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ИП ЭЭ МП ЗР СЖКС 2023-2027\"/>
    </mc:Choice>
  </mc:AlternateContent>
  <xr:revisionPtr revIDLastSave="0" documentId="13_ncr:1_{C0CDC74F-E368-442B-BEA4-5525502DAA40}" xr6:coauthVersionLast="46" xr6:coauthVersionMax="46" xr10:uidLastSave="{00000000-0000-0000-0000-000000000000}"/>
  <bookViews>
    <workbookView xWindow="-120" yWindow="-120" windowWidth="29040" windowHeight="15840" tabRatio="726" activeTab="15" xr2:uid="{00000000-000D-0000-FFFF-FFFF00000000}"/>
  </bookViews>
  <sheets>
    <sheet name="1-2023" sheetId="213" r:id="rId1"/>
    <sheet name="1-2024" sheetId="214" r:id="rId2"/>
    <sheet name="1-2025" sheetId="215" r:id="rId3"/>
    <sheet name="1-2026" sheetId="216" r:id="rId4"/>
    <sheet name="1-2027" sheetId="224" r:id="rId5"/>
    <sheet name="2" sheetId="12" r:id="rId6"/>
    <sheet name="3" sheetId="115" r:id="rId7"/>
    <sheet name="4" sheetId="125" r:id="rId8"/>
    <sheet name="5-2018" sheetId="217" state="hidden" r:id="rId9"/>
    <sheet name="5-2023" sheetId="218" r:id="rId10"/>
    <sheet name="5-2024" sheetId="219" r:id="rId11"/>
    <sheet name="5-2025" sheetId="220" r:id="rId12"/>
    <sheet name="5-2026" sheetId="221" r:id="rId13"/>
    <sheet name="5-2027" sheetId="225" r:id="rId14"/>
    <sheet name="6" sheetId="119" r:id="rId15"/>
    <sheet name="7" sheetId="120" r:id="rId16"/>
    <sheet name="8" sheetId="122" r:id="rId17"/>
    <sheet name="9" sheetId="123" r:id="rId18"/>
    <sheet name="10" sheetId="117" r:id="rId19"/>
    <sheet name="11.1" sheetId="128" state="hidden" r:id="rId20"/>
    <sheet name="11.2" sheetId="187" state="hidden" r:id="rId21"/>
    <sheet name="11.3" sheetId="188" state="hidden" r:id="rId22"/>
    <sheet name="12" sheetId="127" r:id="rId23"/>
    <sheet name="13" sheetId="116" r:id="rId24"/>
    <sheet name="14" sheetId="165" r:id="rId25"/>
    <sheet name="15" sheetId="184" r:id="rId26"/>
    <sheet name="16" sheetId="185" r:id="rId27"/>
    <sheet name="17" sheetId="158" r:id="rId28"/>
    <sheet name="18" sheetId="124" r:id="rId29"/>
    <sheet name="19" sheetId="159" r:id="rId30"/>
  </sheets>
  <externalReferences>
    <externalReference r:id="rId31"/>
    <externalReference r:id="rId32"/>
  </externalReferences>
  <definedNames>
    <definedName name="_xlnm._FilterDatabase" localSheetId="28" hidden="1">'18'!#REF!</definedName>
    <definedName name="_xlnm._FilterDatabase" localSheetId="7" hidden="1">'4'!#REF!</definedName>
    <definedName name="_xlnm._FilterDatabase" localSheetId="8" hidden="1">'5-2018'!#REF!</definedName>
    <definedName name="_xlnm._FilterDatabase" localSheetId="9" hidden="1">'5-2023'!#REF!</definedName>
    <definedName name="_xlnm._FilterDatabase" localSheetId="10" hidden="1">'5-2024'!#REF!</definedName>
    <definedName name="_xlnm._FilterDatabase" localSheetId="11" hidden="1">'5-2025'!#REF!</definedName>
    <definedName name="_xlnm._FilterDatabase" localSheetId="12" hidden="1">'5-2026'!#REF!</definedName>
    <definedName name="_xlnm._FilterDatabase" localSheetId="13" hidden="1">'5-2027'!#REF!</definedName>
    <definedName name="_xlnm._FilterDatabase" localSheetId="14" hidden="1">'6'!$A$19:$AM$19</definedName>
    <definedName name="_xlnm._FilterDatabase" localSheetId="15" hidden="1">'7'!$A$13:$CX$18</definedName>
    <definedName name="_xlnm._FilterDatabase" localSheetId="16" hidden="1">'8'!#REF!</definedName>
    <definedName name="_xlnm._FilterDatabase" localSheetId="17" hidden="1">'9'!#REF!</definedName>
    <definedName name="_xlnm.Print_Titles" localSheetId="20">'11.2'!$17:$17</definedName>
    <definedName name="_xlnm.Print_Titles" localSheetId="21">'11.3'!$14:$14</definedName>
    <definedName name="_xlnm.Print_Titles" localSheetId="0">'1-2023'!$15:$19</definedName>
    <definedName name="_xlnm.Print_Titles" localSheetId="1">'1-2024'!$15:$19</definedName>
    <definedName name="_xlnm.Print_Titles" localSheetId="2">'1-2025'!$15:$19</definedName>
    <definedName name="_xlnm.Print_Titles" localSheetId="3">'1-2026'!$15:$19</definedName>
    <definedName name="_xlnm.Print_Titles" localSheetId="4">'1-2027'!$15:$19</definedName>
    <definedName name="_xlnm.Print_Area" localSheetId="18">'10'!$A$1:$R$137</definedName>
    <definedName name="_xlnm.Print_Area" localSheetId="19">'11.1'!$A$1:$AH$17</definedName>
    <definedName name="_xlnm.Print_Area" localSheetId="20">'11.2'!$A$5:$O$162</definedName>
    <definedName name="_xlnm.Print_Area" localSheetId="21">'11.3'!$A$5:$I$37</definedName>
    <definedName name="_xlnm.Print_Area" localSheetId="22">'12'!$A$1:$AE$36</definedName>
    <definedName name="_xlnm.Print_Area" localSheetId="0">'1-2023'!$A$1:$AO$186</definedName>
    <definedName name="_xlnm.Print_Area" localSheetId="1">'1-2024'!#REF!</definedName>
    <definedName name="_xlnm.Print_Area" localSheetId="2">'1-2025'!#REF!</definedName>
    <definedName name="_xlnm.Print_Area" localSheetId="3">'1-2026'!#REF!</definedName>
    <definedName name="_xlnm.Print_Area" localSheetId="4">'1-2027'!#REF!</definedName>
    <definedName name="_xlnm.Print_Area" localSheetId="23">'13'!$A$1:$K$95</definedName>
    <definedName name="_xlnm.Print_Area" localSheetId="24">'14'!$A$1:$S$34</definedName>
    <definedName name="_xlnm.Print_Area" localSheetId="25">'15'!$A$1:$Y$21</definedName>
    <definedName name="_xlnm.Print_Area" localSheetId="26">'16'!$A$1:$X$21</definedName>
    <definedName name="_xlnm.Print_Area" localSheetId="27">'17'!$A$1:$N$17</definedName>
    <definedName name="_xlnm.Print_Area" localSheetId="28">'18'!$A$1:$H$19</definedName>
    <definedName name="_xlnm.Print_Area" localSheetId="5">'2'!$A$2:$CQ$168</definedName>
    <definedName name="_xlnm.Print_Area" localSheetId="6">'3'!$A$1:$AO$177</definedName>
    <definedName name="_xlnm.Print_Area" localSheetId="7">'4'!$A$2:$CZ$164</definedName>
    <definedName name="_xlnm.Print_Area" localSheetId="8">'5-2018'!$A$1:$AL$171</definedName>
    <definedName name="_xlnm.Print_Area" localSheetId="9">'5-2023'!$A$1:$AL$167</definedName>
    <definedName name="_xlnm.Print_Area" localSheetId="10">'5-2024'!$A$1:$AL$159</definedName>
    <definedName name="_xlnm.Print_Area" localSheetId="11">'5-2025'!$A$1:$AL$156</definedName>
    <definedName name="_xlnm.Print_Area" localSheetId="12">'5-2026'!$A$1:$AL$170</definedName>
    <definedName name="_xlnm.Print_Area" localSheetId="13">'5-2027'!$A$1:$AL$170</definedName>
    <definedName name="_xlnm.Print_Area" localSheetId="14">'6'!$A$1:$BX$251</definedName>
    <definedName name="_xlnm.Print_Area" localSheetId="15">'7'!$A$1:$CX$183</definedName>
    <definedName name="_xlnm.Print_Area" localSheetId="16">'8'!$A$1:$AM$150</definedName>
    <definedName name="_xlnm.Print_Area" localSheetId="17">'9'!$A$1:$K$167</definedName>
  </definedNames>
  <calcPr calcId="191029"/>
</workbook>
</file>

<file path=xl/calcChain.xml><?xml version="1.0" encoding="utf-8"?>
<calcChain xmlns="http://schemas.openxmlformats.org/spreadsheetml/2006/main">
  <c r="H110" i="115" l="1"/>
  <c r="D110" i="125" s="1"/>
  <c r="H111" i="115"/>
  <c r="H112" i="115"/>
  <c r="H109" i="115"/>
  <c r="H108" i="12"/>
  <c r="H109" i="12"/>
  <c r="H110" i="12"/>
  <c r="H107" i="12"/>
  <c r="A7" i="124"/>
  <c r="A7" i="158"/>
  <c r="A21" i="185"/>
  <c r="B16" i="185"/>
  <c r="C16" i="185"/>
  <c r="B17" i="185"/>
  <c r="C17" i="185"/>
  <c r="A17" i="185"/>
  <c r="A18" i="185"/>
  <c r="A19" i="185"/>
  <c r="A20" i="185"/>
  <c r="A16" i="185"/>
  <c r="A20" i="184"/>
  <c r="A21" i="184"/>
  <c r="A17" i="184"/>
  <c r="B17" i="184"/>
  <c r="C17" i="184"/>
  <c r="A18" i="184"/>
  <c r="A19" i="184"/>
  <c r="B16" i="184"/>
  <c r="C16" i="184"/>
  <c r="A16" i="184"/>
  <c r="N17" i="165"/>
  <c r="N19" i="165"/>
  <c r="N20" i="165"/>
  <c r="N21" i="165"/>
  <c r="N18" i="165"/>
  <c r="N16" i="165"/>
  <c r="C17" i="165"/>
  <c r="A21" i="165"/>
  <c r="A17" i="165"/>
  <c r="B17" i="165"/>
  <c r="A18" i="165"/>
  <c r="A19" i="165"/>
  <c r="A20" i="165"/>
  <c r="B16" i="165"/>
  <c r="C16" i="165"/>
  <c r="A16" i="165"/>
  <c r="C15" i="116"/>
  <c r="C16" i="116"/>
  <c r="A16" i="116"/>
  <c r="A17" i="116"/>
  <c r="A18" i="116"/>
  <c r="A19" i="116"/>
  <c r="A20" i="116"/>
  <c r="A15" i="116"/>
  <c r="B16" i="116"/>
  <c r="B15" i="116"/>
  <c r="A21" i="127"/>
  <c r="A18" i="127"/>
  <c r="B18" i="127"/>
  <c r="B17" i="116" s="1"/>
  <c r="B18" i="165" s="1"/>
  <c r="B18" i="184" s="1"/>
  <c r="B18" i="185" s="1"/>
  <c r="A19" i="127"/>
  <c r="A20" i="127"/>
  <c r="C17" i="127"/>
  <c r="A17" i="127"/>
  <c r="B17" i="127"/>
  <c r="A12" i="225"/>
  <c r="A7" i="225"/>
  <c r="A12" i="221"/>
  <c r="A7" i="221"/>
  <c r="A12" i="220"/>
  <c r="A7" i="220"/>
  <c r="A12" i="219"/>
  <c r="A7" i="219"/>
  <c r="CK23" i="125"/>
  <c r="CK24" i="125"/>
  <c r="CK25" i="125"/>
  <c r="CK26" i="125"/>
  <c r="C109" i="125"/>
  <c r="C111" i="125"/>
  <c r="A110" i="125"/>
  <c r="A111" i="125"/>
  <c r="A112" i="125"/>
  <c r="A109" i="125"/>
  <c r="K111" i="115"/>
  <c r="D112" i="125"/>
  <c r="D109" i="125"/>
  <c r="AN108" i="115"/>
  <c r="AD108" i="115"/>
  <c r="AE108" i="115"/>
  <c r="AF108" i="115"/>
  <c r="AG108" i="115"/>
  <c r="AH108" i="115"/>
  <c r="AI108" i="115"/>
  <c r="AJ108" i="115"/>
  <c r="AK108" i="115"/>
  <c r="AL108" i="115"/>
  <c r="AB108" i="115"/>
  <c r="AA108" i="115"/>
  <c r="Z108" i="115"/>
  <c r="Y108" i="115"/>
  <c r="X108" i="115"/>
  <c r="W108" i="115"/>
  <c r="V108" i="115"/>
  <c r="U108" i="115"/>
  <c r="T108" i="115"/>
  <c r="S108" i="115"/>
  <c r="R108" i="115"/>
  <c r="Q108" i="115"/>
  <c r="P108" i="115"/>
  <c r="O108" i="115"/>
  <c r="N108" i="115"/>
  <c r="M108" i="115"/>
  <c r="K110" i="115"/>
  <c r="AC110" i="115" s="1"/>
  <c r="AM110" i="115" s="1"/>
  <c r="L110" i="115"/>
  <c r="K112" i="115"/>
  <c r="AC112" i="115" s="1"/>
  <c r="AM112" i="115" s="1"/>
  <c r="E110" i="115"/>
  <c r="F110" i="115"/>
  <c r="E111" i="115"/>
  <c r="F111" i="115"/>
  <c r="E112" i="115"/>
  <c r="F112" i="115"/>
  <c r="F109" i="115"/>
  <c r="E109" i="115"/>
  <c r="C111" i="115"/>
  <c r="A110" i="115"/>
  <c r="A111" i="115"/>
  <c r="A112" i="115"/>
  <c r="A109" i="115"/>
  <c r="C109" i="12"/>
  <c r="A108" i="12"/>
  <c r="A109" i="12"/>
  <c r="A110" i="12"/>
  <c r="A107" i="12"/>
  <c r="K109" i="115"/>
  <c r="L109" i="115" s="1"/>
  <c r="CH106" i="12"/>
  <c r="CH108" i="12"/>
  <c r="CI108" i="12"/>
  <c r="CH109" i="12"/>
  <c r="CI109" i="12"/>
  <c r="CH110" i="12"/>
  <c r="CI110" i="12"/>
  <c r="CI107" i="12"/>
  <c r="CI106" i="12" s="1"/>
  <c r="CH107" i="12"/>
  <c r="BM108" i="12"/>
  <c r="BM109" i="12"/>
  <c r="BM110" i="12"/>
  <c r="AJ106" i="12"/>
  <c r="AK106" i="12"/>
  <c r="AM106" i="12"/>
  <c r="AM108" i="12"/>
  <c r="AM109" i="12"/>
  <c r="AM110" i="12"/>
  <c r="CK110" i="12" s="1"/>
  <c r="AM107" i="12"/>
  <c r="AB108" i="12"/>
  <c r="AC108" i="12"/>
  <c r="CK108" i="12" s="1"/>
  <c r="AC109" i="12"/>
  <c r="CK109" i="12" s="1"/>
  <c r="AB110" i="12"/>
  <c r="AC110" i="12"/>
  <c r="AC107" i="12"/>
  <c r="AB107" i="12" s="1"/>
  <c r="I108" i="12"/>
  <c r="I109" i="12"/>
  <c r="I110" i="12"/>
  <c r="I107" i="12"/>
  <c r="E108" i="12"/>
  <c r="F108" i="12"/>
  <c r="E109" i="12"/>
  <c r="F109" i="12"/>
  <c r="E110" i="12"/>
  <c r="F110" i="12"/>
  <c r="F107" i="12"/>
  <c r="E107" i="12"/>
  <c r="BM107" i="12"/>
  <c r="B107" i="12"/>
  <c r="V145" i="224"/>
  <c r="P145" i="224"/>
  <c r="AO134" i="224"/>
  <c r="AN134" i="224"/>
  <c r="AM134" i="224"/>
  <c r="AL134" i="224"/>
  <c r="AF100" i="224"/>
  <c r="AK96" i="224"/>
  <c r="AJ96" i="224"/>
  <c r="AI96" i="224"/>
  <c r="AH96" i="224"/>
  <c r="AG96" i="224"/>
  <c r="AF96" i="224"/>
  <c r="AE96" i="224"/>
  <c r="AD96" i="224"/>
  <c r="AC96" i="224"/>
  <c r="AB96" i="224"/>
  <c r="AA96" i="224"/>
  <c r="Z96" i="224"/>
  <c r="Y96" i="224"/>
  <c r="X96" i="224"/>
  <c r="W96" i="224"/>
  <c r="V96" i="224"/>
  <c r="U96" i="224"/>
  <c r="T96" i="224"/>
  <c r="S96" i="224"/>
  <c r="R96" i="224"/>
  <c r="Q96" i="224"/>
  <c r="P96" i="224"/>
  <c r="O96" i="224"/>
  <c r="N96" i="224"/>
  <c r="M96" i="224"/>
  <c r="L96" i="224"/>
  <c r="K96" i="224"/>
  <c r="J96" i="224"/>
  <c r="I96" i="224"/>
  <c r="H96" i="224"/>
  <c r="G96" i="224"/>
  <c r="F96" i="224"/>
  <c r="E96" i="224"/>
  <c r="D96" i="224"/>
  <c r="AK92" i="224"/>
  <c r="AJ92" i="224"/>
  <c r="AI92" i="224"/>
  <c r="AI90" i="224" s="1"/>
  <c r="AH92" i="224"/>
  <c r="AG92" i="224"/>
  <c r="AF92" i="224"/>
  <c r="AE92" i="224"/>
  <c r="AE90" i="224" s="1"/>
  <c r="AD92" i="224"/>
  <c r="AC92" i="224"/>
  <c r="AB92" i="224"/>
  <c r="AA92" i="224"/>
  <c r="AA90" i="224" s="1"/>
  <c r="Z92" i="224"/>
  <c r="Y92" i="224"/>
  <c r="X92" i="224"/>
  <c r="W92" i="224"/>
  <c r="W90" i="224" s="1"/>
  <c r="V92" i="224"/>
  <c r="U92" i="224"/>
  <c r="T92" i="224"/>
  <c r="S92" i="224"/>
  <c r="S90" i="224" s="1"/>
  <c r="S82" i="224" s="1"/>
  <c r="R92" i="224"/>
  <c r="Q92" i="224"/>
  <c r="P92" i="224"/>
  <c r="O92" i="224"/>
  <c r="O90" i="224" s="1"/>
  <c r="N92" i="224"/>
  <c r="M92" i="224"/>
  <c r="L92" i="224"/>
  <c r="K92" i="224"/>
  <c r="K90" i="224" s="1"/>
  <c r="J92" i="224"/>
  <c r="I92" i="224"/>
  <c r="H92" i="224"/>
  <c r="G92" i="224"/>
  <c r="G90" i="224" s="1"/>
  <c r="F92" i="224"/>
  <c r="E92" i="224"/>
  <c r="D92" i="224"/>
  <c r="AK90" i="224"/>
  <c r="AK82" i="224" s="1"/>
  <c r="AK22" i="224" s="1"/>
  <c r="AJ90" i="224"/>
  <c r="AH90" i="224"/>
  <c r="AG90" i="224"/>
  <c r="AG82" i="224" s="1"/>
  <c r="AG22" i="224" s="1"/>
  <c r="AF90" i="224"/>
  <c r="AD90" i="224"/>
  <c r="AC90" i="224"/>
  <c r="AC82" i="224" s="1"/>
  <c r="AC22" i="224" s="1"/>
  <c r="AB90" i="224"/>
  <c r="Z90" i="224"/>
  <c r="Y90" i="224"/>
  <c r="Y82" i="224" s="1"/>
  <c r="Y22" i="224" s="1"/>
  <c r="X90" i="224"/>
  <c r="V90" i="224"/>
  <c r="U90" i="224"/>
  <c r="T90" i="224"/>
  <c r="R90" i="224"/>
  <c r="Q90" i="224"/>
  <c r="P90" i="224"/>
  <c r="N90" i="224"/>
  <c r="M90" i="224"/>
  <c r="L90" i="224"/>
  <c r="J90" i="224"/>
  <c r="I90" i="224"/>
  <c r="H90" i="224"/>
  <c r="F90" i="224"/>
  <c r="E90" i="224"/>
  <c r="D90" i="224"/>
  <c r="AO87" i="224"/>
  <c r="AN87" i="224"/>
  <c r="AM87" i="224"/>
  <c r="AL87" i="224"/>
  <c r="AK87" i="224"/>
  <c r="AJ87" i="224"/>
  <c r="AI87" i="224"/>
  <c r="AI86" i="224" s="1"/>
  <c r="AI85" i="224" s="1"/>
  <c r="AI84" i="224" s="1"/>
  <c r="AI83" i="224" s="1"/>
  <c r="AI82" i="224" s="1"/>
  <c r="AH87" i="224"/>
  <c r="AG87" i="224"/>
  <c r="AF87" i="224"/>
  <c r="AE87" i="224"/>
  <c r="AE86" i="224" s="1"/>
  <c r="AE85" i="224" s="1"/>
  <c r="AE84" i="224" s="1"/>
  <c r="AE83" i="224" s="1"/>
  <c r="AE82" i="224" s="1"/>
  <c r="AD87" i="224"/>
  <c r="AC87" i="224"/>
  <c r="AB87" i="224"/>
  <c r="AA87" i="224"/>
  <c r="AA86" i="224" s="1"/>
  <c r="AA85" i="224" s="1"/>
  <c r="AA84" i="224" s="1"/>
  <c r="AA83" i="224" s="1"/>
  <c r="AA82" i="224" s="1"/>
  <c r="Z87" i="224"/>
  <c r="Y87" i="224"/>
  <c r="X87" i="224"/>
  <c r="V87" i="224"/>
  <c r="U87" i="224"/>
  <c r="T87" i="224"/>
  <c r="S87" i="224"/>
  <c r="R87" i="224"/>
  <c r="Q87" i="224"/>
  <c r="P87" i="224"/>
  <c r="O87" i="224"/>
  <c r="N87" i="224"/>
  <c r="M87" i="224"/>
  <c r="L87" i="224"/>
  <c r="K87" i="224"/>
  <c r="J87" i="224"/>
  <c r="I87" i="224"/>
  <c r="H87" i="224"/>
  <c r="G87" i="224"/>
  <c r="F87" i="224"/>
  <c r="E87" i="224"/>
  <c r="D87" i="224"/>
  <c r="AK86" i="224"/>
  <c r="AJ86" i="224"/>
  <c r="AH86" i="224"/>
  <c r="AG86" i="224"/>
  <c r="AF86" i="224"/>
  <c r="AD86" i="224"/>
  <c r="AC86" i="224"/>
  <c r="AB86" i="224"/>
  <c r="Z86" i="224"/>
  <c r="Y86" i="224"/>
  <c r="X86" i="224"/>
  <c r="Q86" i="224"/>
  <c r="P86" i="224"/>
  <c r="O86" i="224"/>
  <c r="N86" i="224"/>
  <c r="N85" i="224" s="1"/>
  <c r="N84" i="224" s="1"/>
  <c r="N83" i="224" s="1"/>
  <c r="N82" i="224" s="1"/>
  <c r="M86" i="224"/>
  <c r="L86" i="224"/>
  <c r="K86" i="224"/>
  <c r="J86" i="224"/>
  <c r="J85" i="224" s="1"/>
  <c r="J84" i="224" s="1"/>
  <c r="J83" i="224" s="1"/>
  <c r="J82" i="224" s="1"/>
  <c r="I86" i="224"/>
  <c r="H86" i="224"/>
  <c r="G86" i="224"/>
  <c r="F86" i="224"/>
  <c r="F85" i="224" s="1"/>
  <c r="F84" i="224" s="1"/>
  <c r="F83" i="224" s="1"/>
  <c r="F82" i="224" s="1"/>
  <c r="E86" i="224"/>
  <c r="D86" i="224"/>
  <c r="AK85" i="224"/>
  <c r="AJ85" i="224"/>
  <c r="AJ84" i="224" s="1"/>
  <c r="AJ83" i="224" s="1"/>
  <c r="AJ82" i="224" s="1"/>
  <c r="AH85" i="224"/>
  <c r="AG85" i="224"/>
  <c r="AF85" i="224"/>
  <c r="AF84" i="224" s="1"/>
  <c r="AF83" i="224" s="1"/>
  <c r="AF82" i="224" s="1"/>
  <c r="AD85" i="224"/>
  <c r="AC85" i="224"/>
  <c r="AB85" i="224"/>
  <c r="AB84" i="224" s="1"/>
  <c r="AB83" i="224" s="1"/>
  <c r="AB82" i="224" s="1"/>
  <c r="Z85" i="224"/>
  <c r="Y85" i="224"/>
  <c r="X85" i="224"/>
  <c r="X84" i="224" s="1"/>
  <c r="X83" i="224" s="1"/>
  <c r="X82" i="224" s="1"/>
  <c r="T85" i="224"/>
  <c r="R85" i="224"/>
  <c r="Q85" i="224"/>
  <c r="Q84" i="224" s="1"/>
  <c r="Q83" i="224" s="1"/>
  <c r="Q82" i="224" s="1"/>
  <c r="Q22" i="224" s="1"/>
  <c r="P85" i="224"/>
  <c r="M85" i="224"/>
  <c r="M84" i="224" s="1"/>
  <c r="M83" i="224" s="1"/>
  <c r="M82" i="224" s="1"/>
  <c r="M22" i="224" s="1"/>
  <c r="L85" i="224"/>
  <c r="I85" i="224"/>
  <c r="I84" i="224" s="1"/>
  <c r="I83" i="224" s="1"/>
  <c r="I82" i="224" s="1"/>
  <c r="I22" i="224" s="1"/>
  <c r="H85" i="224"/>
  <c r="E85" i="224"/>
  <c r="E84" i="224" s="1"/>
  <c r="E83" i="224" s="1"/>
  <c r="E82" i="224" s="1"/>
  <c r="E22" i="224" s="1"/>
  <c r="D85" i="224"/>
  <c r="AO84" i="224"/>
  <c r="AN84" i="224"/>
  <c r="AM84" i="224"/>
  <c r="AL84" i="224"/>
  <c r="AK84" i="224"/>
  <c r="AH84" i="224"/>
  <c r="AG84" i="224"/>
  <c r="AD84" i="224"/>
  <c r="AC84" i="224"/>
  <c r="Z84" i="224"/>
  <c r="Y84" i="224"/>
  <c r="V84" i="224"/>
  <c r="U84" i="224"/>
  <c r="T84" i="224"/>
  <c r="R84" i="224"/>
  <c r="P84" i="224"/>
  <c r="L84" i="224"/>
  <c r="H84" i="224"/>
  <c r="D84" i="224"/>
  <c r="AK83" i="224"/>
  <c r="AH83" i="224"/>
  <c r="AG83" i="224"/>
  <c r="AD83" i="224"/>
  <c r="AC83" i="224"/>
  <c r="Z83" i="224"/>
  <c r="Y83" i="224"/>
  <c r="P83" i="224"/>
  <c r="L83" i="224"/>
  <c r="H83" i="224"/>
  <c r="D83" i="224"/>
  <c r="AH82" i="224"/>
  <c r="AD82" i="224"/>
  <c r="Z82" i="224"/>
  <c r="T82" i="224"/>
  <c r="R82" i="224"/>
  <c r="P82" i="224"/>
  <c r="L82" i="224"/>
  <c r="H82" i="224"/>
  <c r="D82" i="224"/>
  <c r="AO73" i="224"/>
  <c r="AN73" i="224"/>
  <c r="AM73" i="224"/>
  <c r="AL73" i="224"/>
  <c r="AK73" i="224"/>
  <c r="AJ73" i="224"/>
  <c r="AI73" i="224"/>
  <c r="AH73" i="224"/>
  <c r="AG73" i="224"/>
  <c r="AF73" i="224"/>
  <c r="AE73" i="224"/>
  <c r="AD73" i="224"/>
  <c r="AC73" i="224"/>
  <c r="AB73" i="224"/>
  <c r="AA73" i="224"/>
  <c r="Z73" i="224"/>
  <c r="Y73" i="224"/>
  <c r="X73" i="224"/>
  <c r="W73" i="224"/>
  <c r="V73" i="224"/>
  <c r="U73" i="224"/>
  <c r="T73" i="224"/>
  <c r="S73" i="224"/>
  <c r="R73" i="224"/>
  <c r="Q73" i="224"/>
  <c r="P73" i="224"/>
  <c r="O73" i="224"/>
  <c r="N73" i="224"/>
  <c r="M73" i="224"/>
  <c r="L73" i="224"/>
  <c r="K73" i="224"/>
  <c r="J73" i="224"/>
  <c r="I73" i="224"/>
  <c r="H73" i="224"/>
  <c r="G73" i="224"/>
  <c r="F73" i="224"/>
  <c r="E73" i="224"/>
  <c r="D73" i="224"/>
  <c r="AK29" i="224"/>
  <c r="AJ29" i="224"/>
  <c r="AI29" i="224"/>
  <c r="AH29" i="224"/>
  <c r="AG29" i="224"/>
  <c r="AG28" i="224" s="1"/>
  <c r="AF29" i="224"/>
  <c r="AE29" i="224"/>
  <c r="AD29" i="224"/>
  <c r="AC29" i="224"/>
  <c r="AC28" i="224" s="1"/>
  <c r="AB29" i="224"/>
  <c r="AA29" i="224"/>
  <c r="Z29" i="224"/>
  <c r="Y29" i="224"/>
  <c r="Y28" i="224" s="1"/>
  <c r="X29" i="224"/>
  <c r="W29" i="224"/>
  <c r="V29" i="224"/>
  <c r="U29" i="224"/>
  <c r="U28" i="224" s="1"/>
  <c r="T29" i="224"/>
  <c r="S29" i="224"/>
  <c r="R29" i="224"/>
  <c r="Q29" i="224"/>
  <c r="Q28" i="224" s="1"/>
  <c r="P29" i="224"/>
  <c r="O29" i="224"/>
  <c r="N29" i="224"/>
  <c r="M29" i="224"/>
  <c r="M28" i="224" s="1"/>
  <c r="L29" i="224"/>
  <c r="K29" i="224"/>
  <c r="J29" i="224"/>
  <c r="I29" i="224"/>
  <c r="I28" i="224" s="1"/>
  <c r="H29" i="224"/>
  <c r="G29" i="224"/>
  <c r="F29" i="224"/>
  <c r="E29" i="224"/>
  <c r="E28" i="224" s="1"/>
  <c r="D29" i="224"/>
  <c r="AH28" i="224"/>
  <c r="AD28" i="224"/>
  <c r="Z28" i="224"/>
  <c r="W28" i="224"/>
  <c r="V28" i="224"/>
  <c r="T28" i="224"/>
  <c r="R28" i="224"/>
  <c r="P28" i="224"/>
  <c r="L28" i="224"/>
  <c r="H28" i="224"/>
  <c r="D28" i="224"/>
  <c r="AO26" i="224"/>
  <c r="AN26" i="224"/>
  <c r="AM26" i="224"/>
  <c r="AL26" i="224"/>
  <c r="AK26" i="224"/>
  <c r="AJ26" i="224"/>
  <c r="AI26" i="224"/>
  <c r="AH26" i="224"/>
  <c r="AG26" i="224"/>
  <c r="AF26" i="224"/>
  <c r="AE26" i="224"/>
  <c r="AD26" i="224"/>
  <c r="AC26" i="224"/>
  <c r="AB26" i="224"/>
  <c r="AA26" i="224"/>
  <c r="Z26" i="224"/>
  <c r="Y26" i="224"/>
  <c r="X26" i="224"/>
  <c r="W26" i="224"/>
  <c r="V26" i="224"/>
  <c r="U26" i="224"/>
  <c r="T26" i="224"/>
  <c r="S26" i="224"/>
  <c r="R26" i="224"/>
  <c r="Q26" i="224"/>
  <c r="P26" i="224"/>
  <c r="O26" i="224"/>
  <c r="N26" i="224"/>
  <c r="M26" i="224"/>
  <c r="L26" i="224"/>
  <c r="K26" i="224"/>
  <c r="J26" i="224"/>
  <c r="I26" i="224"/>
  <c r="H26" i="224"/>
  <c r="G26" i="224"/>
  <c r="F26" i="224"/>
  <c r="E26" i="224"/>
  <c r="D26" i="224"/>
  <c r="AO25" i="224"/>
  <c r="AN25" i="224"/>
  <c r="AM25" i="224"/>
  <c r="AL25" i="224"/>
  <c r="AK25" i="224"/>
  <c r="AJ25" i="224"/>
  <c r="AI25" i="224"/>
  <c r="AH25" i="224"/>
  <c r="AG25" i="224"/>
  <c r="AF25" i="224"/>
  <c r="AE25" i="224"/>
  <c r="AD25" i="224"/>
  <c r="AC25" i="224"/>
  <c r="AB25" i="224"/>
  <c r="AA25" i="224"/>
  <c r="Z25" i="224"/>
  <c r="Y25" i="224"/>
  <c r="X25" i="224"/>
  <c r="W25" i="224"/>
  <c r="V25" i="224"/>
  <c r="U25" i="224"/>
  <c r="T25" i="224"/>
  <c r="S25" i="224"/>
  <c r="R25" i="224"/>
  <c r="Q25" i="224"/>
  <c r="P25" i="224"/>
  <c r="O25" i="224"/>
  <c r="N25" i="224"/>
  <c r="M25" i="224"/>
  <c r="L25" i="224"/>
  <c r="K25" i="224"/>
  <c r="J25" i="224"/>
  <c r="I25" i="224"/>
  <c r="H25" i="224"/>
  <c r="G25" i="224"/>
  <c r="F25" i="224"/>
  <c r="E25" i="224"/>
  <c r="D25" i="224"/>
  <c r="AO24" i="224"/>
  <c r="AN24" i="224"/>
  <c r="AM24" i="224"/>
  <c r="AL24" i="224"/>
  <c r="AK24" i="224"/>
  <c r="AJ24" i="224"/>
  <c r="AI24" i="224"/>
  <c r="AH24" i="224"/>
  <c r="AG24" i="224"/>
  <c r="AF24" i="224"/>
  <c r="AE24" i="224"/>
  <c r="AD24" i="224"/>
  <c r="AC24" i="224"/>
  <c r="AB24" i="224"/>
  <c r="AA24" i="224"/>
  <c r="Z24" i="224"/>
  <c r="Y24" i="224"/>
  <c r="X24" i="224"/>
  <c r="W24" i="224"/>
  <c r="V24" i="224"/>
  <c r="U24" i="224"/>
  <c r="T24" i="224"/>
  <c r="S24" i="224"/>
  <c r="R24" i="224"/>
  <c r="Q24" i="224"/>
  <c r="P24" i="224"/>
  <c r="O24" i="224"/>
  <c r="N24" i="224"/>
  <c r="M24" i="224"/>
  <c r="L24" i="224"/>
  <c r="K24" i="224"/>
  <c r="J24" i="224"/>
  <c r="I24" i="224"/>
  <c r="H24" i="224"/>
  <c r="G24" i="224"/>
  <c r="F24" i="224"/>
  <c r="E24" i="224"/>
  <c r="D24" i="224"/>
  <c r="AO23" i="224"/>
  <c r="AN23" i="224"/>
  <c r="AM23" i="224"/>
  <c r="AL23" i="224"/>
  <c r="AK23" i="224"/>
  <c r="AJ23" i="224"/>
  <c r="AI23" i="224"/>
  <c r="AH23" i="224"/>
  <c r="AG23" i="224"/>
  <c r="AF23" i="224"/>
  <c r="AE23" i="224"/>
  <c r="AD23" i="224"/>
  <c r="AC23" i="224"/>
  <c r="AB23" i="224"/>
  <c r="AA23" i="224"/>
  <c r="Z23" i="224"/>
  <c r="Y23" i="224"/>
  <c r="X23" i="224"/>
  <c r="W23" i="224"/>
  <c r="V23" i="224"/>
  <c r="U23" i="224"/>
  <c r="T23" i="224"/>
  <c r="S23" i="224"/>
  <c r="R23" i="224"/>
  <c r="Q23" i="224"/>
  <c r="P23" i="224"/>
  <c r="O23" i="224"/>
  <c r="N23" i="224"/>
  <c r="M23" i="224"/>
  <c r="L23" i="224"/>
  <c r="K23" i="224"/>
  <c r="J23" i="224"/>
  <c r="I23" i="224"/>
  <c r="H23" i="224"/>
  <c r="G23" i="224"/>
  <c r="F23" i="224"/>
  <c r="E23" i="224"/>
  <c r="D23" i="224"/>
  <c r="AO22" i="224"/>
  <c r="AN22" i="224"/>
  <c r="AM22" i="224"/>
  <c r="AL22" i="224"/>
  <c r="AH22" i="224"/>
  <c r="AD22" i="224"/>
  <c r="Z22" i="224"/>
  <c r="W22" i="224"/>
  <c r="V22" i="224"/>
  <c r="U22" i="224"/>
  <c r="T22" i="224"/>
  <c r="R22" i="224"/>
  <c r="P22" i="224"/>
  <c r="L22" i="224"/>
  <c r="H22" i="224"/>
  <c r="D22" i="224"/>
  <c r="AO21" i="224"/>
  <c r="AN21" i="224"/>
  <c r="AM21" i="224"/>
  <c r="AM20" i="224" s="1"/>
  <c r="AL21" i="224"/>
  <c r="AJ21" i="224"/>
  <c r="AI21" i="224"/>
  <c r="AH21" i="224"/>
  <c r="AF21" i="224"/>
  <c r="AE21" i="224"/>
  <c r="AD21" i="224"/>
  <c r="AB21" i="224"/>
  <c r="AA21" i="224"/>
  <c r="Z21" i="224"/>
  <c r="X21" i="224"/>
  <c r="W21" i="224"/>
  <c r="W20" i="224" s="1"/>
  <c r="V21" i="224"/>
  <c r="T21" i="224"/>
  <c r="S21" i="224"/>
  <c r="R21" i="224"/>
  <c r="P21" i="224"/>
  <c r="O21" i="224"/>
  <c r="N21" i="224"/>
  <c r="L21" i="224"/>
  <c r="K21" i="224"/>
  <c r="J21" i="224"/>
  <c r="H21" i="224"/>
  <c r="G21" i="224"/>
  <c r="F21" i="224"/>
  <c r="D21" i="224"/>
  <c r="AO20" i="224"/>
  <c r="AN20" i="224"/>
  <c r="AL20" i="224"/>
  <c r="AH20" i="224"/>
  <c r="AD20" i="224"/>
  <c r="Z20" i="224"/>
  <c r="V20" i="224"/>
  <c r="T20" i="224"/>
  <c r="R20" i="224"/>
  <c r="P20" i="224"/>
  <c r="L20" i="224"/>
  <c r="H20" i="224"/>
  <c r="D20" i="224"/>
  <c r="A12" i="224"/>
  <c r="A7" i="224"/>
  <c r="V145" i="216"/>
  <c r="P145" i="216"/>
  <c r="AO134" i="216"/>
  <c r="AN134" i="216"/>
  <c r="AM134" i="216"/>
  <c r="AL134" i="216"/>
  <c r="AF100" i="216"/>
  <c r="AK96" i="216"/>
  <c r="AJ96" i="216"/>
  <c r="AI96" i="216"/>
  <c r="AH96" i="216"/>
  <c r="AG96" i="216"/>
  <c r="AF96" i="216"/>
  <c r="AE96" i="216"/>
  <c r="AD96" i="216"/>
  <c r="AC96" i="216"/>
  <c r="AB96" i="216"/>
  <c r="AA96" i="216"/>
  <c r="Z96" i="216"/>
  <c r="Y96" i="216"/>
  <c r="X96" i="216"/>
  <c r="W96" i="216"/>
  <c r="V96" i="216"/>
  <c r="U96" i="216"/>
  <c r="T96" i="216"/>
  <c r="S96" i="216"/>
  <c r="R96" i="216"/>
  <c r="Q96" i="216"/>
  <c r="P96" i="216"/>
  <c r="O96" i="216"/>
  <c r="N96" i="216"/>
  <c r="M96" i="216"/>
  <c r="L96" i="216"/>
  <c r="K96" i="216"/>
  <c r="J96" i="216"/>
  <c r="I96" i="216"/>
  <c r="H96" i="216"/>
  <c r="G96" i="216"/>
  <c r="F96" i="216"/>
  <c r="E96" i="216"/>
  <c r="D96" i="216"/>
  <c r="AK92" i="216"/>
  <c r="AJ92" i="216"/>
  <c r="AI92" i="216"/>
  <c r="AI90" i="216" s="1"/>
  <c r="AH92" i="216"/>
  <c r="AH90" i="216" s="1"/>
  <c r="AG92" i="216"/>
  <c r="AF92" i="216"/>
  <c r="AE92" i="216"/>
  <c r="AE90" i="216" s="1"/>
  <c r="AD92" i="216"/>
  <c r="AD90" i="216" s="1"/>
  <c r="AC92" i="216"/>
  <c r="AB92" i="216"/>
  <c r="AA92" i="216"/>
  <c r="AA90" i="216" s="1"/>
  <c r="Z92" i="216"/>
  <c r="Z90" i="216" s="1"/>
  <c r="Y92" i="216"/>
  <c r="X92" i="216"/>
  <c r="W92" i="216"/>
  <c r="W90" i="216" s="1"/>
  <c r="V92" i="216"/>
  <c r="V90" i="216" s="1"/>
  <c r="U92" i="216"/>
  <c r="T92" i="216"/>
  <c r="S92" i="216"/>
  <c r="S90" i="216" s="1"/>
  <c r="S82" i="216" s="1"/>
  <c r="R92" i="216"/>
  <c r="R90" i="216" s="1"/>
  <c r="R82" i="216" s="1"/>
  <c r="Q92" i="216"/>
  <c r="P92" i="216"/>
  <c r="O92" i="216"/>
  <c r="O90" i="216" s="1"/>
  <c r="N92" i="216"/>
  <c r="N90" i="216" s="1"/>
  <c r="M92" i="216"/>
  <c r="L92" i="216"/>
  <c r="K92" i="216"/>
  <c r="K90" i="216" s="1"/>
  <c r="J92" i="216"/>
  <c r="J90" i="216" s="1"/>
  <c r="I92" i="216"/>
  <c r="H92" i="216"/>
  <c r="G92" i="216"/>
  <c r="G90" i="216" s="1"/>
  <c r="F92" i="216"/>
  <c r="F90" i="216" s="1"/>
  <c r="E92" i="216"/>
  <c r="D92" i="216"/>
  <c r="AK90" i="216"/>
  <c r="AJ90" i="216"/>
  <c r="AG90" i="216"/>
  <c r="AF90" i="216"/>
  <c r="AC90" i="216"/>
  <c r="AB90" i="216"/>
  <c r="Y90" i="216"/>
  <c r="X90" i="216"/>
  <c r="U90" i="216"/>
  <c r="T90" i="216"/>
  <c r="Q90" i="216"/>
  <c r="P90" i="216"/>
  <c r="M90" i="216"/>
  <c r="L90" i="216"/>
  <c r="I90" i="216"/>
  <c r="H90" i="216"/>
  <c r="E90" i="216"/>
  <c r="D90" i="216"/>
  <c r="AO87" i="216"/>
  <c r="AN87" i="216"/>
  <c r="AM87" i="216"/>
  <c r="AL87" i="216"/>
  <c r="AK87" i="216"/>
  <c r="AK86" i="216" s="1"/>
  <c r="AK85" i="216" s="1"/>
  <c r="AK84" i="216" s="1"/>
  <c r="AK83" i="216" s="1"/>
  <c r="AK82" i="216" s="1"/>
  <c r="AK22" i="216" s="1"/>
  <c r="AJ87" i="216"/>
  <c r="AI87" i="216"/>
  <c r="AI86" i="216" s="1"/>
  <c r="AI85" i="216" s="1"/>
  <c r="AI84" i="216" s="1"/>
  <c r="AI83" i="216" s="1"/>
  <c r="AI82" i="216" s="1"/>
  <c r="AH87" i="216"/>
  <c r="AG87" i="216"/>
  <c r="AG86" i="216" s="1"/>
  <c r="AG85" i="216" s="1"/>
  <c r="AG84" i="216" s="1"/>
  <c r="AG83" i="216" s="1"/>
  <c r="AG82" i="216" s="1"/>
  <c r="AG22" i="216" s="1"/>
  <c r="AF87" i="216"/>
  <c r="AE87" i="216"/>
  <c r="AE86" i="216" s="1"/>
  <c r="AE85" i="216" s="1"/>
  <c r="AE84" i="216" s="1"/>
  <c r="AE83" i="216" s="1"/>
  <c r="AE82" i="216" s="1"/>
  <c r="AD87" i="216"/>
  <c r="AC87" i="216"/>
  <c r="AC86" i="216" s="1"/>
  <c r="AC85" i="216" s="1"/>
  <c r="AC84" i="216" s="1"/>
  <c r="AC83" i="216" s="1"/>
  <c r="AC82" i="216" s="1"/>
  <c r="AC22" i="216" s="1"/>
  <c r="AB87" i="216"/>
  <c r="AA87" i="216"/>
  <c r="AA86" i="216" s="1"/>
  <c r="AA85" i="216" s="1"/>
  <c r="AA84" i="216" s="1"/>
  <c r="AA83" i="216" s="1"/>
  <c r="AA82" i="216" s="1"/>
  <c r="Z87" i="216"/>
  <c r="Y87" i="216"/>
  <c r="Y86" i="216" s="1"/>
  <c r="Y85" i="216" s="1"/>
  <c r="Y84" i="216" s="1"/>
  <c r="Y83" i="216" s="1"/>
  <c r="Y82" i="216" s="1"/>
  <c r="Y22" i="216" s="1"/>
  <c r="X87" i="216"/>
  <c r="V87" i="216"/>
  <c r="U87" i="216"/>
  <c r="T87" i="216"/>
  <c r="S87" i="216"/>
  <c r="R87" i="216"/>
  <c r="Q87" i="216"/>
  <c r="P87" i="216"/>
  <c r="O87" i="216"/>
  <c r="N87" i="216"/>
  <c r="M87" i="216"/>
  <c r="L87" i="216"/>
  <c r="K87" i="216"/>
  <c r="J87" i="216"/>
  <c r="I87" i="216"/>
  <c r="H87" i="216"/>
  <c r="G87" i="216"/>
  <c r="F87" i="216"/>
  <c r="E87" i="216"/>
  <c r="D87" i="216"/>
  <c r="AJ86" i="216"/>
  <c r="AH86" i="216"/>
  <c r="AF86" i="216"/>
  <c r="AD86" i="216"/>
  <c r="AB86" i="216"/>
  <c r="Z86" i="216"/>
  <c r="X86" i="216"/>
  <c r="Q86" i="216"/>
  <c r="P86" i="216"/>
  <c r="P85" i="216" s="1"/>
  <c r="P84" i="216" s="1"/>
  <c r="P83" i="216" s="1"/>
  <c r="P82" i="216" s="1"/>
  <c r="P22" i="216" s="1"/>
  <c r="P20" i="216" s="1"/>
  <c r="O86" i="216"/>
  <c r="N86" i="216"/>
  <c r="N85" i="216" s="1"/>
  <c r="N84" i="216" s="1"/>
  <c r="N83" i="216" s="1"/>
  <c r="N82" i="216" s="1"/>
  <c r="M86" i="216"/>
  <c r="L86" i="216"/>
  <c r="L85" i="216" s="1"/>
  <c r="L84" i="216" s="1"/>
  <c r="L83" i="216" s="1"/>
  <c r="L82" i="216" s="1"/>
  <c r="L22" i="216" s="1"/>
  <c r="L20" i="216" s="1"/>
  <c r="K86" i="216"/>
  <c r="J86" i="216"/>
  <c r="J85" i="216" s="1"/>
  <c r="J84" i="216" s="1"/>
  <c r="J83" i="216" s="1"/>
  <c r="J82" i="216" s="1"/>
  <c r="I86" i="216"/>
  <c r="H86" i="216"/>
  <c r="H85" i="216" s="1"/>
  <c r="H84" i="216" s="1"/>
  <c r="H83" i="216" s="1"/>
  <c r="H82" i="216" s="1"/>
  <c r="H22" i="216" s="1"/>
  <c r="H20" i="216" s="1"/>
  <c r="G86" i="216"/>
  <c r="F86" i="216"/>
  <c r="F85" i="216" s="1"/>
  <c r="F84" i="216" s="1"/>
  <c r="F83" i="216" s="1"/>
  <c r="F82" i="216" s="1"/>
  <c r="F22" i="216" s="1"/>
  <c r="E86" i="216"/>
  <c r="D86" i="216"/>
  <c r="D85" i="216" s="1"/>
  <c r="D84" i="216" s="1"/>
  <c r="D83" i="216" s="1"/>
  <c r="D82" i="216" s="1"/>
  <c r="D22" i="216" s="1"/>
  <c r="D20" i="216" s="1"/>
  <c r="AJ85" i="216"/>
  <c r="AJ84" i="216" s="1"/>
  <c r="AJ83" i="216" s="1"/>
  <c r="AJ82" i="216" s="1"/>
  <c r="AJ22" i="216" s="1"/>
  <c r="AJ20" i="216" s="1"/>
  <c r="AH85" i="216"/>
  <c r="AH84" i="216" s="1"/>
  <c r="AH83" i="216" s="1"/>
  <c r="AH82" i="216" s="1"/>
  <c r="AF85" i="216"/>
  <c r="AF84" i="216" s="1"/>
  <c r="AF83" i="216" s="1"/>
  <c r="AF82" i="216" s="1"/>
  <c r="AF22" i="216" s="1"/>
  <c r="AF20" i="216" s="1"/>
  <c r="AD85" i="216"/>
  <c r="AD84" i="216" s="1"/>
  <c r="AD83" i="216" s="1"/>
  <c r="AB85" i="216"/>
  <c r="AB84" i="216" s="1"/>
  <c r="AB83" i="216" s="1"/>
  <c r="AB82" i="216" s="1"/>
  <c r="AB22" i="216" s="1"/>
  <c r="AB20" i="216" s="1"/>
  <c r="Z85" i="216"/>
  <c r="Z84" i="216" s="1"/>
  <c r="Z83" i="216" s="1"/>
  <c r="Z82" i="216" s="1"/>
  <c r="X85" i="216"/>
  <c r="X84" i="216" s="1"/>
  <c r="X83" i="216" s="1"/>
  <c r="X82" i="216" s="1"/>
  <c r="X22" i="216" s="1"/>
  <c r="X20" i="216" s="1"/>
  <c r="T85" i="216"/>
  <c r="R85" i="216"/>
  <c r="Q85" i="216"/>
  <c r="Q84" i="216" s="1"/>
  <c r="Q83" i="216" s="1"/>
  <c r="Q82" i="216" s="1"/>
  <c r="Q22" i="216" s="1"/>
  <c r="M85" i="216"/>
  <c r="M84" i="216" s="1"/>
  <c r="M83" i="216" s="1"/>
  <c r="M82" i="216" s="1"/>
  <c r="M22" i="216" s="1"/>
  <c r="I85" i="216"/>
  <c r="I84" i="216" s="1"/>
  <c r="I83" i="216" s="1"/>
  <c r="I82" i="216" s="1"/>
  <c r="I22" i="216" s="1"/>
  <c r="E85" i="216"/>
  <c r="E84" i="216" s="1"/>
  <c r="E83" i="216" s="1"/>
  <c r="E82" i="216" s="1"/>
  <c r="E22" i="216" s="1"/>
  <c r="AO84" i="216"/>
  <c r="AN84" i="216"/>
  <c r="AM84" i="216"/>
  <c r="AL84" i="216"/>
  <c r="V84" i="216"/>
  <c r="U84" i="216"/>
  <c r="T84" i="216"/>
  <c r="R84" i="216"/>
  <c r="T82" i="216"/>
  <c r="AO73" i="216"/>
  <c r="AN73" i="216"/>
  <c r="AM73" i="216"/>
  <c r="AL73" i="216"/>
  <c r="AK73" i="216"/>
  <c r="AJ73" i="216"/>
  <c r="AI73" i="216"/>
  <c r="AH73" i="216"/>
  <c r="AG73" i="216"/>
  <c r="AF73" i="216"/>
  <c r="AE73" i="216"/>
  <c r="AD73" i="216"/>
  <c r="AC73" i="216"/>
  <c r="AB73" i="216"/>
  <c r="AA73" i="216"/>
  <c r="Z73" i="216"/>
  <c r="Y73" i="216"/>
  <c r="X73" i="216"/>
  <c r="W73" i="216"/>
  <c r="V73" i="216"/>
  <c r="U73" i="216"/>
  <c r="T73" i="216"/>
  <c r="S73" i="216"/>
  <c r="R73" i="216"/>
  <c r="Q73" i="216"/>
  <c r="P73" i="216"/>
  <c r="O73" i="216"/>
  <c r="N73" i="216"/>
  <c r="M73" i="216"/>
  <c r="L73" i="216"/>
  <c r="K73" i="216"/>
  <c r="J73" i="216"/>
  <c r="I73" i="216"/>
  <c r="H73" i="216"/>
  <c r="G73" i="216"/>
  <c r="F73" i="216"/>
  <c r="F29" i="216" s="1"/>
  <c r="E73" i="216"/>
  <c r="D73" i="216"/>
  <c r="AK29" i="216"/>
  <c r="AJ29" i="216"/>
  <c r="AJ28" i="216" s="1"/>
  <c r="AI29" i="216"/>
  <c r="AH29" i="216"/>
  <c r="AG29" i="216"/>
  <c r="AF29" i="216"/>
  <c r="AE29" i="216"/>
  <c r="AD29" i="216"/>
  <c r="AC29" i="216"/>
  <c r="AB29" i="216"/>
  <c r="AB28" i="216" s="1"/>
  <c r="AA29" i="216"/>
  <c r="Z29" i="216"/>
  <c r="Y29" i="216"/>
  <c r="X29" i="216"/>
  <c r="W29" i="216"/>
  <c r="V29" i="216"/>
  <c r="U29" i="216"/>
  <c r="U28" i="216" s="1"/>
  <c r="T29" i="216"/>
  <c r="T28" i="216" s="1"/>
  <c r="S29" i="216"/>
  <c r="R29" i="216"/>
  <c r="Q29" i="216"/>
  <c r="P29" i="216"/>
  <c r="P28" i="216" s="1"/>
  <c r="O29" i="216"/>
  <c r="N29" i="216"/>
  <c r="M29" i="216"/>
  <c r="L29" i="216"/>
  <c r="L28" i="216" s="1"/>
  <c r="K29" i="216"/>
  <c r="J29" i="216"/>
  <c r="I29" i="216"/>
  <c r="I28" i="216" s="1"/>
  <c r="H29" i="216"/>
  <c r="H28" i="216" s="1"/>
  <c r="G29" i="216"/>
  <c r="E29" i="216"/>
  <c r="D29" i="216"/>
  <c r="D28" i="216" s="1"/>
  <c r="W28" i="216"/>
  <c r="V28" i="216"/>
  <c r="AO26" i="216"/>
  <c r="AN26" i="216"/>
  <c r="AM26" i="216"/>
  <c r="AL26" i="216"/>
  <c r="AK26" i="216"/>
  <c r="AJ26" i="216"/>
  <c r="AI26" i="216"/>
  <c r="AH26" i="216"/>
  <c r="AG26" i="216"/>
  <c r="AF26" i="216"/>
  <c r="AE26" i="216"/>
  <c r="AD26" i="216"/>
  <c r="AC26" i="216"/>
  <c r="AB26" i="216"/>
  <c r="AA26" i="216"/>
  <c r="Z26" i="216"/>
  <c r="Y26" i="216"/>
  <c r="X26" i="216"/>
  <c r="W26" i="216"/>
  <c r="V26" i="216"/>
  <c r="U26" i="216"/>
  <c r="T26" i="216"/>
  <c r="S26" i="216"/>
  <c r="R26" i="216"/>
  <c r="Q26" i="216"/>
  <c r="P26" i="216"/>
  <c r="O26" i="216"/>
  <c r="N26" i="216"/>
  <c r="M26" i="216"/>
  <c r="L26" i="216"/>
  <c r="K26" i="216"/>
  <c r="J26" i="216"/>
  <c r="I26" i="216"/>
  <c r="H26" i="216"/>
  <c r="G26" i="216"/>
  <c r="F26" i="216"/>
  <c r="E26" i="216"/>
  <c r="D26" i="216"/>
  <c r="AO25" i="216"/>
  <c r="AN25" i="216"/>
  <c r="AM25" i="216"/>
  <c r="AL25" i="216"/>
  <c r="AK25" i="216"/>
  <c r="AJ25" i="216"/>
  <c r="AI25" i="216"/>
  <c r="AH25" i="216"/>
  <c r="AG25" i="216"/>
  <c r="AF25" i="216"/>
  <c r="AE25" i="216"/>
  <c r="AD25" i="216"/>
  <c r="AC25" i="216"/>
  <c r="AB25" i="216"/>
  <c r="AA25" i="216"/>
  <c r="Z25" i="216"/>
  <c r="Y25" i="216"/>
  <c r="X25" i="216"/>
  <c r="W25" i="216"/>
  <c r="V25" i="216"/>
  <c r="U25" i="216"/>
  <c r="T25" i="216"/>
  <c r="S25" i="216"/>
  <c r="R25" i="216"/>
  <c r="Q25" i="216"/>
  <c r="P25" i="216"/>
  <c r="O25" i="216"/>
  <c r="N25" i="216"/>
  <c r="M25" i="216"/>
  <c r="L25" i="216"/>
  <c r="K25" i="216"/>
  <c r="J25" i="216"/>
  <c r="I25" i="216"/>
  <c r="H25" i="216"/>
  <c r="G25" i="216"/>
  <c r="F25" i="216"/>
  <c r="E25" i="216"/>
  <c r="D25" i="216"/>
  <c r="AO24" i="216"/>
  <c r="AN24" i="216"/>
  <c r="AM24" i="216"/>
  <c r="AL24" i="216"/>
  <c r="AK24" i="216"/>
  <c r="AJ24" i="216"/>
  <c r="AI24" i="216"/>
  <c r="AH24" i="216"/>
  <c r="AG24" i="216"/>
  <c r="AF24" i="216"/>
  <c r="AE24" i="216"/>
  <c r="AD24" i="216"/>
  <c r="AC24" i="216"/>
  <c r="AB24" i="216"/>
  <c r="AA24" i="216"/>
  <c r="Z24" i="216"/>
  <c r="Y24" i="216"/>
  <c r="X24" i="216"/>
  <c r="W24" i="216"/>
  <c r="V24" i="216"/>
  <c r="U24" i="216"/>
  <c r="T24" i="216"/>
  <c r="S24" i="216"/>
  <c r="R24" i="216"/>
  <c r="Q24" i="216"/>
  <c r="P24" i="216"/>
  <c r="O24" i="216"/>
  <c r="N24" i="216"/>
  <c r="M24" i="216"/>
  <c r="L24" i="216"/>
  <c r="K24" i="216"/>
  <c r="J24" i="216"/>
  <c r="I24" i="216"/>
  <c r="H24" i="216"/>
  <c r="G24" i="216"/>
  <c r="F24" i="216"/>
  <c r="E24" i="216"/>
  <c r="D24" i="216"/>
  <c r="AO23" i="216"/>
  <c r="AN23" i="216"/>
  <c r="AM23" i="216"/>
  <c r="AL23" i="216"/>
  <c r="AK23" i="216"/>
  <c r="AJ23" i="216"/>
  <c r="AI23" i="216"/>
  <c r="AH23" i="216"/>
  <c r="AG23" i="216"/>
  <c r="AF23" i="216"/>
  <c r="AE23" i="216"/>
  <c r="AD23" i="216"/>
  <c r="AC23" i="216"/>
  <c r="AB23" i="216"/>
  <c r="AA23" i="216"/>
  <c r="Z23" i="216"/>
  <c r="Y23" i="216"/>
  <c r="X23" i="216"/>
  <c r="W23" i="216"/>
  <c r="V23" i="216"/>
  <c r="U23" i="216"/>
  <c r="T23" i="216"/>
  <c r="S23" i="216"/>
  <c r="R23" i="216"/>
  <c r="Q23" i="216"/>
  <c r="P23" i="216"/>
  <c r="O23" i="216"/>
  <c r="N23" i="216"/>
  <c r="M23" i="216"/>
  <c r="L23" i="216"/>
  <c r="K23" i="216"/>
  <c r="J23" i="216"/>
  <c r="I23" i="216"/>
  <c r="H23" i="216"/>
  <c r="G23" i="216"/>
  <c r="F23" i="216"/>
  <c r="E23" i="216"/>
  <c r="D23" i="216"/>
  <c r="AO22" i="216"/>
  <c r="AN22" i="216"/>
  <c r="AM22" i="216"/>
  <c r="AL22" i="216"/>
  <c r="W22" i="216"/>
  <c r="V22" i="216"/>
  <c r="U22" i="216"/>
  <c r="T22" i="216"/>
  <c r="AO21" i="216"/>
  <c r="AN21" i="216"/>
  <c r="AM21" i="216"/>
  <c r="AM20" i="216" s="1"/>
  <c r="AL21" i="216"/>
  <c r="AL20" i="216" s="1"/>
  <c r="AJ21" i="216"/>
  <c r="AI21" i="216"/>
  <c r="AH21" i="216"/>
  <c r="AF21" i="216"/>
  <c r="AE21" i="216"/>
  <c r="AD21" i="216"/>
  <c r="AB21" i="216"/>
  <c r="AA21" i="216"/>
  <c r="Z21" i="216"/>
  <c r="X21" i="216"/>
  <c r="W21" i="216"/>
  <c r="W20" i="216" s="1"/>
  <c r="V21" i="216"/>
  <c r="T21" i="216"/>
  <c r="S21" i="216"/>
  <c r="R21" i="216"/>
  <c r="P21" i="216"/>
  <c r="O21" i="216"/>
  <c r="N21" i="216"/>
  <c r="L21" i="216"/>
  <c r="K21" i="216"/>
  <c r="J21" i="216"/>
  <c r="H21" i="216"/>
  <c r="G21" i="216"/>
  <c r="D21" i="216"/>
  <c r="AO20" i="216"/>
  <c r="AN20" i="216"/>
  <c r="V20" i="216"/>
  <c r="T20" i="216"/>
  <c r="A12" i="216"/>
  <c r="A7" i="216"/>
  <c r="V145" i="215"/>
  <c r="P145" i="215"/>
  <c r="AO134" i="215"/>
  <c r="AN134" i="215"/>
  <c r="AM134" i="215"/>
  <c r="AL134" i="215"/>
  <c r="AF100" i="215"/>
  <c r="AK96" i="215"/>
  <c r="AJ96" i="215"/>
  <c r="AI96" i="215"/>
  <c r="AH96" i="215"/>
  <c r="AG96" i="215"/>
  <c r="AF96" i="215"/>
  <c r="AE96" i="215"/>
  <c r="AD96" i="215"/>
  <c r="AC96" i="215"/>
  <c r="AB96" i="215"/>
  <c r="AA96" i="215"/>
  <c r="Z96" i="215"/>
  <c r="Y96" i="215"/>
  <c r="X96" i="215"/>
  <c r="W96" i="215"/>
  <c r="V96" i="215"/>
  <c r="U96" i="215"/>
  <c r="T96" i="215"/>
  <c r="S96" i="215"/>
  <c r="R96" i="215"/>
  <c r="Q96" i="215"/>
  <c r="P96" i="215"/>
  <c r="O96" i="215"/>
  <c r="N96" i="215"/>
  <c r="M96" i="215"/>
  <c r="L96" i="215"/>
  <c r="K96" i="215"/>
  <c r="J96" i="215"/>
  <c r="I96" i="215"/>
  <c r="H96" i="215"/>
  <c r="G96" i="215"/>
  <c r="F96" i="215"/>
  <c r="E96" i="215"/>
  <c r="D96" i="215"/>
  <c r="AK92" i="215"/>
  <c r="AJ92" i="215"/>
  <c r="AI92" i="215"/>
  <c r="AI90" i="215" s="1"/>
  <c r="AH92" i="215"/>
  <c r="AH90" i="215" s="1"/>
  <c r="AG92" i="215"/>
  <c r="AF92" i="215"/>
  <c r="AE92" i="215"/>
  <c r="AE90" i="215" s="1"/>
  <c r="AD92" i="215"/>
  <c r="AD90" i="215" s="1"/>
  <c r="AC92" i="215"/>
  <c r="AB92" i="215"/>
  <c r="AA92" i="215"/>
  <c r="AA90" i="215" s="1"/>
  <c r="Z92" i="215"/>
  <c r="Z90" i="215" s="1"/>
  <c r="Y92" i="215"/>
  <c r="X92" i="215"/>
  <c r="W92" i="215"/>
  <c r="W90" i="215" s="1"/>
  <c r="V92" i="215"/>
  <c r="V90" i="215" s="1"/>
  <c r="U92" i="215"/>
  <c r="T92" i="215"/>
  <c r="S92" i="215"/>
  <c r="S90" i="215" s="1"/>
  <c r="S82" i="215" s="1"/>
  <c r="R92" i="215"/>
  <c r="R90" i="215" s="1"/>
  <c r="R82" i="215" s="1"/>
  <c r="Q92" i="215"/>
  <c r="P92" i="215"/>
  <c r="O92" i="215"/>
  <c r="O90" i="215" s="1"/>
  <c r="N92" i="215"/>
  <c r="N90" i="215" s="1"/>
  <c r="M92" i="215"/>
  <c r="L92" i="215"/>
  <c r="K92" i="215"/>
  <c r="K90" i="215" s="1"/>
  <c r="J92" i="215"/>
  <c r="J90" i="215" s="1"/>
  <c r="I92" i="215"/>
  <c r="H92" i="215"/>
  <c r="G92" i="215"/>
  <c r="G90" i="215" s="1"/>
  <c r="F92" i="215"/>
  <c r="F90" i="215" s="1"/>
  <c r="E92" i="215"/>
  <c r="D92" i="215"/>
  <c r="AK90" i="215"/>
  <c r="AJ90" i="215"/>
  <c r="AG90" i="215"/>
  <c r="AF90" i="215"/>
  <c r="AC90" i="215"/>
  <c r="AB90" i="215"/>
  <c r="Y90" i="215"/>
  <c r="X90" i="215"/>
  <c r="U90" i="215"/>
  <c r="T90" i="215"/>
  <c r="Q90" i="215"/>
  <c r="P90" i="215"/>
  <c r="M90" i="215"/>
  <c r="L90" i="215"/>
  <c r="I90" i="215"/>
  <c r="H90" i="215"/>
  <c r="E90" i="215"/>
  <c r="D90" i="215"/>
  <c r="AO87" i="215"/>
  <c r="AN87" i="215"/>
  <c r="AM87" i="215"/>
  <c r="AL87" i="215"/>
  <c r="AK87" i="215"/>
  <c r="AK86" i="215" s="1"/>
  <c r="AK85" i="215" s="1"/>
  <c r="AK84" i="215" s="1"/>
  <c r="AK83" i="215" s="1"/>
  <c r="AK82" i="215" s="1"/>
  <c r="AK22" i="215" s="1"/>
  <c r="AJ87" i="215"/>
  <c r="AI87" i="215"/>
  <c r="AI86" i="215" s="1"/>
  <c r="AI85" i="215" s="1"/>
  <c r="AI84" i="215" s="1"/>
  <c r="AI83" i="215" s="1"/>
  <c r="AI82" i="215" s="1"/>
  <c r="AH87" i="215"/>
  <c r="AG87" i="215"/>
  <c r="AG86" i="215" s="1"/>
  <c r="AG85" i="215" s="1"/>
  <c r="AG84" i="215" s="1"/>
  <c r="AG83" i="215" s="1"/>
  <c r="AG82" i="215" s="1"/>
  <c r="AG22" i="215" s="1"/>
  <c r="AF87" i="215"/>
  <c r="AE87" i="215"/>
  <c r="AE86" i="215" s="1"/>
  <c r="AE85" i="215" s="1"/>
  <c r="AE84" i="215" s="1"/>
  <c r="AE83" i="215" s="1"/>
  <c r="AE82" i="215" s="1"/>
  <c r="AD87" i="215"/>
  <c r="AC87" i="215"/>
  <c r="AC86" i="215" s="1"/>
  <c r="AC85" i="215" s="1"/>
  <c r="AC84" i="215" s="1"/>
  <c r="AC83" i="215" s="1"/>
  <c r="AC82" i="215" s="1"/>
  <c r="AC22" i="215" s="1"/>
  <c r="AB87" i="215"/>
  <c r="AA87" i="215"/>
  <c r="AA86" i="215" s="1"/>
  <c r="AA85" i="215" s="1"/>
  <c r="AA84" i="215" s="1"/>
  <c r="AA83" i="215" s="1"/>
  <c r="AA82" i="215" s="1"/>
  <c r="Z87" i="215"/>
  <c r="Y87" i="215"/>
  <c r="Y86" i="215" s="1"/>
  <c r="Y85" i="215" s="1"/>
  <c r="Y84" i="215" s="1"/>
  <c r="Y83" i="215" s="1"/>
  <c r="Y82" i="215" s="1"/>
  <c r="Y22" i="215" s="1"/>
  <c r="X87" i="215"/>
  <c r="V87" i="215"/>
  <c r="U87" i="215"/>
  <c r="T87" i="215"/>
  <c r="S87" i="215"/>
  <c r="R87" i="215"/>
  <c r="Q87" i="215"/>
  <c r="P87" i="215"/>
  <c r="O87" i="215"/>
  <c r="N87" i="215"/>
  <c r="M87" i="215"/>
  <c r="L87" i="215"/>
  <c r="K87" i="215"/>
  <c r="J87" i="215"/>
  <c r="I87" i="215"/>
  <c r="H87" i="215"/>
  <c r="G87" i="215"/>
  <c r="F87" i="215"/>
  <c r="E87" i="215"/>
  <c r="D87" i="215"/>
  <c r="AJ86" i="215"/>
  <c r="AH86" i="215"/>
  <c r="AF86" i="215"/>
  <c r="AD86" i="215"/>
  <c r="AB86" i="215"/>
  <c r="Z86" i="215"/>
  <c r="X86" i="215"/>
  <c r="Q86" i="215"/>
  <c r="P86" i="215"/>
  <c r="P85" i="215" s="1"/>
  <c r="P84" i="215" s="1"/>
  <c r="P83" i="215" s="1"/>
  <c r="P82" i="215" s="1"/>
  <c r="O86" i="215"/>
  <c r="N86" i="215"/>
  <c r="N85" i="215" s="1"/>
  <c r="N84" i="215" s="1"/>
  <c r="N83" i="215" s="1"/>
  <c r="N82" i="215" s="1"/>
  <c r="M86" i="215"/>
  <c r="L86" i="215"/>
  <c r="L85" i="215" s="1"/>
  <c r="L84" i="215" s="1"/>
  <c r="L83" i="215" s="1"/>
  <c r="L82" i="215" s="1"/>
  <c r="K86" i="215"/>
  <c r="J86" i="215"/>
  <c r="J85" i="215" s="1"/>
  <c r="J84" i="215" s="1"/>
  <c r="J83" i="215" s="1"/>
  <c r="J82" i="215" s="1"/>
  <c r="I86" i="215"/>
  <c r="H86" i="215"/>
  <c r="H85" i="215" s="1"/>
  <c r="H84" i="215" s="1"/>
  <c r="H83" i="215" s="1"/>
  <c r="H82" i="215" s="1"/>
  <c r="G86" i="215"/>
  <c r="F86" i="215"/>
  <c r="F85" i="215" s="1"/>
  <c r="F84" i="215" s="1"/>
  <c r="F83" i="215" s="1"/>
  <c r="F82" i="215" s="1"/>
  <c r="F22" i="215" s="1"/>
  <c r="E86" i="215"/>
  <c r="D86" i="215"/>
  <c r="D85" i="215" s="1"/>
  <c r="D84" i="215" s="1"/>
  <c r="D83" i="215" s="1"/>
  <c r="D82" i="215" s="1"/>
  <c r="AJ85" i="215"/>
  <c r="AJ84" i="215" s="1"/>
  <c r="AJ83" i="215" s="1"/>
  <c r="AJ82" i="215" s="1"/>
  <c r="AJ22" i="215" s="1"/>
  <c r="AJ20" i="215" s="1"/>
  <c r="AH85" i="215"/>
  <c r="AH84" i="215" s="1"/>
  <c r="AH83" i="215" s="1"/>
  <c r="AH82" i="215" s="1"/>
  <c r="AF85" i="215"/>
  <c r="AF84" i="215" s="1"/>
  <c r="AF83" i="215" s="1"/>
  <c r="AF82" i="215" s="1"/>
  <c r="AF22" i="215" s="1"/>
  <c r="AF20" i="215" s="1"/>
  <c r="AD85" i="215"/>
  <c r="AD84" i="215" s="1"/>
  <c r="AD83" i="215" s="1"/>
  <c r="AB85" i="215"/>
  <c r="AB84" i="215" s="1"/>
  <c r="AB83" i="215" s="1"/>
  <c r="AB82" i="215" s="1"/>
  <c r="AB22" i="215" s="1"/>
  <c r="AB20" i="215" s="1"/>
  <c r="Z85" i="215"/>
  <c r="Z84" i="215" s="1"/>
  <c r="Z83" i="215" s="1"/>
  <c r="Z82" i="215" s="1"/>
  <c r="X85" i="215"/>
  <c r="X84" i="215" s="1"/>
  <c r="X83" i="215" s="1"/>
  <c r="X82" i="215" s="1"/>
  <c r="T85" i="215"/>
  <c r="R85" i="215"/>
  <c r="Q85" i="215"/>
  <c r="Q84" i="215" s="1"/>
  <c r="Q83" i="215" s="1"/>
  <c r="Q82" i="215" s="1"/>
  <c r="Q22" i="215" s="1"/>
  <c r="M85" i="215"/>
  <c r="M84" i="215" s="1"/>
  <c r="M83" i="215" s="1"/>
  <c r="M82" i="215" s="1"/>
  <c r="M22" i="215" s="1"/>
  <c r="I85" i="215"/>
  <c r="I84" i="215" s="1"/>
  <c r="I83" i="215" s="1"/>
  <c r="I82" i="215" s="1"/>
  <c r="I22" i="215" s="1"/>
  <c r="E85" i="215"/>
  <c r="E84" i="215" s="1"/>
  <c r="E83" i="215" s="1"/>
  <c r="E82" i="215" s="1"/>
  <c r="E22" i="215" s="1"/>
  <c r="AO84" i="215"/>
  <c r="AN84" i="215"/>
  <c r="AM84" i="215"/>
  <c r="AL84" i="215"/>
  <c r="V84" i="215"/>
  <c r="U84" i="215"/>
  <c r="T84" i="215"/>
  <c r="R84" i="215"/>
  <c r="T82" i="215"/>
  <c r="AO73" i="215"/>
  <c r="AN73" i="215"/>
  <c r="AM73" i="215"/>
  <c r="AL73" i="215"/>
  <c r="AK73" i="215"/>
  <c r="AJ73" i="215"/>
  <c r="AI73" i="215"/>
  <c r="AH73" i="215"/>
  <c r="AG73" i="215"/>
  <c r="AF73" i="215"/>
  <c r="AE73" i="215"/>
  <c r="AD73" i="215"/>
  <c r="AC73" i="215"/>
  <c r="AB73" i="215"/>
  <c r="AA73" i="215"/>
  <c r="Z73" i="215"/>
  <c r="Y73" i="215"/>
  <c r="X73" i="215"/>
  <c r="W73" i="215"/>
  <c r="V73" i="215"/>
  <c r="U73" i="215"/>
  <c r="T73" i="215"/>
  <c r="S73" i="215"/>
  <c r="R73" i="215"/>
  <c r="Q73" i="215"/>
  <c r="P73" i="215"/>
  <c r="O73" i="215"/>
  <c r="N73" i="215"/>
  <c r="M73" i="215"/>
  <c r="L73" i="215"/>
  <c r="K73" i="215"/>
  <c r="J73" i="215"/>
  <c r="I73" i="215"/>
  <c r="H73" i="215"/>
  <c r="G73" i="215"/>
  <c r="F73" i="215"/>
  <c r="F29" i="215" s="1"/>
  <c r="E73" i="215"/>
  <c r="D73" i="215"/>
  <c r="AK29" i="215"/>
  <c r="AJ29" i="215"/>
  <c r="AJ28" i="215" s="1"/>
  <c r="AI29" i="215"/>
  <c r="AH29" i="215"/>
  <c r="AG29" i="215"/>
  <c r="AF29" i="215"/>
  <c r="AE29" i="215"/>
  <c r="AD29" i="215"/>
  <c r="AC29" i="215"/>
  <c r="AB29" i="215"/>
  <c r="AB28" i="215" s="1"/>
  <c r="AA29" i="215"/>
  <c r="Z29" i="215"/>
  <c r="Y29" i="215"/>
  <c r="X29" i="215"/>
  <c r="W29" i="215"/>
  <c r="V29" i="215"/>
  <c r="U29" i="215"/>
  <c r="U28" i="215" s="1"/>
  <c r="T29" i="215"/>
  <c r="S29" i="215"/>
  <c r="R29" i="215"/>
  <c r="Q29" i="215"/>
  <c r="P29" i="215"/>
  <c r="O29" i="215"/>
  <c r="N29" i="215"/>
  <c r="M29" i="215"/>
  <c r="L29" i="215"/>
  <c r="K29" i="215"/>
  <c r="J29" i="215"/>
  <c r="I29" i="215"/>
  <c r="I28" i="215" s="1"/>
  <c r="H29" i="215"/>
  <c r="G29" i="215"/>
  <c r="E29" i="215"/>
  <c r="D29" i="215"/>
  <c r="W28" i="215"/>
  <c r="V28" i="215"/>
  <c r="T28" i="215"/>
  <c r="AO26" i="215"/>
  <c r="AN26" i="215"/>
  <c r="AM26" i="215"/>
  <c r="AL26" i="215"/>
  <c r="AK26" i="215"/>
  <c r="AJ26" i="215"/>
  <c r="AI26" i="215"/>
  <c r="AH26" i="215"/>
  <c r="AG26" i="215"/>
  <c r="AF26" i="215"/>
  <c r="AE26" i="215"/>
  <c r="AD26" i="215"/>
  <c r="AC26" i="215"/>
  <c r="AB26" i="215"/>
  <c r="AA26" i="215"/>
  <c r="Z26" i="215"/>
  <c r="Y26" i="215"/>
  <c r="X26" i="215"/>
  <c r="W26" i="215"/>
  <c r="V26" i="215"/>
  <c r="U26" i="215"/>
  <c r="T26" i="215"/>
  <c r="S26" i="215"/>
  <c r="R26" i="215"/>
  <c r="Q26" i="215"/>
  <c r="P26" i="215"/>
  <c r="O26" i="215"/>
  <c r="N26" i="215"/>
  <c r="M26" i="215"/>
  <c r="L26" i="215"/>
  <c r="K26" i="215"/>
  <c r="J26" i="215"/>
  <c r="I26" i="215"/>
  <c r="H26" i="215"/>
  <c r="G26" i="215"/>
  <c r="F26" i="215"/>
  <c r="E26" i="215"/>
  <c r="D26" i="215"/>
  <c r="AO25" i="215"/>
  <c r="AN25" i="215"/>
  <c r="AM25" i="215"/>
  <c r="AL25" i="215"/>
  <c r="AK25" i="215"/>
  <c r="AJ25" i="215"/>
  <c r="AI25" i="215"/>
  <c r="AH25" i="215"/>
  <c r="AG25" i="215"/>
  <c r="AF25" i="215"/>
  <c r="AE25" i="215"/>
  <c r="AD25" i="215"/>
  <c r="AC25" i="215"/>
  <c r="AB25" i="215"/>
  <c r="AA25" i="215"/>
  <c r="Z25" i="215"/>
  <c r="Y25" i="215"/>
  <c r="X25" i="215"/>
  <c r="W25" i="215"/>
  <c r="V25" i="215"/>
  <c r="U25" i="215"/>
  <c r="T25" i="215"/>
  <c r="S25" i="215"/>
  <c r="R25" i="215"/>
  <c r="Q25" i="215"/>
  <c r="P25" i="215"/>
  <c r="O25" i="215"/>
  <c r="N25" i="215"/>
  <c r="M25" i="215"/>
  <c r="L25" i="215"/>
  <c r="K25" i="215"/>
  <c r="J25" i="215"/>
  <c r="I25" i="215"/>
  <c r="H25" i="215"/>
  <c r="G25" i="215"/>
  <c r="F25" i="215"/>
  <c r="E25" i="215"/>
  <c r="D25" i="215"/>
  <c r="AO24" i="215"/>
  <c r="AN24" i="215"/>
  <c r="AM24" i="215"/>
  <c r="AL24" i="215"/>
  <c r="AK24" i="215"/>
  <c r="AJ24" i="215"/>
  <c r="AI24" i="215"/>
  <c r="AH24" i="215"/>
  <c r="AG24" i="215"/>
  <c r="AF24" i="215"/>
  <c r="AE24" i="215"/>
  <c r="AD24" i="215"/>
  <c r="AC24" i="215"/>
  <c r="AB24" i="215"/>
  <c r="AA24" i="215"/>
  <c r="Z24" i="215"/>
  <c r="Y24" i="215"/>
  <c r="X24" i="215"/>
  <c r="W24" i="215"/>
  <c r="V24" i="215"/>
  <c r="U24" i="215"/>
  <c r="T24" i="215"/>
  <c r="S24" i="215"/>
  <c r="R24" i="215"/>
  <c r="Q24" i="215"/>
  <c r="P24" i="215"/>
  <c r="O24" i="215"/>
  <c r="N24" i="215"/>
  <c r="M24" i="215"/>
  <c r="L24" i="215"/>
  <c r="K24" i="215"/>
  <c r="J24" i="215"/>
  <c r="I24" i="215"/>
  <c r="H24" i="215"/>
  <c r="G24" i="215"/>
  <c r="F24" i="215"/>
  <c r="E24" i="215"/>
  <c r="D24" i="215"/>
  <c r="AO23" i="215"/>
  <c r="AN23" i="215"/>
  <c r="AM23" i="215"/>
  <c r="AL23" i="215"/>
  <c r="AK23" i="215"/>
  <c r="AJ23" i="215"/>
  <c r="AI23" i="215"/>
  <c r="AH23" i="215"/>
  <c r="AG23" i="215"/>
  <c r="AF23" i="215"/>
  <c r="AE23" i="215"/>
  <c r="AD23" i="215"/>
  <c r="AC23" i="215"/>
  <c r="AB23" i="215"/>
  <c r="AA23" i="215"/>
  <c r="Z23" i="215"/>
  <c r="Y23" i="215"/>
  <c r="X23" i="215"/>
  <c r="W23" i="215"/>
  <c r="V23" i="215"/>
  <c r="U23" i="215"/>
  <c r="T23" i="215"/>
  <c r="S23" i="215"/>
  <c r="R23" i="215"/>
  <c r="Q23" i="215"/>
  <c r="P23" i="215"/>
  <c r="O23" i="215"/>
  <c r="N23" i="215"/>
  <c r="M23" i="215"/>
  <c r="L23" i="215"/>
  <c r="K23" i="215"/>
  <c r="J23" i="215"/>
  <c r="I23" i="215"/>
  <c r="H23" i="215"/>
  <c r="G23" i="215"/>
  <c r="F23" i="215"/>
  <c r="E23" i="215"/>
  <c r="D23" i="215"/>
  <c r="AO22" i="215"/>
  <c r="AN22" i="215"/>
  <c r="AM22" i="215"/>
  <c r="AL22" i="215"/>
  <c r="W22" i="215"/>
  <c r="V22" i="215"/>
  <c r="U22" i="215"/>
  <c r="T22" i="215"/>
  <c r="AO21" i="215"/>
  <c r="AN21" i="215"/>
  <c r="AM21" i="215"/>
  <c r="AM20" i="215" s="1"/>
  <c r="AL21" i="215"/>
  <c r="AJ21" i="215"/>
  <c r="AI21" i="215"/>
  <c r="AH21" i="215"/>
  <c r="AF21" i="215"/>
  <c r="AE21" i="215"/>
  <c r="AD21" i="215"/>
  <c r="AB21" i="215"/>
  <c r="AA21" i="215"/>
  <c r="Z21" i="215"/>
  <c r="X21" i="215"/>
  <c r="W21" i="215"/>
  <c r="W20" i="215" s="1"/>
  <c r="V21" i="215"/>
  <c r="T21" i="215"/>
  <c r="S21" i="215"/>
  <c r="R21" i="215"/>
  <c r="P21" i="215"/>
  <c r="O21" i="215"/>
  <c r="N21" i="215"/>
  <c r="L21" i="215"/>
  <c r="K21" i="215"/>
  <c r="J21" i="215"/>
  <c r="H21" i="215"/>
  <c r="G21" i="215"/>
  <c r="D21" i="215"/>
  <c r="AO20" i="215"/>
  <c r="AN20" i="215"/>
  <c r="AL20" i="215"/>
  <c r="V20" i="215"/>
  <c r="T20" i="215"/>
  <c r="A12" i="215"/>
  <c r="A7" i="215"/>
  <c r="A12" i="214"/>
  <c r="A7" i="214"/>
  <c r="AL90" i="213"/>
  <c r="AM90" i="213"/>
  <c r="AN90" i="213"/>
  <c r="AO90" i="213"/>
  <c r="C92" i="213"/>
  <c r="C18" i="127" s="1"/>
  <c r="C17" i="116" s="1"/>
  <c r="C18" i="165" s="1"/>
  <c r="C18" i="184" s="1"/>
  <c r="C18" i="185" s="1"/>
  <c r="C93" i="213"/>
  <c r="C110" i="115" s="1"/>
  <c r="C94" i="213"/>
  <c r="C20" i="127" s="1"/>
  <c r="C19" i="116" s="1"/>
  <c r="C20" i="165" s="1"/>
  <c r="C20" i="184" s="1"/>
  <c r="C20" i="185" s="1"/>
  <c r="C95" i="213"/>
  <c r="C21" i="127" s="1"/>
  <c r="C20" i="116" s="1"/>
  <c r="C21" i="165" s="1"/>
  <c r="C21" i="184" s="1"/>
  <c r="C21" i="185" s="1"/>
  <c r="B93" i="213"/>
  <c r="B110" i="125" s="1"/>
  <c r="B94" i="213"/>
  <c r="B20" i="127" s="1"/>
  <c r="B19" i="116" s="1"/>
  <c r="B20" i="165" s="1"/>
  <c r="B20" i="184" s="1"/>
  <c r="B20" i="185" s="1"/>
  <c r="B95" i="213"/>
  <c r="B21" i="127" s="1"/>
  <c r="B20" i="116" s="1"/>
  <c r="B21" i="165" s="1"/>
  <c r="B21" i="184" s="1"/>
  <c r="B21" i="185" s="1"/>
  <c r="B92" i="213"/>
  <c r="B109" i="115" s="1"/>
  <c r="C19" i="127" l="1"/>
  <c r="C18" i="116" s="1"/>
  <c r="C19" i="165" s="1"/>
  <c r="C19" i="184" s="1"/>
  <c r="C19" i="185" s="1"/>
  <c r="B110" i="12"/>
  <c r="AB109" i="12"/>
  <c r="B110" i="115"/>
  <c r="C110" i="12"/>
  <c r="C112" i="115"/>
  <c r="B111" i="125"/>
  <c r="B109" i="125"/>
  <c r="B19" i="127"/>
  <c r="B18" i="116" s="1"/>
  <c r="B19" i="165" s="1"/>
  <c r="B19" i="184" s="1"/>
  <c r="B19" i="185" s="1"/>
  <c r="B111" i="115"/>
  <c r="D111" i="125"/>
  <c r="B109" i="12"/>
  <c r="C107" i="12"/>
  <c r="C109" i="115"/>
  <c r="L112" i="115"/>
  <c r="C112" i="125"/>
  <c r="C110" i="125"/>
  <c r="B108" i="12"/>
  <c r="CK107" i="12"/>
  <c r="CK106" i="12" s="1"/>
  <c r="B112" i="115"/>
  <c r="C108" i="12"/>
  <c r="B112" i="125"/>
  <c r="L111" i="115"/>
  <c r="L108" i="115" s="1"/>
  <c r="AC111" i="115"/>
  <c r="AM111" i="115" s="1"/>
  <c r="H108" i="115"/>
  <c r="AC109" i="115"/>
  <c r="K108" i="115"/>
  <c r="S20" i="224"/>
  <c r="AF22" i="224"/>
  <c r="AF20" i="224" s="1"/>
  <c r="AF28" i="224"/>
  <c r="AA22" i="224"/>
  <c r="AA20" i="224" s="1"/>
  <c r="AA28" i="224"/>
  <c r="AE22" i="224"/>
  <c r="AE20" i="224" s="1"/>
  <c r="AE28" i="224"/>
  <c r="AI28" i="224"/>
  <c r="AI22" i="224"/>
  <c r="AI20" i="224" s="1"/>
  <c r="S22" i="224"/>
  <c r="S28" i="224"/>
  <c r="AB22" i="224"/>
  <c r="AB20" i="224" s="1"/>
  <c r="AB28" i="224"/>
  <c r="AK28" i="224"/>
  <c r="X22" i="224"/>
  <c r="X20" i="224" s="1"/>
  <c r="X28" i="224"/>
  <c r="AJ22" i="224"/>
  <c r="AJ20" i="224" s="1"/>
  <c r="AJ28" i="224"/>
  <c r="F28" i="224"/>
  <c r="F22" i="224"/>
  <c r="F20" i="224" s="1"/>
  <c r="J28" i="224"/>
  <c r="J22" i="224"/>
  <c r="J20" i="224" s="1"/>
  <c r="N28" i="224"/>
  <c r="N22" i="224"/>
  <c r="N20" i="224" s="1"/>
  <c r="E21" i="224"/>
  <c r="E20" i="224" s="1"/>
  <c r="I21" i="224"/>
  <c r="I20" i="224" s="1"/>
  <c r="M21" i="224"/>
  <c r="M20" i="224" s="1"/>
  <c r="Q21" i="224"/>
  <c r="Q20" i="224" s="1"/>
  <c r="U21" i="224"/>
  <c r="U20" i="224" s="1"/>
  <c r="Y21" i="224"/>
  <c r="Y20" i="224" s="1"/>
  <c r="AC21" i="224"/>
  <c r="AC20" i="224" s="1"/>
  <c r="AG21" i="224"/>
  <c r="AG20" i="224" s="1"/>
  <c r="AK21" i="224"/>
  <c r="AK20" i="224" s="1"/>
  <c r="G85" i="224"/>
  <c r="G84" i="224" s="1"/>
  <c r="G83" i="224" s="1"/>
  <c r="G82" i="224" s="1"/>
  <c r="K85" i="224"/>
  <c r="K84" i="224" s="1"/>
  <c r="K83" i="224" s="1"/>
  <c r="K82" i="224" s="1"/>
  <c r="O85" i="224"/>
  <c r="O84" i="224" s="1"/>
  <c r="O83" i="224" s="1"/>
  <c r="O82" i="224" s="1"/>
  <c r="S85" i="224"/>
  <c r="S84" i="224" s="1"/>
  <c r="AF28" i="216"/>
  <c r="AI20" i="216"/>
  <c r="M28" i="216"/>
  <c r="Q28" i="216"/>
  <c r="Y28" i="216"/>
  <c r="AC28" i="216"/>
  <c r="AG28" i="216"/>
  <c r="AK28" i="216"/>
  <c r="AA28" i="216"/>
  <c r="AA22" i="216"/>
  <c r="AE22" i="216"/>
  <c r="AE20" i="216" s="1"/>
  <c r="AE28" i="216"/>
  <c r="AI22" i="216"/>
  <c r="AI28" i="216"/>
  <c r="S22" i="216"/>
  <c r="S20" i="216" s="1"/>
  <c r="S28" i="216"/>
  <c r="E28" i="216"/>
  <c r="AD82" i="216"/>
  <c r="AA20" i="216"/>
  <c r="X28" i="216"/>
  <c r="F28" i="216"/>
  <c r="F21" i="216"/>
  <c r="F20" i="216" s="1"/>
  <c r="Z28" i="216"/>
  <c r="Z22" i="216"/>
  <c r="Z20" i="216" s="1"/>
  <c r="AH28" i="216"/>
  <c r="AH22" i="216"/>
  <c r="AH20" i="216" s="1"/>
  <c r="J28" i="216"/>
  <c r="J22" i="216"/>
  <c r="J20" i="216" s="1"/>
  <c r="N28" i="216"/>
  <c r="N22" i="216"/>
  <c r="N20" i="216" s="1"/>
  <c r="R28" i="216"/>
  <c r="R22" i="216"/>
  <c r="R20" i="216" s="1"/>
  <c r="E21" i="216"/>
  <c r="E20" i="216" s="1"/>
  <c r="I21" i="216"/>
  <c r="I20" i="216" s="1"/>
  <c r="M21" i="216"/>
  <c r="M20" i="216" s="1"/>
  <c r="Q21" i="216"/>
  <c r="Q20" i="216" s="1"/>
  <c r="U21" i="216"/>
  <c r="U20" i="216" s="1"/>
  <c r="Y21" i="216"/>
  <c r="Y20" i="216" s="1"/>
  <c r="AC21" i="216"/>
  <c r="AC20" i="216" s="1"/>
  <c r="AG21" i="216"/>
  <c r="AG20" i="216" s="1"/>
  <c r="AK21" i="216"/>
  <c r="AK20" i="216" s="1"/>
  <c r="G85" i="216"/>
  <c r="G84" i="216" s="1"/>
  <c r="G83" i="216" s="1"/>
  <c r="G82" i="216" s="1"/>
  <c r="K85" i="216"/>
  <c r="K84" i="216" s="1"/>
  <c r="K83" i="216" s="1"/>
  <c r="K82" i="216" s="1"/>
  <c r="O85" i="216"/>
  <c r="O84" i="216" s="1"/>
  <c r="O83" i="216" s="1"/>
  <c r="O82" i="216" s="1"/>
  <c r="S85" i="216"/>
  <c r="S84" i="216" s="1"/>
  <c r="X22" i="215"/>
  <c r="X20" i="215" s="1"/>
  <c r="X28" i="215"/>
  <c r="S20" i="215"/>
  <c r="AF28" i="215"/>
  <c r="F28" i="215"/>
  <c r="F21" i="215"/>
  <c r="F20" i="215" s="1"/>
  <c r="AH28" i="215"/>
  <c r="AH22" i="215"/>
  <c r="AH20" i="215" s="1"/>
  <c r="J28" i="215"/>
  <c r="J22" i="215"/>
  <c r="J20" i="215" s="1"/>
  <c r="N28" i="215"/>
  <c r="N22" i="215"/>
  <c r="N20" i="215" s="1"/>
  <c r="R28" i="215"/>
  <c r="R22" i="215"/>
  <c r="R20" i="215" s="1"/>
  <c r="AE20" i="215"/>
  <c r="M28" i="215"/>
  <c r="Q28" i="215"/>
  <c r="Y28" i="215"/>
  <c r="AC28" i="215"/>
  <c r="AG28" i="215"/>
  <c r="AK28" i="215"/>
  <c r="AA22" i="215"/>
  <c r="AA28" i="215"/>
  <c r="AE28" i="215"/>
  <c r="AE22" i="215"/>
  <c r="AI22" i="215"/>
  <c r="AI20" i="215" s="1"/>
  <c r="AI28" i="215"/>
  <c r="S22" i="215"/>
  <c r="S28" i="215"/>
  <c r="AA20" i="215"/>
  <c r="E28" i="215"/>
  <c r="AD82" i="215"/>
  <c r="D22" i="215"/>
  <c r="D20" i="215" s="1"/>
  <c r="D28" i="215"/>
  <c r="H22" i="215"/>
  <c r="H20" i="215" s="1"/>
  <c r="H28" i="215"/>
  <c r="L22" i="215"/>
  <c r="L20" i="215" s="1"/>
  <c r="L28" i="215"/>
  <c r="P22" i="215"/>
  <c r="P20" i="215" s="1"/>
  <c r="P28" i="215"/>
  <c r="Z28" i="215"/>
  <c r="Z22" i="215"/>
  <c r="Z20" i="215" s="1"/>
  <c r="E21" i="215"/>
  <c r="E20" i="215" s="1"/>
  <c r="I21" i="215"/>
  <c r="I20" i="215" s="1"/>
  <c r="M21" i="215"/>
  <c r="M20" i="215" s="1"/>
  <c r="Q21" i="215"/>
  <c r="Q20" i="215" s="1"/>
  <c r="U21" i="215"/>
  <c r="U20" i="215" s="1"/>
  <c r="Y21" i="215"/>
  <c r="Y20" i="215" s="1"/>
  <c r="AC21" i="215"/>
  <c r="AC20" i="215" s="1"/>
  <c r="AG21" i="215"/>
  <c r="AG20" i="215" s="1"/>
  <c r="AK21" i="215"/>
  <c r="AK20" i="215" s="1"/>
  <c r="G85" i="215"/>
  <c r="G84" i="215" s="1"/>
  <c r="G83" i="215" s="1"/>
  <c r="G82" i="215" s="1"/>
  <c r="K85" i="215"/>
  <c r="K84" i="215" s="1"/>
  <c r="K83" i="215" s="1"/>
  <c r="K82" i="215" s="1"/>
  <c r="O85" i="215"/>
  <c r="O84" i="215" s="1"/>
  <c r="O83" i="215" s="1"/>
  <c r="O82" i="215" s="1"/>
  <c r="S85" i="215"/>
  <c r="S84" i="215" s="1"/>
  <c r="AM109" i="115" l="1"/>
  <c r="AM108" i="115" s="1"/>
  <c r="AC108" i="115"/>
  <c r="K28" i="224"/>
  <c r="K22" i="224"/>
  <c r="K20" i="224" s="1"/>
  <c r="G22" i="224"/>
  <c r="G20" i="224" s="1"/>
  <c r="G28" i="224"/>
  <c r="O22" i="224"/>
  <c r="O20" i="224" s="1"/>
  <c r="O28" i="224"/>
  <c r="AD28" i="216"/>
  <c r="AD22" i="216"/>
  <c r="AD20" i="216" s="1"/>
  <c r="O28" i="216"/>
  <c r="O22" i="216"/>
  <c r="O20" i="216" s="1"/>
  <c r="K22" i="216"/>
  <c r="K20" i="216" s="1"/>
  <c r="K28" i="216"/>
  <c r="G22" i="216"/>
  <c r="G20" i="216" s="1"/>
  <c r="G28" i="216"/>
  <c r="O28" i="215"/>
  <c r="O22" i="215"/>
  <c r="O20" i="215" s="1"/>
  <c r="K22" i="215"/>
  <c r="K20" i="215" s="1"/>
  <c r="K28" i="215"/>
  <c r="G28" i="215"/>
  <c r="G22" i="215"/>
  <c r="G20" i="215" s="1"/>
  <c r="AD28" i="215"/>
  <c r="AD22" i="215"/>
  <c r="AD20" i="215" s="1"/>
  <c r="J70" i="12" l="1"/>
  <c r="K70" i="12"/>
  <c r="L70" i="12"/>
  <c r="M70" i="12"/>
  <c r="N70" i="12"/>
  <c r="O70" i="12"/>
  <c r="P70" i="12"/>
  <c r="S70" i="12"/>
  <c r="X70" i="12"/>
  <c r="Z70" i="12"/>
  <c r="AA70" i="12"/>
  <c r="AB70" i="12"/>
  <c r="AC70" i="12"/>
  <c r="AE70" i="12"/>
  <c r="AF70" i="12"/>
  <c r="AG70" i="12"/>
  <c r="AH70" i="12"/>
  <c r="AJ70" i="12"/>
  <c r="AK70" i="12"/>
  <c r="AM70" i="12"/>
  <c r="AN70" i="12"/>
  <c r="AO70" i="12"/>
  <c r="AP70" i="12"/>
  <c r="AQ70" i="12"/>
  <c r="AR70" i="12"/>
  <c r="AT70" i="12"/>
  <c r="AU70" i="12"/>
  <c r="AW70" i="12"/>
  <c r="AX70" i="12"/>
  <c r="AY70" i="12"/>
  <c r="AZ70" i="12"/>
  <c r="BA70" i="12"/>
  <c r="BB70" i="12"/>
  <c r="BD70" i="12"/>
  <c r="BE70" i="12"/>
  <c r="BG70" i="12"/>
  <c r="BI70" i="12"/>
  <c r="BJ70" i="12"/>
  <c r="BK70" i="12"/>
  <c r="BL70" i="12"/>
  <c r="BN70" i="12"/>
  <c r="BO70" i="12"/>
  <c r="BQ70" i="12"/>
  <c r="BR70" i="12"/>
  <c r="BS70" i="12"/>
  <c r="BT70" i="12"/>
  <c r="BU70" i="12"/>
  <c r="BV70" i="12"/>
  <c r="BX70" i="12"/>
  <c r="BY70" i="12"/>
  <c r="CA70" i="12"/>
  <c r="CB70" i="12"/>
  <c r="CC70" i="12"/>
  <c r="CD70" i="12"/>
  <c r="CE70" i="12"/>
  <c r="CF70" i="12"/>
  <c r="CH70" i="12"/>
  <c r="CI70" i="12"/>
  <c r="CL70" i="12"/>
  <c r="CM70" i="12"/>
  <c r="CN70" i="12"/>
  <c r="CO70" i="12"/>
  <c r="CP70" i="12"/>
  <c r="I22" i="12"/>
  <c r="J22" i="12"/>
  <c r="K22" i="12"/>
  <c r="L22" i="12"/>
  <c r="M22" i="12"/>
  <c r="N22" i="12"/>
  <c r="O22" i="12"/>
  <c r="P22" i="12"/>
  <c r="Q22" i="12"/>
  <c r="R22" i="12"/>
  <c r="S22" i="12"/>
  <c r="T22" i="12"/>
  <c r="U22" i="12"/>
  <c r="V22" i="12"/>
  <c r="W22" i="12"/>
  <c r="X22" i="12"/>
  <c r="Y22" i="12"/>
  <c r="Z22" i="12"/>
  <c r="AA22" i="12"/>
  <c r="AB22" i="12"/>
  <c r="AC22" i="12"/>
  <c r="AD22" i="12"/>
  <c r="AE22" i="12"/>
  <c r="AF22" i="12"/>
  <c r="AG22" i="12"/>
  <c r="AH22" i="12"/>
  <c r="AI22" i="12"/>
  <c r="AJ22" i="12"/>
  <c r="AK22" i="12"/>
  <c r="AL22" i="12"/>
  <c r="AM22" i="12"/>
  <c r="AN22" i="12"/>
  <c r="AO22" i="12"/>
  <c r="AP22" i="12"/>
  <c r="AQ22" i="12"/>
  <c r="AR22" i="12"/>
  <c r="AS22" i="12"/>
  <c r="AT22" i="12"/>
  <c r="AU22" i="12"/>
  <c r="AV22" i="12"/>
  <c r="AW22" i="12"/>
  <c r="AX22" i="12"/>
  <c r="AY22" i="12"/>
  <c r="AZ22" i="12"/>
  <c r="BA22" i="12"/>
  <c r="BB22" i="12"/>
  <c r="BC22" i="12"/>
  <c r="BD22" i="12"/>
  <c r="BE22" i="12"/>
  <c r="BF22" i="12"/>
  <c r="BG22" i="12"/>
  <c r="BH22" i="12"/>
  <c r="BI22" i="12"/>
  <c r="BJ22" i="12"/>
  <c r="BK22" i="12"/>
  <c r="BL22" i="12"/>
  <c r="BM22" i="12"/>
  <c r="BN22" i="12"/>
  <c r="BO22" i="12"/>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CN22" i="12"/>
  <c r="CO22" i="12"/>
  <c r="CP22" i="12"/>
  <c r="I21" i="12"/>
  <c r="J21" i="12"/>
  <c r="K21" i="12"/>
  <c r="L21" i="12"/>
  <c r="M21" i="12"/>
  <c r="N21" i="12"/>
  <c r="O21" i="12"/>
  <c r="P21" i="12"/>
  <c r="Q21" i="12"/>
  <c r="R21" i="12"/>
  <c r="S21" i="12"/>
  <c r="T21" i="12"/>
  <c r="U21" i="12"/>
  <c r="V21" i="12"/>
  <c r="W21" i="12"/>
  <c r="X21" i="12"/>
  <c r="Y21" i="12"/>
  <c r="Z21" i="12"/>
  <c r="AA21" i="12"/>
  <c r="AB21" i="12"/>
  <c r="AC21" i="12"/>
  <c r="AD21" i="12"/>
  <c r="AE21" i="12"/>
  <c r="AF21" i="12"/>
  <c r="AG21" i="12"/>
  <c r="AH21" i="12"/>
  <c r="AI21" i="12"/>
  <c r="AJ21" i="12"/>
  <c r="AK21" i="12"/>
  <c r="AL21" i="12"/>
  <c r="AM21" i="12"/>
  <c r="AN21" i="12"/>
  <c r="AO21" i="12"/>
  <c r="AP21" i="12"/>
  <c r="AQ21" i="12"/>
  <c r="AR21" i="12"/>
  <c r="AS21" i="12"/>
  <c r="AT21" i="12"/>
  <c r="AU21" i="12"/>
  <c r="AV21" i="12"/>
  <c r="AW21" i="12"/>
  <c r="AX21" i="12"/>
  <c r="AY21" i="12"/>
  <c r="AZ21" i="12"/>
  <c r="BA21" i="12"/>
  <c r="BB21" i="12"/>
  <c r="BC21" i="12"/>
  <c r="BD21" i="12"/>
  <c r="BE21" i="12"/>
  <c r="BF21" i="12"/>
  <c r="BG21" i="12"/>
  <c r="BH21" i="12"/>
  <c r="BI21" i="12"/>
  <c r="BJ21" i="12"/>
  <c r="BK21" i="12"/>
  <c r="BL21" i="12"/>
  <c r="BM21" i="12"/>
  <c r="BN21" i="12"/>
  <c r="BO21" i="12"/>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I20" i="12"/>
  <c r="J20" i="12"/>
  <c r="K20" i="12"/>
  <c r="L20" i="12"/>
  <c r="M20" i="12"/>
  <c r="N20" i="12"/>
  <c r="O20" i="12"/>
  <c r="Q20" i="12"/>
  <c r="R20" i="12"/>
  <c r="S20" i="12"/>
  <c r="T20" i="12"/>
  <c r="U20" i="12"/>
  <c r="W20" i="12"/>
  <c r="X20" i="12"/>
  <c r="Y20" i="12"/>
  <c r="Z20" i="12"/>
  <c r="AA20" i="12"/>
  <c r="AB20" i="12"/>
  <c r="AC20" i="12"/>
  <c r="AD20" i="12"/>
  <c r="AE20" i="12"/>
  <c r="AF20" i="12"/>
  <c r="AG20" i="12"/>
  <c r="AH20" i="12"/>
  <c r="AI20" i="12"/>
  <c r="AJ20" i="12"/>
  <c r="AK20" i="12"/>
  <c r="AL20" i="12"/>
  <c r="AM20" i="12"/>
  <c r="AN20" i="12"/>
  <c r="AO20" i="12"/>
  <c r="AP20" i="12"/>
  <c r="AQ20" i="12"/>
  <c r="AR20" i="12"/>
  <c r="AT20" i="12"/>
  <c r="AU20" i="12"/>
  <c r="AV20" i="12"/>
  <c r="AW20" i="12"/>
  <c r="AY20" i="12"/>
  <c r="AZ20" i="12"/>
  <c r="BA20" i="12"/>
  <c r="BB20" i="12"/>
  <c r="BD20" i="12"/>
  <c r="BE20" i="12"/>
  <c r="BF20" i="12"/>
  <c r="BG20" i="12"/>
  <c r="BI20" i="12"/>
  <c r="BJ20" i="12"/>
  <c r="BK20" i="12"/>
  <c r="BL20" i="12"/>
  <c r="BM20" i="12"/>
  <c r="BN20" i="12"/>
  <c r="BO20" i="12"/>
  <c r="BP20" i="12"/>
  <c r="BQ20" i="12"/>
  <c r="BS20" i="12"/>
  <c r="BT20" i="12"/>
  <c r="BU20" i="12"/>
  <c r="BV20" i="12"/>
  <c r="BW20" i="12"/>
  <c r="BX20" i="12"/>
  <c r="BY20" i="12"/>
  <c r="BZ20" i="12"/>
  <c r="CA20" i="12"/>
  <c r="CC20" i="12"/>
  <c r="CD20" i="12"/>
  <c r="CE20" i="12"/>
  <c r="CF20" i="12"/>
  <c r="CH20" i="12"/>
  <c r="CI20" i="12"/>
  <c r="CM20" i="12"/>
  <c r="CN20" i="12"/>
  <c r="H22" i="12"/>
  <c r="H21" i="12"/>
  <c r="H20" i="12"/>
  <c r="AF100" i="214"/>
  <c r="AF85" i="214" s="1"/>
  <c r="AU23" i="115"/>
  <c r="AT23" i="115"/>
  <c r="AS23" i="115"/>
  <c r="AR23" i="115"/>
  <c r="AR21" i="115" l="1"/>
  <c r="CY101" i="125" l="1"/>
  <c r="CY102" i="125"/>
  <c r="CY103" i="125"/>
  <c r="CY104" i="125"/>
  <c r="CY105" i="125"/>
  <c r="CY106" i="125"/>
  <c r="CY114" i="125"/>
  <c r="CY115" i="125"/>
  <c r="CY116" i="125"/>
  <c r="CX101" i="125"/>
  <c r="CX102" i="125"/>
  <c r="CX103" i="125"/>
  <c r="CX104" i="125"/>
  <c r="CX105" i="125"/>
  <c r="CX106" i="125"/>
  <c r="CX114" i="125"/>
  <c r="CX115" i="125"/>
  <c r="CX116" i="125"/>
  <c r="CW101" i="125"/>
  <c r="CW102" i="125"/>
  <c r="CW103" i="125"/>
  <c r="CW104" i="125"/>
  <c r="CW105" i="125"/>
  <c r="CW106" i="125"/>
  <c r="CW114" i="125"/>
  <c r="CW115" i="125"/>
  <c r="CW116" i="125"/>
  <c r="CV101" i="125"/>
  <c r="CV102" i="125"/>
  <c r="CV103" i="125"/>
  <c r="CV104" i="125"/>
  <c r="CV105" i="125"/>
  <c r="CV106" i="125"/>
  <c r="CV114" i="125"/>
  <c r="CV115" i="125"/>
  <c r="CV116" i="125"/>
  <c r="CU101" i="125"/>
  <c r="CU102" i="125"/>
  <c r="CU103" i="125"/>
  <c r="CU104" i="125"/>
  <c r="CU105" i="125"/>
  <c r="CU106" i="125"/>
  <c r="CU114" i="125"/>
  <c r="CU115" i="125"/>
  <c r="CU116" i="125"/>
  <c r="CT101" i="125"/>
  <c r="CT102" i="125"/>
  <c r="CT103" i="125"/>
  <c r="CT104" i="125"/>
  <c r="CT105" i="125"/>
  <c r="CT106" i="125"/>
  <c r="CT114" i="125"/>
  <c r="CT115" i="125"/>
  <c r="CT116" i="125"/>
  <c r="CS101" i="125"/>
  <c r="CS102" i="125"/>
  <c r="CS103" i="125"/>
  <c r="CS104" i="125"/>
  <c r="CS105" i="125"/>
  <c r="CS106" i="125"/>
  <c r="CS114" i="125"/>
  <c r="CS115" i="125"/>
  <c r="CS116" i="125"/>
  <c r="CR101" i="125"/>
  <c r="CR102" i="125"/>
  <c r="CR103" i="125"/>
  <c r="CR104" i="125"/>
  <c r="CR105" i="125"/>
  <c r="CR106" i="125"/>
  <c r="CR114" i="125"/>
  <c r="CR115" i="125"/>
  <c r="CR116" i="125"/>
  <c r="CQ101" i="125"/>
  <c r="CQ102" i="125"/>
  <c r="CQ103" i="125"/>
  <c r="CQ104" i="125"/>
  <c r="CQ105" i="125"/>
  <c r="CQ106" i="125"/>
  <c r="CQ114" i="125"/>
  <c r="CQ115" i="125"/>
  <c r="CQ116" i="125"/>
  <c r="CP101" i="125"/>
  <c r="CP102" i="125"/>
  <c r="CP103" i="125"/>
  <c r="CP104" i="125"/>
  <c r="CP105" i="125"/>
  <c r="CP106" i="125"/>
  <c r="CP114" i="125"/>
  <c r="CP115" i="125"/>
  <c r="CP116" i="125"/>
  <c r="CO101" i="125"/>
  <c r="CO102" i="125"/>
  <c r="CO103" i="125"/>
  <c r="CO104" i="125"/>
  <c r="CO105" i="125"/>
  <c r="CO106" i="125"/>
  <c r="CO114" i="125"/>
  <c r="CO115" i="125"/>
  <c r="CO116" i="125"/>
  <c r="CN101" i="125"/>
  <c r="CN102" i="125"/>
  <c r="CN103" i="125"/>
  <c r="CN104" i="125"/>
  <c r="CN105" i="125"/>
  <c r="CN106" i="125"/>
  <c r="CN114" i="125"/>
  <c r="CN115" i="125"/>
  <c r="CN116" i="125"/>
  <c r="CM101" i="125"/>
  <c r="CM102" i="125"/>
  <c r="CM103" i="125"/>
  <c r="CM104" i="125"/>
  <c r="CM105" i="125"/>
  <c r="CM106" i="125"/>
  <c r="CM114" i="125"/>
  <c r="CM115" i="125"/>
  <c r="CM116" i="125"/>
  <c r="AZ26" i="125"/>
  <c r="BA26" i="125"/>
  <c r="BB26" i="125"/>
  <c r="BC26" i="125"/>
  <c r="BD26" i="125"/>
  <c r="BE26" i="125"/>
  <c r="BF26" i="125"/>
  <c r="BG26" i="125"/>
  <c r="BH26" i="125"/>
  <c r="BI26" i="125"/>
  <c r="BJ26" i="125"/>
  <c r="BK26" i="125"/>
  <c r="BL26" i="125"/>
  <c r="BM26" i="125"/>
  <c r="BN26" i="125"/>
  <c r="BO26" i="125"/>
  <c r="BP26" i="125"/>
  <c r="BQ26" i="125"/>
  <c r="BR26" i="125"/>
  <c r="BS26" i="125"/>
  <c r="BT26" i="125"/>
  <c r="BU26" i="125"/>
  <c r="BV26" i="125"/>
  <c r="BW26" i="125"/>
  <c r="BX26" i="125"/>
  <c r="BY26" i="125"/>
  <c r="BZ26" i="125"/>
  <c r="CA26" i="125"/>
  <c r="CB26" i="125"/>
  <c r="CC26" i="125"/>
  <c r="CD26" i="125"/>
  <c r="CE26" i="125"/>
  <c r="CF26" i="125"/>
  <c r="CG26" i="125"/>
  <c r="CH26" i="125"/>
  <c r="CI26" i="125"/>
  <c r="CJ26" i="125"/>
  <c r="AZ25" i="125"/>
  <c r="BA25" i="125"/>
  <c r="BB25" i="125"/>
  <c r="BC25" i="125"/>
  <c r="BD25" i="125"/>
  <c r="BE25" i="125"/>
  <c r="BF25" i="125"/>
  <c r="BG25" i="125"/>
  <c r="BH25" i="125"/>
  <c r="BI25" i="125"/>
  <c r="BJ25" i="125"/>
  <c r="BK25" i="125"/>
  <c r="BL25" i="125"/>
  <c r="BM25" i="125"/>
  <c r="BN25" i="125"/>
  <c r="BO25" i="125"/>
  <c r="BP25" i="125"/>
  <c r="BQ25" i="125"/>
  <c r="BR25" i="125"/>
  <c r="BS25" i="125"/>
  <c r="BT25" i="125"/>
  <c r="BU25" i="125"/>
  <c r="BV25" i="125"/>
  <c r="BW25" i="125"/>
  <c r="BX25" i="125"/>
  <c r="BY25" i="125"/>
  <c r="BZ25" i="125"/>
  <c r="CA25" i="125"/>
  <c r="CB25" i="125"/>
  <c r="CC25" i="125"/>
  <c r="CD25" i="125"/>
  <c r="CE25" i="125"/>
  <c r="CF25" i="125"/>
  <c r="CG25" i="125"/>
  <c r="CH25" i="125"/>
  <c r="CI25" i="125"/>
  <c r="CJ25" i="125"/>
  <c r="AZ24" i="125"/>
  <c r="BA24" i="125"/>
  <c r="BB24" i="125"/>
  <c r="BC24" i="125"/>
  <c r="BD24" i="125"/>
  <c r="BE24" i="125"/>
  <c r="BF24" i="125"/>
  <c r="BG24" i="125"/>
  <c r="BH24" i="125"/>
  <c r="BI24" i="125"/>
  <c r="BJ24" i="125"/>
  <c r="BK24" i="125"/>
  <c r="BL24" i="125"/>
  <c r="BM24" i="125"/>
  <c r="BN24" i="125"/>
  <c r="BO24" i="125"/>
  <c r="BP24" i="125"/>
  <c r="BQ24" i="125"/>
  <c r="BR24" i="125"/>
  <c r="BS24" i="125"/>
  <c r="BT24" i="125"/>
  <c r="BU24" i="125"/>
  <c r="BV24" i="125"/>
  <c r="BW24" i="125"/>
  <c r="BX24" i="125"/>
  <c r="BY24" i="125"/>
  <c r="BZ24" i="125"/>
  <c r="CA24" i="125"/>
  <c r="CB24" i="125"/>
  <c r="CC24" i="125"/>
  <c r="CD24" i="125"/>
  <c r="CE24" i="125"/>
  <c r="CF24" i="125"/>
  <c r="CG24" i="125"/>
  <c r="CH24" i="125"/>
  <c r="CI24" i="125"/>
  <c r="CJ24" i="125"/>
  <c r="AD72" i="115" l="1"/>
  <c r="AF72" i="115"/>
  <c r="AH72" i="115"/>
  <c r="AJ72" i="115"/>
  <c r="AL72" i="115"/>
  <c r="G159" i="115"/>
  <c r="L165" i="115"/>
  <c r="L22" i="115" s="1"/>
  <c r="M165" i="115"/>
  <c r="N165" i="115"/>
  <c r="N22" i="115" s="1"/>
  <c r="O165" i="115"/>
  <c r="O22" i="115" s="1"/>
  <c r="Q165" i="115"/>
  <c r="R165" i="115"/>
  <c r="S165" i="115"/>
  <c r="S22" i="115" s="1"/>
  <c r="T165" i="115"/>
  <c r="T22" i="115" s="1"/>
  <c r="U165" i="115"/>
  <c r="V165" i="115"/>
  <c r="W165" i="115"/>
  <c r="W22" i="115" s="1"/>
  <c r="X165" i="115"/>
  <c r="X22" i="115" s="1"/>
  <c r="Y165" i="115"/>
  <c r="Z165" i="115"/>
  <c r="AA165" i="115"/>
  <c r="AA22" i="115" s="1"/>
  <c r="AB165" i="115"/>
  <c r="AB22" i="115" s="1"/>
  <c r="AD165" i="115"/>
  <c r="AE165" i="115"/>
  <c r="AE22" i="115" s="1"/>
  <c r="AF165" i="115"/>
  <c r="AF22" i="115" s="1"/>
  <c r="AG165" i="115"/>
  <c r="AG22" i="115" s="1"/>
  <c r="AH165" i="115"/>
  <c r="AI165" i="115"/>
  <c r="AI22" i="115" s="1"/>
  <c r="AJ165" i="115"/>
  <c r="AJ22" i="115" s="1"/>
  <c r="AK165" i="115"/>
  <c r="AK22" i="115" s="1"/>
  <c r="AL165" i="115"/>
  <c r="J117" i="115"/>
  <c r="J96" i="115" s="1"/>
  <c r="J20" i="115" s="1"/>
  <c r="K117" i="115"/>
  <c r="K96" i="115" s="1"/>
  <c r="K20" i="115" s="1"/>
  <c r="L117" i="115"/>
  <c r="L96" i="115" s="1"/>
  <c r="L20" i="115" s="1"/>
  <c r="M117" i="115"/>
  <c r="M96" i="115" s="1"/>
  <c r="M20" i="115" s="1"/>
  <c r="N117" i="115"/>
  <c r="N96" i="115" s="1"/>
  <c r="N20" i="115" s="1"/>
  <c r="O117" i="115"/>
  <c r="O96" i="115" s="1"/>
  <c r="O20" i="115" s="1"/>
  <c r="P117" i="115"/>
  <c r="P96" i="115" s="1"/>
  <c r="P20" i="115" s="1"/>
  <c r="Q117" i="115"/>
  <c r="Q96" i="115" s="1"/>
  <c r="Q20" i="115" s="1"/>
  <c r="S117" i="115"/>
  <c r="S96" i="115" s="1"/>
  <c r="S20" i="115" s="1"/>
  <c r="T117" i="115"/>
  <c r="T96" i="115" s="1"/>
  <c r="T20" i="115" s="1"/>
  <c r="U117" i="115"/>
  <c r="U96" i="115" s="1"/>
  <c r="U20" i="115" s="1"/>
  <c r="V117" i="115"/>
  <c r="V96" i="115" s="1"/>
  <c r="V20" i="115" s="1"/>
  <c r="X117" i="115"/>
  <c r="X96" i="115" s="1"/>
  <c r="X20" i="115" s="1"/>
  <c r="AA117" i="115"/>
  <c r="AA96" i="115" s="1"/>
  <c r="AA20" i="115" s="1"/>
  <c r="AB117" i="115"/>
  <c r="AB96" i="115" s="1"/>
  <c r="AB20" i="115" s="1"/>
  <c r="AE117" i="115"/>
  <c r="AE96" i="115" s="1"/>
  <c r="AE20" i="115" s="1"/>
  <c r="AF117" i="115"/>
  <c r="AF96" i="115" s="1"/>
  <c r="AF20" i="115" s="1"/>
  <c r="AG117" i="115"/>
  <c r="AG96" i="115" s="1"/>
  <c r="AG20" i="115" s="1"/>
  <c r="AI117" i="115"/>
  <c r="AI96" i="115" s="1"/>
  <c r="AI20" i="115" s="1"/>
  <c r="AJ117" i="115"/>
  <c r="AJ96" i="115" s="1"/>
  <c r="AJ20" i="115" s="1"/>
  <c r="AK117" i="115"/>
  <c r="AK96" i="115" s="1"/>
  <c r="AK20" i="115" s="1"/>
  <c r="AL117" i="115"/>
  <c r="AL96" i="115" s="1"/>
  <c r="AL20" i="115" s="1"/>
  <c r="I117" i="115"/>
  <c r="I96" i="115" s="1"/>
  <c r="I20" i="115" s="1"/>
  <c r="R117" i="115"/>
  <c r="R96" i="115" s="1"/>
  <c r="R20" i="115" s="1"/>
  <c r="Z117" i="115"/>
  <c r="Z96" i="115" s="1"/>
  <c r="Z20" i="115" s="1"/>
  <c r="AH117" i="115"/>
  <c r="AH96" i="115" s="1"/>
  <c r="AH20" i="115" s="1"/>
  <c r="I24" i="115"/>
  <c r="J24" i="115"/>
  <c r="K24" i="115"/>
  <c r="L24" i="115"/>
  <c r="M24" i="115"/>
  <c r="N24" i="115"/>
  <c r="O24" i="115"/>
  <c r="P24" i="115"/>
  <c r="Q24" i="115"/>
  <c r="R24" i="115"/>
  <c r="S24" i="115"/>
  <c r="T24" i="115"/>
  <c r="U24" i="115"/>
  <c r="V24" i="115"/>
  <c r="W24" i="115"/>
  <c r="X24" i="115"/>
  <c r="Y24" i="115"/>
  <c r="Z24" i="115"/>
  <c r="AA24" i="115"/>
  <c r="AB24" i="115"/>
  <c r="AC24" i="115"/>
  <c r="AD24" i="115"/>
  <c r="AE24" i="115"/>
  <c r="AF24" i="115"/>
  <c r="AG24" i="115"/>
  <c r="AH24" i="115"/>
  <c r="AI24" i="115"/>
  <c r="AJ24" i="115"/>
  <c r="AK24" i="115"/>
  <c r="AL24" i="115"/>
  <c r="AM24" i="115"/>
  <c r="AN24" i="115"/>
  <c r="I23" i="115"/>
  <c r="J23" i="115"/>
  <c r="K23" i="115"/>
  <c r="L23" i="115"/>
  <c r="M23" i="115"/>
  <c r="N23" i="115"/>
  <c r="O23" i="115"/>
  <c r="P23" i="115"/>
  <c r="Q23" i="115"/>
  <c r="R23" i="115"/>
  <c r="S23" i="115"/>
  <c r="T23" i="115"/>
  <c r="U23" i="115"/>
  <c r="V23" i="115"/>
  <c r="W23" i="115"/>
  <c r="X23" i="115"/>
  <c r="Y23" i="115"/>
  <c r="Z23" i="115"/>
  <c r="AA23" i="115"/>
  <c r="AB23" i="115"/>
  <c r="AC23" i="115"/>
  <c r="AD23" i="115"/>
  <c r="AE23" i="115"/>
  <c r="AF23" i="115"/>
  <c r="AG23" i="115"/>
  <c r="AH23" i="115"/>
  <c r="AI23" i="115"/>
  <c r="AJ23" i="115"/>
  <c r="AK23" i="115"/>
  <c r="AL23" i="115"/>
  <c r="AM23" i="115"/>
  <c r="AN23" i="115"/>
  <c r="I22" i="115"/>
  <c r="J22" i="115"/>
  <c r="M22" i="115"/>
  <c r="Q22" i="115"/>
  <c r="R22" i="115"/>
  <c r="U22" i="115"/>
  <c r="V22" i="115"/>
  <c r="Y22" i="115"/>
  <c r="Z22" i="115"/>
  <c r="AD22" i="115"/>
  <c r="AH22" i="115"/>
  <c r="AL22" i="115"/>
  <c r="H24" i="115"/>
  <c r="H23" i="115"/>
  <c r="AL73" i="214"/>
  <c r="AM73" i="214"/>
  <c r="AN73" i="214"/>
  <c r="AO73" i="214"/>
  <c r="E73" i="214"/>
  <c r="D73" i="214"/>
  <c r="AL23" i="214"/>
  <c r="AM23" i="214"/>
  <c r="AN23" i="214"/>
  <c r="AO23" i="214"/>
  <c r="AL22" i="214"/>
  <c r="AM22" i="214"/>
  <c r="AN22" i="214"/>
  <c r="AO22" i="214"/>
  <c r="AL21" i="214"/>
  <c r="AM21" i="214"/>
  <c r="AN21" i="214"/>
  <c r="AO21" i="214"/>
  <c r="E26" i="214"/>
  <c r="F26" i="214"/>
  <c r="G26" i="214"/>
  <c r="H26" i="214"/>
  <c r="I26" i="214"/>
  <c r="J26" i="214"/>
  <c r="K26" i="214"/>
  <c r="L26" i="214"/>
  <c r="M26" i="214"/>
  <c r="N26" i="214"/>
  <c r="O26" i="214"/>
  <c r="P26" i="214"/>
  <c r="Q26" i="214"/>
  <c r="R26" i="214"/>
  <c r="S26" i="214"/>
  <c r="T26" i="214"/>
  <c r="U26" i="214"/>
  <c r="V26" i="214"/>
  <c r="W26" i="214"/>
  <c r="X26" i="214"/>
  <c r="Y26" i="214"/>
  <c r="Z26" i="214"/>
  <c r="AA26" i="214"/>
  <c r="AB26" i="214"/>
  <c r="AC26" i="214"/>
  <c r="AD26" i="214"/>
  <c r="AE26" i="214"/>
  <c r="AF26" i="214"/>
  <c r="AG26" i="214"/>
  <c r="AH26" i="214"/>
  <c r="AI26" i="214"/>
  <c r="AJ26" i="214"/>
  <c r="AK26" i="214"/>
  <c r="AL26" i="214"/>
  <c r="AM26" i="214"/>
  <c r="AN26" i="214"/>
  <c r="AO26" i="214"/>
  <c r="D26" i="214"/>
  <c r="E25" i="214"/>
  <c r="F25" i="214"/>
  <c r="G25" i="214"/>
  <c r="H25" i="214"/>
  <c r="I25" i="214"/>
  <c r="J25" i="214"/>
  <c r="K25" i="214"/>
  <c r="L25" i="214"/>
  <c r="M25" i="214"/>
  <c r="N25" i="214"/>
  <c r="O25" i="214"/>
  <c r="P25" i="214"/>
  <c r="Q25" i="214"/>
  <c r="R25" i="214"/>
  <c r="S25" i="214"/>
  <c r="T25" i="214"/>
  <c r="U25" i="214"/>
  <c r="V25" i="214"/>
  <c r="W25" i="214"/>
  <c r="X25" i="214"/>
  <c r="Y25" i="214"/>
  <c r="Z25" i="214"/>
  <c r="AA25" i="214"/>
  <c r="AB25" i="214"/>
  <c r="AC25" i="214"/>
  <c r="AD25" i="214"/>
  <c r="AE25" i="214"/>
  <c r="AF25" i="214"/>
  <c r="AG25" i="214"/>
  <c r="AH25" i="214"/>
  <c r="AI25" i="214"/>
  <c r="AJ25" i="214"/>
  <c r="AK25" i="214"/>
  <c r="AL25" i="214"/>
  <c r="AM25" i="214"/>
  <c r="AN25" i="214"/>
  <c r="AO25" i="214"/>
  <c r="D25" i="214"/>
  <c r="E24" i="214"/>
  <c r="F24" i="214"/>
  <c r="G24" i="214"/>
  <c r="H24" i="214"/>
  <c r="I24" i="214"/>
  <c r="J24" i="214"/>
  <c r="K24" i="214"/>
  <c r="L24" i="214"/>
  <c r="M24" i="214"/>
  <c r="N24" i="214"/>
  <c r="O24" i="214"/>
  <c r="Q24" i="214"/>
  <c r="R24" i="214"/>
  <c r="S24" i="214"/>
  <c r="T24" i="214"/>
  <c r="U24" i="214"/>
  <c r="W24" i="214"/>
  <c r="X24" i="214"/>
  <c r="Y24" i="214"/>
  <c r="Z24" i="214"/>
  <c r="AA24" i="214"/>
  <c r="AB24" i="214"/>
  <c r="AC24" i="214"/>
  <c r="AD24" i="214"/>
  <c r="AE24" i="214"/>
  <c r="AF24" i="214"/>
  <c r="AG24" i="214"/>
  <c r="AH24" i="214"/>
  <c r="AI24" i="214"/>
  <c r="AJ24" i="214"/>
  <c r="AK24" i="214"/>
  <c r="AL24" i="214"/>
  <c r="AM24" i="214"/>
  <c r="AN24" i="214"/>
  <c r="AO24" i="214"/>
  <c r="D24" i="214"/>
  <c r="AL72" i="213"/>
  <c r="AM72" i="213"/>
  <c r="AN72" i="213"/>
  <c r="AO72" i="213"/>
  <c r="F26" i="213"/>
  <c r="G26" i="213"/>
  <c r="H26" i="213"/>
  <c r="I26" i="213"/>
  <c r="J26" i="213"/>
  <c r="K26" i="213"/>
  <c r="L26" i="213"/>
  <c r="M26" i="213"/>
  <c r="N26" i="213"/>
  <c r="O26" i="213"/>
  <c r="P26" i="213"/>
  <c r="Q26" i="213"/>
  <c r="R26" i="213"/>
  <c r="S26" i="213"/>
  <c r="T26" i="213"/>
  <c r="U26" i="213"/>
  <c r="V26" i="213"/>
  <c r="W26" i="213"/>
  <c r="X26" i="213"/>
  <c r="Y26" i="213"/>
  <c r="Z26" i="213"/>
  <c r="AA26" i="213"/>
  <c r="AB26" i="213"/>
  <c r="AC26" i="213"/>
  <c r="AD26" i="213"/>
  <c r="AE26" i="213"/>
  <c r="AF26" i="213"/>
  <c r="AG26" i="213"/>
  <c r="AH26" i="213"/>
  <c r="AI26" i="213"/>
  <c r="AJ26" i="213"/>
  <c r="AK26" i="213"/>
  <c r="AL26" i="213"/>
  <c r="AM26" i="213"/>
  <c r="AN26" i="213"/>
  <c r="AO26" i="213"/>
  <c r="H25" i="213"/>
  <c r="I25" i="213"/>
  <c r="J25" i="213"/>
  <c r="K25" i="213"/>
  <c r="L25" i="213"/>
  <c r="M25" i="213"/>
  <c r="N25" i="213"/>
  <c r="O25" i="213"/>
  <c r="P25" i="213"/>
  <c r="Q25" i="213"/>
  <c r="R25" i="213"/>
  <c r="S25" i="213"/>
  <c r="T25" i="213"/>
  <c r="U25" i="213"/>
  <c r="V25" i="213"/>
  <c r="W25" i="213"/>
  <c r="X25" i="213"/>
  <c r="Y25" i="213"/>
  <c r="Z25" i="213"/>
  <c r="AA25" i="213"/>
  <c r="AB25" i="213"/>
  <c r="AC25" i="213"/>
  <c r="AD25" i="213"/>
  <c r="AE25" i="213"/>
  <c r="AF25" i="213"/>
  <c r="AG25" i="213"/>
  <c r="AH25" i="213"/>
  <c r="AI25" i="213"/>
  <c r="AJ25" i="213"/>
  <c r="AK25" i="213"/>
  <c r="AL25" i="213"/>
  <c r="AM25" i="213"/>
  <c r="AN25" i="213"/>
  <c r="AO25" i="213"/>
  <c r="L24" i="213"/>
  <c r="M24" i="213"/>
  <c r="N24" i="213"/>
  <c r="O24" i="213"/>
  <c r="Q24" i="213"/>
  <c r="R24" i="213"/>
  <c r="S24" i="213"/>
  <c r="T24" i="213"/>
  <c r="U24" i="213"/>
  <c r="W24" i="213"/>
  <c r="X24" i="213"/>
  <c r="Y24" i="213"/>
  <c r="Z24" i="213"/>
  <c r="AA24" i="213"/>
  <c r="AB24" i="213"/>
  <c r="AC24" i="213"/>
  <c r="AD24" i="213"/>
  <c r="AE24" i="213"/>
  <c r="AF24" i="213"/>
  <c r="AG24" i="213"/>
  <c r="AH24" i="213"/>
  <c r="AI24" i="213"/>
  <c r="AJ24" i="213"/>
  <c r="AK24" i="213"/>
  <c r="AL24" i="213"/>
  <c r="AM24" i="213"/>
  <c r="AN24" i="213"/>
  <c r="AO24" i="213"/>
  <c r="H24" i="213"/>
  <c r="I24" i="213"/>
  <c r="J24" i="213"/>
  <c r="K24" i="213"/>
  <c r="F144" i="213"/>
  <c r="F24" i="213" s="1"/>
  <c r="F25" i="213"/>
  <c r="G25" i="213"/>
  <c r="G24" i="213"/>
  <c r="F23" i="213"/>
  <c r="G23" i="213"/>
  <c r="E26" i="213"/>
  <c r="D26" i="213"/>
  <c r="E25" i="213"/>
  <c r="D25" i="213"/>
  <c r="E24" i="213"/>
  <c r="D24" i="213"/>
  <c r="AN20" i="214" l="1"/>
  <c r="AL20" i="214"/>
  <c r="AM20" i="214"/>
  <c r="AO20" i="214"/>
  <c r="AU21" i="115" l="1"/>
  <c r="AS21" i="115"/>
  <c r="AG72" i="115"/>
  <c r="AT21" i="115"/>
  <c r="AI72" i="115"/>
  <c r="I20" i="165"/>
  <c r="F20" i="165" s="1"/>
  <c r="AQ21" i="115"/>
  <c r="AV21" i="115" l="1"/>
  <c r="BF70" i="12"/>
  <c r="I21" i="165"/>
  <c r="F21" i="165" s="1"/>
  <c r="BP70" i="12"/>
  <c r="BM70" i="12" l="1"/>
  <c r="CP165" i="117"/>
  <c r="CO165" i="117"/>
  <c r="CK165" i="117"/>
  <c r="CJ165" i="117"/>
  <c r="CB165" i="117"/>
  <c r="BR165" i="117"/>
  <c r="BH165" i="117"/>
  <c r="BC165" i="117"/>
  <c r="AX165" i="117"/>
  <c r="AS165" i="117"/>
  <c r="CP164" i="117"/>
  <c r="CO164" i="117"/>
  <c r="CK164" i="117"/>
  <c r="CJ164" i="117"/>
  <c r="CB164" i="117"/>
  <c r="BR164" i="117"/>
  <c r="BH164" i="117"/>
  <c r="BC164" i="117"/>
  <c r="AX164" i="117"/>
  <c r="AS164" i="117"/>
  <c r="CF154" i="117"/>
  <c r="CE154" i="117"/>
  <c r="BV154" i="117"/>
  <c r="BU154" i="117"/>
  <c r="CP163" i="117"/>
  <c r="CO163" i="117"/>
  <c r="CK163" i="117"/>
  <c r="CJ163" i="117"/>
  <c r="CB163" i="117"/>
  <c r="BR163" i="117"/>
  <c r="CP162" i="117"/>
  <c r="CO162" i="117"/>
  <c r="CK162" i="117"/>
  <c r="CJ162" i="117"/>
  <c r="CB162" i="117"/>
  <c r="BR162" i="117"/>
  <c r="CP161" i="117"/>
  <c r="CO161" i="117"/>
  <c r="CK161" i="117"/>
  <c r="CJ161" i="117"/>
  <c r="CB161" i="117"/>
  <c r="BR161" i="117"/>
  <c r="CP160" i="117"/>
  <c r="CO160" i="117"/>
  <c r="CK160" i="117"/>
  <c r="CJ160" i="117"/>
  <c r="CB160" i="117"/>
  <c r="BR160" i="117"/>
  <c r="CP159" i="117"/>
  <c r="CO159" i="117"/>
  <c r="CK159" i="117"/>
  <c r="CJ159" i="117"/>
  <c r="CB159" i="117"/>
  <c r="BR159" i="117"/>
  <c r="CP158" i="117"/>
  <c r="CO158" i="117"/>
  <c r="CK158" i="117"/>
  <c r="CJ158" i="117"/>
  <c r="CB158" i="117"/>
  <c r="BR158" i="117"/>
  <c r="CP157" i="117"/>
  <c r="CO157" i="117"/>
  <c r="CK157" i="117"/>
  <c r="CJ157" i="117"/>
  <c r="CB157" i="117"/>
  <c r="BR157" i="117"/>
  <c r="CP156" i="117"/>
  <c r="CO156" i="117"/>
  <c r="CK156" i="117"/>
  <c r="CJ156" i="117"/>
  <c r="CB156" i="117"/>
  <c r="BR156" i="117"/>
  <c r="CP155" i="117"/>
  <c r="CO155" i="117"/>
  <c r="CK155" i="117"/>
  <c r="CJ155" i="117"/>
  <c r="CB155" i="117"/>
  <c r="BR155" i="117"/>
  <c r="BX181" i="119"/>
  <c r="AN165" i="115"/>
  <c r="AN22" i="115" s="1"/>
  <c r="E117" i="115"/>
  <c r="F117" i="115"/>
  <c r="G117" i="115"/>
  <c r="G96" i="115" s="1"/>
  <c r="H117" i="115"/>
  <c r="H96" i="115" s="1"/>
  <c r="H20" i="115" s="1"/>
  <c r="D117" i="115"/>
  <c r="AN117" i="115"/>
  <c r="AD117" i="115"/>
  <c r="AD96" i="115" s="1"/>
  <c r="AD20" i="115" s="1"/>
  <c r="W117" i="115"/>
  <c r="W96" i="115" s="1"/>
  <c r="W20" i="115" s="1"/>
  <c r="AS164" i="12"/>
  <c r="AX164" i="12"/>
  <c r="BC164" i="12"/>
  <c r="BH164" i="12"/>
  <c r="BR164" i="12"/>
  <c r="CB164" i="12"/>
  <c r="CJ164" i="12"/>
  <c r="CK164" i="12"/>
  <c r="CO164" i="12"/>
  <c r="CP164" i="12"/>
  <c r="AS165" i="12"/>
  <c r="AX165" i="12"/>
  <c r="BC165" i="12"/>
  <c r="BH165" i="12"/>
  <c r="BR165" i="12"/>
  <c r="CB165" i="12"/>
  <c r="CJ165" i="12"/>
  <c r="CK165" i="12"/>
  <c r="CO165" i="12"/>
  <c r="CP165" i="12"/>
  <c r="AS20" i="12"/>
  <c r="AX20" i="12"/>
  <c r="BC20" i="12"/>
  <c r="BH20" i="12"/>
  <c r="BR20" i="12"/>
  <c r="CB20" i="12"/>
  <c r="CJ20" i="12"/>
  <c r="CK20" i="12"/>
  <c r="CO20" i="12"/>
  <c r="CP20" i="12"/>
  <c r="V166" i="12"/>
  <c r="V20" i="12" s="1"/>
  <c r="P166" i="12"/>
  <c r="P20" i="12" s="1"/>
  <c r="E116" i="12"/>
  <c r="F116" i="12"/>
  <c r="G116" i="12"/>
  <c r="H116" i="12"/>
  <c r="H94" i="12" s="1"/>
  <c r="H18" i="12" s="1"/>
  <c r="I116" i="12"/>
  <c r="J116" i="12"/>
  <c r="K116" i="12"/>
  <c r="L116" i="12"/>
  <c r="M116" i="12"/>
  <c r="N116" i="12"/>
  <c r="O116" i="12"/>
  <c r="P116" i="12"/>
  <c r="Q116" i="12"/>
  <c r="S116" i="12"/>
  <c r="V116" i="12"/>
  <c r="X116" i="12"/>
  <c r="Z116" i="12"/>
  <c r="AA116" i="12"/>
  <c r="AB116" i="12"/>
  <c r="AC116" i="12"/>
  <c r="AE116" i="12"/>
  <c r="AF116" i="12"/>
  <c r="AG116" i="12"/>
  <c r="AH116" i="12"/>
  <c r="AJ116" i="12"/>
  <c r="AK116" i="12"/>
  <c r="AL116" i="12"/>
  <c r="AM116" i="12"/>
  <c r="AO116" i="12"/>
  <c r="AP116" i="12"/>
  <c r="AQ116" i="12"/>
  <c r="AR116" i="12"/>
  <c r="AT116" i="12"/>
  <c r="AU116" i="12"/>
  <c r="AV116" i="12"/>
  <c r="AW116" i="12"/>
  <c r="AX116" i="12"/>
  <c r="AY116" i="12"/>
  <c r="AZ116" i="12"/>
  <c r="BA116" i="12"/>
  <c r="BB116" i="12"/>
  <c r="BD116" i="12"/>
  <c r="BE116" i="12"/>
  <c r="BF116" i="12"/>
  <c r="BG116" i="12"/>
  <c r="BI116" i="12"/>
  <c r="BJ116" i="12"/>
  <c r="BK116" i="12"/>
  <c r="BL116" i="12"/>
  <c r="BN116" i="12"/>
  <c r="BO116" i="12"/>
  <c r="BP116" i="12"/>
  <c r="BQ116" i="12"/>
  <c r="BS116" i="12"/>
  <c r="BT116" i="12"/>
  <c r="BU116" i="12"/>
  <c r="BV116" i="12"/>
  <c r="BX116" i="12"/>
  <c r="BY116" i="12"/>
  <c r="BZ116" i="12"/>
  <c r="CA116" i="12"/>
  <c r="CC116" i="12"/>
  <c r="CD116" i="12"/>
  <c r="CE116" i="12"/>
  <c r="CF116" i="12"/>
  <c r="CH116" i="12"/>
  <c r="CI116" i="12"/>
  <c r="CM116" i="12"/>
  <c r="CN116" i="12"/>
  <c r="D116" i="12"/>
  <c r="T116" i="12"/>
  <c r="CP116" i="12"/>
  <c r="CO116" i="12"/>
  <c r="CB116" i="12"/>
  <c r="BW116" i="12"/>
  <c r="BR116" i="12"/>
  <c r="BM116" i="12"/>
  <c r="BH116" i="12"/>
  <c r="BC116" i="12"/>
  <c r="AS116" i="12"/>
  <c r="AN116" i="12"/>
  <c r="AI116" i="12"/>
  <c r="AD116" i="12"/>
  <c r="Y116" i="12"/>
  <c r="U116" i="12"/>
  <c r="R116" i="12"/>
  <c r="CK70" i="12"/>
  <c r="BH70" i="12"/>
  <c r="BC70" i="12"/>
  <c r="AD70" i="12"/>
  <c r="Y70" i="12"/>
  <c r="R70" i="12"/>
  <c r="E116" i="213"/>
  <c r="F116" i="213"/>
  <c r="G116" i="213"/>
  <c r="H116" i="213"/>
  <c r="I116" i="213"/>
  <c r="J116" i="213"/>
  <c r="K116" i="213"/>
  <c r="L116" i="213"/>
  <c r="M116" i="213"/>
  <c r="N116" i="213"/>
  <c r="O116" i="213"/>
  <c r="P116" i="213"/>
  <c r="Q116" i="213"/>
  <c r="R116" i="213"/>
  <c r="S116" i="213"/>
  <c r="T116" i="213"/>
  <c r="U116" i="213"/>
  <c r="V116" i="213"/>
  <c r="W116" i="213"/>
  <c r="X116" i="213"/>
  <c r="Y116" i="213"/>
  <c r="Z116" i="213"/>
  <c r="AA116" i="213"/>
  <c r="AB116" i="213"/>
  <c r="AC116" i="213"/>
  <c r="AD116" i="213"/>
  <c r="AE116" i="213"/>
  <c r="AF116" i="213"/>
  <c r="AF84" i="213" s="1"/>
  <c r="AF22" i="213" s="1"/>
  <c r="AG116" i="213"/>
  <c r="AH116" i="213"/>
  <c r="AI116" i="213"/>
  <c r="AJ116" i="213"/>
  <c r="AK116" i="213"/>
  <c r="D116" i="213"/>
  <c r="V145" i="214"/>
  <c r="V24" i="214" s="1"/>
  <c r="P145" i="214"/>
  <c r="P24" i="214" s="1"/>
  <c r="R92" i="214"/>
  <c r="D96" i="214"/>
  <c r="P24" i="213"/>
  <c r="V24" i="213"/>
  <c r="AL89" i="213"/>
  <c r="AM89" i="213"/>
  <c r="AN89" i="213"/>
  <c r="AO89" i="213"/>
  <c r="CK116" i="12" l="1"/>
  <c r="CG116" i="12"/>
  <c r="P165" i="115"/>
  <c r="P22" i="115" s="1"/>
  <c r="CG159" i="117"/>
  <c r="CG165" i="117"/>
  <c r="AQ23" i="115"/>
  <c r="AV23" i="115" s="1"/>
  <c r="K165" i="115"/>
  <c r="K22" i="115" s="1"/>
  <c r="H165" i="115"/>
  <c r="H22" i="115" s="1"/>
  <c r="AM117" i="115"/>
  <c r="AM96" i="115" s="1"/>
  <c r="AM20" i="115" s="1"/>
  <c r="AC117" i="115"/>
  <c r="AC96" i="115" s="1"/>
  <c r="AC20" i="115" s="1"/>
  <c r="CJ116" i="12"/>
  <c r="CL20" i="12"/>
  <c r="CG165" i="12"/>
  <c r="CL164" i="12"/>
  <c r="CG20" i="12"/>
  <c r="CL165" i="12"/>
  <c r="CG164" i="12"/>
  <c r="CG158" i="117"/>
  <c r="CL157" i="117"/>
  <c r="CL155" i="117"/>
  <c r="CL156" i="117"/>
  <c r="CL160" i="117"/>
  <c r="CG164" i="117"/>
  <c r="CL165" i="117"/>
  <c r="CG155" i="117"/>
  <c r="CG157" i="117"/>
  <c r="CG161" i="117"/>
  <c r="CB154" i="117"/>
  <c r="CL163" i="117"/>
  <c r="CP154" i="117"/>
  <c r="CL164" i="117"/>
  <c r="CL158" i="117"/>
  <c r="CL159" i="117"/>
  <c r="CG162" i="117"/>
  <c r="CG160" i="117"/>
  <c r="CG156" i="117"/>
  <c r="CL161" i="117"/>
  <c r="CL162" i="117"/>
  <c r="CK154" i="117"/>
  <c r="BR154" i="117"/>
  <c r="CG163" i="117"/>
  <c r="CJ154" i="117"/>
  <c r="Y117" i="115"/>
  <c r="Y96" i="115" s="1"/>
  <c r="Y20" i="115" s="1"/>
  <c r="W116" i="12"/>
  <c r="CL116" i="12"/>
  <c r="AC165" i="115" l="1"/>
  <c r="AC22" i="115" s="1"/>
  <c r="AM165" i="115"/>
  <c r="AM22" i="115" s="1"/>
  <c r="CG154" i="117"/>
  <c r="CL154" i="117" l="1"/>
  <c r="CO154" i="117"/>
  <c r="V70" i="12" l="1"/>
  <c r="T70" i="12" l="1"/>
  <c r="Q72" i="115"/>
  <c r="N72" i="115"/>
  <c r="W70" i="12" l="1"/>
  <c r="I70" i="12"/>
  <c r="AV70" i="12"/>
  <c r="BZ70" i="12"/>
  <c r="Q70" i="12"/>
  <c r="AL70" i="12"/>
  <c r="H72" i="115" l="1"/>
  <c r="BW70" i="12"/>
  <c r="AS70" i="12"/>
  <c r="AI70" i="12"/>
  <c r="AH94" i="122"/>
  <c r="AG94" i="122"/>
  <c r="AF94" i="122"/>
  <c r="AE94" i="122"/>
  <c r="AD94" i="122"/>
  <c r="AR19" i="115" l="1"/>
  <c r="AE72" i="115"/>
  <c r="AQ19" i="115"/>
  <c r="AC72" i="115"/>
  <c r="CJ70" i="12"/>
  <c r="CG70" i="12"/>
  <c r="AU19" i="115"/>
  <c r="AM72" i="115"/>
  <c r="AK72" i="115"/>
  <c r="M72" i="115"/>
  <c r="AV19" i="115" l="1"/>
  <c r="AV24" i="115" s="1"/>
  <c r="BW23" i="125"/>
  <c r="BV23" i="125"/>
  <c r="BU23" i="125"/>
  <c r="BT23" i="125"/>
  <c r="BS23" i="125"/>
  <c r="BR23" i="125"/>
  <c r="BP23" i="125"/>
  <c r="BO23" i="125"/>
  <c r="BL23" i="125"/>
  <c r="BK23" i="125"/>
  <c r="BJ23" i="125"/>
  <c r="BQ23" i="125"/>
  <c r="BM23" i="125"/>
  <c r="BW100" i="125"/>
  <c r="BV100" i="125"/>
  <c r="BU100" i="125"/>
  <c r="BT100" i="125"/>
  <c r="BS100" i="125"/>
  <c r="BR100" i="125"/>
  <c r="BQ100" i="125"/>
  <c r="BP100" i="125"/>
  <c r="BO100" i="125"/>
  <c r="BN100" i="125"/>
  <c r="BM100" i="125"/>
  <c r="BL100" i="125"/>
  <c r="BK100" i="125"/>
  <c r="BJ100" i="125"/>
  <c r="BN23" i="125"/>
  <c r="K72" i="115"/>
  <c r="AJ159" i="115"/>
  <c r="AJ21" i="115" s="1"/>
  <c r="AI159" i="115"/>
  <c r="AI21" i="115" s="1"/>
  <c r="AJ113" i="115"/>
  <c r="AI113" i="115"/>
  <c r="AJ101" i="115"/>
  <c r="AI101" i="115"/>
  <c r="AJ98" i="115"/>
  <c r="AI98" i="115"/>
  <c r="AJ71" i="115"/>
  <c r="AJ27" i="115" s="1"/>
  <c r="AJ19" i="115" s="1"/>
  <c r="AJ18" i="115" s="1"/>
  <c r="AI71" i="115"/>
  <c r="AI27" i="115" s="1"/>
  <c r="AI19" i="115" s="1"/>
  <c r="BR106" i="12"/>
  <c r="BM106" i="12"/>
  <c r="BC102" i="12"/>
  <c r="BC103" i="12"/>
  <c r="BC104" i="12"/>
  <c r="BM99" i="12"/>
  <c r="BV163" i="12"/>
  <c r="BV158" i="12" s="1"/>
  <c r="BT163" i="12"/>
  <c r="BT158" i="12" s="1"/>
  <c r="BT19" i="12" s="1"/>
  <c r="BS163" i="12"/>
  <c r="BS158" i="12" s="1"/>
  <c r="BS19" i="12" s="1"/>
  <c r="BQ163" i="12"/>
  <c r="BQ158" i="12" s="1"/>
  <c r="BQ19" i="12" s="1"/>
  <c r="BO163" i="12"/>
  <c r="BO158" i="12" s="1"/>
  <c r="BO19" i="12" s="1"/>
  <c r="BN163" i="12"/>
  <c r="BN158" i="12" s="1"/>
  <c r="BN19" i="12" s="1"/>
  <c r="BR162" i="12"/>
  <c r="BR161" i="12"/>
  <c r="BR160" i="12"/>
  <c r="BR159" i="12"/>
  <c r="BR157" i="12"/>
  <c r="BR156" i="12"/>
  <c r="BR155" i="12"/>
  <c r="BR154" i="12"/>
  <c r="BR153" i="12"/>
  <c r="BR152" i="12"/>
  <c r="BR151" i="12"/>
  <c r="BR150" i="12"/>
  <c r="BR149" i="12"/>
  <c r="BV112" i="12"/>
  <c r="BU112" i="12"/>
  <c r="BT112" i="12"/>
  <c r="BS112" i="12"/>
  <c r="BQ112" i="12"/>
  <c r="BP112" i="12"/>
  <c r="BO112" i="12"/>
  <c r="BN112" i="12"/>
  <c r="BV106" i="12"/>
  <c r="BU106" i="12"/>
  <c r="BT106" i="12"/>
  <c r="BS106" i="12"/>
  <c r="BQ106" i="12"/>
  <c r="BP106" i="12"/>
  <c r="BO106" i="12"/>
  <c r="BN106" i="12"/>
  <c r="BR99" i="12"/>
  <c r="BV99" i="12"/>
  <c r="BU99" i="12"/>
  <c r="BT99" i="12"/>
  <c r="BS99" i="12"/>
  <c r="BQ99" i="12"/>
  <c r="BP99" i="12"/>
  <c r="BO99" i="12"/>
  <c r="BN99" i="12"/>
  <c r="BV96" i="12"/>
  <c r="BU96" i="12"/>
  <c r="BT96" i="12"/>
  <c r="BS96" i="12"/>
  <c r="BR96" i="12"/>
  <c r="BQ96" i="12"/>
  <c r="BP96" i="12"/>
  <c r="BO96" i="12"/>
  <c r="BN96" i="12"/>
  <c r="BM96" i="12"/>
  <c r="BM69" i="12"/>
  <c r="BV69" i="12"/>
  <c r="BU69" i="12"/>
  <c r="BT69" i="12"/>
  <c r="BS69" i="12"/>
  <c r="BQ69" i="12"/>
  <c r="BP69" i="12"/>
  <c r="BO69" i="12"/>
  <c r="BN69" i="12"/>
  <c r="BR26" i="12"/>
  <c r="A4" i="12"/>
  <c r="A9" i="12"/>
  <c r="AO134" i="214"/>
  <c r="AN134" i="214"/>
  <c r="AM134" i="214"/>
  <c r="AL134" i="214"/>
  <c r="AK96" i="214"/>
  <c r="AJ96" i="214"/>
  <c r="AI96" i="214"/>
  <c r="AH96" i="214"/>
  <c r="AG96" i="214"/>
  <c r="AF96" i="214"/>
  <c r="AE96" i="214"/>
  <c r="AD96" i="214"/>
  <c r="AC96" i="214"/>
  <c r="AB96" i="214"/>
  <c r="AA96" i="214"/>
  <c r="Z96" i="214"/>
  <c r="Y96" i="214"/>
  <c r="X96" i="214"/>
  <c r="W96" i="214"/>
  <c r="V96" i="214"/>
  <c r="U96" i="214"/>
  <c r="T96" i="214"/>
  <c r="S96" i="214"/>
  <c r="R96" i="214"/>
  <c r="Q96" i="214"/>
  <c r="P96" i="214"/>
  <c r="O96" i="214"/>
  <c r="N96" i="214"/>
  <c r="M96" i="214"/>
  <c r="L96" i="214"/>
  <c r="K96" i="214"/>
  <c r="J96" i="214"/>
  <c r="I96" i="214"/>
  <c r="H96" i="214"/>
  <c r="G96" i="214"/>
  <c r="F96" i="214"/>
  <c r="E96" i="214"/>
  <c r="AK92" i="214"/>
  <c r="AK90" i="214" s="1"/>
  <c r="AJ92" i="214"/>
  <c r="AJ90" i="214" s="1"/>
  <c r="AI92" i="214"/>
  <c r="AI90" i="214" s="1"/>
  <c r="AH92" i="214"/>
  <c r="AH90" i="214" s="1"/>
  <c r="AG92" i="214"/>
  <c r="AG90" i="214" s="1"/>
  <c r="AF92" i="214"/>
  <c r="AF90" i="214" s="1"/>
  <c r="AE92" i="214"/>
  <c r="AE90" i="214" s="1"/>
  <c r="AD92" i="214"/>
  <c r="AD90" i="214" s="1"/>
  <c r="AC92" i="214"/>
  <c r="AC90" i="214" s="1"/>
  <c r="AB92" i="214"/>
  <c r="AB90" i="214" s="1"/>
  <c r="AA92" i="214"/>
  <c r="AA90" i="214" s="1"/>
  <c r="Z92" i="214"/>
  <c r="Y92" i="214"/>
  <c r="Y90" i="214" s="1"/>
  <c r="X92" i="214"/>
  <c r="X90" i="214" s="1"/>
  <c r="W92" i="214"/>
  <c r="W90" i="214" s="1"/>
  <c r="V92" i="214"/>
  <c r="V90" i="214" s="1"/>
  <c r="U92" i="214"/>
  <c r="U90" i="214" s="1"/>
  <c r="T92" i="214"/>
  <c r="T90" i="214" s="1"/>
  <c r="T82" i="214" s="1"/>
  <c r="T22" i="214" s="1"/>
  <c r="S92" i="214"/>
  <c r="S85" i="214" s="1"/>
  <c r="S84" i="214" s="1"/>
  <c r="R90" i="214"/>
  <c r="R82" i="214" s="1"/>
  <c r="R22" i="214" s="1"/>
  <c r="Q92" i="214"/>
  <c r="Q90" i="214" s="1"/>
  <c r="P92" i="214"/>
  <c r="P90" i="214" s="1"/>
  <c r="O92" i="214"/>
  <c r="O90" i="214" s="1"/>
  <c r="N92" i="214"/>
  <c r="N90" i="214" s="1"/>
  <c r="M92" i="214"/>
  <c r="M90" i="214" s="1"/>
  <c r="L92" i="214"/>
  <c r="L90" i="214" s="1"/>
  <c r="K92" i="214"/>
  <c r="K90" i="214" s="1"/>
  <c r="J92" i="214"/>
  <c r="J90" i="214" s="1"/>
  <c r="I92" i="214"/>
  <c r="I90" i="214" s="1"/>
  <c r="H92" i="214"/>
  <c r="H90" i="214" s="1"/>
  <c r="G92" i="214"/>
  <c r="G90" i="214" s="1"/>
  <c r="F92" i="214"/>
  <c r="F90" i="214" s="1"/>
  <c r="E92" i="214"/>
  <c r="E90" i="214" s="1"/>
  <c r="D92" i="214"/>
  <c r="D90" i="214" s="1"/>
  <c r="Z90" i="214"/>
  <c r="AO87" i="214"/>
  <c r="AN87" i="214"/>
  <c r="AM87" i="214"/>
  <c r="AL87" i="214"/>
  <c r="AK87" i="214"/>
  <c r="AK86" i="214" s="1"/>
  <c r="AJ87" i="214"/>
  <c r="AJ86" i="214" s="1"/>
  <c r="AI87" i="214"/>
  <c r="AI86" i="214" s="1"/>
  <c r="AH87" i="214"/>
  <c r="AH86" i="214" s="1"/>
  <c r="AG87" i="214"/>
  <c r="AG86" i="214" s="1"/>
  <c r="AF87" i="214"/>
  <c r="AF86" i="214" s="1"/>
  <c r="AE87" i="214"/>
  <c r="AE86" i="214" s="1"/>
  <c r="AD87" i="214"/>
  <c r="AD86" i="214" s="1"/>
  <c r="AD85" i="214" s="1"/>
  <c r="AD84" i="214" s="1"/>
  <c r="AD83" i="214" s="1"/>
  <c r="AC87" i="214"/>
  <c r="AC86" i="214" s="1"/>
  <c r="AB87" i="214"/>
  <c r="AB86" i="214" s="1"/>
  <c r="AA87" i="214"/>
  <c r="AA86" i="214" s="1"/>
  <c r="Z87" i="214"/>
  <c r="Z86" i="214" s="1"/>
  <c r="Z85" i="214" s="1"/>
  <c r="Z84" i="214" s="1"/>
  <c r="Z83" i="214" s="1"/>
  <c r="Y87" i="214"/>
  <c r="Y86" i="214" s="1"/>
  <c r="X87" i="214"/>
  <c r="X86" i="214" s="1"/>
  <c r="V87" i="214"/>
  <c r="U87" i="214"/>
  <c r="T87" i="214"/>
  <c r="S87" i="214"/>
  <c r="R87" i="214"/>
  <c r="Q87" i="214"/>
  <c r="Q86" i="214" s="1"/>
  <c r="P87" i="214"/>
  <c r="P86" i="214" s="1"/>
  <c r="O87" i="214"/>
  <c r="O86" i="214" s="1"/>
  <c r="N87" i="214"/>
  <c r="N86" i="214" s="1"/>
  <c r="N85" i="214" s="1"/>
  <c r="N84" i="214" s="1"/>
  <c r="N83" i="214" s="1"/>
  <c r="M87" i="214"/>
  <c r="M86" i="214" s="1"/>
  <c r="L87" i="214"/>
  <c r="L86" i="214" s="1"/>
  <c r="K87" i="214"/>
  <c r="K86" i="214" s="1"/>
  <c r="J87" i="214"/>
  <c r="J86" i="214" s="1"/>
  <c r="I87" i="214"/>
  <c r="I86" i="214" s="1"/>
  <c r="H87" i="214"/>
  <c r="H86" i="214" s="1"/>
  <c r="G87" i="214"/>
  <c r="G86" i="214" s="1"/>
  <c r="F87" i="214"/>
  <c r="F86" i="214" s="1"/>
  <c r="F85" i="214" s="1"/>
  <c r="F84" i="214" s="1"/>
  <c r="F83" i="214" s="1"/>
  <c r="E87" i="214"/>
  <c r="E86" i="214" s="1"/>
  <c r="D87" i="214"/>
  <c r="D86" i="214" s="1"/>
  <c r="R85" i="214"/>
  <c r="R84" i="214" s="1"/>
  <c r="AO84" i="214"/>
  <c r="AN84" i="214"/>
  <c r="AM84" i="214"/>
  <c r="AL84" i="214"/>
  <c r="V84" i="214"/>
  <c r="U84" i="214"/>
  <c r="AI73" i="214"/>
  <c r="F73" i="214"/>
  <c r="F29" i="214" s="1"/>
  <c r="F21" i="214" s="1"/>
  <c r="E29" i="214"/>
  <c r="E21" i="214" s="1"/>
  <c r="D29" i="214"/>
  <c r="AI29" i="214"/>
  <c r="AI21" i="214" s="1"/>
  <c r="AK23" i="214"/>
  <c r="AJ23" i="214"/>
  <c r="AI23" i="214"/>
  <c r="AH23" i="214"/>
  <c r="AG23" i="214"/>
  <c r="AF23" i="214"/>
  <c r="AE23" i="214"/>
  <c r="AD23" i="214"/>
  <c r="AC23" i="214"/>
  <c r="AB23" i="214"/>
  <c r="AA23" i="214"/>
  <c r="Z23" i="214"/>
  <c r="Y23" i="214"/>
  <c r="X23" i="214"/>
  <c r="W23" i="214"/>
  <c r="V23" i="214"/>
  <c r="U23" i="214"/>
  <c r="T23" i="214"/>
  <c r="S23" i="214"/>
  <c r="R23" i="214"/>
  <c r="Q23" i="214"/>
  <c r="P23" i="214"/>
  <c r="O23" i="214"/>
  <c r="N23" i="214"/>
  <c r="M23" i="214"/>
  <c r="L23" i="214"/>
  <c r="K23" i="214"/>
  <c r="J23" i="214"/>
  <c r="I23" i="214"/>
  <c r="H23" i="214"/>
  <c r="G23" i="214"/>
  <c r="F23" i="214"/>
  <c r="E23" i="214"/>
  <c r="D23" i="214"/>
  <c r="W22" i="214"/>
  <c r="V22" i="214"/>
  <c r="U22" i="214"/>
  <c r="AI18" i="115" l="1"/>
  <c r="J29" i="214"/>
  <c r="J73" i="214"/>
  <c r="Z29" i="214"/>
  <c r="Z73" i="214"/>
  <c r="G29" i="214"/>
  <c r="G21" i="214" s="1"/>
  <c r="G73" i="214"/>
  <c r="K29" i="214"/>
  <c r="K21" i="214" s="1"/>
  <c r="K73" i="214"/>
  <c r="O29" i="214"/>
  <c r="O21" i="214" s="1"/>
  <c r="O73" i="214"/>
  <c r="S29" i="214"/>
  <c r="S21" i="214" s="1"/>
  <c r="S73" i="214"/>
  <c r="W29" i="214"/>
  <c r="W73" i="214"/>
  <c r="AA29" i="214"/>
  <c r="AA21" i="214" s="1"/>
  <c r="AA73" i="214"/>
  <c r="AE29" i="214"/>
  <c r="AE21" i="214" s="1"/>
  <c r="AE73" i="214"/>
  <c r="E85" i="214"/>
  <c r="E84" i="214" s="1"/>
  <c r="E83" i="214" s="1"/>
  <c r="E82" i="214" s="1"/>
  <c r="E28" i="214" s="1"/>
  <c r="M85" i="214"/>
  <c r="M84" i="214" s="1"/>
  <c r="M83" i="214" s="1"/>
  <c r="M82" i="214" s="1"/>
  <c r="N29" i="214"/>
  <c r="N73" i="214"/>
  <c r="V29" i="214"/>
  <c r="V73" i="214"/>
  <c r="AD29" i="214"/>
  <c r="AD21" i="214" s="1"/>
  <c r="AD73" i="214"/>
  <c r="H29" i="214"/>
  <c r="H73" i="214"/>
  <c r="L73" i="214"/>
  <c r="L29" i="214" s="1"/>
  <c r="L21" i="214" s="1"/>
  <c r="P29" i="214"/>
  <c r="P21" i="214" s="1"/>
  <c r="P73" i="214"/>
  <c r="T29" i="214"/>
  <c r="T73" i="214"/>
  <c r="X29" i="214"/>
  <c r="X21" i="214" s="1"/>
  <c r="X73" i="214"/>
  <c r="AB29" i="214"/>
  <c r="AB21" i="214" s="1"/>
  <c r="AB73" i="214"/>
  <c r="AF29" i="214"/>
  <c r="AF21" i="214" s="1"/>
  <c r="AF73" i="214"/>
  <c r="AJ29" i="214"/>
  <c r="AJ73" i="214"/>
  <c r="R29" i="214"/>
  <c r="R73" i="214"/>
  <c r="AH29" i="214"/>
  <c r="AH73" i="214"/>
  <c r="BV148" i="12"/>
  <c r="BV19" i="12"/>
  <c r="I29" i="214"/>
  <c r="I21" i="214" s="1"/>
  <c r="I73" i="214"/>
  <c r="M29" i="214"/>
  <c r="M21" i="214" s="1"/>
  <c r="M73" i="214"/>
  <c r="Q29" i="214"/>
  <c r="Q21" i="214" s="1"/>
  <c r="Q73" i="214"/>
  <c r="U29" i="214"/>
  <c r="U21" i="214" s="1"/>
  <c r="U20" i="214" s="1"/>
  <c r="U73" i="214"/>
  <c r="Y29" i="214"/>
  <c r="Y21" i="214" s="1"/>
  <c r="Y73" i="214"/>
  <c r="AC29" i="214"/>
  <c r="AC21" i="214" s="1"/>
  <c r="AC73" i="214"/>
  <c r="AG29" i="214"/>
  <c r="AG21" i="214" s="1"/>
  <c r="AG73" i="214"/>
  <c r="AK29" i="214"/>
  <c r="AK21" i="214" s="1"/>
  <c r="AK73" i="214"/>
  <c r="BS25" i="12"/>
  <c r="BS17" i="12"/>
  <c r="BO25" i="12"/>
  <c r="BO17" i="12"/>
  <c r="BP25" i="12"/>
  <c r="BP17" i="12"/>
  <c r="BU25" i="12"/>
  <c r="BU17" i="12"/>
  <c r="BN25" i="12"/>
  <c r="BN17" i="12"/>
  <c r="BM25" i="12"/>
  <c r="BM17" i="12"/>
  <c r="BT25" i="12"/>
  <c r="BT17" i="12"/>
  <c r="BQ25" i="12"/>
  <c r="BQ17" i="12"/>
  <c r="BV25" i="12"/>
  <c r="BV17" i="12"/>
  <c r="S90" i="214"/>
  <c r="S82" i="214" s="1"/>
  <c r="S22" i="214" s="1"/>
  <c r="S20" i="214" s="1"/>
  <c r="G85" i="214"/>
  <c r="G84" i="214" s="1"/>
  <c r="G83" i="214" s="1"/>
  <c r="G82" i="214" s="1"/>
  <c r="G22" i="214" s="1"/>
  <c r="G20" i="214" s="1"/>
  <c r="K85" i="214"/>
  <c r="K84" i="214" s="1"/>
  <c r="K83" i="214" s="1"/>
  <c r="K82" i="214" s="1"/>
  <c r="K28" i="214" s="1"/>
  <c r="Y85" i="214"/>
  <c r="Y84" i="214" s="1"/>
  <c r="Y83" i="214" s="1"/>
  <c r="Y82" i="214" s="1"/>
  <c r="Y28" i="214" s="1"/>
  <c r="AK85" i="214"/>
  <c r="AK84" i="214" s="1"/>
  <c r="AK83" i="214" s="1"/>
  <c r="AK82" i="214" s="1"/>
  <c r="AK28" i="214" s="1"/>
  <c r="AE85" i="214"/>
  <c r="AE84" i="214" s="1"/>
  <c r="AE83" i="214" s="1"/>
  <c r="AE82" i="214" s="1"/>
  <c r="AE22" i="214" s="1"/>
  <c r="AE20" i="214" s="1"/>
  <c r="AI85" i="214"/>
  <c r="AI84" i="214" s="1"/>
  <c r="AI83" i="214" s="1"/>
  <c r="AI82" i="214" s="1"/>
  <c r="AI22" i="214" s="1"/>
  <c r="AI20" i="214" s="1"/>
  <c r="AJ97" i="115"/>
  <c r="AC85" i="214"/>
  <c r="AC84" i="214" s="1"/>
  <c r="AC83" i="214" s="1"/>
  <c r="AC82" i="214" s="1"/>
  <c r="AC28" i="214" s="1"/>
  <c r="Q85" i="214"/>
  <c r="Q84" i="214" s="1"/>
  <c r="Q83" i="214" s="1"/>
  <c r="Q82" i="214" s="1"/>
  <c r="Q22" i="214" s="1"/>
  <c r="Q20" i="214" s="1"/>
  <c r="I85" i="214"/>
  <c r="I84" i="214" s="1"/>
  <c r="I83" i="214" s="1"/>
  <c r="I82" i="214" s="1"/>
  <c r="I28" i="214" s="1"/>
  <c r="O85" i="214"/>
  <c r="O84" i="214" s="1"/>
  <c r="O83" i="214" s="1"/>
  <c r="O82" i="214" s="1"/>
  <c r="O22" i="214" s="1"/>
  <c r="O20" i="214" s="1"/>
  <c r="AG85" i="214"/>
  <c r="AG84" i="214" s="1"/>
  <c r="AG83" i="214" s="1"/>
  <c r="AG82" i="214" s="1"/>
  <c r="AG22" i="214" s="1"/>
  <c r="AG20" i="214" s="1"/>
  <c r="AA85" i="214"/>
  <c r="AA84" i="214" s="1"/>
  <c r="AA83" i="214" s="1"/>
  <c r="AA82" i="214" s="1"/>
  <c r="AA22" i="214" s="1"/>
  <c r="J85" i="214"/>
  <c r="J84" i="214" s="1"/>
  <c r="J83" i="214" s="1"/>
  <c r="J82" i="214" s="1"/>
  <c r="J22" i="214" s="1"/>
  <c r="U28" i="214"/>
  <c r="F82" i="214"/>
  <c r="F22" i="214" s="1"/>
  <c r="W21" i="214"/>
  <c r="W20" i="214" s="1"/>
  <c r="W28" i="214"/>
  <c r="N82" i="214"/>
  <c r="N22" i="214" s="1"/>
  <c r="AH85" i="214"/>
  <c r="AH84" i="214" s="1"/>
  <c r="AH83" i="214" s="1"/>
  <c r="AH82" i="214" s="1"/>
  <c r="BR112" i="12"/>
  <c r="BR105" i="12" s="1"/>
  <c r="BM112" i="12"/>
  <c r="BM105" i="12" s="1"/>
  <c r="AI107" i="115"/>
  <c r="AJ107" i="115"/>
  <c r="AI97" i="115"/>
  <c r="AI28" i="115"/>
  <c r="AJ28" i="115"/>
  <c r="BU95" i="12"/>
  <c r="BQ105" i="12"/>
  <c r="BP95" i="12"/>
  <c r="BP163" i="12"/>
  <c r="BP158" i="12" s="1"/>
  <c r="BP19" i="12" s="1"/>
  <c r="BS95" i="12"/>
  <c r="BM95" i="12"/>
  <c r="BQ95" i="12"/>
  <c r="BO95" i="12"/>
  <c r="BV95" i="12"/>
  <c r="BT95" i="12"/>
  <c r="BU105" i="12"/>
  <c r="BO105" i="12"/>
  <c r="BS105" i="12"/>
  <c r="BN105" i="12"/>
  <c r="BV105" i="12"/>
  <c r="BP105" i="12"/>
  <c r="BT105" i="12"/>
  <c r="BR69" i="12"/>
  <c r="BM163" i="12"/>
  <c r="BM158" i="12" s="1"/>
  <c r="BM19" i="12" s="1"/>
  <c r="BN95" i="12"/>
  <c r="BR163" i="12"/>
  <c r="BR158" i="12" s="1"/>
  <c r="BR19" i="12" s="1"/>
  <c r="BR95" i="12"/>
  <c r="BU163" i="12"/>
  <c r="BU158" i="12" s="1"/>
  <c r="BU19" i="12" s="1"/>
  <c r="X85" i="214"/>
  <c r="X84" i="214" s="1"/>
  <c r="X83" i="214" s="1"/>
  <c r="X82" i="214" s="1"/>
  <c r="X22" i="214" s="1"/>
  <c r="AB85" i="214"/>
  <c r="AB84" i="214" s="1"/>
  <c r="AB83" i="214" s="1"/>
  <c r="AB82" i="214" s="1"/>
  <c r="AB22" i="214" s="1"/>
  <c r="AB20" i="214" s="1"/>
  <c r="AF84" i="214"/>
  <c r="AF83" i="214" s="1"/>
  <c r="AF82" i="214" s="1"/>
  <c r="AF22" i="214" s="1"/>
  <c r="AJ85" i="214"/>
  <c r="AJ84" i="214" s="1"/>
  <c r="AJ83" i="214" s="1"/>
  <c r="AJ82" i="214" s="1"/>
  <c r="AJ22" i="214" s="1"/>
  <c r="AD82" i="214"/>
  <c r="AD22" i="214" s="1"/>
  <c r="Z82" i="214"/>
  <c r="Z22" i="214" s="1"/>
  <c r="Z21" i="214"/>
  <c r="J21" i="214"/>
  <c r="J20" i="214" s="1"/>
  <c r="F20" i="214"/>
  <c r="T28" i="214"/>
  <c r="R21" i="214"/>
  <c r="R20" i="214" s="1"/>
  <c r="R28" i="214"/>
  <c r="AH21" i="214"/>
  <c r="V28" i="214"/>
  <c r="V21" i="214"/>
  <c r="V20" i="214" s="1"/>
  <c r="G28" i="214"/>
  <c r="H21" i="214"/>
  <c r="D21" i="214"/>
  <c r="T21" i="214"/>
  <c r="T20" i="214" s="1"/>
  <c r="AJ21" i="214"/>
  <c r="N21" i="214"/>
  <c r="D85" i="214"/>
  <c r="D84" i="214" s="1"/>
  <c r="D83" i="214" s="1"/>
  <c r="D82" i="214" s="1"/>
  <c r="D22" i="214" s="1"/>
  <c r="H85" i="214"/>
  <c r="H84" i="214" s="1"/>
  <c r="H83" i="214" s="1"/>
  <c r="H82" i="214" s="1"/>
  <c r="H22" i="214" s="1"/>
  <c r="L85" i="214"/>
  <c r="L84" i="214" s="1"/>
  <c r="L83" i="214" s="1"/>
  <c r="L82" i="214" s="1"/>
  <c r="L22" i="214" s="1"/>
  <c r="P85" i="214"/>
  <c r="P84" i="214" s="1"/>
  <c r="P83" i="214" s="1"/>
  <c r="P82" i="214" s="1"/>
  <c r="P22" i="214" s="1"/>
  <c r="T85" i="214"/>
  <c r="T84" i="214" s="1"/>
  <c r="L20" i="214" l="1"/>
  <c r="AJ20" i="214"/>
  <c r="M28" i="214"/>
  <c r="E22" i="214"/>
  <c r="E20" i="214" s="1"/>
  <c r="P20" i="214"/>
  <c r="AF20" i="214"/>
  <c r="AA20" i="214"/>
  <c r="BR25" i="12"/>
  <c r="BR17" i="12"/>
  <c r="AD20" i="214"/>
  <c r="X20" i="214"/>
  <c r="D20" i="214"/>
  <c r="N20" i="214"/>
  <c r="H20" i="214"/>
  <c r="Z20" i="214"/>
  <c r="S28" i="214"/>
  <c r="AE28" i="214"/>
  <c r="BU94" i="12"/>
  <c r="BU18" i="12" s="1"/>
  <c r="BU16" i="12" s="1"/>
  <c r="BR148" i="12"/>
  <c r="M22" i="214"/>
  <c r="M20" i="214" s="1"/>
  <c r="AK22" i="214"/>
  <c r="AK20" i="214" s="1"/>
  <c r="I22" i="214"/>
  <c r="I20" i="214" s="1"/>
  <c r="Y22" i="214"/>
  <c r="Y20" i="214" s="1"/>
  <c r="J28" i="214"/>
  <c r="O28" i="214"/>
  <c r="AH22" i="214"/>
  <c r="AH20" i="214" s="1"/>
  <c r="AH28" i="214"/>
  <c r="AA28" i="214"/>
  <c r="AD28" i="214"/>
  <c r="AC22" i="214"/>
  <c r="AC20" i="214" s="1"/>
  <c r="F28" i="214"/>
  <c r="AG28" i="214"/>
  <c r="AI28" i="214"/>
  <c r="Z28" i="214"/>
  <c r="N28" i="214"/>
  <c r="BT94" i="12"/>
  <c r="BM94" i="12"/>
  <c r="BM18" i="12" s="1"/>
  <c r="BM16" i="12" s="1"/>
  <c r="AJ26" i="115"/>
  <c r="BQ94" i="12"/>
  <c r="BQ18" i="12" s="1"/>
  <c r="BQ16" i="12" s="1"/>
  <c r="BP94" i="12"/>
  <c r="BP18" i="12" s="1"/>
  <c r="BP16" i="12" s="1"/>
  <c r="BV94" i="12"/>
  <c r="BV18" i="12" s="1"/>
  <c r="BV16" i="12" s="1"/>
  <c r="BS94" i="12"/>
  <c r="BS18" i="12" s="1"/>
  <c r="BS16" i="12" s="1"/>
  <c r="BR94" i="12"/>
  <c r="BR18" i="12" s="1"/>
  <c r="BO94" i="12"/>
  <c r="BO18" i="12" s="1"/>
  <c r="BO16" i="12" s="1"/>
  <c r="BN94" i="12"/>
  <c r="BN18" i="12" s="1"/>
  <c r="BN16" i="12" s="1"/>
  <c r="BU24" i="12"/>
  <c r="BQ24" i="12"/>
  <c r="BU148" i="12"/>
  <c r="Q28" i="214"/>
  <c r="H28" i="214"/>
  <c r="AF28" i="214"/>
  <c r="AB28" i="214"/>
  <c r="K22" i="214"/>
  <c r="K20" i="214" s="1"/>
  <c r="X28" i="214"/>
  <c r="L28" i="214"/>
  <c r="P28" i="214"/>
  <c r="AJ28" i="214"/>
  <c r="D28" i="214"/>
  <c r="BT24" i="12" l="1"/>
  <c r="BT18" i="12"/>
  <c r="BT16" i="12" s="1"/>
  <c r="BR16" i="12"/>
  <c r="BM24" i="12"/>
  <c r="AI26" i="115"/>
  <c r="BP24" i="12"/>
  <c r="BV24" i="12"/>
  <c r="BS24" i="12"/>
  <c r="BN24" i="12"/>
  <c r="BR24" i="12"/>
  <c r="BO24" i="12"/>
  <c r="AH101" i="115" l="1"/>
  <c r="U70" i="12" l="1"/>
  <c r="CH163" i="12" l="1"/>
  <c r="CI163" i="12"/>
  <c r="CM163" i="12"/>
  <c r="CN163" i="12"/>
  <c r="CC163" i="12"/>
  <c r="CD163" i="12"/>
  <c r="CF163" i="12"/>
  <c r="BB163" i="12"/>
  <c r="BD163" i="12"/>
  <c r="BE163" i="12"/>
  <c r="BG163" i="12"/>
  <c r="BI163" i="12"/>
  <c r="BJ163" i="12"/>
  <c r="BL163" i="12"/>
  <c r="BX163" i="12"/>
  <c r="BY163" i="12"/>
  <c r="CA163" i="12"/>
  <c r="AO163" i="12"/>
  <c r="AP163" i="12"/>
  <c r="AQ163" i="12"/>
  <c r="AR163" i="12"/>
  <c r="AT163" i="12"/>
  <c r="AU163" i="12"/>
  <c r="AW163" i="12"/>
  <c r="AY163" i="12"/>
  <c r="AZ163" i="12"/>
  <c r="AE163" i="12"/>
  <c r="AF163" i="12"/>
  <c r="AG163" i="12"/>
  <c r="AH163" i="12"/>
  <c r="AJ163" i="12"/>
  <c r="AK163" i="12"/>
  <c r="AM163" i="12"/>
  <c r="J163" i="12"/>
  <c r="K163" i="12"/>
  <c r="M163" i="12"/>
  <c r="N163" i="12"/>
  <c r="O163" i="12"/>
  <c r="P163" i="12"/>
  <c r="R163" i="12"/>
  <c r="Z163" i="12"/>
  <c r="AA163" i="12"/>
  <c r="AC163" i="12"/>
  <c r="H99" i="12"/>
  <c r="H96" i="12"/>
  <c r="H95" i="12" s="1"/>
  <c r="I164" i="115"/>
  <c r="J164" i="115"/>
  <c r="H113" i="115"/>
  <c r="U101" i="115"/>
  <c r="V101" i="115"/>
  <c r="W101" i="115"/>
  <c r="Y101" i="115"/>
  <c r="J101" i="115"/>
  <c r="H98" i="115"/>
  <c r="L72" i="115"/>
  <c r="O72" i="115"/>
  <c r="S72" i="115"/>
  <c r="T72" i="115"/>
  <c r="U72" i="115"/>
  <c r="W72" i="115"/>
  <c r="Y72" i="115"/>
  <c r="I72" i="115"/>
  <c r="AK101" i="115"/>
  <c r="AB101" i="115"/>
  <c r="AB72" i="115"/>
  <c r="AE101" i="115"/>
  <c r="AL101" i="115"/>
  <c r="R72" i="115" l="1"/>
  <c r="Z72" i="115" l="1"/>
  <c r="AA72" i="115"/>
  <c r="CE163" i="12" l="1"/>
  <c r="BK163" i="12"/>
  <c r="U163" i="12"/>
  <c r="L163" i="12"/>
  <c r="V163" i="12"/>
  <c r="T163" i="12"/>
  <c r="I163" i="12"/>
  <c r="X163" i="12"/>
  <c r="CP160" i="12"/>
  <c r="CP161" i="12"/>
  <c r="CO160" i="12"/>
  <c r="CO161" i="12"/>
  <c r="CP159" i="12"/>
  <c r="CO159" i="12"/>
  <c r="CK160" i="12"/>
  <c r="CK161" i="12"/>
  <c r="CJ160" i="12"/>
  <c r="CJ161" i="12"/>
  <c r="CK159" i="12"/>
  <c r="CJ159" i="12"/>
  <c r="CP156" i="12"/>
  <c r="CP157" i="12"/>
  <c r="CO156" i="12"/>
  <c r="CO157" i="12"/>
  <c r="CP150" i="12"/>
  <c r="CP151" i="12"/>
  <c r="CP152" i="12"/>
  <c r="CP153" i="12"/>
  <c r="CP154" i="12"/>
  <c r="CP155" i="12"/>
  <c r="CO150" i="12"/>
  <c r="CO151" i="12"/>
  <c r="CO152" i="12"/>
  <c r="CO153" i="12"/>
  <c r="CO154" i="12"/>
  <c r="CO155" i="12"/>
  <c r="CP149" i="12"/>
  <c r="CO149" i="12"/>
  <c r="CK154" i="12"/>
  <c r="CK155" i="12"/>
  <c r="CK156" i="12"/>
  <c r="CK157" i="12"/>
  <c r="CJ154" i="12"/>
  <c r="CJ155" i="12"/>
  <c r="CJ156" i="12"/>
  <c r="CJ157" i="12"/>
  <c r="CK153" i="12"/>
  <c r="CJ153" i="12"/>
  <c r="CK152" i="12"/>
  <c r="CJ152" i="12"/>
  <c r="CK151" i="12"/>
  <c r="CJ151" i="12"/>
  <c r="CK150" i="12"/>
  <c r="CJ150" i="12"/>
  <c r="CK149" i="12"/>
  <c r="CJ149" i="12"/>
  <c r="W163" i="12" l="1"/>
  <c r="S163" i="12"/>
  <c r="BA163" i="12" l="1"/>
  <c r="X101" i="115" l="1"/>
  <c r="H101" i="115" l="1"/>
  <c r="AM71" i="115" l="1"/>
  <c r="AM27" i="115" s="1"/>
  <c r="AM19" i="115" s="1"/>
  <c r="AN72" i="115"/>
  <c r="X72" i="115"/>
  <c r="J72" i="115" l="1"/>
  <c r="V72" i="115"/>
  <c r="AM92" i="115"/>
  <c r="AM93" i="115"/>
  <c r="AM94" i="115"/>
  <c r="AM95" i="115"/>
  <c r="CK112" i="12" l="1"/>
  <c r="CK163" i="12" l="1"/>
  <c r="Y163" i="12"/>
  <c r="AB163" i="12"/>
  <c r="AD163" i="12"/>
  <c r="Z76" i="217" l="1"/>
  <c r="Z85" i="217"/>
  <c r="Z159" i="217"/>
  <c r="AF101" i="115" l="1"/>
  <c r="AD101" i="115"/>
  <c r="P98" i="115"/>
  <c r="P97" i="115" s="1"/>
  <c r="Q101" i="115"/>
  <c r="S101" i="115"/>
  <c r="T101" i="115"/>
  <c r="P101" i="115"/>
  <c r="L101" i="115"/>
  <c r="M101" i="115"/>
  <c r="N101" i="115"/>
  <c r="O101" i="115"/>
  <c r="K101" i="115"/>
  <c r="AN101" i="115" l="1"/>
  <c r="R101" i="115"/>
  <c r="AN96" i="12"/>
  <c r="AN95" i="12" s="1"/>
  <c r="AN99" i="12" l="1"/>
  <c r="Z101" i="115"/>
  <c r="I101" i="115" l="1"/>
  <c r="H70" i="12" l="1"/>
  <c r="AL75" i="217" l="1"/>
  <c r="AL76" i="217"/>
  <c r="AL98" i="217"/>
  <c r="AL108" i="217"/>
  <c r="AK96" i="213" l="1"/>
  <c r="AJ96" i="213"/>
  <c r="AI96" i="213"/>
  <c r="AH96" i="213"/>
  <c r="AG96" i="213"/>
  <c r="AF96" i="213"/>
  <c r="AE96" i="213"/>
  <c r="AD96" i="213"/>
  <c r="AB96" i="213"/>
  <c r="AA96" i="213"/>
  <c r="Z96" i="213"/>
  <c r="Y96" i="213"/>
  <c r="O96" i="213"/>
  <c r="N96" i="213"/>
  <c r="M96" i="213"/>
  <c r="L96" i="213"/>
  <c r="K96" i="213"/>
  <c r="J96" i="213"/>
  <c r="I96" i="213"/>
  <c r="H96" i="213"/>
  <c r="G96" i="213"/>
  <c r="F96" i="213"/>
  <c r="E96" i="213"/>
  <c r="D96" i="213"/>
  <c r="AO86" i="213"/>
  <c r="AN86" i="213"/>
  <c r="AM86" i="213"/>
  <c r="AL86" i="213"/>
  <c r="AK86" i="213"/>
  <c r="AK85" i="213" s="1"/>
  <c r="AJ86" i="213"/>
  <c r="AJ85" i="213" s="1"/>
  <c r="AI86" i="213"/>
  <c r="AI85" i="213" s="1"/>
  <c r="AH86" i="213"/>
  <c r="AH85" i="213" s="1"/>
  <c r="AG86" i="213"/>
  <c r="AG85" i="213" s="1"/>
  <c r="AF86" i="213"/>
  <c r="AF85" i="213" s="1"/>
  <c r="AE86" i="213"/>
  <c r="AE85" i="213" s="1"/>
  <c r="AD86" i="213"/>
  <c r="AD85" i="213" s="1"/>
  <c r="AC86" i="213"/>
  <c r="AC85" i="213" s="1"/>
  <c r="AB86" i="213"/>
  <c r="AB85" i="213" s="1"/>
  <c r="AA86" i="213"/>
  <c r="AA85" i="213" s="1"/>
  <c r="Z86" i="213"/>
  <c r="Z85" i="213" s="1"/>
  <c r="Y86" i="213"/>
  <c r="Y85" i="213" s="1"/>
  <c r="X86" i="213"/>
  <c r="X85" i="213" s="1"/>
  <c r="V86" i="213"/>
  <c r="U86" i="213"/>
  <c r="T86" i="213"/>
  <c r="S86" i="213"/>
  <c r="R86" i="213"/>
  <c r="Q86" i="213"/>
  <c r="Q85" i="213" s="1"/>
  <c r="P86" i="213"/>
  <c r="P85" i="213" s="1"/>
  <c r="O86" i="213"/>
  <c r="O85" i="213" s="1"/>
  <c r="N86" i="213"/>
  <c r="N85" i="213" s="1"/>
  <c r="M86" i="213"/>
  <c r="M85" i="213" s="1"/>
  <c r="L86" i="213"/>
  <c r="L85" i="213" s="1"/>
  <c r="K86" i="213"/>
  <c r="K85" i="213" s="1"/>
  <c r="J86" i="213"/>
  <c r="J85" i="213" s="1"/>
  <c r="I86" i="213"/>
  <c r="I85" i="213" s="1"/>
  <c r="H86" i="213"/>
  <c r="H85" i="213" s="1"/>
  <c r="G86" i="213"/>
  <c r="G85" i="213" s="1"/>
  <c r="F86" i="213"/>
  <c r="F85" i="213" s="1"/>
  <c r="E86" i="213"/>
  <c r="E85" i="213" s="1"/>
  <c r="D86" i="213"/>
  <c r="D85" i="213" s="1"/>
  <c r="AM94" i="122" l="1"/>
  <c r="AL94" i="122"/>
  <c r="AK94" i="122"/>
  <c r="AJ94" i="122"/>
  <c r="AC94" i="122"/>
  <c r="AB94" i="122"/>
  <c r="AA94" i="122"/>
  <c r="Z94" i="122"/>
  <c r="Y94" i="122"/>
  <c r="X94" i="122"/>
  <c r="W94" i="122"/>
  <c r="V94" i="122"/>
  <c r="U94" i="122"/>
  <c r="T94" i="122"/>
  <c r="S94" i="122"/>
  <c r="R94" i="122"/>
  <c r="Q94" i="122"/>
  <c r="P94" i="122"/>
  <c r="O94" i="122"/>
  <c r="N94" i="122"/>
  <c r="M94" i="122"/>
  <c r="L94" i="122"/>
  <c r="K94" i="122"/>
  <c r="J94" i="122"/>
  <c r="I94" i="122"/>
  <c r="H94" i="122"/>
  <c r="G94" i="122"/>
  <c r="F94" i="122"/>
  <c r="E94" i="122"/>
  <c r="AI94" i="122" l="1"/>
  <c r="AC101" i="115"/>
  <c r="AA101" i="115"/>
  <c r="BG99" i="12"/>
  <c r="AV99" i="12"/>
  <c r="CP99" i="12"/>
  <c r="CO99" i="12"/>
  <c r="CN99" i="12"/>
  <c r="CM99" i="12"/>
  <c r="CL99" i="12"/>
  <c r="CK99" i="12"/>
  <c r="CJ99" i="12"/>
  <c r="CI99" i="12"/>
  <c r="CH99" i="12"/>
  <c r="CF99" i="12"/>
  <c r="CE99" i="12"/>
  <c r="CD99" i="12"/>
  <c r="CC99" i="12"/>
  <c r="CB99" i="12"/>
  <c r="CA99" i="12"/>
  <c r="BZ99" i="12"/>
  <c r="BY99" i="12"/>
  <c r="BX99" i="12"/>
  <c r="BW99" i="12"/>
  <c r="BL99" i="12"/>
  <c r="BK99" i="12"/>
  <c r="BJ99" i="12"/>
  <c r="BI99" i="12"/>
  <c r="BE99" i="12"/>
  <c r="BD99" i="12"/>
  <c r="BC99" i="12"/>
  <c r="BB99" i="12"/>
  <c r="BA99" i="12"/>
  <c r="AZ99" i="12"/>
  <c r="AY99" i="12"/>
  <c r="AX99" i="12"/>
  <c r="AU99" i="12"/>
  <c r="AT99" i="12"/>
  <c r="AR99" i="12"/>
  <c r="AQ99" i="12"/>
  <c r="AP99" i="12"/>
  <c r="AO99" i="12"/>
  <c r="AM99" i="12"/>
  <c r="AL99" i="12"/>
  <c r="AK99" i="12"/>
  <c r="AJ99" i="12"/>
  <c r="AH99" i="12"/>
  <c r="AG99" i="12"/>
  <c r="AF99" i="12"/>
  <c r="AE99" i="12"/>
  <c r="AD99" i="12"/>
  <c r="AC99" i="12"/>
  <c r="AB99" i="12"/>
  <c r="AA99" i="12"/>
  <c r="Z99" i="12"/>
  <c r="Y99" i="12"/>
  <c r="X99" i="12"/>
  <c r="W99" i="12"/>
  <c r="V99" i="12"/>
  <c r="U99" i="12"/>
  <c r="S99" i="12"/>
  <c r="R99" i="12"/>
  <c r="Q99" i="12"/>
  <c r="O99" i="12"/>
  <c r="N99" i="12"/>
  <c r="M99" i="12"/>
  <c r="L99" i="12"/>
  <c r="K99" i="12"/>
  <c r="I99" i="12"/>
  <c r="CG99" i="12"/>
  <c r="P99" i="12" l="1"/>
  <c r="AI99" i="12"/>
  <c r="AS99" i="12"/>
  <c r="BF99" i="12"/>
  <c r="AW99" i="12"/>
  <c r="T99" i="12"/>
  <c r="AG101" i="115"/>
  <c r="AM101" i="115"/>
  <c r="AO133" i="213" l="1"/>
  <c r="AN133" i="213"/>
  <c r="AM133" i="213"/>
  <c r="AL133" i="213"/>
  <c r="AK90" i="213"/>
  <c r="AJ90" i="213"/>
  <c r="AI90" i="213"/>
  <c r="AH90" i="213"/>
  <c r="AG90" i="213"/>
  <c r="AF90" i="213"/>
  <c r="AE90" i="213"/>
  <c r="AD90" i="213"/>
  <c r="AC90" i="213"/>
  <c r="AB90" i="213"/>
  <c r="AA90" i="213"/>
  <c r="Z90" i="213"/>
  <c r="Y90" i="213"/>
  <c r="X90" i="213"/>
  <c r="W90" i="213"/>
  <c r="W89" i="213" s="1"/>
  <c r="V90" i="213"/>
  <c r="V89" i="213" s="1"/>
  <c r="U90" i="213"/>
  <c r="U89" i="213" s="1"/>
  <c r="T90" i="213"/>
  <c r="T84" i="213" s="1"/>
  <c r="S90" i="213"/>
  <c r="R90" i="213"/>
  <c r="Q90" i="213"/>
  <c r="P90" i="213"/>
  <c r="O90" i="213"/>
  <c r="N90" i="213"/>
  <c r="M90" i="213"/>
  <c r="L90" i="213"/>
  <c r="K90" i="213"/>
  <c r="J90" i="213"/>
  <c r="I90" i="213"/>
  <c r="H90" i="213"/>
  <c r="G90" i="213"/>
  <c r="F90" i="213"/>
  <c r="E90" i="213"/>
  <c r="D90" i="213"/>
  <c r="AO82" i="213"/>
  <c r="AN82" i="213"/>
  <c r="AM82" i="213"/>
  <c r="AL82" i="213"/>
  <c r="V82" i="213"/>
  <c r="U82" i="213"/>
  <c r="AK73" i="213"/>
  <c r="AJ73" i="213"/>
  <c r="AI73" i="213"/>
  <c r="AH73" i="213"/>
  <c r="AG73" i="213"/>
  <c r="AF73" i="213"/>
  <c r="AE73" i="213"/>
  <c r="AD73" i="213"/>
  <c r="AC73" i="213"/>
  <c r="AB73" i="213"/>
  <c r="AA73" i="213"/>
  <c r="Z73" i="213"/>
  <c r="Y73" i="213"/>
  <c r="X73" i="213"/>
  <c r="W73" i="213"/>
  <c r="V73" i="213"/>
  <c r="U73" i="213"/>
  <c r="T73" i="213"/>
  <c r="S73" i="213"/>
  <c r="R73" i="213"/>
  <c r="Q73" i="213"/>
  <c r="P73" i="213"/>
  <c r="O73" i="213"/>
  <c r="N73" i="213"/>
  <c r="M73" i="213"/>
  <c r="L73" i="213"/>
  <c r="K73" i="213"/>
  <c r="J73" i="213"/>
  <c r="I73" i="213"/>
  <c r="H73" i="213"/>
  <c r="G73" i="213"/>
  <c r="F73" i="213"/>
  <c r="E73" i="213"/>
  <c r="D73" i="213"/>
  <c r="AK23" i="213"/>
  <c r="AJ23" i="213"/>
  <c r="AI23" i="213"/>
  <c r="AH23" i="213"/>
  <c r="AG23" i="213"/>
  <c r="AF23" i="213"/>
  <c r="AE23" i="213"/>
  <c r="AD23" i="213"/>
  <c r="AC23" i="213"/>
  <c r="AB23" i="213"/>
  <c r="AA23" i="213"/>
  <c r="Z23" i="213"/>
  <c r="Y23" i="213"/>
  <c r="X23" i="213"/>
  <c r="W23" i="213"/>
  <c r="V23" i="213"/>
  <c r="U23" i="213"/>
  <c r="T23" i="213"/>
  <c r="S23" i="213"/>
  <c r="R23" i="213"/>
  <c r="Q23" i="213"/>
  <c r="P23" i="213"/>
  <c r="O23" i="213"/>
  <c r="N23" i="213"/>
  <c r="M23" i="213"/>
  <c r="L23" i="213"/>
  <c r="K23" i="213"/>
  <c r="J23" i="213"/>
  <c r="I23" i="213"/>
  <c r="H23" i="213"/>
  <c r="E23" i="213"/>
  <c r="D23" i="213"/>
  <c r="W22" i="213"/>
  <c r="V22" i="213"/>
  <c r="U22" i="213"/>
  <c r="D72" i="213" l="1"/>
  <c r="D30" i="213" s="1"/>
  <c r="D29" i="213" s="1"/>
  <c r="D21" i="213" s="1"/>
  <c r="E72" i="213"/>
  <c r="E30" i="213" s="1"/>
  <c r="E29" i="213" s="1"/>
  <c r="E21" i="213" s="1"/>
  <c r="R30" i="213"/>
  <c r="R29" i="213" s="1"/>
  <c r="R21" i="213" s="1"/>
  <c r="R72" i="213"/>
  <c r="V30" i="213"/>
  <c r="V29" i="213" s="1"/>
  <c r="V28" i="213" s="1"/>
  <c r="V72" i="213"/>
  <c r="Z30" i="213"/>
  <c r="Z29" i="213" s="1"/>
  <c r="Z72" i="213"/>
  <c r="AD30" i="213"/>
  <c r="AD29" i="213" s="1"/>
  <c r="AD21" i="213" s="1"/>
  <c r="AD72" i="213"/>
  <c r="AH30" i="213"/>
  <c r="AH29" i="213" s="1"/>
  <c r="AH21" i="213" s="1"/>
  <c r="AH72" i="213"/>
  <c r="S30" i="213"/>
  <c r="S29" i="213" s="1"/>
  <c r="S21" i="213" s="1"/>
  <c r="S72" i="213"/>
  <c r="W30" i="213"/>
  <c r="W29" i="213" s="1"/>
  <c r="W21" i="213" s="1"/>
  <c r="W20" i="213" s="1"/>
  <c r="W72" i="213"/>
  <c r="AA30" i="213"/>
  <c r="AA29" i="213" s="1"/>
  <c r="AA21" i="213" s="1"/>
  <c r="AA72" i="213"/>
  <c r="AE30" i="213"/>
  <c r="AE29" i="213" s="1"/>
  <c r="AE21" i="213" s="1"/>
  <c r="AE72" i="213"/>
  <c r="AI30" i="213"/>
  <c r="AI29" i="213" s="1"/>
  <c r="AI21" i="213" s="1"/>
  <c r="AI72" i="213"/>
  <c r="T30" i="213"/>
  <c r="T29" i="213" s="1"/>
  <c r="T21" i="213" s="1"/>
  <c r="T72" i="213"/>
  <c r="X30" i="213"/>
  <c r="X29" i="213" s="1"/>
  <c r="X21" i="213" s="1"/>
  <c r="X72" i="213"/>
  <c r="AB30" i="213"/>
  <c r="AB29" i="213" s="1"/>
  <c r="AB21" i="213" s="1"/>
  <c r="AB72" i="213"/>
  <c r="AF30" i="213"/>
  <c r="AF29" i="213" s="1"/>
  <c r="AF21" i="213" s="1"/>
  <c r="AF72" i="213"/>
  <c r="AJ30" i="213"/>
  <c r="AJ29" i="213" s="1"/>
  <c r="AJ72" i="213"/>
  <c r="P30" i="213"/>
  <c r="P29" i="213" s="1"/>
  <c r="P21" i="213" s="1"/>
  <c r="P72" i="213"/>
  <c r="Q30" i="213"/>
  <c r="Q29" i="213" s="1"/>
  <c r="Q21" i="213" s="1"/>
  <c r="Q72" i="213"/>
  <c r="U30" i="213"/>
  <c r="U29" i="213" s="1"/>
  <c r="U28" i="213" s="1"/>
  <c r="U72" i="213"/>
  <c r="Y30" i="213"/>
  <c r="Y29" i="213" s="1"/>
  <c r="Y21" i="213" s="1"/>
  <c r="Y72" i="213"/>
  <c r="AC30" i="213"/>
  <c r="AC29" i="213" s="1"/>
  <c r="AC21" i="213" s="1"/>
  <c r="AC72" i="213"/>
  <c r="AG30" i="213"/>
  <c r="AG29" i="213" s="1"/>
  <c r="AG21" i="213" s="1"/>
  <c r="AG72" i="213"/>
  <c r="AK30" i="213"/>
  <c r="AK29" i="213" s="1"/>
  <c r="AK21" i="213" s="1"/>
  <c r="AK72" i="213"/>
  <c r="N30" i="213"/>
  <c r="N29" i="213" s="1"/>
  <c r="N21" i="213" s="1"/>
  <c r="N72" i="213"/>
  <c r="O30" i="213"/>
  <c r="O29" i="213" s="1"/>
  <c r="O72" i="213"/>
  <c r="K30" i="213"/>
  <c r="K29" i="213" s="1"/>
  <c r="K21" i="213" s="1"/>
  <c r="K72" i="213"/>
  <c r="J30" i="213"/>
  <c r="J29" i="213" s="1"/>
  <c r="J21" i="213" s="1"/>
  <c r="J72" i="213"/>
  <c r="H30" i="213"/>
  <c r="H29" i="213" s="1"/>
  <c r="H72" i="213"/>
  <c r="I30" i="213"/>
  <c r="I29" i="213" s="1"/>
  <c r="I72" i="213"/>
  <c r="F30" i="213"/>
  <c r="F29" i="213" s="1"/>
  <c r="F21" i="213" s="1"/>
  <c r="F72" i="213"/>
  <c r="G30" i="213"/>
  <c r="G29" i="213" s="1"/>
  <c r="G21" i="213" s="1"/>
  <c r="G72" i="213"/>
  <c r="M72" i="213"/>
  <c r="M30" i="213" s="1"/>
  <c r="M29" i="213" s="1"/>
  <c r="M21" i="213" s="1"/>
  <c r="L72" i="213"/>
  <c r="L30" i="213" s="1"/>
  <c r="L29" i="213" s="1"/>
  <c r="L21" i="213" s="1"/>
  <c r="F84" i="213"/>
  <c r="F82" i="213" s="1"/>
  <c r="F81" i="213" s="1"/>
  <c r="F89" i="213"/>
  <c r="L84" i="213"/>
  <c r="L82" i="213" s="1"/>
  <c r="L81" i="213" s="1"/>
  <c r="L89" i="213"/>
  <c r="R84" i="213"/>
  <c r="R89" i="213"/>
  <c r="X84" i="213"/>
  <c r="X82" i="213" s="1"/>
  <c r="X81" i="213" s="1"/>
  <c r="X89" i="213"/>
  <c r="AD84" i="213"/>
  <c r="AD82" i="213" s="1"/>
  <c r="AD81" i="213" s="1"/>
  <c r="AD89" i="213"/>
  <c r="AJ84" i="213"/>
  <c r="AJ82" i="213" s="1"/>
  <c r="AJ81" i="213" s="1"/>
  <c r="AJ89" i="213"/>
  <c r="G84" i="213"/>
  <c r="G82" i="213" s="1"/>
  <c r="G81" i="213" s="1"/>
  <c r="G89" i="213"/>
  <c r="M84" i="213"/>
  <c r="M82" i="213" s="1"/>
  <c r="M81" i="213" s="1"/>
  <c r="M89" i="213"/>
  <c r="S84" i="213"/>
  <c r="S89" i="213"/>
  <c r="S80" i="213" s="1"/>
  <c r="S22" i="213" s="1"/>
  <c r="Y84" i="213"/>
  <c r="Y82" i="213" s="1"/>
  <c r="Y81" i="213" s="1"/>
  <c r="Y89" i="213"/>
  <c r="AE84" i="213"/>
  <c r="AE82" i="213" s="1"/>
  <c r="AE81" i="213" s="1"/>
  <c r="AE89" i="213"/>
  <c r="AK84" i="213"/>
  <c r="AK82" i="213" s="1"/>
  <c r="AK81" i="213" s="1"/>
  <c r="AK89" i="213"/>
  <c r="H84" i="213"/>
  <c r="H82" i="213" s="1"/>
  <c r="H81" i="213" s="1"/>
  <c r="H89" i="213"/>
  <c r="N84" i="213"/>
  <c r="N82" i="213" s="1"/>
  <c r="N81" i="213" s="1"/>
  <c r="N89" i="213"/>
  <c r="Z84" i="213"/>
  <c r="Z82" i="213" s="1"/>
  <c r="Z81" i="213" s="1"/>
  <c r="Z89" i="213"/>
  <c r="AF82" i="213"/>
  <c r="AF81" i="213" s="1"/>
  <c r="AF89" i="213"/>
  <c r="I84" i="213"/>
  <c r="I82" i="213" s="1"/>
  <c r="I81" i="213" s="1"/>
  <c r="I89" i="213"/>
  <c r="O84" i="213"/>
  <c r="O82" i="213" s="1"/>
  <c r="O81" i="213" s="1"/>
  <c r="O89" i="213"/>
  <c r="AA84" i="213"/>
  <c r="AA82" i="213" s="1"/>
  <c r="AA81" i="213" s="1"/>
  <c r="AA89" i="213"/>
  <c r="AG84" i="213"/>
  <c r="AG82" i="213" s="1"/>
  <c r="AG81" i="213" s="1"/>
  <c r="AG89" i="213"/>
  <c r="D84" i="213"/>
  <c r="D82" i="213" s="1"/>
  <c r="D81" i="213" s="1"/>
  <c r="D89" i="213"/>
  <c r="J84" i="213"/>
  <c r="J82" i="213" s="1"/>
  <c r="J81" i="213" s="1"/>
  <c r="J89" i="213"/>
  <c r="P84" i="213"/>
  <c r="P82" i="213" s="1"/>
  <c r="P81" i="213" s="1"/>
  <c r="P80" i="213" s="1"/>
  <c r="P22" i="213" s="1"/>
  <c r="P89" i="213"/>
  <c r="AB84" i="213"/>
  <c r="AB82" i="213" s="1"/>
  <c r="AB81" i="213" s="1"/>
  <c r="AB89" i="213"/>
  <c r="AH84" i="213"/>
  <c r="AH82" i="213" s="1"/>
  <c r="AH81" i="213" s="1"/>
  <c r="AH89" i="213"/>
  <c r="E84" i="213"/>
  <c r="E82" i="213" s="1"/>
  <c r="E81" i="213" s="1"/>
  <c r="E89" i="213"/>
  <c r="K84" i="213"/>
  <c r="K82" i="213" s="1"/>
  <c r="K81" i="213" s="1"/>
  <c r="K89" i="213"/>
  <c r="Q84" i="213"/>
  <c r="Q82" i="213" s="1"/>
  <c r="Q81" i="213" s="1"/>
  <c r="Q89" i="213"/>
  <c r="AC84" i="213"/>
  <c r="AC82" i="213" s="1"/>
  <c r="AC81" i="213" s="1"/>
  <c r="AC89" i="213"/>
  <c r="AI84" i="213"/>
  <c r="AI82" i="213" s="1"/>
  <c r="AI81" i="213" s="1"/>
  <c r="AI89" i="213"/>
  <c r="R80" i="213"/>
  <c r="R22" i="213" s="1"/>
  <c r="T80" i="213"/>
  <c r="T22" i="213" s="1"/>
  <c r="AJ21" i="213"/>
  <c r="O21" i="213"/>
  <c r="W28" i="213"/>
  <c r="Z21" i="213"/>
  <c r="H21" i="213"/>
  <c r="I21" i="213"/>
  <c r="U21" i="213" l="1"/>
  <c r="U20" i="213" s="1"/>
  <c r="H80" i="213"/>
  <c r="H22" i="213" s="1"/>
  <c r="P20" i="213"/>
  <c r="N80" i="213"/>
  <c r="N22" i="213" s="1"/>
  <c r="N20" i="213" s="1"/>
  <c r="Y80" i="213"/>
  <c r="Y22" i="213" s="1"/>
  <c r="Y20" i="213" s="1"/>
  <c r="L80" i="213"/>
  <c r="L22" i="213" s="1"/>
  <c r="L20" i="213" s="1"/>
  <c r="V21" i="213"/>
  <c r="V20" i="213" s="1"/>
  <c r="AC80" i="213"/>
  <c r="AC22" i="213" s="1"/>
  <c r="AC20" i="213" s="1"/>
  <c r="AH80" i="213"/>
  <c r="AH22" i="213" s="1"/>
  <c r="AH20" i="213" s="1"/>
  <c r="AA80" i="213"/>
  <c r="AA22" i="213" s="1"/>
  <c r="I80" i="213"/>
  <c r="I22" i="213" s="1"/>
  <c r="I20" i="213" s="1"/>
  <c r="AE80" i="213"/>
  <c r="AE22" i="213" s="1"/>
  <c r="AE20" i="213" s="1"/>
  <c r="G80" i="213"/>
  <c r="G22" i="213" s="1"/>
  <c r="G20" i="213" s="1"/>
  <c r="AD80" i="213"/>
  <c r="AD22" i="213" s="1"/>
  <c r="F80" i="213"/>
  <c r="F22" i="213" s="1"/>
  <c r="F20" i="213" s="1"/>
  <c r="AF80" i="213"/>
  <c r="AF28" i="213" s="1"/>
  <c r="X80" i="213"/>
  <c r="X22" i="213" s="1"/>
  <c r="X20" i="213" s="1"/>
  <c r="AG80" i="213"/>
  <c r="AG28" i="213" s="1"/>
  <c r="M80" i="213"/>
  <c r="M28" i="213" s="1"/>
  <c r="Q80" i="213"/>
  <c r="Q22" i="213" s="1"/>
  <c r="Q20" i="213" s="1"/>
  <c r="E80" i="213"/>
  <c r="E22" i="213" s="1"/>
  <c r="E20" i="213" s="1"/>
  <c r="J80" i="213"/>
  <c r="J22" i="213" s="1"/>
  <c r="AB80" i="213"/>
  <c r="AB22" i="213" s="1"/>
  <c r="AB20" i="213" s="1"/>
  <c r="O80" i="213"/>
  <c r="O22" i="213" s="1"/>
  <c r="O20" i="213" s="1"/>
  <c r="AJ80" i="213"/>
  <c r="AJ22" i="213" s="1"/>
  <c r="AJ20" i="213" s="1"/>
  <c r="Z80" i="213"/>
  <c r="Z22" i="213" s="1"/>
  <c r="Z20" i="213" s="1"/>
  <c r="K80" i="213"/>
  <c r="K22" i="213" s="1"/>
  <c r="K20" i="213" s="1"/>
  <c r="AI80" i="213"/>
  <c r="AI22" i="213" s="1"/>
  <c r="AI20" i="213" s="1"/>
  <c r="D80" i="213"/>
  <c r="D22" i="213" s="1"/>
  <c r="D20" i="213" s="1"/>
  <c r="AK80" i="213"/>
  <c r="AK22" i="213" s="1"/>
  <c r="AK20" i="213" s="1"/>
  <c r="S20" i="213"/>
  <c r="S28" i="213"/>
  <c r="R28" i="213"/>
  <c r="T28" i="213"/>
  <c r="T20" i="213"/>
  <c r="AF20" i="213"/>
  <c r="H28" i="213"/>
  <c r="R20" i="213"/>
  <c r="AG22" i="213"/>
  <c r="AG20" i="213" s="1"/>
  <c r="H20" i="213"/>
  <c r="AH28" i="213"/>
  <c r="J20" i="213"/>
  <c r="P28" i="213"/>
  <c r="AA20" i="213"/>
  <c r="L28" i="213"/>
  <c r="AD20" i="213"/>
  <c r="G28" i="213" l="1"/>
  <c r="D28" i="213"/>
  <c r="Q28" i="213"/>
  <c r="X28" i="213"/>
  <c r="N28" i="213"/>
  <c r="AC28" i="213"/>
  <c r="AE28" i="213"/>
  <c r="Y28" i="213"/>
  <c r="AD28" i="213"/>
  <c r="AK28" i="213"/>
  <c r="I28" i="213"/>
  <c r="AA28" i="213"/>
  <c r="Z28" i="213"/>
  <c r="J28" i="213"/>
  <c r="F28" i="213"/>
  <c r="M22" i="213"/>
  <c r="M20" i="213" s="1"/>
  <c r="K28" i="213"/>
  <c r="AB28" i="213"/>
  <c r="E28" i="213"/>
  <c r="O28" i="213"/>
  <c r="AJ28" i="213"/>
  <c r="AI28" i="213"/>
  <c r="AL159" i="217"/>
  <c r="AG159" i="217"/>
  <c r="AG85" i="217"/>
  <c r="AF85" i="217"/>
  <c r="AJ76" i="217"/>
  <c r="AG76" i="217"/>
  <c r="CB160" i="12"/>
  <c r="AV163" i="12"/>
  <c r="AL163" i="12"/>
  <c r="Q163" i="12" l="1"/>
  <c r="BZ163" i="12"/>
  <c r="BF163" i="12"/>
  <c r="P72" i="115"/>
  <c r="AI163" i="12"/>
  <c r="AN163" i="12"/>
  <c r="CP163" i="12"/>
  <c r="CB163" i="12"/>
  <c r="BH69" i="12" l="1"/>
  <c r="BC163" i="12"/>
  <c r="BC158" i="12" s="1"/>
  <c r="BC19" i="12" s="1"/>
  <c r="AS69" i="12"/>
  <c r="AS163" i="12"/>
  <c r="AS158" i="12" s="1"/>
  <c r="AS19" i="12" s="1"/>
  <c r="BW163" i="12"/>
  <c r="AX69" i="12"/>
  <c r="CJ163" i="12"/>
  <c r="AN69" i="12"/>
  <c r="BH163" i="12"/>
  <c r="BH158" i="12" s="1"/>
  <c r="BH19" i="12" s="1"/>
  <c r="AX163" i="12"/>
  <c r="AX158" i="12" s="1"/>
  <c r="AX19" i="12" s="1"/>
  <c r="AI69" i="12"/>
  <c r="CO163" i="12"/>
  <c r="BC69" i="12"/>
  <c r="B14" i="116"/>
  <c r="AL158" i="217"/>
  <c r="AL153" i="217" s="1"/>
  <c r="AL23" i="217" s="1"/>
  <c r="AE158" i="217"/>
  <c r="AE153" i="217" s="1"/>
  <c r="AE23" i="217" s="1"/>
  <c r="AD158" i="217"/>
  <c r="AD153" i="217" s="1"/>
  <c r="AC158" i="217"/>
  <c r="AC153" i="217" s="1"/>
  <c r="AB158" i="217"/>
  <c r="AB153" i="217" s="1"/>
  <c r="AA158" i="217"/>
  <c r="AA153" i="217" s="1"/>
  <c r="Z158" i="217"/>
  <c r="Z153" i="217" s="1"/>
  <c r="Z23" i="217" s="1"/>
  <c r="Y158" i="217"/>
  <c r="Y153" i="217" s="1"/>
  <c r="X158" i="217"/>
  <c r="X153" i="217" s="1"/>
  <c r="W158" i="217"/>
  <c r="W153" i="217" s="1"/>
  <c r="V158" i="217"/>
  <c r="V153" i="217" s="1"/>
  <c r="U158" i="217"/>
  <c r="U153" i="217" s="1"/>
  <c r="T158" i="217"/>
  <c r="T153" i="217" s="1"/>
  <c r="S158" i="217"/>
  <c r="S153" i="217" s="1"/>
  <c r="R158" i="217"/>
  <c r="R153" i="217" s="1"/>
  <c r="Q158" i="217"/>
  <c r="Q153" i="217" s="1"/>
  <c r="P158" i="217"/>
  <c r="P153" i="217" s="1"/>
  <c r="O158" i="217"/>
  <c r="O153" i="217" s="1"/>
  <c r="N158" i="217"/>
  <c r="N153" i="217" s="1"/>
  <c r="M158" i="217"/>
  <c r="M153" i="217" s="1"/>
  <c r="L158" i="217"/>
  <c r="L153" i="217" s="1"/>
  <c r="K158" i="217"/>
  <c r="K153" i="217" s="1"/>
  <c r="J158" i="217"/>
  <c r="J153" i="217" s="1"/>
  <c r="I158" i="217"/>
  <c r="I153" i="217" s="1"/>
  <c r="H158" i="217"/>
  <c r="H153" i="217" s="1"/>
  <c r="G158" i="217"/>
  <c r="G153" i="217" s="1"/>
  <c r="F158" i="217"/>
  <c r="F153" i="217" s="1"/>
  <c r="E158" i="217"/>
  <c r="E153" i="217" s="1"/>
  <c r="D158" i="217"/>
  <c r="D153" i="217" s="1"/>
  <c r="AL110" i="217"/>
  <c r="AK110" i="217"/>
  <c r="AJ110" i="217"/>
  <c r="AI110" i="217"/>
  <c r="AH110" i="217"/>
  <c r="AG110" i="217"/>
  <c r="AF110" i="217"/>
  <c r="AL109" i="217"/>
  <c r="AK109" i="217"/>
  <c r="AJ109" i="217"/>
  <c r="AI109" i="217"/>
  <c r="AH109" i="217"/>
  <c r="AG109" i="217"/>
  <c r="AF109" i="217"/>
  <c r="AK108" i="217"/>
  <c r="AJ108" i="217"/>
  <c r="AI108" i="217"/>
  <c r="AH108" i="217"/>
  <c r="AG108" i="217"/>
  <c r="AF108" i="217"/>
  <c r="AE107" i="217"/>
  <c r="AD107" i="217"/>
  <c r="AC107" i="217"/>
  <c r="AB107" i="217"/>
  <c r="AA107" i="217"/>
  <c r="Z107" i="217"/>
  <c r="Y107" i="217"/>
  <c r="X107" i="217"/>
  <c r="W107" i="217"/>
  <c r="V107" i="217"/>
  <c r="U107" i="217"/>
  <c r="T107" i="217"/>
  <c r="S107" i="217"/>
  <c r="R107" i="217"/>
  <c r="Q107" i="217"/>
  <c r="P107" i="217"/>
  <c r="O107" i="217"/>
  <c r="N107" i="217"/>
  <c r="M107" i="217"/>
  <c r="L107" i="217"/>
  <c r="K107" i="217"/>
  <c r="J107" i="217"/>
  <c r="I107" i="217"/>
  <c r="H107" i="217"/>
  <c r="G107" i="217"/>
  <c r="F107" i="217"/>
  <c r="E107" i="217"/>
  <c r="D107" i="217"/>
  <c r="AL105" i="217"/>
  <c r="AL104" i="217" s="1"/>
  <c r="AK105" i="217"/>
  <c r="AK104" i="217" s="1"/>
  <c r="AJ105" i="217"/>
  <c r="AJ104" i="217" s="1"/>
  <c r="AI105" i="217"/>
  <c r="AI104" i="217" s="1"/>
  <c r="AH105" i="217"/>
  <c r="AH104" i="217" s="1"/>
  <c r="AG105" i="217"/>
  <c r="AG104" i="217" s="1"/>
  <c r="AF105" i="217"/>
  <c r="AF104" i="217" s="1"/>
  <c r="AE104" i="217"/>
  <c r="AD104" i="217"/>
  <c r="AC104" i="217"/>
  <c r="AB104" i="217"/>
  <c r="AA104" i="217"/>
  <c r="Z104" i="217"/>
  <c r="Y104" i="217"/>
  <c r="X104" i="217"/>
  <c r="W104" i="217"/>
  <c r="V104" i="217"/>
  <c r="U104" i="217"/>
  <c r="T104" i="217"/>
  <c r="S104" i="217"/>
  <c r="R104" i="217"/>
  <c r="Q104" i="217"/>
  <c r="P104" i="217"/>
  <c r="O104" i="217"/>
  <c r="N104" i="217"/>
  <c r="M104" i="217"/>
  <c r="L104" i="217"/>
  <c r="K104" i="217"/>
  <c r="J104" i="217"/>
  <c r="I104" i="217"/>
  <c r="H104" i="217"/>
  <c r="G104" i="217"/>
  <c r="F104" i="217"/>
  <c r="E104" i="217"/>
  <c r="D104" i="217"/>
  <c r="AK98" i="217"/>
  <c r="AJ98" i="217"/>
  <c r="AI98" i="217"/>
  <c r="AH98" i="217"/>
  <c r="AG98" i="217"/>
  <c r="AF98" i="217"/>
  <c r="AL97" i="217"/>
  <c r="AK97" i="217"/>
  <c r="AJ97" i="217"/>
  <c r="AI97" i="217"/>
  <c r="AH97" i="217"/>
  <c r="AG97" i="217"/>
  <c r="AF97" i="217"/>
  <c r="AE96" i="217"/>
  <c r="AD96" i="217"/>
  <c r="AC96" i="217"/>
  <c r="AC95" i="217" s="1"/>
  <c r="AB96" i="217"/>
  <c r="AB95" i="217" s="1"/>
  <c r="AA96" i="217"/>
  <c r="AA95" i="217" s="1"/>
  <c r="Z96" i="217"/>
  <c r="Z95" i="217" s="1"/>
  <c r="Y96" i="217"/>
  <c r="Y95" i="217" s="1"/>
  <c r="X96" i="217"/>
  <c r="X95" i="217" s="1"/>
  <c r="W96" i="217"/>
  <c r="W95" i="217" s="1"/>
  <c r="V96" i="217"/>
  <c r="V95" i="217" s="1"/>
  <c r="U96" i="217"/>
  <c r="T96" i="217"/>
  <c r="T95" i="217" s="1"/>
  <c r="S96" i="217"/>
  <c r="S95" i="217" s="1"/>
  <c r="R96" i="217"/>
  <c r="R95" i="217" s="1"/>
  <c r="Q96" i="217"/>
  <c r="Q95" i="217" s="1"/>
  <c r="P96" i="217"/>
  <c r="P95" i="217" s="1"/>
  <c r="O96" i="217"/>
  <c r="O95" i="217" s="1"/>
  <c r="N96" i="217"/>
  <c r="N95" i="217" s="1"/>
  <c r="M96" i="217"/>
  <c r="M95" i="217" s="1"/>
  <c r="L96" i="217"/>
  <c r="L95" i="217" s="1"/>
  <c r="K96" i="217"/>
  <c r="K95" i="217" s="1"/>
  <c r="J96" i="217"/>
  <c r="J95" i="217" s="1"/>
  <c r="I96" i="217"/>
  <c r="I95" i="217" s="1"/>
  <c r="H96" i="217"/>
  <c r="H95" i="217" s="1"/>
  <c r="G96" i="217"/>
  <c r="G95" i="217" s="1"/>
  <c r="F96" i="217"/>
  <c r="F95" i="217" s="1"/>
  <c r="E96" i="217"/>
  <c r="E95" i="217" s="1"/>
  <c r="D96" i="217"/>
  <c r="D95" i="217" s="1"/>
  <c r="AE95" i="217"/>
  <c r="AD95" i="217"/>
  <c r="U95" i="217"/>
  <c r="AL74" i="217"/>
  <c r="AJ75" i="217"/>
  <c r="AH75" i="217"/>
  <c r="AH74" i="217" s="1"/>
  <c r="AG75" i="217"/>
  <c r="AG74" i="217" s="1"/>
  <c r="AE74" i="217"/>
  <c r="AE30" i="217" s="1"/>
  <c r="AD74" i="217"/>
  <c r="AC74" i="217"/>
  <c r="AC30" i="217" s="1"/>
  <c r="Z74" i="217"/>
  <c r="Q74" i="217"/>
  <c r="Q30" i="217" s="1"/>
  <c r="O74" i="217"/>
  <c r="O30" i="217" s="1"/>
  <c r="M74" i="217"/>
  <c r="M30" i="217" s="1"/>
  <c r="L74" i="217"/>
  <c r="L73" i="217" s="1"/>
  <c r="L29" i="217" s="1"/>
  <c r="L21" i="217" s="1"/>
  <c r="AE73" i="217"/>
  <c r="AE29" i="217" s="1"/>
  <c r="O73" i="217"/>
  <c r="O29" i="217" s="1"/>
  <c r="AZ100" i="125"/>
  <c r="BA100" i="125"/>
  <c r="BB100" i="125"/>
  <c r="BC100" i="125"/>
  <c r="BD100" i="125"/>
  <c r="BE100" i="125"/>
  <c r="BF100" i="125"/>
  <c r="BG100" i="125"/>
  <c r="BH100" i="125"/>
  <c r="BI100" i="125"/>
  <c r="BX100" i="125"/>
  <c r="BY100" i="125"/>
  <c r="BZ100" i="125"/>
  <c r="CA100" i="125"/>
  <c r="CB100" i="125"/>
  <c r="CC100" i="125"/>
  <c r="CD100" i="125"/>
  <c r="CE100" i="125"/>
  <c r="CF100" i="125"/>
  <c r="CG100" i="125"/>
  <c r="CH100" i="125"/>
  <c r="CI100" i="125"/>
  <c r="CJ100" i="125"/>
  <c r="CK100" i="125"/>
  <c r="D108" i="125"/>
  <c r="AZ23" i="125"/>
  <c r="BA23" i="125"/>
  <c r="BB23" i="125"/>
  <c r="BC23" i="125"/>
  <c r="BE23" i="125"/>
  <c r="BF23" i="125"/>
  <c r="BG23" i="125"/>
  <c r="BH23" i="125"/>
  <c r="BI23" i="125"/>
  <c r="CF23" i="125"/>
  <c r="AK28" i="115"/>
  <c r="AL28" i="115"/>
  <c r="AK98" i="115"/>
  <c r="AK97" i="115" s="1"/>
  <c r="AL98" i="115"/>
  <c r="AL97" i="115" s="1"/>
  <c r="AK113" i="115"/>
  <c r="AL113" i="115"/>
  <c r="AK159" i="115"/>
  <c r="AK21" i="115" s="1"/>
  <c r="AL159" i="115"/>
  <c r="AL21" i="115" s="1"/>
  <c r="G72" i="115"/>
  <c r="G28" i="115" s="1"/>
  <c r="H28" i="115"/>
  <c r="I28" i="115"/>
  <c r="J28" i="115"/>
  <c r="K28" i="115"/>
  <c r="L28" i="115"/>
  <c r="M28" i="115"/>
  <c r="N28" i="115"/>
  <c r="O28" i="115"/>
  <c r="P28" i="115"/>
  <c r="Q28" i="115"/>
  <c r="R28" i="115"/>
  <c r="S28" i="115"/>
  <c r="T28" i="115"/>
  <c r="U28" i="115"/>
  <c r="V28" i="115"/>
  <c r="W28" i="115"/>
  <c r="X28" i="115"/>
  <c r="Y28" i="115"/>
  <c r="Z28" i="115"/>
  <c r="AA28" i="115"/>
  <c r="AB28" i="115"/>
  <c r="AC28" i="115"/>
  <c r="AD28" i="115"/>
  <c r="AE28" i="115"/>
  <c r="AF28" i="115"/>
  <c r="AG28" i="115"/>
  <c r="AH28" i="115"/>
  <c r="G98" i="115"/>
  <c r="G97" i="115" s="1"/>
  <c r="H97" i="115"/>
  <c r="I98" i="115"/>
  <c r="I97" i="115" s="1"/>
  <c r="J98" i="115"/>
  <c r="J97" i="115" s="1"/>
  <c r="K98" i="115"/>
  <c r="K97" i="115" s="1"/>
  <c r="L98" i="115"/>
  <c r="L97" i="115" s="1"/>
  <c r="M98" i="115"/>
  <c r="N98" i="115"/>
  <c r="N97" i="115" s="1"/>
  <c r="O98" i="115"/>
  <c r="O97" i="115" s="1"/>
  <c r="Q98" i="115"/>
  <c r="Q97" i="115" s="1"/>
  <c r="R98" i="115"/>
  <c r="R97" i="115" s="1"/>
  <c r="S98" i="115"/>
  <c r="S97" i="115" s="1"/>
  <c r="T98" i="115"/>
  <c r="T97" i="115" s="1"/>
  <c r="U98" i="115"/>
  <c r="U97" i="115" s="1"/>
  <c r="V98" i="115"/>
  <c r="V97" i="115" s="1"/>
  <c r="W98" i="115"/>
  <c r="W97" i="115" s="1"/>
  <c r="X98" i="115"/>
  <c r="X97" i="115" s="1"/>
  <c r="Y98" i="115"/>
  <c r="Y97" i="115" s="1"/>
  <c r="Z98" i="115"/>
  <c r="Z97" i="115" s="1"/>
  <c r="AA98" i="115"/>
  <c r="AA97" i="115" s="1"/>
  <c r="AB98" i="115"/>
  <c r="AB97" i="115" s="1"/>
  <c r="AC98" i="115"/>
  <c r="AC97" i="115" s="1"/>
  <c r="AD98" i="115"/>
  <c r="AD97" i="115" s="1"/>
  <c r="AE98" i="115"/>
  <c r="AE97" i="115" s="1"/>
  <c r="AF98" i="115"/>
  <c r="AF97" i="115" s="1"/>
  <c r="AG98" i="115"/>
  <c r="AG97" i="115" s="1"/>
  <c r="AH98" i="115"/>
  <c r="AH97" i="115" s="1"/>
  <c r="AA107" i="115"/>
  <c r="G113" i="115"/>
  <c r="I113" i="115"/>
  <c r="J113" i="115"/>
  <c r="K113" i="115"/>
  <c r="L113" i="115"/>
  <c r="M113" i="115"/>
  <c r="N113" i="115"/>
  <c r="O113" i="115"/>
  <c r="P113" i="115"/>
  <c r="Q113" i="115"/>
  <c r="R113" i="115"/>
  <c r="S113" i="115"/>
  <c r="T113" i="115"/>
  <c r="U113" i="115"/>
  <c r="V113" i="115"/>
  <c r="W113" i="115"/>
  <c r="X113" i="115"/>
  <c r="Y113" i="115"/>
  <c r="Z113" i="115"/>
  <c r="AC113" i="115"/>
  <c r="AD113" i="115"/>
  <c r="AE113" i="115"/>
  <c r="AF113" i="115"/>
  <c r="AG113" i="115"/>
  <c r="AH113" i="115"/>
  <c r="G164" i="115"/>
  <c r="H159" i="115"/>
  <c r="H21" i="115" s="1"/>
  <c r="I21" i="115"/>
  <c r="J21" i="115"/>
  <c r="M159" i="115"/>
  <c r="M21" i="115" s="1"/>
  <c r="N159" i="115"/>
  <c r="N21" i="115" s="1"/>
  <c r="O159" i="115"/>
  <c r="O21" i="115" s="1"/>
  <c r="R159" i="115"/>
  <c r="R21" i="115" s="1"/>
  <c r="S159" i="115"/>
  <c r="S21" i="115" s="1"/>
  <c r="T159" i="115"/>
  <c r="T21" i="115" s="1"/>
  <c r="U159" i="115"/>
  <c r="U21" i="115" s="1"/>
  <c r="V159" i="115"/>
  <c r="V21" i="115" s="1"/>
  <c r="W159" i="115"/>
  <c r="W21" i="115" s="1"/>
  <c r="X159" i="115"/>
  <c r="X21" i="115" s="1"/>
  <c r="Y159" i="115"/>
  <c r="Y21" i="115" s="1"/>
  <c r="Z159" i="115"/>
  <c r="Z21" i="115" s="1"/>
  <c r="AA159" i="115"/>
  <c r="AA21" i="115" s="1"/>
  <c r="AB159" i="115"/>
  <c r="AB21" i="115" s="1"/>
  <c r="AC159" i="115"/>
  <c r="AC21" i="115" s="1"/>
  <c r="AD159" i="115"/>
  <c r="AD21" i="115" s="1"/>
  <c r="AE159" i="115"/>
  <c r="AE21" i="115" s="1"/>
  <c r="AF159" i="115"/>
  <c r="AF21" i="115" s="1"/>
  <c r="AG159" i="115"/>
  <c r="AG21" i="115" s="1"/>
  <c r="AH159" i="115"/>
  <c r="AH21" i="115" s="1"/>
  <c r="H112" i="12"/>
  <c r="F28" i="115"/>
  <c r="CP106" i="12"/>
  <c r="AI96" i="12"/>
  <c r="AI95" i="12" s="1"/>
  <c r="L96" i="12"/>
  <c r="L95" i="12" s="1"/>
  <c r="I158" i="12"/>
  <c r="I19" i="12" s="1"/>
  <c r="J158" i="12"/>
  <c r="J19" i="12" s="1"/>
  <c r="K158" i="12"/>
  <c r="K19" i="12" s="1"/>
  <c r="L158" i="12"/>
  <c r="L19" i="12" s="1"/>
  <c r="M158" i="12"/>
  <c r="M19" i="12" s="1"/>
  <c r="N158" i="12"/>
  <c r="N19" i="12" s="1"/>
  <c r="O158" i="12"/>
  <c r="O19" i="12" s="1"/>
  <c r="P158" i="12"/>
  <c r="P19" i="12" s="1"/>
  <c r="Q158" i="12"/>
  <c r="Q19" i="12" s="1"/>
  <c r="R158" i="12"/>
  <c r="R19" i="12" s="1"/>
  <c r="S158" i="12"/>
  <c r="S19" i="12" s="1"/>
  <c r="T158" i="12"/>
  <c r="T19" i="12" s="1"/>
  <c r="U158" i="12"/>
  <c r="U19" i="12" s="1"/>
  <c r="V158" i="12"/>
  <c r="V19" i="12" s="1"/>
  <c r="W158" i="12"/>
  <c r="W19" i="12" s="1"/>
  <c r="X158" i="12"/>
  <c r="X19" i="12" s="1"/>
  <c r="Y158" i="12"/>
  <c r="Y19" i="12" s="1"/>
  <c r="Z158" i="12"/>
  <c r="Z19" i="12" s="1"/>
  <c r="AA158" i="12"/>
  <c r="AA19" i="12" s="1"/>
  <c r="AB158" i="12"/>
  <c r="AB19" i="12" s="1"/>
  <c r="AC158" i="12"/>
  <c r="AC19" i="12" s="1"/>
  <c r="AD158" i="12"/>
  <c r="AD19" i="12" s="1"/>
  <c r="AE158" i="12"/>
  <c r="AE19" i="12" s="1"/>
  <c r="AF158" i="12"/>
  <c r="AF19" i="12" s="1"/>
  <c r="AG158" i="12"/>
  <c r="AG19" i="12" s="1"/>
  <c r="AH158" i="12"/>
  <c r="AH19" i="12" s="1"/>
  <c r="AI158" i="12"/>
  <c r="AI19" i="12" s="1"/>
  <c r="AJ158" i="12"/>
  <c r="AJ19" i="12" s="1"/>
  <c r="AK158" i="12"/>
  <c r="AK19" i="12" s="1"/>
  <c r="AL158" i="12"/>
  <c r="AL19" i="12" s="1"/>
  <c r="AM158" i="12"/>
  <c r="AM19" i="12" s="1"/>
  <c r="AN158" i="12"/>
  <c r="AN19" i="12" s="1"/>
  <c r="AO158" i="12"/>
  <c r="AO19" i="12" s="1"/>
  <c r="AP158" i="12"/>
  <c r="AP19" i="12" s="1"/>
  <c r="AQ158" i="12"/>
  <c r="AQ19" i="12" s="1"/>
  <c r="AR158" i="12"/>
  <c r="AR19" i="12" s="1"/>
  <c r="AT158" i="12"/>
  <c r="AT19" i="12" s="1"/>
  <c r="AU158" i="12"/>
  <c r="AU19" i="12" s="1"/>
  <c r="AV158" i="12"/>
  <c r="AV19" i="12" s="1"/>
  <c r="AW158" i="12"/>
  <c r="AW19" i="12" s="1"/>
  <c r="AY158" i="12"/>
  <c r="AY19" i="12" s="1"/>
  <c r="AZ158" i="12"/>
  <c r="AZ19" i="12" s="1"/>
  <c r="BA158" i="12"/>
  <c r="BA19" i="12" s="1"/>
  <c r="BB158" i="12"/>
  <c r="BB19" i="12" s="1"/>
  <c r="BD158" i="12"/>
  <c r="BD19" i="12" s="1"/>
  <c r="BE158" i="12"/>
  <c r="BE19" i="12" s="1"/>
  <c r="BF158" i="12"/>
  <c r="BF19" i="12" s="1"/>
  <c r="BG158" i="12"/>
  <c r="BG19" i="12" s="1"/>
  <c r="BI158" i="12"/>
  <c r="BI19" i="12" s="1"/>
  <c r="BJ158" i="12"/>
  <c r="BJ19" i="12" s="1"/>
  <c r="BK158" i="12"/>
  <c r="BK19" i="12" s="1"/>
  <c r="BL158" i="12"/>
  <c r="BL19" i="12" s="1"/>
  <c r="BW158" i="12"/>
  <c r="BW19" i="12" s="1"/>
  <c r="BX158" i="12"/>
  <c r="BX19" i="12" s="1"/>
  <c r="BY158" i="12"/>
  <c r="BY19" i="12" s="1"/>
  <c r="BZ158" i="12"/>
  <c r="BZ19" i="12" s="1"/>
  <c r="CA158" i="12"/>
  <c r="CA19" i="12" s="1"/>
  <c r="CC158" i="12"/>
  <c r="CC19" i="12" s="1"/>
  <c r="CD158" i="12"/>
  <c r="CD19" i="12" s="1"/>
  <c r="CH158" i="12"/>
  <c r="CH19" i="12" s="1"/>
  <c r="CI158" i="12"/>
  <c r="CI19" i="12" s="1"/>
  <c r="CM158" i="12"/>
  <c r="CM19" i="12" s="1"/>
  <c r="CN158" i="12"/>
  <c r="CN19" i="12" s="1"/>
  <c r="H163" i="12"/>
  <c r="H158" i="12" s="1"/>
  <c r="H19" i="12" s="1"/>
  <c r="I96" i="12"/>
  <c r="I95" i="12" s="1"/>
  <c r="K96" i="12"/>
  <c r="K95" i="12" s="1"/>
  <c r="M96" i="12"/>
  <c r="M95" i="12" s="1"/>
  <c r="N96" i="12"/>
  <c r="N95" i="12" s="1"/>
  <c r="O96" i="12"/>
  <c r="O95" i="12" s="1"/>
  <c r="P96" i="12"/>
  <c r="P95" i="12" s="1"/>
  <c r="Q96" i="12"/>
  <c r="Q95" i="12" s="1"/>
  <c r="R96" i="12"/>
  <c r="R95" i="12" s="1"/>
  <c r="S96" i="12"/>
  <c r="S95" i="12" s="1"/>
  <c r="T96" i="12"/>
  <c r="T95" i="12" s="1"/>
  <c r="U96" i="12"/>
  <c r="U95" i="12" s="1"/>
  <c r="V96" i="12"/>
  <c r="V95" i="12" s="1"/>
  <c r="W96" i="12"/>
  <c r="W95" i="12" s="1"/>
  <c r="X96" i="12"/>
  <c r="X95" i="12" s="1"/>
  <c r="Y96" i="12"/>
  <c r="Y95" i="12" s="1"/>
  <c r="Z96" i="12"/>
  <c r="Z95" i="12" s="1"/>
  <c r="AA96" i="12"/>
  <c r="AA95" i="12" s="1"/>
  <c r="AB96" i="12"/>
  <c r="AB95" i="12" s="1"/>
  <c r="AC96" i="12"/>
  <c r="AC95" i="12" s="1"/>
  <c r="AE96" i="12"/>
  <c r="AE95" i="12" s="1"/>
  <c r="AF96" i="12"/>
  <c r="AF95" i="12" s="1"/>
  <c r="AG96" i="12"/>
  <c r="AG95" i="12" s="1"/>
  <c r="AH96" i="12"/>
  <c r="AH95" i="12" s="1"/>
  <c r="AJ96" i="12"/>
  <c r="AJ95" i="12" s="1"/>
  <c r="AK96" i="12"/>
  <c r="AK95" i="12" s="1"/>
  <c r="AL96" i="12"/>
  <c r="AL95" i="12" s="1"/>
  <c r="AM96" i="12"/>
  <c r="AM95" i="12" s="1"/>
  <c r="AO96" i="12"/>
  <c r="AO95" i="12" s="1"/>
  <c r="AP96" i="12"/>
  <c r="AP95" i="12" s="1"/>
  <c r="AQ96" i="12"/>
  <c r="AQ95" i="12" s="1"/>
  <c r="AR96" i="12"/>
  <c r="AR95" i="12" s="1"/>
  <c r="AS96" i="12"/>
  <c r="AS95" i="12" s="1"/>
  <c r="AT96" i="12"/>
  <c r="AT95" i="12" s="1"/>
  <c r="AU96" i="12"/>
  <c r="AU95" i="12" s="1"/>
  <c r="AV96" i="12"/>
  <c r="AV95" i="12" s="1"/>
  <c r="AW96" i="12"/>
  <c r="AW95" i="12" s="1"/>
  <c r="AX96" i="12"/>
  <c r="AX95" i="12" s="1"/>
  <c r="AY96" i="12"/>
  <c r="AY95" i="12" s="1"/>
  <c r="AZ96" i="12"/>
  <c r="AZ95" i="12" s="1"/>
  <c r="BA96" i="12"/>
  <c r="BA95" i="12" s="1"/>
  <c r="BB96" i="12"/>
  <c r="BB95" i="12" s="1"/>
  <c r="BC96" i="12"/>
  <c r="BC95" i="12" s="1"/>
  <c r="BD96" i="12"/>
  <c r="BD95" i="12" s="1"/>
  <c r="BE96" i="12"/>
  <c r="BE95" i="12" s="1"/>
  <c r="BF96" i="12"/>
  <c r="BF95" i="12" s="1"/>
  <c r="BG96" i="12"/>
  <c r="BG95" i="12" s="1"/>
  <c r="BH96" i="12"/>
  <c r="BH95" i="12" s="1"/>
  <c r="BI96" i="12"/>
  <c r="BI95" i="12" s="1"/>
  <c r="BJ96" i="12"/>
  <c r="BJ95" i="12" s="1"/>
  <c r="BK96" i="12"/>
  <c r="BK95" i="12" s="1"/>
  <c r="BL96" i="12"/>
  <c r="BL95" i="12" s="1"/>
  <c r="BW96" i="12"/>
  <c r="BW95" i="12" s="1"/>
  <c r="BX96" i="12"/>
  <c r="BX95" i="12" s="1"/>
  <c r="BY96" i="12"/>
  <c r="BY95" i="12" s="1"/>
  <c r="BZ96" i="12"/>
  <c r="BZ95" i="12" s="1"/>
  <c r="CA96" i="12"/>
  <c r="CA95" i="12" s="1"/>
  <c r="CB96" i="12"/>
  <c r="CB95" i="12" s="1"/>
  <c r="CC96" i="12"/>
  <c r="CC95" i="12" s="1"/>
  <c r="CD96" i="12"/>
  <c r="CD95" i="12" s="1"/>
  <c r="CE96" i="12"/>
  <c r="CE95" i="12" s="1"/>
  <c r="CF96" i="12"/>
  <c r="CF95" i="12" s="1"/>
  <c r="CH96" i="12"/>
  <c r="CH95" i="12" s="1"/>
  <c r="CI96" i="12"/>
  <c r="CI95" i="12" s="1"/>
  <c r="CM96" i="12"/>
  <c r="CM95" i="12" s="1"/>
  <c r="CN96" i="12"/>
  <c r="CN95" i="12" s="1"/>
  <c r="I106" i="12"/>
  <c r="O106" i="12"/>
  <c r="P106" i="12"/>
  <c r="V106" i="12"/>
  <c r="Y106" i="12"/>
  <c r="Z106" i="12"/>
  <c r="AA106" i="12"/>
  <c r="AB106" i="12"/>
  <c r="AC106" i="12"/>
  <c r="AD106" i="12"/>
  <c r="AE106" i="12"/>
  <c r="AF106" i="12"/>
  <c r="AG106" i="12"/>
  <c r="AH106" i="12"/>
  <c r="AN106" i="12"/>
  <c r="AO106" i="12"/>
  <c r="AP106" i="12"/>
  <c r="AQ106" i="12"/>
  <c r="AR106" i="12"/>
  <c r="AS106" i="12"/>
  <c r="AT106" i="12"/>
  <c r="AU106" i="12"/>
  <c r="AV106" i="12"/>
  <c r="AW106" i="12"/>
  <c r="AX106" i="12"/>
  <c r="AY106" i="12"/>
  <c r="AZ106" i="12"/>
  <c r="BA106" i="12"/>
  <c r="BB106" i="12"/>
  <c r="BC106" i="12"/>
  <c r="BD106" i="12"/>
  <c r="BE106" i="12"/>
  <c r="BF106" i="12"/>
  <c r="BG106" i="12"/>
  <c r="BH106" i="12"/>
  <c r="BI106" i="12"/>
  <c r="BJ106" i="12"/>
  <c r="BK106" i="12"/>
  <c r="BL106" i="12"/>
  <c r="BW106" i="12"/>
  <c r="BX106" i="12"/>
  <c r="BY106" i="12"/>
  <c r="BZ106" i="12"/>
  <c r="CA106" i="12"/>
  <c r="CB106" i="12"/>
  <c r="CC106" i="12"/>
  <c r="CD106" i="12"/>
  <c r="CE106" i="12"/>
  <c r="CF106" i="12"/>
  <c r="CM106" i="12"/>
  <c r="CN106" i="12"/>
  <c r="CO106" i="12"/>
  <c r="I112" i="12"/>
  <c r="J112" i="12"/>
  <c r="K112" i="12"/>
  <c r="L112" i="12"/>
  <c r="M112" i="12"/>
  <c r="N112" i="12"/>
  <c r="O112" i="12"/>
  <c r="P112" i="12"/>
  <c r="Q112" i="12"/>
  <c r="R112" i="12"/>
  <c r="S112" i="12"/>
  <c r="T112" i="12"/>
  <c r="U112" i="12"/>
  <c r="V112" i="12"/>
  <c r="W112" i="12"/>
  <c r="X112" i="12"/>
  <c r="Y112" i="12"/>
  <c r="Z112" i="12"/>
  <c r="AA112" i="12"/>
  <c r="AB112" i="12"/>
  <c r="AC112" i="12"/>
  <c r="AD112" i="12"/>
  <c r="AE112" i="12"/>
  <c r="AF112" i="12"/>
  <c r="AG112" i="12"/>
  <c r="AH112" i="12"/>
  <c r="AI112" i="12"/>
  <c r="AJ112" i="12"/>
  <c r="AK112" i="12"/>
  <c r="AL112" i="12"/>
  <c r="AM112" i="12"/>
  <c r="AN112" i="12"/>
  <c r="AO112" i="12"/>
  <c r="AP112" i="12"/>
  <c r="AQ112" i="12"/>
  <c r="AR112" i="12"/>
  <c r="AS112" i="12"/>
  <c r="AT112" i="12"/>
  <c r="AU112" i="12"/>
  <c r="AV112" i="12"/>
  <c r="AW112" i="12"/>
  <c r="AX112" i="12"/>
  <c r="AY112" i="12"/>
  <c r="AZ112" i="12"/>
  <c r="BA112" i="12"/>
  <c r="BB112" i="12"/>
  <c r="BC112" i="12"/>
  <c r="BD112" i="12"/>
  <c r="BE112" i="12"/>
  <c r="BF112" i="12"/>
  <c r="BG112" i="12"/>
  <c r="BH112" i="12"/>
  <c r="BI112" i="12"/>
  <c r="BJ112" i="12"/>
  <c r="BK112" i="12"/>
  <c r="BL112" i="12"/>
  <c r="BW112" i="12"/>
  <c r="BX112" i="12"/>
  <c r="BY112" i="12"/>
  <c r="BZ112" i="12"/>
  <c r="CA112" i="12"/>
  <c r="CB112" i="12"/>
  <c r="CC112" i="12"/>
  <c r="CD112" i="12"/>
  <c r="CE112" i="12"/>
  <c r="CF112" i="12"/>
  <c r="CH112" i="12"/>
  <c r="CI112" i="12"/>
  <c r="CM112" i="12"/>
  <c r="CN112" i="12"/>
  <c r="I69" i="12"/>
  <c r="J69" i="12"/>
  <c r="K69" i="12"/>
  <c r="L69" i="12"/>
  <c r="M69" i="12"/>
  <c r="N69" i="12"/>
  <c r="O69" i="12"/>
  <c r="P69" i="12"/>
  <c r="Q69" i="12"/>
  <c r="R69" i="12"/>
  <c r="S69" i="12"/>
  <c r="T69" i="12"/>
  <c r="U69" i="12"/>
  <c r="V69" i="12"/>
  <c r="W69" i="12"/>
  <c r="X69" i="12"/>
  <c r="Y69" i="12"/>
  <c r="Z69" i="12"/>
  <c r="AA69" i="12"/>
  <c r="AB69" i="12"/>
  <c r="AC69" i="12"/>
  <c r="AD69" i="12"/>
  <c r="AE69" i="12"/>
  <c r="AF69" i="12"/>
  <c r="AG69" i="12"/>
  <c r="AH69" i="12"/>
  <c r="AJ69" i="12"/>
  <c r="AK69" i="12"/>
  <c r="AL69" i="12"/>
  <c r="AM69" i="12"/>
  <c r="AO69" i="12"/>
  <c r="AP69" i="12"/>
  <c r="AQ69" i="12"/>
  <c r="AR69" i="12"/>
  <c r="AT69" i="12"/>
  <c r="AU69" i="12"/>
  <c r="AV69" i="12"/>
  <c r="AW69" i="12"/>
  <c r="AY69" i="12"/>
  <c r="AZ69" i="12"/>
  <c r="BA69" i="12"/>
  <c r="BB69" i="12"/>
  <c r="BD69" i="12"/>
  <c r="BE69" i="12"/>
  <c r="BF69" i="12"/>
  <c r="BG69" i="12"/>
  <c r="BI69" i="12"/>
  <c r="BJ69" i="12"/>
  <c r="BK69" i="12"/>
  <c r="BL69" i="12"/>
  <c r="BW69" i="12"/>
  <c r="BX69" i="12"/>
  <c r="BY69" i="12"/>
  <c r="BZ69" i="12"/>
  <c r="CA69" i="12"/>
  <c r="CB69" i="12"/>
  <c r="CC69" i="12"/>
  <c r="CD69" i="12"/>
  <c r="CE69" i="12"/>
  <c r="CF69" i="12"/>
  <c r="CH69" i="12"/>
  <c r="CI69" i="12"/>
  <c r="CM69" i="12"/>
  <c r="CN69" i="12"/>
  <c r="H26" i="12"/>
  <c r="D103" i="217" l="1"/>
  <c r="H103" i="217"/>
  <c r="L103" i="217"/>
  <c r="P103" i="217"/>
  <c r="P94" i="217" s="1"/>
  <c r="T103" i="217"/>
  <c r="X103" i="217"/>
  <c r="CH23" i="125"/>
  <c r="CW100" i="125"/>
  <c r="CS100" i="125"/>
  <c r="CO100" i="125"/>
  <c r="CG23" i="125"/>
  <c r="BD23" i="125"/>
  <c r="CV100" i="125"/>
  <c r="CR100" i="125"/>
  <c r="CN100" i="125"/>
  <c r="CT100" i="125"/>
  <c r="CJ23" i="125"/>
  <c r="CY100" i="125"/>
  <c r="CU100" i="125"/>
  <c r="CQ100" i="125"/>
  <c r="CM100" i="125"/>
  <c r="CI23" i="125"/>
  <c r="CE23" i="125"/>
  <c r="CX100" i="125"/>
  <c r="CP100" i="125"/>
  <c r="CN25" i="12"/>
  <c r="CN17" i="12"/>
  <c r="CB25" i="12"/>
  <c r="CB17" i="12"/>
  <c r="BJ25" i="12"/>
  <c r="BJ17" i="12"/>
  <c r="AZ25" i="12"/>
  <c r="AZ17" i="12"/>
  <c r="AP25" i="12"/>
  <c r="AP17" i="12"/>
  <c r="AB25" i="12"/>
  <c r="AB17" i="12"/>
  <c r="T25" i="12"/>
  <c r="T17" i="12"/>
  <c r="L25" i="12"/>
  <c r="L17" i="12"/>
  <c r="AN25" i="12"/>
  <c r="AN17" i="12"/>
  <c r="CM25" i="12"/>
  <c r="CM17" i="12"/>
  <c r="CA25" i="12"/>
  <c r="CA17" i="12"/>
  <c r="BI25" i="12"/>
  <c r="BI17" i="12"/>
  <c r="AY25" i="12"/>
  <c r="AY17" i="12"/>
  <c r="AJ25" i="12"/>
  <c r="AJ17" i="12"/>
  <c r="AA25" i="12"/>
  <c r="AA17" i="12"/>
  <c r="S25" i="12"/>
  <c r="S17" i="12"/>
  <c r="O25" i="12"/>
  <c r="O17" i="12"/>
  <c r="AI25" i="12"/>
  <c r="AI17" i="12"/>
  <c r="CI25" i="12"/>
  <c r="CI17" i="12"/>
  <c r="CD25" i="12"/>
  <c r="CD17" i="12"/>
  <c r="BZ25" i="12"/>
  <c r="BZ17" i="12"/>
  <c r="BL25" i="12"/>
  <c r="BL17" i="12"/>
  <c r="BG25" i="12"/>
  <c r="BG17" i="12"/>
  <c r="BB25" i="12"/>
  <c r="BB17" i="12"/>
  <c r="AW25" i="12"/>
  <c r="AW17" i="12"/>
  <c r="AR25" i="12"/>
  <c r="AR17" i="12"/>
  <c r="AM25" i="12"/>
  <c r="AM17" i="12"/>
  <c r="AH25" i="12"/>
  <c r="AH17" i="12"/>
  <c r="AD25" i="12"/>
  <c r="AD17" i="12"/>
  <c r="Z25" i="12"/>
  <c r="Z17" i="12"/>
  <c r="V25" i="12"/>
  <c r="V17" i="12"/>
  <c r="R25" i="12"/>
  <c r="R17" i="12"/>
  <c r="N25" i="12"/>
  <c r="N17" i="12"/>
  <c r="J25" i="12"/>
  <c r="J17" i="12"/>
  <c r="AX25" i="12"/>
  <c r="AX17" i="12"/>
  <c r="CF25" i="12"/>
  <c r="CF17" i="12"/>
  <c r="BX25" i="12"/>
  <c r="BX17" i="12"/>
  <c r="BE25" i="12"/>
  <c r="BE17" i="12"/>
  <c r="AU25" i="12"/>
  <c r="AU17" i="12"/>
  <c r="AK25" i="12"/>
  <c r="AK17" i="12"/>
  <c r="AF25" i="12"/>
  <c r="AF17" i="12"/>
  <c r="X25" i="12"/>
  <c r="X17" i="12"/>
  <c r="P25" i="12"/>
  <c r="P17" i="12"/>
  <c r="CE25" i="12"/>
  <c r="CE17" i="12"/>
  <c r="BW25" i="12"/>
  <c r="BW17" i="12"/>
  <c r="BD25" i="12"/>
  <c r="BD17" i="12"/>
  <c r="AT25" i="12"/>
  <c r="AT17" i="12"/>
  <c r="AO25" i="12"/>
  <c r="AO17" i="12"/>
  <c r="AE25" i="12"/>
  <c r="AE17" i="12"/>
  <c r="W25" i="12"/>
  <c r="W17" i="12"/>
  <c r="K25" i="12"/>
  <c r="K17" i="12"/>
  <c r="AS25" i="12"/>
  <c r="AS17" i="12"/>
  <c r="CH25" i="12"/>
  <c r="CH17" i="12"/>
  <c r="CC25" i="12"/>
  <c r="CC17" i="12"/>
  <c r="BY25" i="12"/>
  <c r="BY17" i="12"/>
  <c r="BK25" i="12"/>
  <c r="BK17" i="12"/>
  <c r="BF25" i="12"/>
  <c r="BF17" i="12"/>
  <c r="BA25" i="12"/>
  <c r="BA17" i="12"/>
  <c r="AV25" i="12"/>
  <c r="AV17" i="12"/>
  <c r="AQ25" i="12"/>
  <c r="AQ17" i="12"/>
  <c r="AL25" i="12"/>
  <c r="AL17" i="12"/>
  <c r="AG25" i="12"/>
  <c r="AG17" i="12"/>
  <c r="AC25" i="12"/>
  <c r="AC17" i="12"/>
  <c r="Y25" i="12"/>
  <c r="Y17" i="12"/>
  <c r="U25" i="12"/>
  <c r="U17" i="12"/>
  <c r="Q25" i="12"/>
  <c r="Q17" i="12"/>
  <c r="M25" i="12"/>
  <c r="M17" i="12"/>
  <c r="BC25" i="12"/>
  <c r="BC17" i="12"/>
  <c r="BH25" i="12"/>
  <c r="BH17" i="12"/>
  <c r="I25" i="12"/>
  <c r="I17" i="12"/>
  <c r="AF96" i="217"/>
  <c r="AF95" i="217" s="1"/>
  <c r="AJ96" i="217"/>
  <c r="AJ95" i="217" s="1"/>
  <c r="AM113" i="115"/>
  <c r="AM107" i="115" s="1"/>
  <c r="W103" i="217"/>
  <c r="W94" i="217" s="1"/>
  <c r="AN113" i="115"/>
  <c r="AN107" i="115" s="1"/>
  <c r="G103" i="217"/>
  <c r="G94" i="217" s="1"/>
  <c r="O103" i="217"/>
  <c r="O94" i="217" s="1"/>
  <c r="S103" i="217"/>
  <c r="S94" i="217" s="1"/>
  <c r="AN98" i="115"/>
  <c r="AN97" i="115" s="1"/>
  <c r="E103" i="217"/>
  <c r="E94" i="217" s="1"/>
  <c r="I103" i="217"/>
  <c r="I94" i="217" s="1"/>
  <c r="M103" i="217"/>
  <c r="M94" i="217" s="1"/>
  <c r="CO112" i="12"/>
  <c r="CO105" i="12" s="1"/>
  <c r="M97" i="115"/>
  <c r="CO69" i="12"/>
  <c r="AL107" i="115"/>
  <c r="CP112" i="12"/>
  <c r="CP105" i="12" s="1"/>
  <c r="AI96" i="217"/>
  <c r="AI95" i="217" s="1"/>
  <c r="BJ105" i="12"/>
  <c r="BJ94" i="12" s="1"/>
  <c r="BJ18" i="12" s="1"/>
  <c r="AG107" i="217"/>
  <c r="AG103" i="217" s="1"/>
  <c r="AK107" i="217"/>
  <c r="AK103" i="217" s="1"/>
  <c r="Q103" i="217"/>
  <c r="Q94" i="217" s="1"/>
  <c r="U103" i="217"/>
  <c r="U94" i="217" s="1"/>
  <c r="Y103" i="217"/>
  <c r="Y94" i="217" s="1"/>
  <c r="AC103" i="217"/>
  <c r="AC94" i="217" s="1"/>
  <c r="AC22" i="217" s="1"/>
  <c r="BF105" i="12"/>
  <c r="BF94" i="12" s="1"/>
  <c r="BF18" i="12" s="1"/>
  <c r="BB105" i="12"/>
  <c r="BB94" i="12" s="1"/>
  <c r="BB18" i="12" s="1"/>
  <c r="AX105" i="12"/>
  <c r="AX94" i="12" s="1"/>
  <c r="AX18" i="12" s="1"/>
  <c r="AP105" i="12"/>
  <c r="AP94" i="12" s="1"/>
  <c r="AP18" i="12" s="1"/>
  <c r="AD105" i="12"/>
  <c r="Z105" i="12"/>
  <c r="AG96" i="217"/>
  <c r="AG95" i="217" s="1"/>
  <c r="AK96" i="217"/>
  <c r="AK95" i="217" s="1"/>
  <c r="BI105" i="12"/>
  <c r="BI94" i="12" s="1"/>
  <c r="BI18" i="12" s="1"/>
  <c r="K103" i="217"/>
  <c r="K94" i="217" s="1"/>
  <c r="AA103" i="217"/>
  <c r="AA94" i="217" s="1"/>
  <c r="AE103" i="217"/>
  <c r="AE94" i="217" s="1"/>
  <c r="AE22" i="217" s="1"/>
  <c r="K105" i="12"/>
  <c r="AM98" i="115"/>
  <c r="AM97" i="115" s="1"/>
  <c r="CL100" i="125"/>
  <c r="AM159" i="115"/>
  <c r="AM21" i="115" s="1"/>
  <c r="AM18" i="115" s="1"/>
  <c r="AT105" i="12"/>
  <c r="AT94" i="12" s="1"/>
  <c r="AT18" i="12" s="1"/>
  <c r="AH105" i="12"/>
  <c r="AK107" i="115"/>
  <c r="CJ112" i="12"/>
  <c r="AN71" i="115"/>
  <c r="AN27" i="115" s="1"/>
  <c r="AN19" i="115" s="1"/>
  <c r="F103" i="217"/>
  <c r="F94" i="217" s="1"/>
  <c r="J103" i="217"/>
  <c r="J94" i="217" s="1"/>
  <c r="N103" i="217"/>
  <c r="N94" i="217" s="1"/>
  <c r="R103" i="217"/>
  <c r="R94" i="217" s="1"/>
  <c r="V103" i="217"/>
  <c r="V94" i="217" s="1"/>
  <c r="Z103" i="217"/>
  <c r="Z94" i="217" s="1"/>
  <c r="Z22" i="217" s="1"/>
  <c r="AD103" i="217"/>
  <c r="AD94" i="217" s="1"/>
  <c r="AD22" i="217" s="1"/>
  <c r="AH107" i="217"/>
  <c r="AH103" i="217" s="1"/>
  <c r="AL107" i="217"/>
  <c r="AL103" i="217" s="1"/>
  <c r="CH105" i="12"/>
  <c r="CH94" i="12" s="1"/>
  <c r="BK105" i="12"/>
  <c r="BG105" i="12"/>
  <c r="BG94" i="12" s="1"/>
  <c r="BG18" i="12" s="1"/>
  <c r="BC105" i="12"/>
  <c r="AY105" i="12"/>
  <c r="AY94" i="12" s="1"/>
  <c r="AY18" i="12" s="1"/>
  <c r="AU105" i="12"/>
  <c r="AU94" i="12" s="1"/>
  <c r="AQ105" i="12"/>
  <c r="AQ94" i="12" s="1"/>
  <c r="AQ18" i="12" s="1"/>
  <c r="AM105" i="12"/>
  <c r="AM94" i="12" s="1"/>
  <c r="AM18" i="12" s="1"/>
  <c r="AE105" i="12"/>
  <c r="AE94" i="12" s="1"/>
  <c r="AE18" i="12" s="1"/>
  <c r="AA105" i="12"/>
  <c r="W105" i="12"/>
  <c r="W94" i="12" s="1"/>
  <c r="W18" i="12" s="1"/>
  <c r="CP69" i="12"/>
  <c r="CL96" i="12"/>
  <c r="CL95" i="12" s="1"/>
  <c r="B15" i="185"/>
  <c r="B15" i="184"/>
  <c r="B15" i="165"/>
  <c r="L30" i="217"/>
  <c r="AN159" i="115"/>
  <c r="AN21" i="115" s="1"/>
  <c r="AM28" i="115"/>
  <c r="AI158" i="217"/>
  <c r="AI153" i="217" s="1"/>
  <c r="AH158" i="217"/>
  <c r="AH153" i="217" s="1"/>
  <c r="AH23" i="217" s="1"/>
  <c r="Q73" i="217"/>
  <c r="Q29" i="217" s="1"/>
  <c r="AJ74" i="217"/>
  <c r="AJ73" i="217" s="1"/>
  <c r="AJ29" i="217" s="1"/>
  <c r="AJ21" i="217" s="1"/>
  <c r="AK29" i="217"/>
  <c r="AB103" i="217"/>
  <c r="AB94" i="217" s="1"/>
  <c r="AH96" i="217"/>
  <c r="AH95" i="217" s="1"/>
  <c r="AL96" i="217"/>
  <c r="AL95" i="217" s="1"/>
  <c r="AG30" i="217"/>
  <c r="M73" i="217"/>
  <c r="M29" i="217" s="1"/>
  <c r="AC73" i="217"/>
  <c r="AC29" i="217" s="1"/>
  <c r="Z30" i="217"/>
  <c r="Z73" i="217"/>
  <c r="Z29" i="217" s="1"/>
  <c r="AD30" i="217"/>
  <c r="AD73" i="217"/>
  <c r="AD29" i="217" s="1"/>
  <c r="AF158" i="217"/>
  <c r="AF153" i="217" s="1"/>
  <c r="AJ158" i="217"/>
  <c r="AJ153" i="217" s="1"/>
  <c r="AJ23" i="217" s="1"/>
  <c r="AG158" i="217"/>
  <c r="AG153" i="217" s="1"/>
  <c r="AK158" i="217"/>
  <c r="AK153" i="217" s="1"/>
  <c r="AH30" i="217"/>
  <c r="AH73" i="217"/>
  <c r="AH29" i="217" s="1"/>
  <c r="AL30" i="217"/>
  <c r="AL73" i="217"/>
  <c r="AL29" i="217" s="1"/>
  <c r="D94" i="217"/>
  <c r="H94" i="217"/>
  <c r="L94" i="217"/>
  <c r="L20" i="217" s="1"/>
  <c r="T94" i="217"/>
  <c r="X94" i="217"/>
  <c r="O21" i="217"/>
  <c r="AE21" i="217"/>
  <c r="AI107" i="217"/>
  <c r="AI103" i="217" s="1"/>
  <c r="AF107" i="217"/>
  <c r="AF103" i="217" s="1"/>
  <c r="AJ107" i="217"/>
  <c r="AJ103" i="217" s="1"/>
  <c r="AL71" i="115"/>
  <c r="AL27" i="115" s="1"/>
  <c r="AL19" i="115" s="1"/>
  <c r="AL18" i="115" s="1"/>
  <c r="AK71" i="115"/>
  <c r="AK27" i="115" s="1"/>
  <c r="AK19" i="115" s="1"/>
  <c r="AK18" i="115" s="1"/>
  <c r="AF107" i="115"/>
  <c r="AE107" i="115"/>
  <c r="AB107" i="115"/>
  <c r="AH107" i="115"/>
  <c r="AD107" i="115"/>
  <c r="Z107" i="115"/>
  <c r="V107" i="115"/>
  <c r="R107" i="115"/>
  <c r="N107" i="115"/>
  <c r="J107" i="115"/>
  <c r="AG107" i="115"/>
  <c r="AC107" i="115"/>
  <c r="U107" i="115"/>
  <c r="M107" i="115"/>
  <c r="V71" i="115"/>
  <c r="V27" i="115" s="1"/>
  <c r="V19" i="115" s="1"/>
  <c r="V18" i="115" s="1"/>
  <c r="T107" i="115"/>
  <c r="L107" i="115"/>
  <c r="AD71" i="115"/>
  <c r="AD27" i="115" s="1"/>
  <c r="AD19" i="115" s="1"/>
  <c r="AD18" i="115" s="1"/>
  <c r="R71" i="115"/>
  <c r="R27" i="115" s="1"/>
  <c r="R19" i="115" s="1"/>
  <c r="R18" i="115" s="1"/>
  <c r="W107" i="115"/>
  <c r="S107" i="115"/>
  <c r="O107" i="115"/>
  <c r="K107" i="115"/>
  <c r="G107" i="115"/>
  <c r="N71" i="115"/>
  <c r="N27" i="115" s="1"/>
  <c r="N19" i="115" s="1"/>
  <c r="N18" i="115" s="1"/>
  <c r="Y107" i="115"/>
  <c r="Q107" i="115"/>
  <c r="I107" i="115"/>
  <c r="AH71" i="115"/>
  <c r="AH27" i="115" s="1"/>
  <c r="AH19" i="115" s="1"/>
  <c r="AH18" i="115" s="1"/>
  <c r="X107" i="115"/>
  <c r="P107" i="115"/>
  <c r="H107" i="115"/>
  <c r="Z71" i="115"/>
  <c r="Z27" i="115" s="1"/>
  <c r="Z19" i="115" s="1"/>
  <c r="Z18" i="115" s="1"/>
  <c r="J71" i="115"/>
  <c r="J27" i="115" s="1"/>
  <c r="J19" i="115" s="1"/>
  <c r="J18" i="115" s="1"/>
  <c r="AG71" i="115"/>
  <c r="AG27" i="115" s="1"/>
  <c r="AG19" i="115" s="1"/>
  <c r="AG18" i="115" s="1"/>
  <c r="AC71" i="115"/>
  <c r="AC27" i="115" s="1"/>
  <c r="AC19" i="115" s="1"/>
  <c r="AC18" i="115" s="1"/>
  <c r="Y71" i="115"/>
  <c r="Y27" i="115" s="1"/>
  <c r="Y19" i="115" s="1"/>
  <c r="Y18" i="115" s="1"/>
  <c r="U71" i="115"/>
  <c r="U27" i="115" s="1"/>
  <c r="U19" i="115" s="1"/>
  <c r="U18" i="115" s="1"/>
  <c r="Q71" i="115"/>
  <c r="Q27" i="115" s="1"/>
  <c r="Q19" i="115" s="1"/>
  <c r="M71" i="115"/>
  <c r="M27" i="115" s="1"/>
  <c r="M19" i="115" s="1"/>
  <c r="M18" i="115" s="1"/>
  <c r="I71" i="115"/>
  <c r="I27" i="115" s="1"/>
  <c r="I19" i="115" s="1"/>
  <c r="I18" i="115" s="1"/>
  <c r="AF71" i="115"/>
  <c r="AF27" i="115" s="1"/>
  <c r="AF19" i="115" s="1"/>
  <c r="AF18" i="115" s="1"/>
  <c r="AB71" i="115"/>
  <c r="AB27" i="115" s="1"/>
  <c r="AB19" i="115" s="1"/>
  <c r="AB18" i="115" s="1"/>
  <c r="X71" i="115"/>
  <c r="X27" i="115" s="1"/>
  <c r="X19" i="115" s="1"/>
  <c r="X18" i="115" s="1"/>
  <c r="T71" i="115"/>
  <c r="T27" i="115" s="1"/>
  <c r="T19" i="115" s="1"/>
  <c r="T18" i="115" s="1"/>
  <c r="P71" i="115"/>
  <c r="P27" i="115" s="1"/>
  <c r="P19" i="115" s="1"/>
  <c r="L71" i="115"/>
  <c r="L27" i="115" s="1"/>
  <c r="L19" i="115" s="1"/>
  <c r="H71" i="115"/>
  <c r="AE71" i="115"/>
  <c r="AE27" i="115" s="1"/>
  <c r="AE19" i="115" s="1"/>
  <c r="AE18" i="115" s="1"/>
  <c r="AA71" i="115"/>
  <c r="AA27" i="115" s="1"/>
  <c r="AA19" i="115" s="1"/>
  <c r="AA18" i="115" s="1"/>
  <c r="W71" i="115"/>
  <c r="W27" i="115" s="1"/>
  <c r="W19" i="115" s="1"/>
  <c r="W18" i="115" s="1"/>
  <c r="S71" i="115"/>
  <c r="S27" i="115" s="1"/>
  <c r="S19" i="115" s="1"/>
  <c r="S18" i="115" s="1"/>
  <c r="O71" i="115"/>
  <c r="O27" i="115" s="1"/>
  <c r="O19" i="115" s="1"/>
  <c r="O18" i="115" s="1"/>
  <c r="K71" i="115"/>
  <c r="K27" i="115" s="1"/>
  <c r="K19" i="115" s="1"/>
  <c r="G71" i="115"/>
  <c r="CP96" i="12"/>
  <c r="CP95" i="12" s="1"/>
  <c r="CK105" i="12"/>
  <c r="CN105" i="12"/>
  <c r="CN94" i="12" s="1"/>
  <c r="CN18" i="12" s="1"/>
  <c r="CM105" i="12"/>
  <c r="CM94" i="12" s="1"/>
  <c r="CM18" i="12" s="1"/>
  <c r="CI105" i="12"/>
  <c r="CK96" i="12"/>
  <c r="CK95" i="12" s="1"/>
  <c r="CD105" i="12"/>
  <c r="CD94" i="12" s="1"/>
  <c r="CD18" i="12" s="1"/>
  <c r="BZ105" i="12"/>
  <c r="BZ94" i="12" s="1"/>
  <c r="BZ18" i="12" s="1"/>
  <c r="CC105" i="12"/>
  <c r="CC94" i="12" s="1"/>
  <c r="CC18" i="12" s="1"/>
  <c r="CF105" i="12"/>
  <c r="CF94" i="12" s="1"/>
  <c r="CF18" i="12" s="1"/>
  <c r="CB105" i="12"/>
  <c r="CB94" i="12" s="1"/>
  <c r="CB18" i="12" s="1"/>
  <c r="BX105" i="12"/>
  <c r="BX94" i="12" s="1"/>
  <c r="BX18" i="12" s="1"/>
  <c r="BY105" i="12"/>
  <c r="CE105" i="12"/>
  <c r="CA105" i="12"/>
  <c r="CA94" i="12" s="1"/>
  <c r="CA18" i="12" s="1"/>
  <c r="BW105" i="12"/>
  <c r="BW94" i="12" s="1"/>
  <c r="BW18" i="12" s="1"/>
  <c r="H69" i="12"/>
  <c r="H17" i="12" s="1"/>
  <c r="R105" i="12"/>
  <c r="N105" i="12"/>
  <c r="J18" i="12"/>
  <c r="V105" i="12"/>
  <c r="V94" i="12" s="1"/>
  <c r="V18" i="12" s="1"/>
  <c r="M105" i="12"/>
  <c r="I105" i="12"/>
  <c r="I94" i="12" s="1"/>
  <c r="I18" i="12" s="1"/>
  <c r="BE105" i="12"/>
  <c r="BE94" i="12" s="1"/>
  <c r="BE18" i="12" s="1"/>
  <c r="BA105" i="12"/>
  <c r="BA94" i="12" s="1"/>
  <c r="BA18" i="12" s="1"/>
  <c r="AW105" i="12"/>
  <c r="AS105" i="12"/>
  <c r="AS94" i="12" s="1"/>
  <c r="AS18" i="12" s="1"/>
  <c r="AO105" i="12"/>
  <c r="AO94" i="12" s="1"/>
  <c r="AO18" i="12" s="1"/>
  <c r="AK105" i="12"/>
  <c r="AK94" i="12" s="1"/>
  <c r="AK18" i="12" s="1"/>
  <c r="AG105" i="12"/>
  <c r="AG94" i="12" s="1"/>
  <c r="AG18" i="12" s="1"/>
  <c r="AC105" i="12"/>
  <c r="AC94" i="12" s="1"/>
  <c r="AC18" i="12" s="1"/>
  <c r="Y105" i="12"/>
  <c r="Y94" i="12" s="1"/>
  <c r="Y18" i="12" s="1"/>
  <c r="P105" i="12"/>
  <c r="P94" i="12" s="1"/>
  <c r="P18" i="12" s="1"/>
  <c r="BL105" i="12"/>
  <c r="BL94" i="12" s="1"/>
  <c r="BL18" i="12" s="1"/>
  <c r="BH105" i="12"/>
  <c r="BD105" i="12"/>
  <c r="BD94" i="12" s="1"/>
  <c r="BD18" i="12" s="1"/>
  <c r="AZ105" i="12"/>
  <c r="AZ94" i="12" s="1"/>
  <c r="AZ18" i="12" s="1"/>
  <c r="AV105" i="12"/>
  <c r="AV94" i="12" s="1"/>
  <c r="AV18" i="12" s="1"/>
  <c r="AR105" i="12"/>
  <c r="AR94" i="12" s="1"/>
  <c r="AR18" i="12" s="1"/>
  <c r="AN105" i="12"/>
  <c r="AN94" i="12" s="1"/>
  <c r="AN18" i="12" s="1"/>
  <c r="AJ105" i="12"/>
  <c r="AF105" i="12"/>
  <c r="AF94" i="12" s="1"/>
  <c r="AF18" i="12" s="1"/>
  <c r="AB105" i="12"/>
  <c r="AB94" i="12" s="1"/>
  <c r="AB18" i="12" s="1"/>
  <c r="S105" i="12"/>
  <c r="S94" i="12" s="1"/>
  <c r="S18" i="12" s="1"/>
  <c r="O105" i="12"/>
  <c r="AC16" i="12" l="1"/>
  <c r="AV16" i="12"/>
  <c r="BF16" i="12"/>
  <c r="AE16" i="12"/>
  <c r="AT16" i="12"/>
  <c r="BW16" i="12"/>
  <c r="P16" i="12"/>
  <c r="AF16" i="12"/>
  <c r="BX16" i="12"/>
  <c r="AX16" i="12"/>
  <c r="V16" i="12"/>
  <c r="AM16" i="12"/>
  <c r="BG16" i="12"/>
  <c r="BZ16" i="12"/>
  <c r="AY16" i="12"/>
  <c r="CA16" i="12"/>
  <c r="AN16" i="12"/>
  <c r="AP16" i="12"/>
  <c r="BJ16" i="12"/>
  <c r="CN16" i="12"/>
  <c r="AU24" i="12"/>
  <c r="AU18" i="12"/>
  <c r="AU16" i="12" s="1"/>
  <c r="CH24" i="12"/>
  <c r="CH18" i="12"/>
  <c r="CH16" i="12" s="1"/>
  <c r="I16" i="12"/>
  <c r="Y16" i="12"/>
  <c r="AG16" i="12"/>
  <c r="AQ16" i="12"/>
  <c r="BA16" i="12"/>
  <c r="CC16" i="12"/>
  <c r="AS16" i="12"/>
  <c r="W16" i="12"/>
  <c r="AO16" i="12"/>
  <c r="BD16" i="12"/>
  <c r="AK16" i="12"/>
  <c r="BE16" i="12"/>
  <c r="J16" i="12"/>
  <c r="AR16" i="12"/>
  <c r="BB16" i="12"/>
  <c r="BL16" i="12"/>
  <c r="CD16" i="12"/>
  <c r="S16" i="12"/>
  <c r="BI16" i="12"/>
  <c r="CM16" i="12"/>
  <c r="AB16" i="12"/>
  <c r="AZ16" i="12"/>
  <c r="H25" i="12"/>
  <c r="H24" i="12" s="1"/>
  <c r="H16" i="12"/>
  <c r="CO25" i="12"/>
  <c r="CO17" i="12"/>
  <c r="CP25" i="12"/>
  <c r="CP17" i="12"/>
  <c r="H27" i="115"/>
  <c r="H19" i="115" s="1"/>
  <c r="H18" i="115" s="1"/>
  <c r="AJ94" i="217"/>
  <c r="AJ28" i="217" s="1"/>
  <c r="AF94" i="217"/>
  <c r="O94" i="12"/>
  <c r="O18" i="12" s="1"/>
  <c r="O16" i="12" s="1"/>
  <c r="AJ94" i="12"/>
  <c r="N94" i="12"/>
  <c r="AA94" i="12"/>
  <c r="AA18" i="12" s="1"/>
  <c r="AA16" i="12" s="1"/>
  <c r="R94" i="12"/>
  <c r="R18" i="12" s="1"/>
  <c r="R16" i="12" s="1"/>
  <c r="M94" i="12"/>
  <c r="M18" i="12" s="1"/>
  <c r="M16" i="12" s="1"/>
  <c r="AH94" i="12"/>
  <c r="AH18" i="12" s="1"/>
  <c r="AH16" i="12" s="1"/>
  <c r="CL163" i="12"/>
  <c r="BC94" i="12"/>
  <c r="BC18" i="12" s="1"/>
  <c r="BC16" i="12" s="1"/>
  <c r="Z94" i="12"/>
  <c r="Z18" i="12" s="1"/>
  <c r="Z16" i="12" s="1"/>
  <c r="K94" i="12"/>
  <c r="K18" i="12" s="1"/>
  <c r="K16" i="12" s="1"/>
  <c r="CG163" i="12"/>
  <c r="T26" i="115"/>
  <c r="AH94" i="217"/>
  <c r="AH22" i="217" s="1"/>
  <c r="CL106" i="12"/>
  <c r="BY23" i="125"/>
  <c r="CB23" i="125"/>
  <c r="BZ23" i="125"/>
  <c r="CA23" i="125"/>
  <c r="CC23" i="125"/>
  <c r="BX23" i="125"/>
  <c r="CD23" i="125"/>
  <c r="AN96" i="115"/>
  <c r="AN20" i="115" s="1"/>
  <c r="AN18" i="115" s="1"/>
  <c r="AA26" i="115"/>
  <c r="AL26" i="115"/>
  <c r="CD24" i="12"/>
  <c r="CG112" i="12"/>
  <c r="CG96" i="12"/>
  <c r="CG95" i="12" s="1"/>
  <c r="BK94" i="12"/>
  <c r="BK18" i="12" s="1"/>
  <c r="BK16" i="12" s="1"/>
  <c r="AX24" i="12"/>
  <c r="AG94" i="217"/>
  <c r="AG22" i="217" s="1"/>
  <c r="AG23" i="217"/>
  <c r="AE26" i="115"/>
  <c r="CL112" i="12"/>
  <c r="BJ24" i="12"/>
  <c r="AT24" i="12"/>
  <c r="AI94" i="217"/>
  <c r="S26" i="115"/>
  <c r="U26" i="115"/>
  <c r="AK94" i="217"/>
  <c r="AK22" i="217" s="1"/>
  <c r="AK20" i="217" s="1"/>
  <c r="CJ96" i="12"/>
  <c r="CO96" i="12"/>
  <c r="BL24" i="12"/>
  <c r="BY94" i="12"/>
  <c r="BY18" i="12" s="1"/>
  <c r="BY16" i="12" s="1"/>
  <c r="CK94" i="12"/>
  <c r="CK18" i="12" s="1"/>
  <c r="AF26" i="115"/>
  <c r="AW94" i="12"/>
  <c r="AW18" i="12" s="1"/>
  <c r="AW16" i="12" s="1"/>
  <c r="CE94" i="12"/>
  <c r="CE18" i="12" s="1"/>
  <c r="CI94" i="12"/>
  <c r="CI18" i="12" s="1"/>
  <c r="CI16" i="12" s="1"/>
  <c r="AB26" i="115"/>
  <c r="W26" i="115"/>
  <c r="X26" i="115"/>
  <c r="Y26" i="115"/>
  <c r="R26" i="115"/>
  <c r="V26" i="115"/>
  <c r="Z26" i="115"/>
  <c r="AH26" i="115"/>
  <c r="N26" i="115"/>
  <c r="AD26" i="115"/>
  <c r="AK26" i="115"/>
  <c r="CP94" i="12"/>
  <c r="CP18" i="12" s="1"/>
  <c r="AC26" i="115"/>
  <c r="AG26" i="115"/>
  <c r="AN28" i="115"/>
  <c r="AY24" i="12"/>
  <c r="AC24" i="12"/>
  <c r="AO24" i="12"/>
  <c r="BE24" i="12"/>
  <c r="AE24" i="12"/>
  <c r="L28" i="217"/>
  <c r="AL94" i="217"/>
  <c r="AL22" i="217" s="1"/>
  <c r="AR24" i="12"/>
  <c r="O20" i="217"/>
  <c r="AK30" i="217"/>
  <c r="AJ30" i="217"/>
  <c r="Q21" i="217"/>
  <c r="Q20" i="217" s="1"/>
  <c r="Q28" i="217"/>
  <c r="AE20" i="217"/>
  <c r="AG73" i="217"/>
  <c r="AG29" i="217" s="1"/>
  <c r="AG21" i="217" s="1"/>
  <c r="AJ22" i="217"/>
  <c r="AJ20" i="217" s="1"/>
  <c r="AL21" i="217"/>
  <c r="AH21" i="217"/>
  <c r="AD28" i="217"/>
  <c r="AD21" i="217"/>
  <c r="AD20" i="217" s="1"/>
  <c r="M28" i="217"/>
  <c r="M21" i="217"/>
  <c r="M20" i="217" s="1"/>
  <c r="O28" i="217"/>
  <c r="Z21" i="217"/>
  <c r="Z20" i="217" s="1"/>
  <c r="Z28" i="217"/>
  <c r="AC28" i="217"/>
  <c r="AC21" i="217"/>
  <c r="AC20" i="217" s="1"/>
  <c r="AE28" i="217"/>
  <c r="J26" i="115"/>
  <c r="CM24" i="12"/>
  <c r="BW24" i="12"/>
  <c r="CA24" i="12"/>
  <c r="CC24" i="12"/>
  <c r="P24" i="12"/>
  <c r="AN24" i="12"/>
  <c r="BD24" i="12"/>
  <c r="AV24" i="12"/>
  <c r="AZ24" i="12"/>
  <c r="BZ24" i="12"/>
  <c r="BX24" i="12"/>
  <c r="CN24" i="12"/>
  <c r="AF24" i="12"/>
  <c r="AM24" i="12"/>
  <c r="BF24" i="12"/>
  <c r="AP24" i="12"/>
  <c r="Y24" i="12"/>
  <c r="I24" i="12"/>
  <c r="J24" i="12"/>
  <c r="AK24" i="12"/>
  <c r="AS24" i="12"/>
  <c r="BI24" i="12"/>
  <c r="BA24" i="12"/>
  <c r="V24" i="12"/>
  <c r="BB24" i="12"/>
  <c r="AQ24" i="12"/>
  <c r="BG24" i="12"/>
  <c r="AG24" i="12"/>
  <c r="H26" i="115" l="1"/>
  <c r="AJ24" i="12"/>
  <c r="AJ18" i="12"/>
  <c r="AJ16" i="12" s="1"/>
  <c r="N24" i="12"/>
  <c r="N18" i="12"/>
  <c r="N16" i="12" s="1"/>
  <c r="K24" i="12"/>
  <c r="AH24" i="12"/>
  <c r="Z24" i="12"/>
  <c r="AA24" i="12"/>
  <c r="CL69" i="12"/>
  <c r="BC24" i="12"/>
  <c r="O24" i="12"/>
  <c r="M24" i="12"/>
  <c r="AH20" i="217"/>
  <c r="CJ95" i="12"/>
  <c r="AK28" i="217"/>
  <c r="R24" i="12"/>
  <c r="CO95" i="12"/>
  <c r="CO94" i="12" s="1"/>
  <c r="CO18" i="12" s="1"/>
  <c r="AH28" i="217"/>
  <c r="CL105" i="12"/>
  <c r="O26" i="115"/>
  <c r="M26" i="115"/>
  <c r="W24" i="12"/>
  <c r="AL28" i="217"/>
  <c r="AN26" i="115"/>
  <c r="BK24" i="12"/>
  <c r="BY24" i="12"/>
  <c r="CI24" i="12"/>
  <c r="AB24" i="12"/>
  <c r="I26" i="115"/>
  <c r="AG20" i="217"/>
  <c r="AG28" i="217"/>
  <c r="AM26" i="115"/>
  <c r="S24" i="12"/>
  <c r="AW24" i="12"/>
  <c r="AL20" i="217"/>
  <c r="AD96" i="12"/>
  <c r="AD95" i="12" s="1"/>
  <c r="AD94" i="12" s="1"/>
  <c r="AD18" i="12" s="1"/>
  <c r="AD16" i="12" s="1"/>
  <c r="A11" i="115"/>
  <c r="A11" i="125" s="1"/>
  <c r="A6" i="115"/>
  <c r="A6" i="125" s="1"/>
  <c r="CL25" i="12" l="1"/>
  <c r="CL17" i="12"/>
  <c r="CL94" i="12"/>
  <c r="CL18" i="12" s="1"/>
  <c r="CK69" i="12"/>
  <c r="A12" i="218"/>
  <c r="A11" i="119"/>
  <c r="A11" i="120" s="1"/>
  <c r="A12" i="217"/>
  <c r="A6" i="119"/>
  <c r="A6" i="120" s="1"/>
  <c r="A6" i="122" s="1"/>
  <c r="A6" i="123" s="1"/>
  <c r="A7" i="217"/>
  <c r="A7" i="218"/>
  <c r="AD24" i="12"/>
  <c r="CK25" i="12" l="1"/>
  <c r="CK17" i="12"/>
  <c r="A6" i="127"/>
  <c r="A6" i="116" s="1"/>
  <c r="A6" i="165" s="1"/>
  <c r="A6" i="184" s="1"/>
  <c r="A6" i="185" s="1"/>
  <c r="A6" i="117"/>
  <c r="CJ69" i="12" l="1"/>
  <c r="CJ25" i="12" l="1"/>
  <c r="CJ17" i="12"/>
  <c r="CG69" i="12"/>
  <c r="CG25" i="12" l="1"/>
  <c r="CG17" i="12"/>
  <c r="CL162" i="12"/>
  <c r="CL150" i="12"/>
  <c r="CG162" i="12"/>
  <c r="CB162" i="12"/>
  <c r="CB161" i="12"/>
  <c r="CB159" i="12"/>
  <c r="CB157" i="12"/>
  <c r="CB156" i="12"/>
  <c r="CB155" i="12"/>
  <c r="CB154" i="12"/>
  <c r="CB153" i="12"/>
  <c r="CB152" i="12"/>
  <c r="CB151" i="12"/>
  <c r="CB150" i="12"/>
  <c r="CB149" i="12"/>
  <c r="CL151" i="12"/>
  <c r="CL149" i="12"/>
  <c r="CG155" i="12" l="1"/>
  <c r="CG154" i="12"/>
  <c r="CG152" i="12"/>
  <c r="CG149" i="12"/>
  <c r="CG150" i="12"/>
  <c r="CG153" i="12"/>
  <c r="CG151" i="12"/>
  <c r="CG156" i="12"/>
  <c r="CL160" i="12" l="1"/>
  <c r="CL155" i="12"/>
  <c r="CL161" i="12"/>
  <c r="CL156" i="12"/>
  <c r="CL159" i="12"/>
  <c r="CG161" i="12"/>
  <c r="CG159" i="12"/>
  <c r="CG160" i="12"/>
  <c r="CE158" i="12" l="1"/>
  <c r="CK158" i="12"/>
  <c r="CK19" i="12" s="1"/>
  <c r="CK16" i="12" s="1"/>
  <c r="CJ158" i="12"/>
  <c r="CJ19" i="12" s="1"/>
  <c r="CG157" i="12"/>
  <c r="CE148" i="12" l="1"/>
  <c r="CE19" i="12"/>
  <c r="CE16" i="12" s="1"/>
  <c r="CJ148" i="12"/>
  <c r="CK24" i="12"/>
  <c r="CK148" i="12"/>
  <c r="CE24" i="12"/>
  <c r="CF158" i="12"/>
  <c r="CF19" i="12" s="1"/>
  <c r="CF16" i="12" s="1"/>
  <c r="CG158" i="12"/>
  <c r="CG148" i="12" l="1"/>
  <c r="CG19" i="12"/>
  <c r="CF24" i="12"/>
  <c r="CF148" i="12"/>
  <c r="CB158" i="12"/>
  <c r="CB19" i="12" s="1"/>
  <c r="CB16" i="12" s="1"/>
  <c r="CB24" i="12" l="1"/>
  <c r="CB148" i="12"/>
  <c r="CB26" i="12" l="1"/>
  <c r="CG26" i="12" l="1"/>
  <c r="CL26" i="12"/>
  <c r="CO158" i="12" l="1"/>
  <c r="CO19" i="12" s="1"/>
  <c r="CO16" i="12" s="1"/>
  <c r="CL153" i="12"/>
  <c r="CO24" i="12" l="1"/>
  <c r="CL154" i="12" l="1"/>
  <c r="CL157" i="12"/>
  <c r="CL152" i="12" l="1"/>
  <c r="CO148" i="12"/>
  <c r="CP158" i="12" l="1"/>
  <c r="CP19" i="12" s="1"/>
  <c r="CP16" i="12" s="1"/>
  <c r="CP24" i="12" l="1"/>
  <c r="CP148" i="12"/>
  <c r="CL158" i="12" l="1"/>
  <c r="CL19" i="12" s="1"/>
  <c r="CL16" i="12" s="1"/>
  <c r="CL148" i="12" l="1"/>
  <c r="CL24" i="12"/>
  <c r="Q159" i="115"/>
  <c r="Q26" i="115" l="1"/>
  <c r="Q21" i="115"/>
  <c r="Q18" i="115" s="1"/>
  <c r="P159" i="115"/>
  <c r="P21" i="115" s="1"/>
  <c r="P18" i="115" s="1"/>
  <c r="L159" i="115"/>
  <c r="L26" i="115" l="1"/>
  <c r="L21" i="115"/>
  <c r="L18" i="115" s="1"/>
  <c r="P26" i="115"/>
  <c r="K159" i="115"/>
  <c r="K21" i="115" s="1"/>
  <c r="K18" i="115" s="1"/>
  <c r="K26" i="115" l="1"/>
  <c r="BH99" i="12"/>
  <c r="BH94" i="12" s="1"/>
  <c r="BH18" i="12" s="1"/>
  <c r="BH16" i="12" s="1"/>
  <c r="BH24" i="12" l="1"/>
  <c r="L105" i="12" l="1"/>
  <c r="L94" i="12" s="1"/>
  <c r="L18" i="12" s="1"/>
  <c r="L16" i="12" s="1"/>
  <c r="L24" i="12" l="1"/>
  <c r="X105" i="12"/>
  <c r="X94" i="12" s="1"/>
  <c r="X18" i="12" s="1"/>
  <c r="X16" i="12" s="1"/>
  <c r="U105" i="12"/>
  <c r="U94" i="12" s="1"/>
  <c r="U18" i="12" s="1"/>
  <c r="U16" i="12" s="1"/>
  <c r="U24" i="12" l="1"/>
  <c r="X24" i="12"/>
  <c r="Q107" i="12" l="1"/>
  <c r="Q106" i="12" s="1"/>
  <c r="Q105" i="12" s="1"/>
  <c r="Q94" i="12" s="1"/>
  <c r="Q108" i="12"/>
  <c r="Q109" i="12"/>
  <c r="Q110" i="12"/>
  <c r="H106" i="12" l="1"/>
  <c r="H105" i="12" s="1"/>
  <c r="AI109" i="12"/>
  <c r="AL109" i="12" s="1"/>
  <c r="CJ109" i="12" s="1"/>
  <c r="CG109" i="12" s="1"/>
  <c r="T109" i="12"/>
  <c r="D20" i="165" s="1"/>
  <c r="T110" i="12"/>
  <c r="D21" i="165" s="1"/>
  <c r="AI110" i="12"/>
  <c r="AL110" i="12" s="1"/>
  <c r="CJ110" i="12" s="1"/>
  <c r="CG110" i="12" s="1"/>
  <c r="Q18" i="12"/>
  <c r="Q16" i="12" s="1"/>
  <c r="Q24" i="12"/>
  <c r="AI107" i="12"/>
  <c r="T107" i="12"/>
  <c r="T108" i="12"/>
  <c r="D19" i="165" s="1"/>
  <c r="I19" i="165" s="1"/>
  <c r="AI108" i="12"/>
  <c r="AL108" i="12" s="1"/>
  <c r="CJ108" i="12" s="1"/>
  <c r="CG108" i="12" s="1"/>
  <c r="AI106" i="12" l="1"/>
  <c r="AI105" i="12" s="1"/>
  <c r="AI94" i="12" s="1"/>
  <c r="AL107" i="12"/>
  <c r="T106" i="12"/>
  <c r="D18" i="165"/>
  <c r="F18" i="165" s="1"/>
  <c r="I18" i="165" s="1"/>
  <c r="AI18" i="12" l="1"/>
  <c r="AI16" i="12" s="1"/>
  <c r="AI24" i="12"/>
  <c r="D17" i="165"/>
  <c r="F17" i="165" s="1"/>
  <c r="I17" i="165" s="1"/>
  <c r="T105" i="12"/>
  <c r="T94" i="12" s="1"/>
  <c r="CJ107" i="12"/>
  <c r="AL106" i="12"/>
  <c r="AL105" i="12" s="1"/>
  <c r="AL94" i="12" s="1"/>
  <c r="T18" i="12" l="1"/>
  <c r="T16" i="12" s="1"/>
  <c r="D16" i="165"/>
  <c r="F16" i="165" s="1"/>
  <c r="I16" i="165" s="1"/>
  <c r="T24" i="12"/>
  <c r="AL18" i="12"/>
  <c r="AL16" i="12" s="1"/>
  <c r="AL24" i="12"/>
  <c r="CJ106" i="12"/>
  <c r="CJ105" i="12" s="1"/>
  <c r="CJ94" i="12" s="1"/>
  <c r="CG107" i="12"/>
  <c r="CG106" i="12" s="1"/>
  <c r="CG105" i="12" s="1"/>
  <c r="CG94" i="12" s="1"/>
  <c r="CJ18" i="12" l="1"/>
  <c r="CJ16" i="12" s="1"/>
  <c r="CJ24" i="12"/>
  <c r="CG18" i="12"/>
  <c r="CG16" i="12" s="1"/>
  <c r="CG2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AD13" authorId="0" shapeId="0" xr:uid="{13A9F52B-43F2-4C14-B226-0A16A2594B3F}">
      <text>
        <r>
          <rPr>
            <b/>
            <sz val="9"/>
            <color indexed="81"/>
            <rFont val="Tahoma"/>
            <family val="2"/>
            <charset val="204"/>
          </rPr>
          <t>Пользователь:</t>
        </r>
        <r>
          <rPr>
            <sz val="9"/>
            <color indexed="81"/>
            <rFont val="Tahoma"/>
            <family val="2"/>
            <charset val="204"/>
          </rPr>
          <t xml:space="preserve">
Предложение по коррект</t>
        </r>
      </text>
    </comment>
    <comment ref="AN13" authorId="0" shapeId="0" xr:uid="{00000000-0006-0000-0500-000001000000}">
      <text>
        <r>
          <rPr>
            <b/>
            <sz val="9"/>
            <color indexed="81"/>
            <rFont val="Tahoma"/>
            <family val="2"/>
            <charset val="204"/>
          </rPr>
          <t>Пользователь:</t>
        </r>
        <r>
          <rPr>
            <sz val="9"/>
            <color indexed="81"/>
            <rFont val="Tahoma"/>
            <family val="2"/>
            <charset val="204"/>
          </rPr>
          <t xml:space="preserve">
Предложение по коррект</t>
        </r>
      </text>
    </comment>
    <comment ref="U71" authorId="0" shapeId="0" xr:uid="{00000000-0006-0000-0500-000002000000}">
      <text>
        <r>
          <rPr>
            <b/>
            <sz val="9"/>
            <color indexed="81"/>
            <rFont val="Tahoma"/>
            <family val="2"/>
            <charset val="204"/>
          </rPr>
          <t>Пользователь:</t>
        </r>
        <r>
          <rPr>
            <sz val="9"/>
            <color indexed="81"/>
            <rFont val="Tahoma"/>
            <family val="2"/>
            <charset val="204"/>
          </rPr>
          <t xml:space="preserve">
строки 15 и 21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CT18" authorId="0" shapeId="0" xr:uid="{00000000-0006-0000-0700-000001000000}">
      <text>
        <r>
          <rPr>
            <b/>
            <sz val="12"/>
            <color indexed="81"/>
            <rFont val="Tahoma"/>
            <family val="2"/>
            <charset val="204"/>
          </rPr>
          <t>Петраш:</t>
        </r>
        <r>
          <rPr>
            <sz val="9"/>
            <color indexed="81"/>
            <rFont val="Tahoma"/>
            <family val="2"/>
            <charset val="204"/>
          </rPr>
          <t xml:space="preserve">
</t>
        </r>
        <r>
          <rPr>
            <sz val="14"/>
            <color indexed="81"/>
            <rFont val="Tahoma"/>
            <family val="2"/>
            <charset val="204"/>
          </rPr>
          <t>начиная с цифры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D11" authorId="0" shapeId="0" xr:uid="{00000000-0006-0000-1800-000001000000}">
      <text>
        <r>
          <rPr>
            <b/>
            <sz val="9"/>
            <color indexed="81"/>
            <rFont val="Tahoma"/>
            <family val="2"/>
            <charset val="204"/>
          </rPr>
          <t>Петраш
:</t>
        </r>
        <r>
          <rPr>
            <sz val="9"/>
            <color indexed="81"/>
            <rFont val="Tahoma"/>
            <family val="2"/>
            <charset val="204"/>
          </rPr>
          <t xml:space="preserve">
стр 18 формы 2</t>
        </r>
      </text>
    </comment>
    <comment ref="K11" authorId="0" shapeId="0" xr:uid="{00000000-0006-0000-1800-000002000000}">
      <text>
        <r>
          <rPr>
            <b/>
            <sz val="9"/>
            <color indexed="81"/>
            <rFont val="Tahoma"/>
            <family val="2"/>
            <charset val="204"/>
          </rPr>
          <t>Петраш:</t>
        </r>
        <r>
          <rPr>
            <sz val="9"/>
            <color indexed="81"/>
            <rFont val="Tahoma"/>
            <family val="2"/>
            <charset val="204"/>
          </rPr>
          <t xml:space="preserve">
стр 31 формы 3</t>
        </r>
      </text>
    </comment>
    <comment ref="F13" authorId="0" shapeId="0" xr:uid="{00000000-0006-0000-1800-000003000000}">
      <text>
        <r>
          <rPr>
            <b/>
            <sz val="9"/>
            <color indexed="81"/>
            <rFont val="Tahoma"/>
            <family val="2"/>
            <charset val="204"/>
          </rPr>
          <t>Петраш:</t>
        </r>
        <r>
          <rPr>
            <sz val="9"/>
            <color indexed="81"/>
            <rFont val="Tahoma"/>
            <family val="2"/>
            <charset val="204"/>
          </rPr>
          <t xml:space="preserve">
стр 38 формы 2</t>
        </r>
      </text>
    </comment>
    <comment ref="I13" authorId="0" shapeId="0" xr:uid="{00000000-0006-0000-1800-000004000000}">
      <text>
        <r>
          <rPr>
            <b/>
            <sz val="9"/>
            <color indexed="81"/>
            <rFont val="Tahoma"/>
            <family val="2"/>
            <charset val="204"/>
          </rPr>
          <t>Петраш:</t>
        </r>
        <r>
          <rPr>
            <sz val="9"/>
            <color indexed="81"/>
            <rFont val="Tahoma"/>
            <family val="2"/>
            <charset val="204"/>
          </rPr>
          <t xml:space="preserve">
стр 41
 формы 2</t>
        </r>
      </text>
    </comment>
    <comment ref="M13" authorId="0" shapeId="0" xr:uid="{00000000-0006-0000-1800-000005000000}">
      <text>
        <r>
          <rPr>
            <b/>
            <sz val="9"/>
            <color indexed="81"/>
            <rFont val="Tahoma"/>
            <family val="2"/>
            <charset val="204"/>
          </rPr>
          <t>Петраш:</t>
        </r>
        <r>
          <rPr>
            <sz val="9"/>
            <color indexed="81"/>
            <rFont val="Tahoma"/>
            <family val="2"/>
            <charset val="204"/>
          </rPr>
          <t xml:space="preserve">
стр 8.2.2  формы 4</t>
        </r>
      </text>
    </comment>
  </commentList>
</comments>
</file>

<file path=xl/sharedStrings.xml><?xml version="1.0" encoding="utf-8"?>
<sst xmlns="http://schemas.openxmlformats.org/spreadsheetml/2006/main" count="101283" uniqueCount="951">
  <si>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</si>
  <si>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</si>
  <si>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</si>
  <si>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</si>
  <si>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</si>
  <si>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</si>
  <si>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</si>
  <si>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</si>
  <si>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</si>
  <si>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</si>
  <si>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</si>
  <si>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</si>
  <si>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</si>
  <si>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</si>
  <si>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</si>
  <si>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</si>
  <si>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</si>
  <si>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</si>
  <si>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</si>
  <si>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</si>
  <si>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год N</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</si>
  <si>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</si>
  <si>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</si>
  <si>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</si>
  <si>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</si>
  <si>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</si>
  <si>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</si>
  <si>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</si>
  <si>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</si>
  <si>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</si>
  <si>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</si>
  <si>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</si>
  <si>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</si>
  <si>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</si>
  <si>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</si>
  <si>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</si>
  <si>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</si>
  <si>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</si>
  <si>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</si>
  <si>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</si>
  <si>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</si>
  <si>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</si>
  <si>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</si>
  <si>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</si>
  <si>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</si>
  <si>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</si>
  <si>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</si>
  <si>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</si>
  <si>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</si>
  <si>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</si>
  <si>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</si>
  <si>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Год раскрытия информации: _________ год</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</si>
  <si>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</si>
  <si>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</si>
  <si>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</si>
  <si>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</si>
  <si>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</si>
  <si>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</si>
  <si>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</si>
  <si>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</si>
  <si>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</si>
  <si>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</si>
  <si>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</si>
  <si>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</si>
  <si>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</si>
  <si>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</si>
  <si>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</si>
  <si>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</si>
  <si>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</si>
  <si>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</si>
  <si>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</si>
  <si>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</si>
  <si>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</si>
  <si>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</si>
  <si>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</si>
  <si>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</si>
  <si>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</si>
  <si>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</si>
  <si>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</si>
  <si>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</si>
  <si>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</si>
  <si>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</si>
  <si>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</si>
  <si>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</si>
  <si>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</si>
  <si>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</si>
  <si>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</si>
  <si>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</si>
  <si>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</si>
  <si>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</si>
  <si>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</si>
  <si>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</si>
  <si>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</si>
  <si>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</si>
  <si>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</si>
  <si>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</si>
  <si>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</si>
  <si>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</si>
  <si>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</si>
  <si>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</si>
  <si>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</si>
  <si>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</si>
  <si>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</si>
  <si>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</si>
  <si>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</si>
  <si>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</si>
  <si>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</si>
  <si>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</si>
  <si>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</si>
  <si>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</si>
  <si>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</si>
  <si>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</si>
  <si>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</si>
  <si>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</si>
  <si>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</si>
  <si>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</si>
  <si>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</si>
  <si>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</si>
  <si>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</si>
  <si>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</si>
  <si>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</si>
  <si>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</si>
  <si>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</si>
  <si>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</si>
  <si>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</si>
  <si>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</si>
  <si>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</si>
  <si>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</si>
  <si>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</si>
  <si>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</si>
  <si>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</si>
  <si>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</si>
  <si>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</si>
  <si>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</si>
  <si>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</si>
  <si>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</si>
  <si>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</si>
  <si>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</si>
  <si>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</si>
  <si>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</si>
  <si>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</si>
  <si>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</si>
  <si>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</si>
  <si>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</si>
  <si>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</si>
  <si>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</si>
  <si>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</si>
  <si>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</si>
  <si>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</si>
  <si>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</si>
  <si>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</si>
  <si>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</si>
  <si>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10.1</t>
  </si>
  <si>
    <t>10.2</t>
  </si>
  <si>
    <t>10.3</t>
  </si>
  <si>
    <t>10.4</t>
  </si>
  <si>
    <t>Утвержденные плановые значения показателей приведены в соответствии с  ______________________________________________________________________________</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</si>
  <si>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</si>
  <si>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</si>
  <si>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</si>
  <si>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</si>
  <si>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4. …</t>
  </si>
  <si>
    <t>Инвестиционная программа_______________________________________________</t>
  </si>
  <si>
    <t>Номер группы инвести-ционных проектов</t>
  </si>
  <si>
    <t xml:space="preserve">Текущая стадия реализации инвестиционного проекта  </t>
  </si>
  <si>
    <t>год (N+2)</t>
  </si>
  <si>
    <t>год (N+1)</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</si>
  <si>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</si>
  <si>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</si>
  <si>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</si>
  <si>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</si>
  <si>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</si>
  <si>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</si>
  <si>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</si>
  <si>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</si>
  <si>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</si>
  <si>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</si>
  <si>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</si>
  <si>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</si>
  <si>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</si>
  <si>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</si>
  <si>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</si>
  <si>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</si>
  <si>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</si>
  <si>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</si>
  <si>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</si>
  <si>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</si>
  <si>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</si>
  <si>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</si>
  <si>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</si>
  <si>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</si>
  <si>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</si>
  <si>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</si>
  <si>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</si>
  <si>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</si>
  <si>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</si>
  <si>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</si>
  <si>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</si>
  <si>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</si>
  <si>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</si>
  <si>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</si>
  <si>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</si>
  <si>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</si>
  <si>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</si>
  <si>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</si>
  <si>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</si>
  <si>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</si>
  <si>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</si>
  <si>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</si>
  <si>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</si>
  <si>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</si>
  <si>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</si>
  <si>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</si>
  <si>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</si>
  <si>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</si>
  <si>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</si>
  <si>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</si>
  <si>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</si>
  <si>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</si>
  <si>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</si>
  <si>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</si>
  <si>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</si>
  <si>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</si>
  <si>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</si>
  <si>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</si>
  <si>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</si>
  <si>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</si>
  <si>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</si>
  <si>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</si>
  <si>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</si>
  <si>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</si>
  <si>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</si>
  <si>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</si>
  <si>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</si>
  <si>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</si>
  <si>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</si>
  <si>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</si>
  <si>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</si>
  <si>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</si>
  <si>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</si>
  <si>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</si>
  <si>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</si>
  <si>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</si>
  <si>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</si>
  <si>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</si>
  <si>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</si>
  <si>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</si>
  <si>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</si>
  <si>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км ЛЭП</t>
  </si>
  <si>
    <t>6.3.1</t>
  </si>
  <si>
    <t>6.3.2</t>
  </si>
  <si>
    <t>6.3.3</t>
  </si>
  <si>
    <t>6.3.4</t>
  </si>
  <si>
    <t>6.3.5</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</si>
  <si>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</si>
  <si>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</si>
  <si>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</si>
  <si>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</si>
  <si>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</si>
  <si>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</si>
  <si>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</si>
  <si>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</si>
  <si>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</si>
  <si>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</si>
  <si>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</si>
  <si>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</si>
  <si>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</si>
  <si>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</si>
  <si>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</si>
  <si>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Итого план (утвержденный план) 
за год</t>
  </si>
  <si>
    <t xml:space="preserve">                                                         полное наименование субъекта электроэнергетики</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</si>
  <si>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</si>
  <si>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</si>
  <si>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</si>
  <si>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</si>
  <si>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Наименование вида объекта (оборудования, группы оборудования)</t>
  </si>
  <si>
    <t>4.1. …</t>
  </si>
  <si>
    <t>4.2. …</t>
  </si>
  <si>
    <t>Значения целевых показателей, годы</t>
  </si>
  <si>
    <t>Наименование целевого показателя</t>
  </si>
  <si>
    <t>Максимальная мощность энергопринимающих устройств по документам о технологическом присоединении, МВт</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</si>
  <si>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</si>
  <si>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</si>
  <si>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</si>
  <si>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</si>
  <si>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</si>
  <si>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</si>
  <si>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</si>
  <si>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</si>
  <si>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</si>
  <si>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</si>
  <si>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</si>
  <si>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</si>
  <si>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</si>
  <si>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</si>
  <si>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</si>
  <si>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Размер платы за технологическое присоединение (подключение), млн рублей</t>
  </si>
  <si>
    <t>4.3.7</t>
  </si>
  <si>
    <t>4.4.7</t>
  </si>
  <si>
    <t>Приложение  № 11</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</si>
  <si>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</si>
  <si>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</si>
  <si>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</si>
  <si>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</si>
  <si>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</si>
  <si>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</si>
  <si>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</si>
  <si>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</si>
  <si>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</si>
  <si>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</si>
  <si>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</si>
  <si>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</si>
  <si>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</si>
  <si>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</si>
  <si>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</si>
  <si>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</si>
  <si>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</si>
  <si>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</si>
  <si>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</si>
  <si>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</si>
  <si>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</si>
  <si>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</si>
  <si>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</si>
  <si>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</si>
  <si>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</si>
  <si>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</si>
  <si>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</si>
  <si>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</si>
  <si>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</si>
  <si>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</si>
  <si>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</si>
  <si>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</si>
  <si>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</si>
  <si>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</si>
  <si>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</si>
  <si>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</si>
  <si>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</si>
  <si>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</si>
  <si>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</si>
  <si>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</si>
  <si>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</si>
  <si>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</si>
  <si>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</si>
  <si>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</si>
  <si>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</si>
  <si>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</si>
  <si>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</si>
  <si>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</si>
  <si>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</si>
  <si>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</si>
  <si>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Итого за период реализации инвестиционной программы
(предложение по корректировке утвержденного плана)</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</si>
  <si>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</si>
  <si>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</si>
  <si>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</si>
  <si>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</si>
  <si>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</si>
  <si>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</si>
  <si>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</si>
  <si>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</si>
  <si>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</si>
  <si>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</si>
  <si>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</si>
  <si>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</si>
  <si>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</si>
  <si>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</si>
  <si>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</si>
  <si>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</si>
  <si>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</si>
  <si>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</si>
  <si>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</si>
  <si>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</si>
  <si>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</si>
  <si>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</si>
  <si>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</si>
  <si>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</si>
  <si>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</si>
  <si>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</si>
  <si>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</si>
  <si>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</si>
  <si>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</si>
  <si>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</si>
  <si>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</si>
  <si>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</si>
  <si>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</si>
  <si>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</si>
  <si>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</si>
  <si>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</si>
  <si>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</si>
  <si>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</si>
  <si>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</si>
  <si>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</si>
  <si>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</si>
  <si>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</si>
  <si>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</si>
  <si>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</si>
  <si>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</si>
  <si>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</si>
  <si>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</si>
  <si>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</si>
  <si>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</si>
  <si>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</si>
  <si>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</si>
  <si>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</si>
  <si>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</si>
  <si>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</si>
  <si>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</si>
  <si>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</si>
  <si>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</si>
  <si>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</si>
  <si>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</si>
  <si>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</si>
  <si>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</si>
  <si>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</si>
  <si>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</si>
  <si>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</si>
  <si>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</si>
  <si>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</si>
  <si>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</si>
  <si>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</si>
  <si>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</si>
  <si>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</si>
  <si>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</si>
  <si>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</si>
  <si>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в базисном уровне цен, млн рублей 
(с НДС)</t>
  </si>
  <si>
    <t>Форма 13. Краткое описание инвестиционной программы. Обоснование необходимости реализации инвестиционных проектов</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</si>
  <si>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</si>
  <si>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</si>
  <si>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</si>
  <si>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</si>
  <si>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</si>
  <si>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</si>
  <si>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</si>
  <si>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</si>
  <si>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</si>
  <si>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</si>
  <si>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</si>
  <si>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</si>
  <si>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</si>
  <si>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</si>
  <si>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Годы</t>
  </si>
  <si>
    <t>5.5</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</si>
  <si>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</si>
  <si>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</si>
  <si>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</si>
  <si>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</si>
  <si>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</si>
  <si>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</si>
  <si>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</si>
  <si>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</si>
  <si>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</si>
  <si>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</si>
  <si>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</si>
  <si>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r>
      <t>МВт</t>
    </r>
    <r>
      <rPr>
        <vertAlign val="superscript"/>
        <sz val="12"/>
        <color theme="1"/>
        <rFont val="Times New Roman"/>
        <family val="1"/>
        <charset val="204"/>
      </rPr>
      <t>2)</t>
    </r>
  </si>
  <si>
    <r>
      <t>шт.</t>
    </r>
    <r>
      <rPr>
        <vertAlign val="superscript"/>
        <sz val="12"/>
        <color theme="1"/>
        <rFont val="Times New Roman"/>
        <family val="1"/>
        <charset val="204"/>
      </rPr>
      <t>1)</t>
    </r>
  </si>
  <si>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</si>
  <si>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</si>
  <si>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</si>
  <si>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</si>
  <si>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</si>
  <si>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</si>
  <si>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</si>
  <si>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</si>
  <si>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</si>
  <si>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</si>
  <si>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</si>
  <si>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</si>
  <si>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</si>
  <si>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</si>
  <si>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</si>
  <si>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</si>
  <si>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</si>
  <si>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</si>
  <si>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</si>
  <si>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</si>
  <si>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</si>
  <si>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r>
      <rPr>
        <vertAlign val="superscript"/>
        <sz val="11"/>
        <color theme="1"/>
        <rFont val="Times New Roman"/>
        <family val="1"/>
        <charset val="204"/>
      </rPr>
      <t xml:space="preserve">2) </t>
    </r>
    <r>
      <rPr>
        <sz val="11"/>
        <color theme="1"/>
        <rFont val="Times New Roman"/>
        <family val="1"/>
        <charset val="204"/>
      </rPr>
      <t xml:space="preserve">МВт максимальной мощности энергопринимающих устройств потребителей  </t>
    </r>
  </si>
  <si>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</si>
  <si>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</si>
  <si>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</si>
  <si>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</si>
  <si>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</si>
  <si>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</si>
  <si>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</si>
  <si>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</si>
  <si>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</si>
  <si>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</si>
  <si>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</si>
  <si>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</si>
  <si>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</si>
  <si>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</si>
  <si>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</si>
  <si>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</si>
  <si>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</si>
  <si>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</si>
  <si>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</si>
  <si>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</si>
  <si>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</si>
  <si>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</si>
  <si>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</si>
  <si>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</si>
  <si>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</si>
  <si>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</si>
  <si>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</si>
  <si>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</si>
  <si>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</si>
  <si>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</si>
  <si>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</si>
  <si>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</si>
  <si>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</si>
  <si>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</si>
  <si>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</si>
  <si>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</si>
  <si>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</si>
  <si>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</si>
  <si>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</si>
  <si>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</si>
  <si>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</si>
  <si>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</si>
  <si>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</si>
  <si>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</si>
  <si>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</si>
  <si>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</si>
  <si>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</si>
  <si>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</si>
  <si>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</si>
  <si>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</si>
  <si>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</si>
  <si>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</si>
  <si>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</si>
  <si>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</si>
  <si>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</si>
  <si>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</si>
  <si>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</si>
  <si>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</si>
  <si>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</si>
  <si>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</si>
  <si>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</si>
  <si>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</si>
  <si>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</si>
  <si>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</si>
  <si>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год (N-1)</t>
  </si>
  <si>
    <r>
      <t>(ст.</t>
    </r>
    <r>
      <rPr>
        <sz val="12"/>
        <color theme="1"/>
        <rFont val="Times New Roman"/>
        <family val="1"/>
        <charset val="204"/>
      </rPr>
      <t>3+ст.4+ст.5)/3</t>
    </r>
  </si>
  <si>
    <r>
      <t>нд</t>
    </r>
    <r>
      <rPr>
        <vertAlign val="superscript"/>
        <sz val="12"/>
        <color theme="1"/>
        <rFont val="Times New Roman"/>
        <family val="1"/>
        <charset val="204"/>
      </rPr>
      <t>3)</t>
    </r>
  </si>
  <si>
    <r>
      <rPr>
        <vertAlign val="superscript"/>
        <sz val="11"/>
        <color theme="1"/>
        <rFont val="Times New Roman"/>
        <family val="1"/>
        <charset val="204"/>
      </rPr>
      <t>6)</t>
    </r>
    <r>
      <rPr>
        <sz val="11"/>
        <color theme="1"/>
        <rFont val="Times New Roman"/>
        <family val="1"/>
        <charset val="204"/>
      </rPr>
      <t xml:space="preserve"> Словосочетания вида «год X», «год (X-1)» заменя.тся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</si>
  <si>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Год (X-3)</t>
    </r>
    <r>
      <rPr>
        <vertAlign val="superscript"/>
        <sz val="12"/>
        <color theme="1"/>
        <rFont val="Times New Roman"/>
        <family val="1"/>
        <charset val="204"/>
      </rPr>
      <t>6)</t>
    </r>
  </si>
  <si>
    <r>
      <t>Год (X-2)</t>
    </r>
    <r>
      <rPr>
        <vertAlign val="superscript"/>
        <sz val="12"/>
        <color theme="1"/>
        <rFont val="Times New Roman"/>
        <family val="1"/>
        <charset val="204"/>
      </rPr>
      <t>6)</t>
    </r>
  </si>
  <si>
    <r>
      <t>Год (X-1)</t>
    </r>
    <r>
      <rPr>
        <vertAlign val="superscript"/>
        <sz val="12"/>
        <color theme="1"/>
        <rFont val="Times New Roman"/>
        <family val="1"/>
        <charset val="204"/>
      </rPr>
      <t>6)</t>
    </r>
  </si>
  <si>
    <r>
      <t>…</t>
    </r>
    <r>
      <rPr>
        <vertAlign val="superscript"/>
        <sz val="12"/>
        <color theme="1"/>
        <rFont val="Times New Roman"/>
        <family val="1"/>
        <charset val="204"/>
      </rPr>
      <t>4)</t>
    </r>
  </si>
  <si>
    <r>
      <rPr>
        <vertAlign val="superscript"/>
        <sz val="11"/>
        <color theme="1"/>
        <rFont val="Times New Roman"/>
        <family val="1"/>
        <charset val="204"/>
      </rPr>
      <t>7)</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</si>
  <si>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t>
    </r>
    <r>
      <rPr>
        <vertAlign val="superscript"/>
        <sz val="11"/>
        <color theme="1"/>
        <rFont val="Times New Roman"/>
        <family val="1"/>
        <charset val="204"/>
      </rPr>
      <t>7)</t>
    </r>
  </si>
  <si>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</si>
  <si>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</si>
  <si>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</si>
  <si>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</si>
  <si>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</si>
  <si>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</si>
  <si>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</si>
  <si>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</si>
  <si>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r>
      <t>Другое</t>
    </r>
    <r>
      <rPr>
        <vertAlign val="superscript"/>
        <sz val="12"/>
        <color theme="1"/>
        <rFont val="Times New Roman"/>
        <family val="1"/>
        <charset val="204"/>
      </rPr>
      <t>5)</t>
    </r>
  </si>
  <si>
    <r>
      <rPr>
        <vertAlign val="superscript"/>
        <sz val="11"/>
        <color theme="1"/>
        <rFont val="Times New Roman"/>
        <family val="1"/>
        <charset val="204"/>
      </rPr>
      <t>5)</t>
    </r>
    <r>
      <rPr>
        <sz val="11"/>
        <color theme="1"/>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</si>
  <si>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r>
      <rPr>
        <vertAlign val="superscript"/>
        <sz val="11"/>
        <color theme="1"/>
        <rFont val="Times New Roman"/>
        <family val="1"/>
        <charset val="204"/>
      </rPr>
      <t>4)</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</si>
  <si>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</si>
  <si>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theme="1"/>
        <rFont val="Times New Roman"/>
        <family val="1"/>
        <charset val="204"/>
      </rPr>
      <t>1)</t>
    </r>
  </si>
  <si>
    <t>16.1</t>
  </si>
  <si>
    <t>16.2</t>
  </si>
  <si>
    <t>16.3</t>
  </si>
  <si>
    <t>16.4</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</si>
  <si>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theme="1"/>
        <rFont val="Times New Roman"/>
        <family val="1"/>
        <charset val="204"/>
      </rPr>
      <t>4)</t>
    </r>
    <r>
      <rPr>
        <sz val="12"/>
        <color theme="1"/>
        <rFont val="Times New Roman"/>
        <family val="1"/>
        <charset val="204"/>
      </rPr>
      <t xml:space="preserve"> [п.1.1.1+п.1.1.2+п.1.1.3+
п.1.1.4+п.1.1.5]:</t>
    </r>
  </si>
  <si>
    <t xml:space="preserve">                                                                                                                                                                  реквизиты решения органа исполнительной власти, утвердившего инвестиционную программу</t>
  </si>
  <si>
    <r>
      <t>Плановые значения стоимости на год X</t>
    </r>
    <r>
      <rPr>
        <vertAlign val="superscript"/>
        <sz val="12"/>
        <color theme="1"/>
        <rFont val="Times New Roman"/>
        <family val="1"/>
        <charset val="204"/>
      </rPr>
      <t>6)</t>
    </r>
    <r>
      <rPr>
        <sz val="12"/>
        <color theme="1"/>
        <rFont val="Times New Roman"/>
        <family val="1"/>
        <charset val="204"/>
      </rPr>
      <t>, 
тыс. рублей</t>
    </r>
    <r>
      <rPr>
        <vertAlign val="superscript"/>
        <sz val="12"/>
        <color theme="1"/>
        <rFont val="Times New Roman"/>
        <family val="1"/>
        <charset val="204"/>
      </rPr>
      <t>2)</t>
    </r>
  </si>
  <si>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</si>
  <si>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</si>
  <si>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</si>
  <si>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</si>
  <si>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</si>
  <si>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</si>
  <si>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r>
      <rPr>
        <vertAlign val="superscript"/>
        <sz val="11"/>
        <color theme="1"/>
        <rFont val="Times New Roman"/>
        <family val="1"/>
        <charset val="204"/>
      </rPr>
      <t xml:space="preserve">1) </t>
    </r>
    <r>
      <rPr>
        <sz val="11"/>
        <color theme="1"/>
        <rFont val="Times New Roman"/>
        <family val="1"/>
        <charset val="204"/>
      </rPr>
      <t>шт. договоров об осуществлении технологического присоединения к электрическим сетям</t>
    </r>
  </si>
  <si>
    <r>
      <rPr>
        <vertAlign val="superscript"/>
        <sz val="11"/>
        <color theme="1"/>
        <rFont val="Times New Roman"/>
        <family val="1"/>
        <charset val="204"/>
      </rPr>
      <t xml:space="preserve">3) </t>
    </r>
    <r>
      <rPr>
        <sz val="11"/>
        <color theme="1"/>
        <rFont val="Times New Roman"/>
        <family val="1"/>
        <charset val="204"/>
      </rPr>
      <t>Ячейки, в которых указано слово "нд", заполнению не подлежат</t>
    </r>
  </si>
  <si>
    <r>
      <rPr>
        <vertAlign val="superscript"/>
        <sz val="11"/>
        <color theme="1"/>
        <rFont val="Times New Roman"/>
        <family val="1"/>
        <charset val="204"/>
      </rPr>
      <t xml:space="preserve">1) </t>
    </r>
    <r>
      <rPr>
        <sz val="11"/>
        <color theme="1"/>
        <rFont val="Times New Roman"/>
        <family val="1"/>
        <charset val="204"/>
      </rPr>
      <t>Определяется как (столбец (ст.)3+ст.4+ст.5)/3</t>
    </r>
  </si>
  <si>
    <r>
      <rPr>
        <vertAlign val="superscript"/>
        <sz val="11"/>
        <color theme="1"/>
        <rFont val="Times New Roman"/>
        <family val="1"/>
        <charset val="204"/>
      </rPr>
      <t xml:space="preserve">2) </t>
    </r>
    <r>
      <rPr>
        <sz val="11"/>
        <color theme="1"/>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</si>
  <si>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theme="1"/>
        <rFont val="Times New Roman"/>
        <family val="1"/>
        <charset val="204"/>
      </rPr>
      <t xml:space="preserve">4) </t>
    </r>
    <r>
      <rPr>
        <sz val="11"/>
        <color theme="1"/>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</si>
  <si>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theme="1"/>
        <rFont val="Times New Roman"/>
        <family val="1"/>
        <charset val="204"/>
      </rPr>
      <t xml:space="preserve">5) </t>
    </r>
    <r>
      <rPr>
        <sz val="11"/>
        <color theme="1"/>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</si>
  <si>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</si>
  <si>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</si>
  <si>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</si>
  <si>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</si>
  <si>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</si>
  <si>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theme="1"/>
        <rFont val="Times New Roman"/>
        <family val="1"/>
        <charset val="204"/>
      </rPr>
      <t>5)</t>
    </r>
    <r>
      <rPr>
        <sz val="12"/>
        <color theme="1"/>
        <rFont val="Times New Roman"/>
        <family val="1"/>
        <charset val="204"/>
      </rPr>
      <t xml:space="preserve"> [п.1.2.1+п.1.2.2+п.1.2.3+
п.1.2.4+п.1.2.5]</t>
    </r>
  </si>
  <si>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</si>
  <si>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Инвестиционная программа АО "Ямалкоммунэнерго"</t>
  </si>
  <si>
    <t>полное наименование субъекта электроэнергетики</t>
  </si>
  <si>
    <t>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</si>
  <si>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</si>
  <si>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</si>
  <si>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Ямало-Ненецкий автономный округ</t>
  </si>
  <si>
    <t xml:space="preserve"> на 2018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</si>
  <si>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</si>
  <si>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</si>
  <si>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</si>
  <si>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</si>
  <si>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</si>
  <si>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</si>
  <si>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</si>
  <si>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</si>
  <si>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</si>
  <si>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</si>
  <si>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</si>
  <si>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</si>
  <si>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</si>
  <si>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</si>
  <si>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</si>
  <si>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</si>
  <si>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</si>
  <si>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</si>
  <si>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</si>
  <si>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</si>
  <si>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</si>
  <si>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модернизация, техническое перевооружение всего, в том числе:</t>
  </si>
  <si>
    <t>1.3</t>
  </si>
  <si>
    <t>1.3.1</t>
  </si>
  <si>
    <t>1.3.2</t>
  </si>
  <si>
    <t>1.4</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</si>
  <si>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</si>
  <si>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</si>
  <si>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</si>
  <si>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1.1.1.4.1</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</si>
  <si>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</si>
  <si>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</si>
  <si>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</si>
  <si>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Утвержденный план</t>
  </si>
  <si>
    <t xml:space="preserve">Предложение по корректировке утвержденного плана </t>
  </si>
  <si>
    <t xml:space="preserve">План </t>
  </si>
  <si>
    <t>Срок ввода объекта в эксплуатацию, предусмотренный схемой и программой развития электроэнергетики субъекта Российской Федерации, утвержденные в 2017 году
(схемой теплоснабжения поселения (городского округа), утвержденной органом местного самоуправления), год</t>
  </si>
  <si>
    <t>Г</t>
  </si>
  <si>
    <t xml:space="preserve">
План</t>
  </si>
  <si>
    <t>-</t>
  </si>
  <si>
    <t xml:space="preserve">
Предложение по корректировке утвержденного плана</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</si>
  <si>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(6) кВ), МВА </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</si>
  <si>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(0,4 кВ), МВА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</si>
  <si>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</si>
  <si>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</si>
  <si>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4.5</t>
  </si>
  <si>
    <t>4.6</t>
  </si>
  <si>
    <t>4.7</t>
  </si>
  <si>
    <t>4.8</t>
  </si>
  <si>
    <t>Факт</t>
  </si>
  <si>
    <t>План принятия основных средств и нематериальных активов к бухгалтерскому учету в 2018 году</t>
  </si>
  <si>
    <t xml:space="preserve"> План</t>
  </si>
  <si>
    <t>Перечень показателей энергетической эффективности объектов приведен в соответствии с приказом департамента тарифной политики, энергетики и жилищно-коммунального комплекса Ямало-Ненецкого автономного округа  от 01 апреля 2015 года № 56-т (в редакции приказа от 30.01.2018 года № 3-т)</t>
  </si>
  <si>
    <t>+</t>
  </si>
  <si>
    <t>2023 год</t>
  </si>
  <si>
    <t>0.5</t>
  </si>
  <si>
    <t>0.6</t>
  </si>
  <si>
    <t>Технологическое присоединение,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</si>
  <si>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</si>
  <si>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объектов электросетевого хозяйства, всего, в том числе:</t>
  </si>
  <si>
    <t>Технологическое присоединение к электрическим сетям иных сетевых организаций,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</si>
  <si>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</si>
  <si>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</si>
  <si>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</si>
  <si>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</si>
  <si>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</si>
  <si>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</si>
  <si>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</si>
  <si>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</si>
  <si>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</si>
  <si>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</si>
  <si>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</si>
  <si>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</si>
  <si>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</si>
  <si>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</si>
  <si>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</si>
  <si>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</si>
  <si>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</si>
  <si>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</si>
  <si>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</si>
  <si>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</si>
  <si>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</si>
  <si>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</si>
  <si>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</si>
  <si>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</si>
  <si>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</si>
  <si>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</si>
  <si>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</si>
  <si>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</si>
  <si>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1.5</t>
  </si>
  <si>
    <t>1.6</t>
  </si>
  <si>
    <t xml:space="preserve">показатель замены выключателей (10 (6) кВ), шт </t>
  </si>
  <si>
    <t>1.2.1.1.</t>
  </si>
  <si>
    <t>Реконструкция ЗРУ 6-10 кВ № 1, г. Тарко-Сале, район ул. Геологов</t>
  </si>
  <si>
    <t>Электрообеспечение микрорайона Молодежный - Таёжный в г.Тарко-Сале - строительство КТП</t>
  </si>
  <si>
    <t>H_1221-17</t>
  </si>
  <si>
    <t>F_1211-16</t>
  </si>
  <si>
    <t>1.2.2.1.1</t>
  </si>
  <si>
    <t>Перенос опоры ВЛ 110 кВ, п. Уренгой, правый берег реки Пур</t>
  </si>
  <si>
    <t>H_1221-18</t>
  </si>
  <si>
    <t>1.2.2.2.1</t>
  </si>
  <si>
    <t>Реконструкция (обновление) воздушных линий электропередач ВЛ6(10)кВ в энергосистеме  МО Пуровский район: г.Тарко-Сале, п.Пурпе.</t>
  </si>
  <si>
    <t>Н_1231-21</t>
  </si>
  <si>
    <t>Реконструкция (обновление) воздушных линий электропередач ВЛ0,4кВ в энергосистеме  МО Пуровский район: п. Уренгой, п.Пурпе.</t>
  </si>
  <si>
    <t>Н_1232-18</t>
  </si>
  <si>
    <t>Реконструкция (обновление) кабельных линий электропередач КЛ6(10)кВ в энергосистеме                        МО Пуровский район: п.Уренгой</t>
  </si>
  <si>
    <t>Н_1233-21</t>
  </si>
  <si>
    <t>Строительство РП № 4 на 28 ячеек, правый берег реки Шайтанка, в т. ч. ПИР</t>
  </si>
  <si>
    <t>H_1132-18A</t>
  </si>
  <si>
    <t>Строительство новой ТП № 183 1x400 кВА, 6/0,4 кВ, пер. Полуйский, в т. ч. ПИР</t>
  </si>
  <si>
    <t>H_1132-20B</t>
  </si>
  <si>
    <t>Строительство новой ТП 2x630 кВА, 6/0,4 кВ (Онега), Лермонтова-Почтовая, в т. ч. ПИР</t>
  </si>
  <si>
    <t>H_1132-20D</t>
  </si>
  <si>
    <t>Строительство новой ТП 2х630 кВА, 6/0,4 кВ в квартале 01:49:20 (Ангальский мыс), в т.ч. ПИР</t>
  </si>
  <si>
    <t>H_1132-21C</t>
  </si>
  <si>
    <t>Строительство ВЛИ 6 кВ от ТП 2х630 кВА, 6/0,4 кВ в квартале 01:49:20 (Ангальский мыс) до ф. 6 кВ № 41, СИП-3 3х120 мм2, 0,09 км, в т. ч. ПИР</t>
  </si>
  <si>
    <t>H_1132-21D</t>
  </si>
  <si>
    <t>Строительство новой ТП 2х1000 кВА, 6/0,4 кВ в квартале № 48, в т. ч. ПИР</t>
  </si>
  <si>
    <t>H_1132-22E</t>
  </si>
  <si>
    <t>Строительство ВЛИ 6 кВ от ТП 2х1000 кВА, 6/0,4 кВ в квартале № 48 до ф. 6 кВ № 15, СИП-3 3х120 мм2, 0,07 км, в т. ч. ПИР</t>
  </si>
  <si>
    <t>H_1132-22F</t>
  </si>
  <si>
    <t>Строительство новой ТП 2х1000 кВА, 6/0,4 кВ, мкрн. Первомайский-2, в т. ч. ПИР</t>
  </si>
  <si>
    <t>H_1132-21G</t>
  </si>
  <si>
    <t>Строительство ВЛИ 6 кВ от ТП 2х1000 кВА, 6/0,4 кВ, мкрн. Первомайский-2 до ф. 6 кВ № 16, СИП -3 3х120 мм2, 0,05 км, в т. ч. ПИР</t>
  </si>
  <si>
    <t>H_1132-21H</t>
  </si>
  <si>
    <t>Строительство новой ТП № 258 2x400 кВА, 6/0,4 кВ, Ангальский мыс,  в т. ч. ПИР</t>
  </si>
  <si>
    <t>H_1132-22I</t>
  </si>
  <si>
    <t>Строительство КЛ 6 кВ от ТП № 258 до ТП № 35, 2АПвПуг 3х150 мм, 0,9 км, в т. ч. ПИР</t>
  </si>
  <si>
    <t>H_1132-21K</t>
  </si>
  <si>
    <t>Строительство КЛ 6 кВ от РП № 3 до ТП № 45 и ТП № 185 6/0,4 кВ, 33 квартал, Школа, 6АПвПг 1х240, 1 км, в т. ч. ПИР</t>
  </si>
  <si>
    <t>H_1132-21L</t>
  </si>
  <si>
    <t>Строительство KЛ 6 кВ РП № 3 - яч.12 ТП № 85 нов марки 2АПвПу2г Зx300 с образованием нового фидера 6 кВ длиной 0,9 км, т. ч. ПИР</t>
  </si>
  <si>
    <t>H_1132-21M</t>
  </si>
  <si>
    <t>Строительство КЛ 6 кВ 2х6АПвПг 1х630 от ПС "Центральная" до РП № 4, правый берег реки Шайтанка, 0,6 км, в т. ч. ПИР</t>
  </si>
  <si>
    <t>H_11141-18A</t>
  </si>
  <si>
    <t>H_11141-21B</t>
  </si>
  <si>
    <t>Строительство ВЛИ 0,4 кВ от ТП № 183, пер. Полуйский (СИП-2 4х95мм), 2 км, в т. ч. ПИР</t>
  </si>
  <si>
    <t>H_11141-22C</t>
  </si>
  <si>
    <t>Строительство ВЛИ 6 кВ от ф. 6 кВ № 37 до новой ТП 2х630 кВА,                                     ул. Лермонтова-Почтовая (СИП-3, 3x95)  0,07 км., в т. ч. ПИР</t>
  </si>
  <si>
    <t>H_11141-20E</t>
  </si>
  <si>
    <t>Строительство ВЛИ 0,4 кВ от ТП 2х630, ул. Лермонтова-Почтовая (СИП-2 4х95), 2 км., в т. ч. ПИР</t>
  </si>
  <si>
    <t>H_11141-21F</t>
  </si>
  <si>
    <t>Строительство новой ТП № 297 2х630 кВА, 6/0,4 кВ, кв. "Ямальский",  ул. З. Космодемьянской, 75, в т. ч. ПИР</t>
  </si>
  <si>
    <t>H_11141-20G</t>
  </si>
  <si>
    <t>Строительство КЛ 6 кВ от ТП № 297 до ТП № 173, 2х6АПвПг 1х150 мм, 0,54 км, в т. ч. ПИР</t>
  </si>
  <si>
    <t>H_11141-20H</t>
  </si>
  <si>
    <t>Строительство новой ТП № 191, 2х1000 кВА, 6/0,4 кВ, ул. Чкалова, школа № 6,  в т. ч. ПИР</t>
  </si>
  <si>
    <t>H_11141-20I</t>
  </si>
  <si>
    <t>Строительство КЛ 6 кВ от ПС "Дизельная" до ТП № 191, ул. Чкалова, кабелем 2х6АПвПуг 1х240, 0,58 км, в т. ч. ПИР</t>
  </si>
  <si>
    <t>H_11141-19K</t>
  </si>
  <si>
    <t>Строительство КЛ 6 кВ ПС "Турбинная" - кв. "Ямальский", ТП № 187, 6АПвПг 1х240, 2,2 км, в т. ч. ПИР</t>
  </si>
  <si>
    <t>H_11141-19L</t>
  </si>
  <si>
    <t>Реконструкция ЗРУ 6 кВ ПС "Юность", п. Уренгой, северная промзона</t>
  </si>
  <si>
    <t>F_1211-17</t>
  </si>
  <si>
    <t xml:space="preserve">показатель замены линий электропередачи (10 (6) кВ), км </t>
  </si>
  <si>
    <t xml:space="preserve">показатель замены линий электропередачи (110 кВ), км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</si>
  <si>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(0,4 кВ), МВА </t>
  </si>
  <si>
    <t>4.9</t>
  </si>
  <si>
    <t>4.10</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</si>
  <si>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км </t>
  </si>
  <si>
    <t>Предложение по корректировке утвержденного плана 2022 года</t>
  </si>
  <si>
    <t>Строительство ВЛИ 6 кВ от ТП № 183 до ПС "Дизельная", (СИП-3, 3x95)  2,8 км., в т. ч. ПИР</t>
  </si>
  <si>
    <t>км ВЛ
 2-цеп</t>
  </si>
  <si>
    <t>4.1.8</t>
  </si>
  <si>
    <t>4.1.9</t>
  </si>
  <si>
    <t>4.1.10</t>
  </si>
  <si>
    <t>4.1.11</t>
  </si>
  <si>
    <t>4.1.12</t>
  </si>
  <si>
    <t>4.1.13</t>
  </si>
  <si>
    <t>4.1.14</t>
  </si>
  <si>
    <t>5.1.8</t>
  </si>
  <si>
    <t>5.1.9</t>
  </si>
  <si>
    <t>5.1.10</t>
  </si>
  <si>
    <t>5.1.11</t>
  </si>
  <si>
    <t>5.1.12</t>
  </si>
  <si>
    <t>5.1.13</t>
  </si>
  <si>
    <t>5.1.14</t>
  </si>
  <si>
    <t>Строительство КТП 6/0,4кВ 2х1000кВА улиц Мичурина-Глазкова-Республики-Трудовая, в том числе ПИР.</t>
  </si>
  <si>
    <t>I_11141-20M</t>
  </si>
  <si>
    <t>Строительство КЛ 6кВ от РП-3, ТП-8 до КТП 6/0,4кВ улиц Мичурина-Глазкова-Республики-Трудовая, в том числе ПИР.</t>
  </si>
  <si>
    <t>I_11141-20N</t>
  </si>
  <si>
    <t>Строительство КТП 6/0,4кВ 2х630кВА ул. Геологов, в том числе ПИР</t>
  </si>
  <si>
    <t>I_11141-20O</t>
  </si>
  <si>
    <t>Строительство КЛ 6кВ от ТП-35, ПС «Дизельная» до КТП 6/0,4кВ ул.Геологов, в том числе ПИР.</t>
  </si>
  <si>
    <t>I_11141-20P</t>
  </si>
  <si>
    <t>1.1.1.4.1.</t>
  </si>
  <si>
    <t>Класс напряжения, кВ</t>
  </si>
  <si>
    <t>Протяжённость электрических сетей, км</t>
  </si>
  <si>
    <t>Показатель средней продолжительности прекращений передачи электрической энергии (П п)</t>
  </si>
  <si>
    <t>Показатель уровня качества осуществляемого технологического присоединения (П тпр)</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</si>
  <si>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2017 году</t>
    </r>
    <r>
      <rPr>
        <b/>
        <vertAlign val="superscript"/>
        <sz val="11"/>
        <color theme="1"/>
        <rFont val="Times New Roman"/>
        <family val="1"/>
        <charset val="204"/>
      </rPr>
      <t>)</t>
    </r>
    <r>
      <rPr>
        <b/>
        <sz val="11"/>
        <color theme="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</si>
  <si>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Схема и программа развития электроэнергетики субъекта Российской Федерации, утвержденные в год (X-1)</t>
    </r>
    <r>
      <rPr>
        <b/>
        <vertAlign val="superscript"/>
        <sz val="11"/>
        <color theme="1"/>
        <rFont val="Times New Roman"/>
        <family val="1"/>
        <charset val="204"/>
      </rPr>
      <t xml:space="preserve">1) </t>
    </r>
    <r>
      <rPr>
        <b/>
        <sz val="11"/>
        <color theme="1"/>
        <rFont val="Times New Roman"/>
        <family val="1"/>
        <charset val="204"/>
      </rPr>
      <t>(схема теплоснабжения поселения (городского округа), утвержденная органом местного самоуправления)</t>
    </r>
  </si>
  <si>
    <t xml:space="preserve">Показатель уровня качества обслуживания потребителей услуг территориальными сетевыми организациями (П тсо) </t>
  </si>
  <si>
    <t>Год раскрытия информации: 2019 год</t>
  </si>
  <si>
    <t>7.7.1</t>
  </si>
  <si>
    <t>7.7.2</t>
  </si>
  <si>
    <t>7.7.3</t>
  </si>
  <si>
    <t>7.7.4</t>
  </si>
  <si>
    <t>7.7.5</t>
  </si>
  <si>
    <t>7.7.6</t>
  </si>
  <si>
    <t>7.7.7</t>
  </si>
  <si>
    <t>7.8.1</t>
  </si>
  <si>
    <t>7.8.2</t>
  </si>
  <si>
    <t>7.8.3</t>
  </si>
  <si>
    <t>7.8.4</t>
  </si>
  <si>
    <t>7.8.5</t>
  </si>
  <si>
    <t>7.8.6</t>
  </si>
  <si>
    <t>7.8.7</t>
  </si>
  <si>
    <t>5.7.1</t>
  </si>
  <si>
    <t>5.7.2</t>
  </si>
  <si>
    <t>5.7.3</t>
  </si>
  <si>
    <t>5.7.4</t>
  </si>
  <si>
    <t>5.7.5</t>
  </si>
  <si>
    <t>5.7.6</t>
  </si>
  <si>
    <t>5.7.7</t>
  </si>
  <si>
    <t>5.7.8</t>
  </si>
  <si>
    <t>5.7.9</t>
  </si>
  <si>
    <t>5.7.10</t>
  </si>
  <si>
    <t>5.7.11</t>
  </si>
  <si>
    <t>5.7.12</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</si>
  <si>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</si>
  <si>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</si>
  <si>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</si>
  <si>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</si>
  <si>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</si>
  <si>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</si>
  <si>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</si>
  <si>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</si>
  <si>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</si>
  <si>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</si>
  <si>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</si>
  <si>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</si>
  <si>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</si>
  <si>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</si>
  <si>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</si>
  <si>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</si>
  <si>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</si>
  <si>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</si>
  <si>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</si>
  <si>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</si>
  <si>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</si>
  <si>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</si>
  <si>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</si>
  <si>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 xml:space="preserve"> 29.1</t>
  </si>
  <si>
    <t xml:space="preserve"> 29.2</t>
  </si>
  <si>
    <t xml:space="preserve"> 29.3</t>
  </si>
  <si>
    <t xml:space="preserve"> 29.4</t>
  </si>
  <si>
    <t xml:space="preserve"> 29.5</t>
  </si>
  <si>
    <t xml:space="preserve"> 29.6</t>
  </si>
  <si>
    <t xml:space="preserve"> 29.7</t>
  </si>
  <si>
    <t xml:space="preserve"> 29.8</t>
  </si>
  <si>
    <t>План принятия основных средств и нематериальных активов к бухгалтерскому учету в 2021 году</t>
  </si>
  <si>
    <t>на 2023 год</t>
  </si>
  <si>
    <t>на 2024 год</t>
  </si>
  <si>
    <t>на 2025 год</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</si>
  <si>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</si>
  <si>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</si>
  <si>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</si>
  <si>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</si>
  <si>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</si>
  <si>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Фактический объем финансирования на 01.01.2020года,          млн рублей 
(с НДС)</t>
  </si>
  <si>
    <t xml:space="preserve">Фактический объем освоения капитальных вложений на 01.01.2019 года, млн рублей 
(без НДС) </t>
  </si>
  <si>
    <t>2024 год</t>
  </si>
  <si>
    <t>2025 год</t>
  </si>
  <si>
    <t>Строительство распределительного пункта 10 кВ РП-3, мкр. Российский, г. Муравленко, в т.ч. ПИР</t>
  </si>
  <si>
    <t>1.4.1.</t>
  </si>
  <si>
    <t>1.4.2.</t>
  </si>
  <si>
    <t>Развитие и модернизация учета электрической энергии в г. Муравленко</t>
  </si>
  <si>
    <t>1.2.3.5.1.</t>
  </si>
  <si>
    <t>1.1.4.1.16</t>
  </si>
  <si>
    <t>1.1.4.1.17</t>
  </si>
  <si>
    <t>1.1.4.1.18</t>
  </si>
  <si>
    <t>1.1.4.1.19</t>
  </si>
  <si>
    <t>показатель увеличения протяженности линий электропередачи в рамках осуществления технологического присоединения к электрическим сетям (10(6) кВ),км</t>
  </si>
  <si>
    <t>2021-2025</t>
  </si>
  <si>
    <t>Пуровский</t>
  </si>
  <si>
    <t>Салехард</t>
  </si>
  <si>
    <t>Муравленко</t>
  </si>
  <si>
    <t>Показатель объема финансовых потребностей на реализацию мероприятий, обусловленных необходимостью выполнения требований законодательства РВ (Фтз)</t>
  </si>
  <si>
    <t>К_22_ИИК</t>
  </si>
  <si>
    <t>К_24_РП-3</t>
  </si>
  <si>
    <t>L_24_РП-3</t>
  </si>
  <si>
    <t>Ненецкий автономный округ</t>
  </si>
  <si>
    <t>Инвестиционная программа МП ЗР "Севержилкомсервис"</t>
  </si>
  <si>
    <t>Год раскрытия информации: 2022 год</t>
  </si>
  <si>
    <t xml:space="preserve">Утвержденные плановые значения показателей приведены в соответствии с </t>
  </si>
  <si>
    <t>Приложение N 1
к приказу Минэнерго России
от 05.05.2016 N 380</t>
  </si>
  <si>
    <t>на 2026 год</t>
  </si>
  <si>
    <t>на 2027 год</t>
  </si>
  <si>
    <t>1.2.2.1.2</t>
  </si>
  <si>
    <t>1.2.2.1.3</t>
  </si>
  <si>
    <t>1.2.2.1.4</t>
  </si>
  <si>
    <t>План 
на 01.01.2022 года</t>
  </si>
  <si>
    <t>План 
на 01.01. 2023 год</t>
  </si>
  <si>
    <t>Предложение по корректировке утвержденного плана на 01.01. 2023 года</t>
  </si>
  <si>
    <t>Финансирование капитальных вложений 
 2023 года  в прогнозных ценах, млн рублей (с НДС)</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</si>
  <si>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</si>
  <si>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</si>
  <si>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</si>
  <si>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</si>
  <si>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 xml:space="preserve"> План 2023 года</t>
  </si>
  <si>
    <t>Утвержденный план 2022 года</t>
  </si>
  <si>
    <t>2027 год</t>
  </si>
  <si>
    <t>2026 год</t>
  </si>
  <si>
    <t>Освоение капитальных вложений 2022 года в прогнозных ценах соответствующих лет, млн рублей (без НДС)</t>
  </si>
  <si>
    <t>Предложение по корректировке утвержденного плана 
на 01.01.2023 года</t>
  </si>
  <si>
    <t>План 
на 01.01.2023 года</t>
  </si>
  <si>
    <t xml:space="preserve">План на 01.01.2022 года </t>
  </si>
  <si>
    <t>Приложение N 2
к приказу Минэнерго России
от 05.05.2016 N 380</t>
  </si>
  <si>
    <t>Приложение N 3
к приказу Минэнерго России
от 05.05.2016 N 380</t>
  </si>
  <si>
    <t>Освоение капитальных вложений в прогнозных ценах соответствующих лет, млн рублей (без НДС)</t>
  </si>
  <si>
    <t>Принятие основных средств и нематериальных активов к бухгалтерскому учету</t>
  </si>
  <si>
    <t xml:space="preserve">Принятие основных средств и нематериальных активов к бухгалтерскому учету в 2022 год </t>
  </si>
  <si>
    <t>Приложение N 4
к приказу Минэнерго России
от 05.05.2016 N 380</t>
  </si>
  <si>
    <t xml:space="preserve"> на 2023 год</t>
  </si>
  <si>
    <t xml:space="preserve"> на 2024 год</t>
  </si>
  <si>
    <t>Приложение N 5
к приказу Минэнерго России
от 05.05.2016 N 380</t>
  </si>
  <si>
    <t xml:space="preserve"> на 2025 год</t>
  </si>
  <si>
    <t xml:space="preserve"> на 2026 год</t>
  </si>
  <si>
    <t xml:space="preserve"> на 2027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</si>
  <si>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</si>
  <si>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Ввод объектов инвестиционной деятельности (мощностей) в эксплуатацию в 2022 году</t>
  </si>
  <si>
    <t>Приложение N 6
к приказу Минэнерго России
от 05.05.2016 N 380</t>
  </si>
  <si>
    <t>Приложение N 7
к приказу Минэнерго России
от 05.05.2016 N 380</t>
  </si>
  <si>
    <t>Приложение N 8
к приказу Минэнерго России
от 05.05.2016 N 380</t>
  </si>
  <si>
    <t>Вывод объектов инвестиционной деятельности (мощностей) из эксплуатации в 2022 году</t>
  </si>
  <si>
    <t>Приложение N 10
к приказу Минэнерго России
от 05.05.2016 N 380</t>
  </si>
  <si>
    <t>Приложение N 9
к приказу Минэнерго России
от 05.05.2016 N 380</t>
  </si>
  <si>
    <t>снижение потерь электрической энергии в сетях, обеспечение надежности и каческтва поставляемой электрической энергии</t>
  </si>
  <si>
    <t>Приложение N 12
к приказу Минэнерго России
от 05.05.2016 N 380</t>
  </si>
  <si>
    <t>Приложение N 13
к приказу Минэнерго России
от 05.05.2016 N 380</t>
  </si>
  <si>
    <t>Год раскрытия информации: 2022  год</t>
  </si>
  <si>
    <t>коммерческое предложение</t>
  </si>
  <si>
    <t>Приложение N 14
к приказу Минэнерго России
от 05.05.2016 N 380</t>
  </si>
  <si>
    <t>Приложение N 16
к приказу Минэнерго России
от 05.05.2016 N 380</t>
  </si>
  <si>
    <t>Приложение N 15
к приказу Минэнерго России
от 05.05.2016 N 380</t>
  </si>
  <si>
    <t>Наименование документа - источника данных</t>
  </si>
  <si>
    <t>Реквизиты 
документа</t>
  </si>
  <si>
    <t>5.6</t>
  </si>
  <si>
    <t>5.7</t>
  </si>
  <si>
    <t>5.8</t>
  </si>
  <si>
    <t>Индексы-дефляторы,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</si>
  <si>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
Прогноз социально-экономического развития Российской Федерации на период до 2023 года</t>
  </si>
  <si>
    <t>Письмо Минэкономразвития России от 05.10.2021 г. № 33918-ПК/Д03и</t>
  </si>
  <si>
    <t>Наименование индексов-дефляторов, отражающих повышение эффективности инвестиционной деятельности (в %, к предыдущему году) - инвестиции в основной капитал</t>
  </si>
  <si>
    <t xml:space="preserve">
Прогноз социально-экономического развития Российской Федерации на период до 2024 года</t>
  </si>
  <si>
    <t>Письмо Минэкономразвития России от 1 октября 2019 г. № 33198-ПБ/Д03</t>
  </si>
  <si>
    <t>105,6</t>
  </si>
  <si>
    <t>105,4</t>
  </si>
  <si>
    <t>105,1</t>
  </si>
  <si>
    <t>104,9</t>
  </si>
  <si>
    <t>Приложение N 17
к приказу Минэнерго России
от 05.05.2016 N 380</t>
  </si>
  <si>
    <t>Наименование  субъекта Российской Федерации: Ненецкий автономный округ</t>
  </si>
  <si>
    <t>Приложение N 18
к приказу Минэнерго России
от 05.05.2016 N 380</t>
  </si>
  <si>
    <t>Приложение N 19
к приказу Минэнерго России
от 05.05.2016 N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</si>
</sst>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_-;\-* #,##0.00\ _₽_-;_-* &quot;-&quot;??\ _₽_-;_-@_-"/>
    <numFmt numFmtId="165" formatCode="_-* #,##0.00_р_._-;\-* #,##0.00_р_._-;_-* &quot;-&quot;??_р_._-;_-@_-"/>
    <numFmt numFmtId="166" formatCode="#,##0_ ;\-#,##0\ "/>
    <numFmt numFmtId="167" formatCode="_-* #,##0.00\ _р_._-;\-* #,##0.00\ _р_._-;_-* &quot;-&quot;??\ _р_._-;_-@_-"/>
    <numFmt numFmtId="168" formatCode="_-* #,##0\ _₽_-;\-* #,##0\ _₽_-;_-* &quot;-&quot;??\ _₽_-;_-@_-"/>
    <numFmt numFmtId="169" formatCode="0.0"/>
    <numFmt numFmtId="170" formatCode="_-* #,##0.0000\ _₽_-;\-* #,##0.0000\ _₽_-;_-* &quot;-&quot;??\ _₽_-;_-@_-"/>
    <numFmt numFmtId="171" formatCode="0.000"/>
    <numFmt numFmtId="172" formatCode="0.00000"/>
    <numFmt numFmtId="173" formatCode="0.000000"/>
    <numFmt numFmtId="174" formatCode="#,##0.000"/>
    <numFmt numFmtId="175" formatCode="0.0000000"/>
    <numFmt numFmtId="176" formatCode="0.0000000000"/>
    <numFmt numFmtId="177" formatCode="0.0%"/>
  </numFmts>
  <fonts count="11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b/>
      <sz val="13"/>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i/>
      <sz val="12"/>
      <name val="Times New Roman"/>
      <family val="1"/>
      <charset val="204"/>
    </font>
    <font>
      <i/>
      <sz val="11"/>
      <name val="Calibri"/>
      <family val="2"/>
      <charset val="204"/>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b/>
      <i/>
      <sz val="11"/>
      <color theme="1"/>
      <name val="Calibri"/>
      <family val="2"/>
      <charset val="204"/>
      <scheme val="minor"/>
    </font>
    <font>
      <sz val="10"/>
      <name val="Helv"/>
    </font>
    <font>
      <b/>
      <sz val="14"/>
      <color rgb="FF000000"/>
      <name val="Times New Roman"/>
      <family val="1"/>
      <charset val="204"/>
    </font>
    <font>
      <vertAlign val="superscript"/>
      <sz val="11"/>
      <color theme="1"/>
      <name val="Times New Roman"/>
      <family val="1"/>
      <charset val="204"/>
    </font>
    <font>
      <vertAlign val="superscript"/>
      <sz val="12"/>
      <color theme="1"/>
      <name val="Times New Roman"/>
      <family val="1"/>
      <charset val="204"/>
    </font>
    <font>
      <u/>
      <sz val="14"/>
      <color theme="1"/>
      <name val="Times New Roman"/>
      <family val="1"/>
      <charset val="204"/>
    </font>
    <font>
      <b/>
      <u/>
      <sz val="14"/>
      <color theme="1"/>
      <name val="Times New Roman"/>
      <family val="1"/>
      <charset val="204"/>
    </font>
    <font>
      <u/>
      <sz val="14"/>
      <name val="Times New Roman"/>
      <family val="1"/>
      <charset val="204"/>
    </font>
    <font>
      <u/>
      <sz val="12"/>
      <color theme="1"/>
      <name val="Times New Roman"/>
      <family val="1"/>
      <charset val="204"/>
    </font>
    <font>
      <b/>
      <vertAlign val="superscript"/>
      <sz val="12"/>
      <name val="Times New Roman"/>
      <family val="1"/>
      <charset val="204"/>
    </font>
    <font>
      <b/>
      <sz val="11"/>
      <name val="Times New Roman"/>
      <family val="1"/>
      <charset val="204"/>
    </font>
    <font>
      <sz val="10"/>
      <color theme="1"/>
      <name val="Times New Roman"/>
      <family val="1"/>
      <charset val="204"/>
    </font>
    <font>
      <i/>
      <sz val="12"/>
      <color theme="1"/>
      <name val="Times New Roman"/>
      <family val="1"/>
      <charset val="204"/>
    </font>
    <font>
      <sz val="12"/>
      <name val="Times New Roman"/>
      <family val="1"/>
      <charset val="204"/>
    </font>
    <font>
      <b/>
      <sz val="13"/>
      <name val="Times New Roman"/>
      <family val="1"/>
      <charset val="204"/>
    </font>
    <font>
      <b/>
      <sz val="10.5"/>
      <color theme="1"/>
      <name val="Times New Roman"/>
      <family val="1"/>
      <charset val="204"/>
    </font>
    <font>
      <b/>
      <sz val="10.5"/>
      <name val="Times New Roman"/>
      <family val="1"/>
      <charset val="204"/>
    </font>
    <font>
      <sz val="10"/>
      <name val="Times New Roman"/>
      <family val="1"/>
      <charset val="204"/>
    </font>
    <font>
      <b/>
      <sz val="10"/>
      <color theme="1"/>
      <name val="Times New Roman"/>
      <family val="1"/>
      <charset val="204"/>
    </font>
    <font>
      <b/>
      <sz val="12.5"/>
      <color theme="1"/>
      <name val="Times New Roman"/>
      <family val="1"/>
      <charset val="204"/>
    </font>
    <font>
      <sz val="12.5"/>
      <color theme="1"/>
      <name val="Times New Roman"/>
      <family val="1"/>
      <charset val="204"/>
    </font>
    <font>
      <i/>
      <sz val="10"/>
      <color theme="1"/>
      <name val="Times New Roman"/>
      <family val="1"/>
      <charset val="204"/>
    </font>
    <font>
      <b/>
      <sz val="9"/>
      <color theme="1"/>
      <name val="Times New Roman"/>
      <family val="1"/>
      <charset val="204"/>
    </font>
    <font>
      <u/>
      <sz val="12"/>
      <name val="Times New Roman"/>
      <family val="1"/>
      <charset val="204"/>
    </font>
    <font>
      <b/>
      <sz val="9"/>
      <color theme="1"/>
      <name val="Arial"/>
      <family val="2"/>
      <charset val="204"/>
    </font>
    <font>
      <sz val="12"/>
      <name val="Calibri"/>
      <family val="2"/>
      <charset val="204"/>
    </font>
    <font>
      <b/>
      <vertAlign val="superscript"/>
      <sz val="11"/>
      <color theme="1"/>
      <name val="Times New Roman"/>
      <family val="1"/>
      <charset val="204"/>
    </font>
    <font>
      <b/>
      <sz val="12.5"/>
      <name val="Times New Roman"/>
      <family val="1"/>
      <charset val="204"/>
    </font>
    <font>
      <b/>
      <sz val="9"/>
      <name val="Times New Roman"/>
      <family val="1"/>
      <charset val="204"/>
    </font>
    <font>
      <i/>
      <sz val="10"/>
      <name val="Times New Roman"/>
      <family val="1"/>
      <charset val="204"/>
    </font>
    <font>
      <sz val="9"/>
      <color indexed="81"/>
      <name val="Tahoma"/>
      <family val="2"/>
      <charset val="204"/>
    </font>
    <font>
      <b/>
      <sz val="9"/>
      <color indexed="81"/>
      <name val="Tahoma"/>
      <family val="2"/>
      <charset val="204"/>
    </font>
    <font>
      <b/>
      <sz val="12"/>
      <color indexed="81"/>
      <name val="Tahoma"/>
      <family val="2"/>
      <charset val="204"/>
    </font>
    <font>
      <sz val="14"/>
      <color indexed="81"/>
      <name val="Tahoma"/>
      <family val="2"/>
      <charset val="204"/>
    </font>
    <font>
      <b/>
      <sz val="10"/>
      <name val="Times New Roman"/>
      <family val="1"/>
      <charset val="204"/>
    </font>
    <font>
      <b/>
      <sz val="18"/>
      <color theme="1"/>
      <name val="Times New Roman"/>
      <family val="1"/>
      <charset val="204"/>
    </font>
    <font>
      <sz val="18"/>
      <color theme="1"/>
      <name val="Times New Roman"/>
      <family val="1"/>
      <charset val="204"/>
    </font>
    <font>
      <i/>
      <sz val="18"/>
      <name val="Times New Roman"/>
      <family val="1"/>
      <charset val="204"/>
    </font>
    <font>
      <i/>
      <sz val="18"/>
      <color theme="1"/>
      <name val="Times New Roman"/>
      <family val="1"/>
      <charset val="204"/>
    </font>
    <font>
      <b/>
      <i/>
      <sz val="12"/>
      <color theme="1"/>
      <name val="Times New Roman"/>
      <family val="1"/>
      <charset val="204"/>
    </font>
    <font>
      <sz val="16"/>
      <color theme="1"/>
      <name val="Times New Roman"/>
      <family val="1"/>
      <charset val="204"/>
    </font>
    <font>
      <sz val="9"/>
      <color rgb="FFFF0000"/>
      <name val="Times New Roman"/>
      <family val="1"/>
      <charset val="204"/>
    </font>
    <font>
      <sz val="18"/>
      <name val="Times New Roman"/>
      <family val="1"/>
      <charset val="204"/>
    </font>
    <font>
      <sz val="12"/>
      <name val="Times New Roman"/>
      <family val="1"/>
      <charset val="204"/>
    </font>
    <font>
      <sz val="6.2"/>
      <name val="Times New Roman"/>
      <family val="1"/>
      <charset val="204"/>
    </font>
    <font>
      <sz val="7"/>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C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s>
  <cellStyleXfs count="96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5" fillId="0" borderId="0"/>
    <xf numFmtId="0" fontId="15" fillId="0" borderId="0"/>
    <xf numFmtId="0" fontId="30" fillId="3" borderId="0" applyNumberFormat="0" applyBorder="0" applyAlignment="0" applyProtection="0"/>
    <xf numFmtId="0" fontId="31" fillId="0" borderId="0" applyNumberFormat="0" applyFill="0" applyBorder="0" applyAlignment="0" applyProtection="0"/>
    <xf numFmtId="0" fontId="18"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xf numFmtId="0" fontId="37" fillId="0" borderId="0"/>
    <xf numFmtId="0" fontId="37" fillId="0" borderId="0"/>
    <xf numFmtId="0" fontId="15" fillId="0" borderId="0"/>
    <xf numFmtId="0" fontId="14" fillId="0" borderId="0"/>
    <xf numFmtId="0" fontId="44" fillId="0" borderId="0"/>
    <xf numFmtId="0" fontId="44" fillId="0" borderId="0"/>
    <xf numFmtId="165" fontId="14" fillId="0" borderId="0" applyFont="0" applyFill="0" applyBorder="0" applyAlignment="0" applyProtection="0"/>
    <xf numFmtId="166" fontId="44" fillId="0" borderId="0" applyFont="0" applyFill="0" applyBorder="0" applyAlignment="0" applyProtection="0"/>
    <xf numFmtId="167" fontId="14" fillId="0" borderId="0" applyFont="0" applyFill="0" applyBorder="0" applyAlignment="0" applyProtection="0"/>
    <xf numFmtId="0" fontId="13" fillId="0" borderId="0"/>
    <xf numFmtId="0" fontId="12" fillId="0" borderId="0"/>
    <xf numFmtId="0" fontId="51" fillId="0" borderId="0"/>
    <xf numFmtId="0" fontId="15" fillId="0" borderId="0"/>
    <xf numFmtId="0" fontId="15" fillId="0" borderId="0"/>
    <xf numFmtId="0" fontId="15" fillId="0" borderId="0"/>
    <xf numFmtId="0" fontId="11"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58" fillId="0" borderId="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18"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xf numFmtId="0" fontId="10" fillId="0" borderId="0"/>
    <xf numFmtId="0" fontId="15" fillId="0" borderId="0"/>
    <xf numFmtId="9" fontId="44" fillId="0" borderId="0" applyFont="0" applyFill="0" applyBorder="0" applyAlignment="0" applyProtection="0"/>
    <xf numFmtId="9" fontId="15" fillId="0" borderId="0" applyFont="0" applyFill="0" applyBorder="0" applyAlignment="0" applyProtection="0"/>
    <xf numFmtId="0" fontId="66" fillId="0" borderId="0"/>
    <xf numFmtId="0" fontId="9" fillId="0" borderId="0"/>
    <xf numFmtId="0" fontId="35" fillId="0" borderId="0"/>
    <xf numFmtId="0" fontId="8" fillId="0" borderId="0"/>
    <xf numFmtId="0" fontId="8" fillId="0" borderId="0"/>
    <xf numFmtId="0" fontId="7" fillId="0" borderId="0"/>
    <xf numFmtId="165"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5" fillId="0" borderId="0"/>
    <xf numFmtId="0" fontId="15" fillId="0" borderId="0"/>
    <xf numFmtId="165" fontId="15" fillId="0" borderId="0" applyFont="0" applyFill="0" applyBorder="0" applyAlignment="0" applyProtection="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78" fillId="0" borderId="0" applyFont="0" applyFill="0" applyBorder="0" applyAlignment="0" applyProtection="0"/>
    <xf numFmtId="9" fontId="108" fillId="0" borderId="0" applyFont="0" applyFill="0" applyBorder="0" applyAlignment="0" applyProtection="0"/>
  </cellStyleXfs>
  <cellXfs count="1091">
    <xf numFmtId="0" fontId="0" fillId="0" borderId="0" xfId="0"/>
    <xf numFmtId="0" fontId="15" fillId="0" borderId="0" xfId="0" applyFont="1"/>
    <xf numFmtId="0" fontId="15" fillId="0" borderId="0" xfId="0" applyFont="1" applyFill="1"/>
    <xf numFmtId="0" fontId="15" fillId="0" borderId="0" xfId="0" applyFont="1" applyAlignment="1">
      <alignment horizontal="right"/>
    </xf>
    <xf numFmtId="0" fontId="15" fillId="0" borderId="0" xfId="0" applyFont="1" applyFill="1" applyAlignment="1">
      <alignment horizontal="right"/>
    </xf>
    <xf numFmtId="0" fontId="36" fillId="0" borderId="0" xfId="37" applyFont="1"/>
    <xf numFmtId="0" fontId="36" fillId="0" borderId="0" xfId="37" applyFont="1" applyAlignment="1">
      <alignment vertical="center"/>
    </xf>
    <xf numFmtId="0" fontId="36" fillId="0" borderId="0" xfId="37" applyFont="1" applyAlignment="1">
      <alignment horizontal="right" vertical="center"/>
    </xf>
    <xf numFmtId="0" fontId="36" fillId="0" borderId="0" xfId="37" applyFont="1" applyAlignment="1">
      <alignment horizontal="center" vertical="center"/>
    </xf>
    <xf numFmtId="0" fontId="36" fillId="0" borderId="0" xfId="37" applyFont="1" applyFill="1" applyAlignment="1">
      <alignment vertical="center"/>
    </xf>
    <xf numFmtId="0" fontId="42" fillId="0" borderId="0" xfId="37" applyFont="1" applyAlignment="1"/>
    <xf numFmtId="0" fontId="16" fillId="0" borderId="0" xfId="46" applyFont="1" applyFill="1" applyBorder="1" applyAlignment="1"/>
    <xf numFmtId="0" fontId="45" fillId="0" borderId="0" xfId="37" applyFont="1" applyAlignment="1">
      <alignment horizontal="right"/>
    </xf>
    <xf numFmtId="0" fontId="36" fillId="0" borderId="0" xfId="37" applyFont="1" applyFill="1"/>
    <xf numFmtId="0" fontId="15" fillId="0" borderId="0" xfId="0" applyFont="1" applyFill="1" applyAlignment="1"/>
    <xf numFmtId="0" fontId="15" fillId="0" borderId="10" xfId="0" applyFont="1" applyFill="1" applyBorder="1"/>
    <xf numFmtId="0" fontId="15" fillId="0" borderId="10" xfId="0" applyFont="1" applyBorder="1"/>
    <xf numFmtId="0" fontId="15" fillId="0" borderId="0" xfId="0" applyFont="1" applyBorder="1"/>
    <xf numFmtId="0" fontId="45" fillId="0" borderId="0" xfId="37" applyFont="1" applyAlignment="1">
      <alignment horizontal="right" vertical="center"/>
    </xf>
    <xf numFmtId="0" fontId="54" fillId="0" borderId="0" xfId="55" applyFont="1"/>
    <xf numFmtId="0" fontId="55" fillId="0" borderId="0" xfId="55" applyFont="1"/>
    <xf numFmtId="0" fontId="55" fillId="0" borderId="0" xfId="55" applyFont="1" applyBorder="1"/>
    <xf numFmtId="0" fontId="40" fillId="0" borderId="0" xfId="55" applyFont="1" applyAlignment="1">
      <alignment horizontal="center"/>
    </xf>
    <xf numFmtId="0" fontId="57" fillId="0" borderId="0" xfId="55" applyFont="1"/>
    <xf numFmtId="0" fontId="15" fillId="0" borderId="10" xfId="46" applyFont="1" applyBorder="1" applyAlignment="1">
      <alignment horizontal="center" vertical="center" textRotation="90" wrapText="1"/>
    </xf>
    <xf numFmtId="0" fontId="15" fillId="0" borderId="13" xfId="0" applyFont="1" applyFill="1" applyBorder="1" applyAlignment="1">
      <alignment vertical="center" textRotation="90" wrapText="1"/>
    </xf>
    <xf numFmtId="0" fontId="16" fillId="0" borderId="21" xfId="46" applyFont="1" applyFill="1" applyBorder="1" applyAlignment="1"/>
    <xf numFmtId="0" fontId="38" fillId="0" borderId="0" xfId="44" applyFont="1" applyFill="1" applyBorder="1" applyAlignment="1"/>
    <xf numFmtId="0" fontId="15" fillId="0" borderId="0" xfId="0" applyFont="1" applyAlignment="1">
      <alignment horizontal="left"/>
    </xf>
    <xf numFmtId="0" fontId="36" fillId="0" borderId="10" xfId="37" applyFont="1" applyFill="1" applyBorder="1" applyAlignment="1">
      <alignment horizontal="center" vertical="center"/>
    </xf>
    <xf numFmtId="49" fontId="40" fillId="0" borderId="10" xfId="55" applyNumberFormat="1" applyFont="1" applyBorder="1" applyAlignment="1">
      <alignment horizontal="center" vertical="center"/>
    </xf>
    <xf numFmtId="0" fontId="48" fillId="0" borderId="0" xfId="57" applyFont="1" applyAlignment="1">
      <alignment horizontal="center" wrapText="1"/>
    </xf>
    <xf numFmtId="0" fontId="40" fillId="0" borderId="0" xfId="55" applyFont="1" applyAlignment="1">
      <alignment vertical="center"/>
    </xf>
    <xf numFmtId="0" fontId="36" fillId="0" borderId="0" xfId="37" applyFont="1" applyAlignment="1">
      <alignment horizontal="center"/>
    </xf>
    <xf numFmtId="0" fontId="36" fillId="0" borderId="0" xfId="37" applyFont="1" applyAlignment="1">
      <alignment horizontal="center" vertical="center" wrapText="1"/>
    </xf>
    <xf numFmtId="0" fontId="36" fillId="0" borderId="10" xfId="37" applyFont="1" applyBorder="1" applyAlignment="1">
      <alignment vertical="center" wrapText="1"/>
    </xf>
    <xf numFmtId="3" fontId="36" fillId="0" borderId="10" xfId="37" applyNumberFormat="1" applyFont="1" applyBorder="1" applyAlignment="1">
      <alignment horizontal="center" vertical="center"/>
    </xf>
    <xf numFmtId="0" fontId="36" fillId="0" borderId="0" xfId="37" applyFont="1" applyFill="1" applyAlignment="1">
      <alignment wrapText="1"/>
    </xf>
    <xf numFmtId="0" fontId="60" fillId="0" borderId="0" xfId="37" applyFont="1" applyFill="1" applyBorder="1" applyAlignment="1">
      <alignment horizontal="center" vertical="center"/>
    </xf>
    <xf numFmtId="0" fontId="61" fillId="0" borderId="0" xfId="37" applyFont="1" applyFill="1" applyBorder="1" applyAlignment="1">
      <alignment horizontal="center" vertical="center"/>
    </xf>
    <xf numFmtId="0" fontId="50" fillId="0" borderId="0" xfId="37" applyFont="1" applyFill="1" applyBorder="1" applyAlignment="1">
      <alignment horizontal="center" vertical="center"/>
    </xf>
    <xf numFmtId="3" fontId="50" fillId="0" borderId="0" xfId="37" applyNumberFormat="1" applyFont="1" applyFill="1" applyBorder="1" applyAlignment="1">
      <alignment horizontal="center" vertical="center"/>
    </xf>
    <xf numFmtId="0" fontId="36" fillId="0" borderId="0" xfId="37" applyFont="1" applyBorder="1" applyAlignment="1">
      <alignment horizontal="center" vertical="center"/>
    </xf>
    <xf numFmtId="0" fontId="36" fillId="0" borderId="0" xfId="37" applyFont="1" applyBorder="1" applyAlignment="1">
      <alignment vertical="center"/>
    </xf>
    <xf numFmtId="0" fontId="61" fillId="0" borderId="0" xfId="37" applyFont="1" applyFill="1" applyBorder="1" applyAlignment="1">
      <alignment vertical="center"/>
    </xf>
    <xf numFmtId="0" fontId="62" fillId="0" borderId="0" xfId="37" applyFont="1" applyFill="1" applyBorder="1" applyAlignment="1">
      <alignment vertical="center"/>
    </xf>
    <xf numFmtId="0" fontId="62" fillId="0" borderId="0" xfId="37" applyFont="1" applyFill="1" applyBorder="1" applyAlignment="1">
      <alignment horizontal="left" vertical="center" wrapText="1"/>
    </xf>
    <xf numFmtId="0" fontId="63" fillId="0" borderId="0" xfId="37" applyFont="1" applyFill="1" applyBorder="1" applyAlignment="1">
      <alignment horizontal="left" vertical="center" wrapText="1"/>
    </xf>
    <xf numFmtId="0" fontId="61" fillId="0" borderId="0" xfId="37" applyFont="1" applyFill="1" applyBorder="1" applyAlignment="1">
      <alignment horizontal="center" vertical="center" wrapText="1"/>
    </xf>
    <xf numFmtId="0" fontId="62" fillId="0" borderId="0" xfId="37" applyFont="1" applyFill="1" applyBorder="1" applyAlignment="1">
      <alignment horizontal="center" vertical="center" wrapText="1"/>
    </xf>
    <xf numFmtId="0" fontId="36" fillId="0" borderId="10" xfId="37" applyFont="1" applyBorder="1" applyAlignment="1">
      <alignment horizontal="center"/>
    </xf>
    <xf numFmtId="0" fontId="36" fillId="0" borderId="10" xfId="37" applyFont="1" applyBorder="1"/>
    <xf numFmtId="0" fontId="36" fillId="0" borderId="10" xfId="37" applyFont="1" applyBorder="1" applyAlignment="1">
      <alignment vertical="center"/>
    </xf>
    <xf numFmtId="0" fontId="64" fillId="0" borderId="0" xfId="37" applyFont="1" applyFill="1" applyAlignment="1">
      <alignment wrapText="1"/>
    </xf>
    <xf numFmtId="0" fontId="36" fillId="0" borderId="0" xfId="37" applyFont="1" applyFill="1" applyAlignment="1">
      <alignment horizontal="center"/>
    </xf>
    <xf numFmtId="0" fontId="62" fillId="0" borderId="0" xfId="37" applyFont="1" applyFill="1" applyBorder="1" applyAlignment="1">
      <alignment horizontal="center" vertical="center"/>
    </xf>
    <xf numFmtId="0" fontId="15" fillId="0" borderId="0" xfId="37" applyFont="1" applyFill="1" applyBorder="1" applyAlignment="1">
      <alignment horizontal="center" vertical="center"/>
    </xf>
    <xf numFmtId="0" fontId="65" fillId="0" borderId="0" xfId="37" applyFont="1" applyFill="1" applyBorder="1" applyAlignment="1">
      <alignment horizontal="center" vertical="center"/>
    </xf>
    <xf numFmtId="0" fontId="45" fillId="0" borderId="0" xfId="0" applyFont="1" applyFill="1" applyAlignment="1"/>
    <xf numFmtId="0" fontId="48" fillId="0" borderId="0" xfId="57" applyFont="1" applyAlignment="1">
      <alignment wrapText="1"/>
    </xf>
    <xf numFmtId="0" fontId="36" fillId="0" borderId="10" xfId="37" applyFont="1" applyBorder="1" applyAlignment="1">
      <alignment horizontal="center" vertical="center" textRotation="90"/>
    </xf>
    <xf numFmtId="14" fontId="36" fillId="0" borderId="10" xfId="37" applyNumberFormat="1" applyFont="1" applyBorder="1" applyAlignment="1">
      <alignment horizontal="center" vertical="center"/>
    </xf>
    <xf numFmtId="0" fontId="59" fillId="0" borderId="10" xfId="0" applyFont="1" applyBorder="1" applyAlignment="1">
      <alignment vertical="center" wrapText="1"/>
    </xf>
    <xf numFmtId="0" fontId="15" fillId="0" borderId="10" xfId="37"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15" fillId="0" borderId="0" xfId="0" applyFont="1" applyFill="1"/>
    <xf numFmtId="0" fontId="36" fillId="0" borderId="0" xfId="37" applyFont="1"/>
    <xf numFmtId="0" fontId="56" fillId="0" borderId="0" xfId="55" applyFont="1" applyAlignment="1">
      <alignment horizontal="left" vertical="center"/>
    </xf>
    <xf numFmtId="0" fontId="47" fillId="0" borderId="0" xfId="55" applyFont="1" applyAlignment="1">
      <alignment vertical="center"/>
    </xf>
    <xf numFmtId="0" fontId="40" fillId="0" borderId="0" xfId="55" applyFont="1" applyAlignment="1">
      <alignment vertical="top"/>
    </xf>
    <xf numFmtId="0" fontId="45" fillId="0" borderId="0" xfId="0" applyFont="1" applyFill="1" applyAlignment="1">
      <alignment vertical="center"/>
    </xf>
    <xf numFmtId="0" fontId="15" fillId="0" borderId="0" xfId="0" applyFont="1" applyFill="1" applyAlignment="1">
      <alignment vertical="center"/>
    </xf>
    <xf numFmtId="0" fontId="47" fillId="0" borderId="0" xfId="55" applyFont="1" applyAlignment="1"/>
    <xf numFmtId="0" fontId="41" fillId="0" borderId="0" xfId="55" applyFont="1" applyAlignment="1">
      <alignment vertical="center"/>
    </xf>
    <xf numFmtId="0" fontId="15" fillId="0" borderId="10" xfId="0" applyFont="1" applyBorder="1" applyAlignment="1">
      <alignment horizontal="center" vertical="center"/>
    </xf>
    <xf numFmtId="0" fontId="40" fillId="0" borderId="0" xfId="55" applyFont="1" applyAlignment="1">
      <alignment horizontal="center" vertical="top"/>
    </xf>
    <xf numFmtId="0" fontId="36" fillId="0" borderId="0" xfId="37" applyFont="1" applyAlignment="1">
      <alignment horizontal="left"/>
    </xf>
    <xf numFmtId="0" fontId="36" fillId="0" borderId="0" xfId="37" applyFont="1"/>
    <xf numFmtId="0" fontId="48" fillId="0" borderId="0" xfId="0" applyFont="1" applyFill="1" applyAlignment="1">
      <alignment vertical="center"/>
    </xf>
    <xf numFmtId="0" fontId="16" fillId="0" borderId="0" xfId="0" applyFont="1" applyFill="1" applyAlignment="1"/>
    <xf numFmtId="0" fontId="36" fillId="0" borderId="0" xfId="37" applyFont="1" applyAlignment="1"/>
    <xf numFmtId="0" fontId="15" fillId="0" borderId="10" xfId="0" applyFont="1" applyBorder="1" applyAlignment="1">
      <alignment horizontal="center" vertical="center" wrapText="1"/>
    </xf>
    <xf numFmtId="0" fontId="16" fillId="0" borderId="0" xfId="0" applyFont="1" applyFill="1" applyAlignment="1">
      <alignment horizontal="center"/>
    </xf>
    <xf numFmtId="0" fontId="36" fillId="0" borderId="0" xfId="37" applyFont="1" applyAlignment="1">
      <alignment horizontal="center"/>
    </xf>
    <xf numFmtId="0" fontId="42" fillId="0" borderId="0" xfId="37" applyFont="1" applyAlignment="1">
      <alignment horizontal="center"/>
    </xf>
    <xf numFmtId="0" fontId="36" fillId="0" borderId="10" xfId="37" applyFont="1" applyFill="1" applyBorder="1" applyAlignment="1">
      <alignment horizontal="center" vertical="center" wrapText="1"/>
    </xf>
    <xf numFmtId="0" fontId="36" fillId="0" borderId="13" xfId="37" applyFont="1" applyFill="1" applyBorder="1" applyAlignment="1">
      <alignment horizontal="center" vertical="center" wrapText="1"/>
    </xf>
    <xf numFmtId="0" fontId="48" fillId="0" borderId="0" xfId="57" applyFont="1" applyAlignment="1">
      <alignment horizontal="center" wrapText="1"/>
    </xf>
    <xf numFmtId="49" fontId="15" fillId="0" borderId="10" xfId="0" applyNumberFormat="1" applyFont="1" applyFill="1" applyBorder="1" applyAlignment="1">
      <alignment horizontal="center" vertical="center" wrapText="1"/>
    </xf>
    <xf numFmtId="0" fontId="40" fillId="0" borderId="10" xfId="55" applyFont="1" applyFill="1" applyBorder="1" applyAlignment="1">
      <alignment horizontal="center"/>
    </xf>
    <xf numFmtId="0" fontId="40" fillId="0" borderId="0" xfId="37" applyFont="1" applyAlignment="1">
      <alignment horizontal="center"/>
    </xf>
    <xf numFmtId="0" fontId="40" fillId="0" borderId="0" xfId="37" applyFont="1"/>
    <xf numFmtId="0" fontId="15" fillId="0" borderId="10" xfId="0" applyFont="1" applyBorder="1" applyAlignment="1">
      <alignment horizontal="center"/>
    </xf>
    <xf numFmtId="49" fontId="39" fillId="0" borderId="10" xfId="45" applyNumberFormat="1" applyFont="1" applyFill="1" applyBorder="1" applyAlignment="1">
      <alignment horizontal="center" vertical="center"/>
    </xf>
    <xf numFmtId="0" fontId="40" fillId="0" borderId="10" xfId="55" applyFont="1" applyBorder="1" applyAlignment="1">
      <alignment horizontal="center" vertical="center" wrapText="1"/>
    </xf>
    <xf numFmtId="0" fontId="41" fillId="0" borderId="0" xfId="55" applyFont="1" applyBorder="1" applyAlignment="1">
      <alignment horizontal="center" vertical="center" wrapText="1"/>
    </xf>
    <xf numFmtId="0" fontId="42" fillId="0" borderId="0" xfId="37" applyFont="1" applyAlignment="1">
      <alignment horizontal="center"/>
    </xf>
    <xf numFmtId="49" fontId="40" fillId="0" borderId="0" xfId="55" applyNumberFormat="1" applyFont="1" applyBorder="1" applyAlignment="1">
      <alignment horizontal="center" vertical="center"/>
    </xf>
    <xf numFmtId="0" fontId="40" fillId="0" borderId="11" xfId="0" applyFont="1" applyFill="1" applyBorder="1" applyAlignment="1">
      <alignment horizontal="center" vertical="center" wrapText="1"/>
    </xf>
    <xf numFmtId="0" fontId="40" fillId="0" borderId="10" xfId="0" applyFont="1" applyFill="1" applyBorder="1" applyAlignment="1">
      <alignment horizontal="left" vertical="center" wrapText="1"/>
    </xf>
    <xf numFmtId="0" fontId="40" fillId="0" borderId="10" xfId="0" applyFont="1" applyFill="1" applyBorder="1" applyAlignment="1">
      <alignment horizontal="center" vertical="center" wrapText="1"/>
    </xf>
    <xf numFmtId="0" fontId="15" fillId="0" borderId="0" xfId="0" applyFont="1" applyFill="1" applyAlignment="1">
      <alignment horizontal="center"/>
    </xf>
    <xf numFmtId="0" fontId="15" fillId="0" borderId="10" xfId="46" applyFont="1" applyBorder="1" applyAlignment="1">
      <alignment horizontal="center" vertical="center" wrapText="1"/>
    </xf>
    <xf numFmtId="0" fontId="36" fillId="0" borderId="10" xfId="37" applyFont="1" applyBorder="1" applyAlignment="1">
      <alignment horizontal="center" vertical="center"/>
    </xf>
    <xf numFmtId="0" fontId="40" fillId="0" borderId="10" xfId="0" applyFont="1" applyFill="1" applyBorder="1" applyAlignment="1">
      <alignment horizontal="center" vertical="center" wrapText="1"/>
    </xf>
    <xf numFmtId="49" fontId="36" fillId="0" borderId="0" xfId="37" applyNumberFormat="1" applyFont="1"/>
    <xf numFmtId="49" fontId="40" fillId="0" borderId="10" xfId="0" applyNumberFormat="1" applyFont="1" applyFill="1" applyBorder="1" applyAlignment="1">
      <alignment horizontal="center" vertical="center" wrapText="1"/>
    </xf>
    <xf numFmtId="0" fontId="36" fillId="0" borderId="0" xfId="37" applyFont="1" applyFill="1" applyBorder="1" applyAlignment="1"/>
    <xf numFmtId="49" fontId="36" fillId="0" borderId="0" xfId="37" applyNumberFormat="1" applyFont="1" applyFill="1"/>
    <xf numFmtId="0" fontId="45" fillId="0" borderId="0" xfId="37" applyFont="1" applyFill="1" applyAlignment="1">
      <alignment horizontal="right" vertical="center"/>
    </xf>
    <xf numFmtId="0" fontId="45" fillId="0" borderId="0" xfId="37" applyFont="1" applyFill="1" applyAlignment="1">
      <alignment horizontal="right"/>
    </xf>
    <xf numFmtId="0" fontId="40" fillId="0" borderId="10" xfId="0" applyFont="1" applyFill="1" applyBorder="1" applyAlignment="1">
      <alignment vertical="center" wrapText="1"/>
    </xf>
    <xf numFmtId="0" fontId="42" fillId="0" borderId="0" xfId="37" applyFont="1" applyAlignment="1">
      <alignment horizontal="center" wrapText="1"/>
    </xf>
    <xf numFmtId="49" fontId="36" fillId="0" borderId="10" xfId="37" applyNumberFormat="1" applyFont="1" applyBorder="1" applyAlignment="1">
      <alignment horizontal="center"/>
    </xf>
    <xf numFmtId="0" fontId="40" fillId="0" borderId="10" xfId="0" applyFont="1" applyFill="1" applyBorder="1" applyAlignment="1">
      <alignment horizontal="center" vertical="center" wrapText="1"/>
    </xf>
    <xf numFmtId="49" fontId="40" fillId="0" borderId="10" xfId="0" applyNumberFormat="1" applyFont="1" applyFill="1" applyBorder="1" applyAlignment="1">
      <alignment horizontal="center" vertical="center" wrapText="1"/>
    </xf>
    <xf numFmtId="0" fontId="15" fillId="0" borderId="10" xfId="46" applyFont="1" applyBorder="1" applyAlignment="1">
      <alignment horizontal="center" vertical="center" wrapText="1"/>
    </xf>
    <xf numFmtId="0" fontId="40" fillId="0" borderId="10"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15" fillId="0" borderId="0" xfId="0" applyFont="1"/>
    <xf numFmtId="49" fontId="40" fillId="0" borderId="0" xfId="55" applyNumberFormat="1" applyFont="1" applyFill="1" applyBorder="1" applyAlignment="1">
      <alignment horizontal="center" vertical="center" wrapText="1"/>
    </xf>
    <xf numFmtId="0" fontId="57" fillId="0" borderId="0" xfId="55" applyFont="1" applyBorder="1"/>
    <xf numFmtId="49" fontId="40" fillId="0" borderId="0" xfId="55" applyNumberFormat="1" applyFont="1" applyFill="1" applyBorder="1" applyAlignment="1">
      <alignment horizontal="center" vertical="center"/>
    </xf>
    <xf numFmtId="0" fontId="40" fillId="0" borderId="0" xfId="55" applyFont="1" applyFill="1" applyBorder="1" applyAlignment="1">
      <alignment horizontal="center" wrapText="1"/>
    </xf>
    <xf numFmtId="0" fontId="40" fillId="0" borderId="0" xfId="55" applyFont="1" applyFill="1" applyBorder="1" applyAlignment="1">
      <alignment horizontal="center"/>
    </xf>
    <xf numFmtId="0" fontId="40" fillId="0" borderId="0" xfId="55" applyFont="1" applyFill="1" applyBorder="1" applyAlignment="1">
      <alignment horizontal="center" vertical="center" wrapText="1"/>
    </xf>
    <xf numFmtId="49" fontId="40" fillId="0" borderId="0" xfId="55" applyNumberFormat="1" applyFont="1" applyFill="1" applyBorder="1" applyAlignment="1">
      <alignment horizontal="left" vertical="center" wrapText="1"/>
    </xf>
    <xf numFmtId="49" fontId="40" fillId="0" borderId="10" xfId="55" applyNumberFormat="1" applyFont="1" applyFill="1" applyBorder="1" applyAlignment="1">
      <alignment horizontal="center" vertical="center" wrapText="1"/>
    </xf>
    <xf numFmtId="0" fontId="40" fillId="0" borderId="10" xfId="55" applyFont="1" applyFill="1" applyBorder="1" applyAlignment="1">
      <alignment horizontal="center"/>
    </xf>
    <xf numFmtId="49" fontId="40" fillId="0" borderId="10" xfId="55" applyNumberFormat="1" applyFont="1" applyFill="1" applyBorder="1" applyAlignment="1">
      <alignment horizontal="center" vertical="center"/>
    </xf>
    <xf numFmtId="49" fontId="40" fillId="0" borderId="10" xfId="55" applyNumberFormat="1" applyFont="1" applyFill="1" applyBorder="1" applyAlignment="1">
      <alignment horizontal="left" vertical="center" wrapText="1"/>
    </xf>
    <xf numFmtId="0" fontId="40" fillId="0" borderId="10" xfId="55" applyFont="1" applyFill="1" applyBorder="1" applyAlignment="1">
      <alignment horizontal="center" vertical="center" wrapText="1"/>
    </xf>
    <xf numFmtId="0" fontId="16" fillId="0" borderId="0" xfId="0" applyFont="1"/>
    <xf numFmtId="0" fontId="16" fillId="0" borderId="0" xfId="0" applyFont="1" applyFill="1"/>
    <xf numFmtId="0" fontId="15" fillId="0" borderId="13" xfId="786" applyFont="1" applyFill="1" applyBorder="1" applyAlignment="1">
      <alignment horizontal="center" vertical="center" wrapText="1"/>
    </xf>
    <xf numFmtId="0" fontId="41" fillId="0" borderId="10" xfId="55" applyFont="1" applyBorder="1" applyAlignment="1">
      <alignment horizontal="center" vertical="center" wrapText="1"/>
    </xf>
    <xf numFmtId="0" fontId="16" fillId="0" borderId="0" xfId="0" applyFont="1" applyFill="1" applyBorder="1"/>
    <xf numFmtId="0" fontId="43" fillId="0" borderId="10" xfId="37" applyFont="1" applyFill="1" applyBorder="1" applyAlignment="1">
      <alignment horizontal="center" vertical="center" wrapText="1"/>
    </xf>
    <xf numFmtId="0" fontId="56" fillId="0" borderId="0" xfId="55" applyFont="1"/>
    <xf numFmtId="0" fontId="41" fillId="0" borderId="0" xfId="55" applyFont="1"/>
    <xf numFmtId="0" fontId="43" fillId="0" borderId="10" xfId="37" applyFont="1" applyBorder="1" applyAlignment="1">
      <alignment horizontal="center" vertical="center" textRotation="90"/>
    </xf>
    <xf numFmtId="0" fontId="43" fillId="0" borderId="10" xfId="37" applyFont="1" applyFill="1" applyBorder="1" applyAlignment="1">
      <alignment horizontal="center" vertical="center"/>
    </xf>
    <xf numFmtId="0" fontId="43" fillId="0" borderId="0" xfId="37" applyFont="1"/>
    <xf numFmtId="0" fontId="43" fillId="0" borderId="0" xfId="37" applyFont="1" applyAlignment="1">
      <alignment horizontal="center" vertical="center"/>
    </xf>
    <xf numFmtId="0" fontId="43" fillId="0" borderId="13" xfId="37" applyFont="1" applyFill="1" applyBorder="1" applyAlignment="1">
      <alignment horizontal="center" vertical="center" wrapText="1"/>
    </xf>
    <xf numFmtId="0" fontId="16" fillId="0" borderId="10" xfId="46" applyFont="1" applyBorder="1" applyAlignment="1">
      <alignment horizontal="center" vertical="center" textRotation="90" wrapText="1"/>
    </xf>
    <xf numFmtId="0" fontId="75" fillId="0" borderId="10" xfId="36" applyFont="1" applyBorder="1" applyAlignment="1">
      <alignment horizontal="center" vertical="center" wrapText="1"/>
    </xf>
    <xf numFmtId="0" fontId="40" fillId="0" borderId="12" xfId="55" applyFont="1" applyFill="1" applyBorder="1" applyAlignment="1">
      <alignment horizontal="center"/>
    </xf>
    <xf numFmtId="0" fontId="41" fillId="0" borderId="0" xfId="55" applyFont="1" applyBorder="1" applyAlignment="1">
      <alignment vertical="center"/>
    </xf>
    <xf numFmtId="0" fontId="40" fillId="0" borderId="0" xfId="55" applyFont="1" applyBorder="1" applyAlignment="1">
      <alignment vertical="top"/>
    </xf>
    <xf numFmtId="0" fontId="42" fillId="0" borderId="0" xfId="37" applyFont="1" applyBorder="1" applyAlignment="1"/>
    <xf numFmtId="0" fontId="56" fillId="0" borderId="0" xfId="55" applyFont="1" applyBorder="1"/>
    <xf numFmtId="0" fontId="41" fillId="0" borderId="0" xfId="55" applyFont="1" applyBorder="1"/>
    <xf numFmtId="0" fontId="40" fillId="0" borderId="0" xfId="55" applyFont="1" applyBorder="1" applyAlignment="1">
      <alignment horizontal="center"/>
    </xf>
    <xf numFmtId="0" fontId="41" fillId="0" borderId="10" xfId="55" applyFont="1" applyFill="1" applyBorder="1" applyAlignment="1">
      <alignment horizontal="center" wrapText="1"/>
    </xf>
    <xf numFmtId="49" fontId="41" fillId="0" borderId="10" xfId="55" applyNumberFormat="1" applyFont="1" applyFill="1" applyBorder="1" applyAlignment="1">
      <alignment horizontal="center" vertical="center"/>
    </xf>
    <xf numFmtId="0" fontId="76" fillId="0" borderId="10" xfId="55" applyFont="1" applyFill="1" applyBorder="1" applyAlignment="1">
      <alignment horizontal="center" vertical="center"/>
    </xf>
    <xf numFmtId="0" fontId="52" fillId="0" borderId="0" xfId="55" applyFont="1" applyFill="1"/>
    <xf numFmtId="49" fontId="40" fillId="0" borderId="11" xfId="55" applyNumberFormat="1" applyFont="1" applyFill="1" applyBorder="1" applyAlignment="1">
      <alignment horizontal="center" vertical="center"/>
    </xf>
    <xf numFmtId="164" fontId="15" fillId="0" borderId="0" xfId="959" applyFont="1" applyFill="1"/>
    <xf numFmtId="164" fontId="15" fillId="0" borderId="10" xfId="959" applyFont="1" applyFill="1" applyBorder="1" applyAlignment="1">
      <alignment horizontal="center" vertical="center"/>
    </xf>
    <xf numFmtId="0" fontId="41" fillId="0" borderId="10" xfId="55" applyFont="1" applyFill="1" applyBorder="1" applyAlignment="1">
      <alignment horizontal="center" vertical="center"/>
    </xf>
    <xf numFmtId="0" fontId="40" fillId="0" borderId="10" xfId="55" applyFont="1" applyFill="1" applyBorder="1" applyAlignment="1">
      <alignment horizontal="center" vertical="center"/>
    </xf>
    <xf numFmtId="164" fontId="15" fillId="0" borderId="0" xfId="959" applyFont="1" applyFill="1" applyAlignment="1">
      <alignment horizontal="center" vertical="center"/>
    </xf>
    <xf numFmtId="164" fontId="15" fillId="0" borderId="17" xfId="959" applyFont="1" applyFill="1" applyBorder="1" applyAlignment="1">
      <alignment horizontal="center" vertical="center" textRotation="90" wrapText="1"/>
    </xf>
    <xf numFmtId="164" fontId="15" fillId="0" borderId="0" xfId="0" applyNumberFormat="1" applyFont="1" applyFill="1"/>
    <xf numFmtId="164" fontId="48" fillId="0" borderId="0" xfId="0" applyNumberFormat="1" applyFont="1" applyFill="1" applyAlignment="1">
      <alignment horizontal="center"/>
    </xf>
    <xf numFmtId="164" fontId="48" fillId="0" borderId="0" xfId="0" applyNumberFormat="1" applyFont="1" applyFill="1" applyAlignment="1">
      <alignment vertical="center"/>
    </xf>
    <xf numFmtId="164" fontId="48" fillId="0" borderId="0" xfId="0" applyNumberFormat="1" applyFont="1" applyFill="1" applyAlignment="1">
      <alignment horizontal="center" vertical="center"/>
    </xf>
    <xf numFmtId="164" fontId="45" fillId="0" borderId="0" xfId="0" applyNumberFormat="1" applyFont="1" applyFill="1" applyAlignment="1"/>
    <xf numFmtId="164" fontId="15" fillId="0" borderId="0" xfId="0" applyNumberFormat="1" applyFont="1" applyFill="1" applyAlignment="1"/>
    <xf numFmtId="164" fontId="15" fillId="0" borderId="10" xfId="0" applyNumberFormat="1" applyFont="1" applyFill="1" applyBorder="1" applyAlignment="1">
      <alignment horizontal="center" vertical="center" textRotation="90" wrapText="1"/>
    </xf>
    <xf numFmtId="164" fontId="15" fillId="0" borderId="17" xfId="0" applyNumberFormat="1" applyFont="1" applyFill="1" applyBorder="1" applyAlignment="1">
      <alignment horizontal="center" vertical="center" textRotation="90" wrapText="1"/>
    </xf>
    <xf numFmtId="164" fontId="15" fillId="0" borderId="10" xfId="0" applyNumberFormat="1" applyFont="1" applyFill="1" applyBorder="1" applyAlignment="1">
      <alignment horizontal="center" vertical="center" wrapText="1"/>
    </xf>
    <xf numFmtId="168" fontId="15" fillId="0" borderId="10" xfId="959" applyNumberFormat="1" applyFont="1" applyFill="1" applyBorder="1" applyAlignment="1">
      <alignment horizontal="center" vertical="center" wrapText="1"/>
    </xf>
    <xf numFmtId="0" fontId="76" fillId="0" borderId="10" xfId="0" applyFont="1" applyFill="1" applyBorder="1" applyAlignment="1">
      <alignment horizontal="center" vertical="center" wrapText="1"/>
    </xf>
    <xf numFmtId="0" fontId="48" fillId="0" borderId="10" xfId="0" applyFont="1" applyFill="1" applyBorder="1" applyAlignment="1">
      <alignment horizontal="center" vertical="center"/>
    </xf>
    <xf numFmtId="49" fontId="15" fillId="0" borderId="10" xfId="55" applyNumberFormat="1" applyFont="1" applyFill="1" applyBorder="1" applyAlignment="1">
      <alignment horizontal="center" vertical="center"/>
    </xf>
    <xf numFmtId="0" fontId="80" fillId="0" borderId="10" xfId="55" applyFont="1" applyFill="1" applyBorder="1" applyAlignment="1">
      <alignment horizontal="center" vertical="center"/>
    </xf>
    <xf numFmtId="49" fontId="40" fillId="0" borderId="10" xfId="55" applyNumberFormat="1" applyFont="1" applyFill="1" applyBorder="1" applyAlignment="1">
      <alignment horizontal="center"/>
    </xf>
    <xf numFmtId="0" fontId="52" fillId="0" borderId="0" xfId="55" applyFont="1" applyFill="1" applyBorder="1"/>
    <xf numFmtId="0" fontId="52" fillId="0" borderId="0" xfId="55" applyFont="1" applyFill="1" applyAlignment="1">
      <alignment vertical="center"/>
    </xf>
    <xf numFmtId="0" fontId="53" fillId="0" borderId="0" xfId="55" applyFont="1" applyFill="1"/>
    <xf numFmtId="0" fontId="40" fillId="0" borderId="0" xfId="55" applyFont="1" applyFill="1"/>
    <xf numFmtId="0" fontId="84" fillId="0" borderId="10" xfId="55" applyFont="1" applyFill="1" applyBorder="1" applyAlignment="1">
      <alignment horizontal="center" vertical="center"/>
    </xf>
    <xf numFmtId="0" fontId="52" fillId="0" borderId="10" xfId="55" applyFont="1" applyFill="1" applyBorder="1"/>
    <xf numFmtId="0" fontId="76" fillId="0" borderId="10" xfId="55" applyNumberFormat="1" applyFont="1" applyFill="1" applyBorder="1" applyAlignment="1">
      <alignment horizontal="center" vertical="center"/>
    </xf>
    <xf numFmtId="49" fontId="40" fillId="0" borderId="13" xfId="55" applyNumberFormat="1" applyFont="1" applyFill="1" applyBorder="1" applyAlignment="1">
      <alignment horizontal="center" vertical="center"/>
    </xf>
    <xf numFmtId="0" fontId="40" fillId="0" borderId="13" xfId="55" applyFont="1" applyFill="1" applyBorder="1" applyAlignment="1">
      <alignment horizontal="center" vertical="center" wrapText="1"/>
    </xf>
    <xf numFmtId="0" fontId="15" fillId="0" borderId="10" xfId="55" applyFont="1" applyFill="1" applyBorder="1" applyAlignment="1">
      <alignment horizontal="center" vertical="center" wrapText="1"/>
    </xf>
    <xf numFmtId="0" fontId="86" fillId="0" borderId="10" xfId="0" applyFont="1" applyFill="1" applyBorder="1" applyAlignment="1">
      <alignment horizontal="center" vertical="center" wrapText="1"/>
    </xf>
    <xf numFmtId="0" fontId="41" fillId="0" borderId="10" xfId="55" applyNumberFormat="1" applyFont="1" applyFill="1" applyBorder="1" applyAlignment="1">
      <alignment horizontal="center" vertical="center"/>
    </xf>
    <xf numFmtId="0" fontId="80" fillId="0" borderId="10" xfId="55" applyNumberFormat="1" applyFont="1" applyFill="1" applyBorder="1" applyAlignment="1">
      <alignment horizontal="center" vertical="center"/>
    </xf>
    <xf numFmtId="164" fontId="15" fillId="0" borderId="10" xfId="959" applyFont="1" applyFill="1" applyBorder="1" applyAlignment="1">
      <alignment horizontal="center" vertical="center" textRotation="90" wrapText="1"/>
    </xf>
    <xf numFmtId="0" fontId="15" fillId="0" borderId="10" xfId="959" applyNumberFormat="1" applyFont="1" applyFill="1" applyBorder="1" applyAlignment="1">
      <alignment horizontal="center" vertical="center" wrapText="1"/>
    </xf>
    <xf numFmtId="0" fontId="15" fillId="0" borderId="10" xfId="0" applyNumberFormat="1"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xf numFmtId="0" fontId="40" fillId="0" borderId="0" xfId="55" applyFont="1" applyFill="1" applyAlignment="1">
      <alignment vertical="top"/>
    </xf>
    <xf numFmtId="0" fontId="79" fillId="0" borderId="10" xfId="0" applyFont="1" applyFill="1" applyBorder="1" applyAlignment="1">
      <alignment horizontal="center" vertical="center"/>
    </xf>
    <xf numFmtId="0" fontId="42" fillId="0" borderId="10" xfId="55" applyFont="1" applyFill="1" applyBorder="1" applyAlignment="1">
      <alignment horizontal="center" vertical="center"/>
    </xf>
    <xf numFmtId="0" fontId="79" fillId="0" borderId="0" xfId="0" applyFont="1" applyFill="1" applyBorder="1"/>
    <xf numFmtId="0" fontId="79" fillId="0" borderId="0" xfId="0" applyFont="1" applyFill="1"/>
    <xf numFmtId="0" fontId="16" fillId="0" borderId="10" xfId="55" applyFont="1" applyFill="1" applyBorder="1" applyAlignment="1">
      <alignment horizontal="center" vertical="center" wrapText="1"/>
    </xf>
    <xf numFmtId="49" fontId="16" fillId="0" borderId="10" xfId="55" applyNumberFormat="1" applyFont="1" applyFill="1" applyBorder="1" applyAlignment="1">
      <alignment horizontal="center" vertical="center" wrapText="1"/>
    </xf>
    <xf numFmtId="49" fontId="41" fillId="0" borderId="10" xfId="55" applyNumberFormat="1" applyFont="1" applyFill="1" applyBorder="1" applyAlignment="1">
      <alignment horizontal="center" vertical="center" wrapText="1"/>
    </xf>
    <xf numFmtId="49" fontId="16" fillId="0" borderId="10" xfId="55" applyNumberFormat="1" applyFont="1" applyFill="1" applyBorder="1" applyAlignment="1">
      <alignment horizontal="center" vertical="center"/>
    </xf>
    <xf numFmtId="0" fontId="81" fillId="0" borderId="10" xfId="0" applyFont="1" applyFill="1" applyBorder="1" applyAlignment="1">
      <alignment horizontal="center" vertical="center"/>
    </xf>
    <xf numFmtId="0" fontId="45" fillId="0" borderId="0" xfId="37" applyFont="1" applyFill="1" applyAlignment="1">
      <alignment horizontal="center" vertical="center"/>
    </xf>
    <xf numFmtId="2" fontId="16" fillId="0" borderId="10" xfId="0" applyNumberFormat="1" applyFont="1" applyFill="1" applyBorder="1" applyAlignment="1">
      <alignment horizontal="center" vertical="center"/>
    </xf>
    <xf numFmtId="164" fontId="48" fillId="0" borderId="0" xfId="959" applyFont="1" applyFill="1" applyAlignment="1">
      <alignment horizontal="center" vertical="center"/>
    </xf>
    <xf numFmtId="1" fontId="16" fillId="0" borderId="0" xfId="0" applyNumberFormat="1" applyFont="1" applyFill="1" applyBorder="1" applyAlignment="1">
      <alignment horizontal="center" vertical="center"/>
    </xf>
    <xf numFmtId="0" fontId="15" fillId="0" borderId="0" xfId="0" applyNumberFormat="1" applyFont="1" applyFill="1"/>
    <xf numFmtId="0" fontId="16" fillId="0" borderId="0" xfId="0" applyNumberFormat="1" applyFont="1" applyFill="1" applyAlignment="1">
      <alignment horizontal="center"/>
    </xf>
    <xf numFmtId="0" fontId="15" fillId="0" borderId="0" xfId="0" applyNumberFormat="1" applyFont="1" applyFill="1" applyAlignment="1">
      <alignment horizontal="right"/>
    </xf>
    <xf numFmtId="0" fontId="45" fillId="0" borderId="0" xfId="0" applyNumberFormat="1" applyFont="1" applyFill="1" applyAlignment="1">
      <alignment vertical="center"/>
    </xf>
    <xf numFmtId="0" fontId="15" fillId="0" borderId="0" xfId="0" applyNumberFormat="1" applyFont="1" applyFill="1" applyAlignment="1">
      <alignment vertical="center"/>
    </xf>
    <xf numFmtId="0" fontId="16" fillId="0" borderId="0" xfId="46" applyNumberFormat="1" applyFont="1" applyFill="1" applyBorder="1" applyAlignment="1">
      <alignment horizontal="center"/>
    </xf>
    <xf numFmtId="0" fontId="16" fillId="0" borderId="0" xfId="46" applyNumberFormat="1" applyFont="1" applyFill="1" applyBorder="1" applyAlignment="1"/>
    <xf numFmtId="0" fontId="15" fillId="0" borderId="10" xfId="0" applyNumberFormat="1" applyFont="1" applyFill="1" applyBorder="1" applyAlignment="1">
      <alignment horizontal="center" vertical="center" textRotation="90" wrapText="1"/>
    </xf>
    <xf numFmtId="0" fontId="16" fillId="0" borderId="10" xfId="959" applyNumberFormat="1" applyFont="1" applyFill="1" applyBorder="1" applyAlignment="1">
      <alignment horizontal="center" vertical="center"/>
    </xf>
    <xf numFmtId="0" fontId="83" fillId="0" borderId="10" xfId="55" applyFont="1" applyFill="1" applyBorder="1" applyAlignment="1">
      <alignment horizontal="center" vertical="center"/>
    </xf>
    <xf numFmtId="0" fontId="87" fillId="0" borderId="0" xfId="55" applyFont="1" applyFill="1"/>
    <xf numFmtId="0" fontId="87" fillId="0" borderId="10" xfId="55" applyFont="1" applyFill="1" applyBorder="1" applyAlignment="1">
      <alignment horizontal="center" vertical="center"/>
    </xf>
    <xf numFmtId="0" fontId="87" fillId="0" borderId="10" xfId="55" applyFont="1" applyFill="1" applyBorder="1"/>
    <xf numFmtId="0" fontId="84" fillId="0" borderId="10" xfId="55" applyNumberFormat="1" applyFont="1" applyFill="1" applyBorder="1" applyAlignment="1">
      <alignment horizontal="center"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6" fillId="0" borderId="10" xfId="0" applyNumberFormat="1" applyFont="1" applyFill="1" applyBorder="1" applyAlignment="1">
      <alignment horizontal="center" vertical="center"/>
    </xf>
    <xf numFmtId="0" fontId="15" fillId="0" borderId="10" xfId="959" applyNumberFormat="1" applyFont="1" applyFill="1" applyBorder="1" applyAlignment="1">
      <alignment horizontal="center" vertical="center"/>
    </xf>
    <xf numFmtId="2" fontId="16" fillId="0" borderId="10" xfId="959" applyNumberFormat="1" applyFont="1" applyFill="1" applyBorder="1" applyAlignment="1">
      <alignment horizontal="center" vertical="center"/>
    </xf>
    <xf numFmtId="2" fontId="15" fillId="0" borderId="10" xfId="959" applyNumberFormat="1" applyFont="1" applyFill="1" applyBorder="1" applyAlignment="1">
      <alignment horizontal="center" vertical="center"/>
    </xf>
    <xf numFmtId="2" fontId="15" fillId="0" borderId="10" xfId="0" applyNumberFormat="1" applyFont="1" applyFill="1" applyBorder="1" applyAlignment="1">
      <alignment horizontal="center" vertical="center"/>
    </xf>
    <xf numFmtId="0" fontId="87" fillId="0" borderId="10" xfId="55" applyNumberFormat="1" applyFont="1" applyFill="1" applyBorder="1" applyAlignment="1">
      <alignment horizontal="center" vertical="center"/>
    </xf>
    <xf numFmtId="0" fontId="83" fillId="0" borderId="10" xfId="55" applyNumberFormat="1" applyFont="1" applyFill="1" applyBorder="1" applyAlignment="1">
      <alignment horizontal="center" vertical="center"/>
    </xf>
    <xf numFmtId="0" fontId="52" fillId="0" borderId="10" xfId="55" applyNumberFormat="1" applyFont="1" applyFill="1" applyBorder="1" applyAlignment="1">
      <alignment horizontal="center" vertical="center"/>
    </xf>
    <xf numFmtId="2" fontId="84" fillId="0" borderId="10" xfId="55" applyNumberFormat="1" applyFont="1" applyFill="1" applyBorder="1" applyAlignment="1">
      <alignment horizontal="center" vertical="center"/>
    </xf>
    <xf numFmtId="2" fontId="83" fillId="0" borderId="10" xfId="55" applyNumberFormat="1" applyFont="1" applyFill="1" applyBorder="1" applyAlignment="1">
      <alignment horizontal="center" vertical="center"/>
    </xf>
    <xf numFmtId="2" fontId="41" fillId="0" borderId="10" xfId="55" applyNumberFormat="1" applyFont="1" applyFill="1" applyBorder="1" applyAlignment="1">
      <alignment horizontal="center" vertical="center"/>
    </xf>
    <xf numFmtId="2" fontId="80" fillId="0" borderId="10" xfId="55" applyNumberFormat="1" applyFont="1" applyFill="1" applyBorder="1" applyAlignment="1">
      <alignment horizontal="center" vertical="center"/>
    </xf>
    <xf numFmtId="2" fontId="76" fillId="0" borderId="10" xfId="55" applyNumberFormat="1" applyFont="1" applyFill="1" applyBorder="1" applyAlignment="1">
      <alignment horizontal="center" vertical="center"/>
    </xf>
    <xf numFmtId="0" fontId="43" fillId="0" borderId="10" xfId="37" applyFont="1" applyBorder="1" applyAlignment="1">
      <alignment horizontal="center" vertical="center"/>
    </xf>
    <xf numFmtId="0" fontId="16" fillId="0" borderId="10" xfId="0" applyFont="1" applyFill="1" applyBorder="1"/>
    <xf numFmtId="0" fontId="16" fillId="0" borderId="0" xfId="44" applyFont="1" applyFill="1" applyBorder="1" applyAlignment="1"/>
    <xf numFmtId="0" fontId="15" fillId="0" borderId="10" xfId="45" applyFont="1" applyFill="1" applyBorder="1" applyAlignment="1">
      <alignment horizontal="center" vertical="center" textRotation="90" wrapText="1"/>
    </xf>
    <xf numFmtId="49" fontId="15" fillId="0" borderId="10" xfId="45" applyNumberFormat="1" applyFont="1" applyFill="1" applyBorder="1" applyAlignment="1">
      <alignment horizontal="center" vertical="center"/>
    </xf>
    <xf numFmtId="0" fontId="48" fillId="0" borderId="0" xfId="55" applyFont="1" applyFill="1" applyAlignment="1">
      <alignment vertical="center"/>
    </xf>
    <xf numFmtId="0" fontId="15" fillId="0" borderId="0" xfId="55" applyFont="1" applyFill="1" applyAlignment="1">
      <alignment vertical="top"/>
    </xf>
    <xf numFmtId="0" fontId="16" fillId="0" borderId="0" xfId="46" applyFont="1" applyFill="1" applyBorder="1" applyAlignment="1">
      <alignment horizontal="center" vertical="center"/>
    </xf>
    <xf numFmtId="0" fontId="16" fillId="0" borderId="0" xfId="0" applyFont="1" applyFill="1" applyBorder="1" applyAlignment="1">
      <alignment horizontal="center" vertical="center"/>
    </xf>
    <xf numFmtId="0" fontId="36" fillId="0" borderId="0" xfId="37" applyFont="1" applyFill="1" applyAlignment="1">
      <alignment horizontal="center" vertical="center"/>
    </xf>
    <xf numFmtId="164" fontId="15" fillId="0" borderId="0" xfId="959" applyFont="1" applyFill="1" applyBorder="1" applyAlignment="1">
      <alignment horizontal="center" vertical="center"/>
    </xf>
    <xf numFmtId="0" fontId="43" fillId="0" borderId="0" xfId="37" applyFont="1" applyBorder="1" applyAlignment="1">
      <alignment horizontal="center" vertical="center"/>
    </xf>
    <xf numFmtId="0" fontId="89" fillId="0" borderId="0" xfId="55" applyFont="1"/>
    <xf numFmtId="0" fontId="41" fillId="0" borderId="10" xfId="55" applyFont="1" applyFill="1" applyBorder="1" applyAlignment="1">
      <alignment horizontal="center" vertical="center"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0" fontId="16" fillId="0" borderId="0" xfId="0" applyFont="1" applyFill="1" applyAlignment="1">
      <alignment horizontal="center"/>
    </xf>
    <xf numFmtId="0" fontId="47" fillId="0" borderId="0" xfId="55" applyFont="1" applyAlignment="1">
      <alignment horizontal="center"/>
    </xf>
    <xf numFmtId="0" fontId="40" fillId="0" borderId="0" xfId="55" applyFont="1" applyAlignment="1">
      <alignment horizontal="center" vertical="top"/>
    </xf>
    <xf numFmtId="0" fontId="38" fillId="0" borderId="10" xfId="45" applyFont="1" applyFill="1" applyBorder="1" applyAlignment="1">
      <alignment horizontal="center" vertical="center" wrapText="1"/>
    </xf>
    <xf numFmtId="0" fontId="39" fillId="0" borderId="10" xfId="45" applyFont="1" applyFill="1" applyBorder="1" applyAlignment="1">
      <alignment horizontal="center" vertical="center"/>
    </xf>
    <xf numFmtId="0" fontId="16" fillId="0" borderId="10" xfId="0" applyFont="1" applyFill="1" applyBorder="1" applyAlignment="1">
      <alignment horizontal="center" vertical="center"/>
    </xf>
    <xf numFmtId="0" fontId="43" fillId="0" borderId="10" xfId="37" applyFont="1" applyBorder="1" applyAlignment="1">
      <alignment horizontal="center" vertical="center"/>
    </xf>
    <xf numFmtId="0" fontId="46" fillId="0" borderId="10" xfId="0" applyFont="1" applyFill="1" applyBorder="1" applyAlignment="1">
      <alignment horizontal="center" vertical="center" wrapText="1"/>
    </xf>
    <xf numFmtId="0" fontId="59" fillId="0" borderId="10" xfId="0" applyFont="1" applyFill="1" applyBorder="1" applyAlignment="1">
      <alignment vertical="center" wrapText="1"/>
    </xf>
    <xf numFmtId="0" fontId="85" fillId="0" borderId="10" xfId="55" applyNumberFormat="1" applyFont="1" applyFill="1" applyBorder="1" applyAlignment="1">
      <alignment horizontal="center" vertical="center"/>
    </xf>
    <xf numFmtId="49" fontId="47" fillId="0" borderId="10" xfId="55" applyNumberFormat="1" applyFont="1" applyFill="1" applyBorder="1" applyAlignment="1">
      <alignment horizontal="center" vertical="center"/>
    </xf>
    <xf numFmtId="0" fontId="47" fillId="0" borderId="10" xfId="55" applyFont="1" applyFill="1" applyBorder="1" applyAlignment="1">
      <alignment horizontal="center" vertical="center" wrapText="1"/>
    </xf>
    <xf numFmtId="0" fontId="47" fillId="0" borderId="10" xfId="55" applyFont="1" applyFill="1" applyBorder="1" applyAlignment="1">
      <alignment horizontal="center" vertical="center"/>
    </xf>
    <xf numFmtId="0" fontId="47" fillId="0" borderId="10" xfId="55" applyNumberFormat="1" applyFont="1" applyFill="1" applyBorder="1" applyAlignment="1">
      <alignment horizontal="center" vertical="center"/>
    </xf>
    <xf numFmtId="0" fontId="47" fillId="0" borderId="0" xfId="55" applyFont="1" applyFill="1"/>
    <xf numFmtId="2" fontId="79" fillId="0" borderId="10" xfId="0" applyNumberFormat="1" applyFont="1" applyFill="1" applyBorder="1" applyAlignment="1">
      <alignment horizontal="center" vertical="center"/>
    </xf>
    <xf numFmtId="2" fontId="79" fillId="0" borderId="10" xfId="959" applyNumberFormat="1" applyFont="1" applyFill="1" applyBorder="1" applyAlignment="1">
      <alignment horizontal="center" vertical="center"/>
    </xf>
    <xf numFmtId="0" fontId="15" fillId="0" borderId="11" xfId="0" applyFont="1" applyFill="1" applyBorder="1" applyAlignment="1">
      <alignment horizontal="center" vertical="center"/>
    </xf>
    <xf numFmtId="49" fontId="41" fillId="0" borderId="0" xfId="55" applyNumberFormat="1" applyFont="1" applyFill="1" applyBorder="1" applyAlignment="1">
      <alignment horizontal="center" vertical="center"/>
    </xf>
    <xf numFmtId="0" fontId="41" fillId="0" borderId="0" xfId="55" applyFont="1" applyFill="1" applyBorder="1" applyAlignment="1">
      <alignment horizontal="center" vertical="center"/>
    </xf>
    <xf numFmtId="164" fontId="16" fillId="0" borderId="0" xfId="0" applyNumberFormat="1" applyFont="1" applyFill="1" applyBorder="1" applyAlignment="1">
      <alignment horizontal="center" vertical="center"/>
    </xf>
    <xf numFmtId="164" fontId="16" fillId="0" borderId="0" xfId="959" applyFont="1" applyFill="1" applyBorder="1" applyAlignment="1">
      <alignment horizontal="center" vertical="center"/>
    </xf>
    <xf numFmtId="0" fontId="15" fillId="0" borderId="0" xfId="0" applyFont="1" applyFill="1" applyBorder="1" applyAlignment="1">
      <alignment horizontal="center" vertical="center"/>
    </xf>
    <xf numFmtId="0" fontId="76" fillId="0" borderId="0" xfId="0" applyFont="1" applyFill="1" applyBorder="1" applyAlignment="1">
      <alignment horizontal="center" vertical="center" wrapText="1"/>
    </xf>
    <xf numFmtId="164" fontId="15" fillId="0" borderId="0" xfId="0" applyNumberFormat="1" applyFont="1" applyFill="1" applyBorder="1" applyAlignment="1">
      <alignment horizontal="center" vertical="center"/>
    </xf>
    <xf numFmtId="0" fontId="48" fillId="0" borderId="0" xfId="0" applyFont="1" applyFill="1" applyBorder="1" applyAlignment="1">
      <alignment horizontal="center" vertical="center"/>
    </xf>
    <xf numFmtId="0" fontId="76" fillId="0" borderId="0" xfId="0" applyFont="1" applyFill="1" applyBorder="1" applyAlignment="1">
      <alignment horizontal="center" vertical="center"/>
    </xf>
    <xf numFmtId="0" fontId="40" fillId="0" borderId="0" xfId="55" applyFont="1" applyFill="1" applyBorder="1" applyAlignment="1">
      <alignment horizontal="center" vertical="center"/>
    </xf>
    <xf numFmtId="0" fontId="15" fillId="0" borderId="0" xfId="55" applyFont="1" applyFill="1" applyBorder="1" applyAlignment="1">
      <alignment horizontal="center" vertical="center" wrapText="1"/>
    </xf>
    <xf numFmtId="0" fontId="15" fillId="0" borderId="0" xfId="0" applyFont="1" applyFill="1" applyBorder="1" applyAlignment="1">
      <alignment horizontal="center" vertical="center" wrapText="1"/>
    </xf>
    <xf numFmtId="2" fontId="16" fillId="0" borderId="0" xfId="0" applyNumberFormat="1" applyFont="1" applyFill="1" applyBorder="1" applyAlignment="1">
      <alignment horizontal="center" vertical="center"/>
    </xf>
    <xf numFmtId="0" fontId="82" fillId="0" borderId="0" xfId="0" applyFont="1" applyFill="1" applyBorder="1" applyAlignment="1">
      <alignment horizontal="center" vertical="center" wrapText="1"/>
    </xf>
    <xf numFmtId="170" fontId="15" fillId="0" borderId="0" xfId="0" applyNumberFormat="1" applyFont="1" applyFill="1" applyBorder="1" applyAlignment="1">
      <alignment horizontal="center" vertical="center"/>
    </xf>
    <xf numFmtId="0" fontId="46" fillId="0" borderId="11" xfId="0" applyFont="1" applyFill="1" applyBorder="1" applyAlignment="1">
      <alignment horizontal="center" vertical="center" wrapText="1"/>
    </xf>
    <xf numFmtId="49" fontId="41" fillId="0" borderId="0" xfId="55" applyNumberFormat="1" applyFont="1" applyFill="1" applyBorder="1" applyAlignment="1">
      <alignment horizontal="center" vertical="center" wrapText="1"/>
    </xf>
    <xf numFmtId="49" fontId="16" fillId="0" borderId="0" xfId="37" applyNumberFormat="1" applyFont="1" applyFill="1" applyBorder="1" applyAlignment="1">
      <alignment horizontal="center" vertical="center"/>
    </xf>
    <xf numFmtId="2" fontId="79" fillId="0" borderId="10" xfId="959" applyNumberFormat="1" applyFont="1" applyFill="1" applyBorder="1" applyAlignment="1">
      <alignment vertical="center"/>
    </xf>
    <xf numFmtId="2" fontId="16" fillId="0" borderId="10" xfId="959" applyNumberFormat="1" applyFont="1" applyFill="1" applyBorder="1" applyAlignment="1">
      <alignment vertical="center"/>
    </xf>
    <xf numFmtId="2" fontId="15" fillId="0" borderId="10" xfId="0" applyNumberFormat="1" applyFont="1" applyFill="1" applyBorder="1" applyAlignment="1">
      <alignment horizontal="center" vertical="center" wrapText="1"/>
    </xf>
    <xf numFmtId="2" fontId="81" fillId="0" borderId="10" xfId="0" applyNumberFormat="1" applyFont="1" applyFill="1" applyBorder="1" applyAlignment="1">
      <alignment horizontal="center" vertical="center"/>
    </xf>
    <xf numFmtId="0" fontId="77" fillId="0" borderId="10" xfId="0" applyFont="1" applyFill="1" applyBorder="1" applyAlignment="1">
      <alignment horizontal="center" vertical="center" wrapText="1"/>
    </xf>
    <xf numFmtId="0" fontId="15" fillId="0" borderId="0" xfId="0" applyFont="1" applyAlignment="1">
      <alignment horizontal="center" vertical="center"/>
    </xf>
    <xf numFmtId="0" fontId="83" fillId="0" borderId="10" xfId="0" applyFont="1" applyFill="1" applyBorder="1" applyAlignment="1">
      <alignment horizontal="center" vertical="center" wrapText="1"/>
    </xf>
    <xf numFmtId="1" fontId="15" fillId="0" borderId="10" xfId="0" applyNumberFormat="1" applyFont="1" applyFill="1" applyBorder="1" applyAlignment="1">
      <alignment horizontal="center" vertical="center"/>
    </xf>
    <xf numFmtId="0" fontId="77" fillId="0" borderId="10" xfId="55"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4" fontId="15" fillId="0" borderId="10" xfId="0" applyNumberFormat="1" applyFont="1" applyFill="1" applyBorder="1" applyAlignment="1">
      <alignment horizontal="center" vertical="center" wrapText="1"/>
    </xf>
    <xf numFmtId="49" fontId="40" fillId="24" borderId="10" xfId="0" applyNumberFormat="1" applyFont="1" applyFill="1" applyBorder="1" applyAlignment="1">
      <alignment horizontal="center" vertical="center" wrapText="1"/>
    </xf>
    <xf numFmtId="0" fontId="53" fillId="0" borderId="10" xfId="0" applyFont="1" applyFill="1" applyBorder="1" applyAlignment="1">
      <alignment horizontal="center" vertical="center" wrapText="1"/>
    </xf>
    <xf numFmtId="171" fontId="15" fillId="0" borderId="10" xfId="0" applyNumberFormat="1" applyFont="1" applyFill="1" applyBorder="1" applyAlignment="1">
      <alignment horizontal="center" vertical="center" wrapText="1"/>
    </xf>
    <xf numFmtId="171" fontId="15" fillId="0" borderId="10" xfId="0" applyNumberFormat="1" applyFont="1" applyFill="1" applyBorder="1" applyAlignment="1">
      <alignment horizontal="center" vertical="center"/>
    </xf>
    <xf numFmtId="1" fontId="16" fillId="0" borderId="10" xfId="0" applyNumberFormat="1" applyFont="1" applyFill="1" applyBorder="1" applyAlignment="1">
      <alignment horizontal="center" vertical="center"/>
    </xf>
    <xf numFmtId="1" fontId="81" fillId="0" borderId="10" xfId="0" applyNumberFormat="1" applyFont="1" applyFill="1" applyBorder="1" applyAlignment="1">
      <alignment horizontal="center" vertical="center"/>
    </xf>
    <xf numFmtId="171" fontId="15" fillId="0" borderId="10" xfId="0" applyNumberFormat="1" applyFont="1" applyBorder="1" applyAlignment="1">
      <alignment horizontal="center" vertical="center"/>
    </xf>
    <xf numFmtId="171" fontId="40" fillId="0" borderId="10" xfId="0" applyNumberFormat="1" applyFont="1" applyBorder="1" applyAlignment="1">
      <alignment horizontal="center" vertical="center"/>
    </xf>
    <xf numFmtId="171" fontId="15" fillId="24"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171" fontId="16" fillId="0" borderId="10" xfId="0" applyNumberFormat="1" applyFont="1" applyFill="1" applyBorder="1" applyAlignment="1">
      <alignment horizontal="center" vertical="center"/>
    </xf>
    <xf numFmtId="2" fontId="16" fillId="0" borderId="0" xfId="0" applyNumberFormat="1" applyFont="1" applyFill="1" applyBorder="1"/>
    <xf numFmtId="0" fontId="59" fillId="24" borderId="10" xfId="0" applyFont="1" applyFill="1" applyBorder="1" applyAlignment="1">
      <alignment vertical="center" wrapText="1"/>
    </xf>
    <xf numFmtId="0" fontId="15" fillId="24" borderId="10" xfId="0" applyFont="1" applyFill="1" applyBorder="1" applyAlignment="1">
      <alignment horizontal="center" vertical="center"/>
    </xf>
    <xf numFmtId="0" fontId="16" fillId="24" borderId="10" xfId="959" applyNumberFormat="1" applyFont="1" applyFill="1" applyBorder="1" applyAlignment="1">
      <alignment horizontal="center" vertical="center"/>
    </xf>
    <xf numFmtId="164" fontId="15" fillId="24" borderId="10" xfId="959" applyFont="1" applyFill="1" applyBorder="1" applyAlignment="1">
      <alignment horizontal="center" vertical="center"/>
    </xf>
    <xf numFmtId="49" fontId="77" fillId="0" borderId="10" xfId="55" applyNumberFormat="1" applyFont="1" applyFill="1" applyBorder="1" applyAlignment="1">
      <alignment horizontal="left" vertical="center" wrapText="1"/>
    </xf>
    <xf numFmtId="0" fontId="16" fillId="0" borderId="10" xfId="0" applyFont="1" applyFill="1" applyBorder="1" applyAlignment="1">
      <alignment horizontal="center"/>
    </xf>
    <xf numFmtId="0" fontId="41" fillId="0" borderId="10"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1" xfId="55"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3" fillId="0" borderId="10" xfId="37" applyFont="1" applyFill="1" applyBorder="1" applyAlignment="1">
      <alignment horizontal="center" vertical="center" wrapText="1"/>
    </xf>
    <xf numFmtId="0" fontId="16" fillId="0" borderId="0" xfId="0" applyFont="1" applyFill="1" applyAlignment="1">
      <alignment horizontal="center" vertical="center"/>
    </xf>
    <xf numFmtId="0" fontId="39" fillId="24" borderId="10" xfId="45" applyFont="1" applyFill="1" applyBorder="1" applyAlignment="1">
      <alignment horizontal="center" vertical="center"/>
    </xf>
    <xf numFmtId="0" fontId="15" fillId="24" borderId="10" xfId="0" applyFont="1" applyFill="1" applyBorder="1" applyAlignment="1">
      <alignment wrapText="1"/>
    </xf>
    <xf numFmtId="164" fontId="45" fillId="0" borderId="0" xfId="959" applyFont="1" applyFill="1" applyAlignment="1">
      <alignment horizontal="center" vertical="center"/>
    </xf>
    <xf numFmtId="0" fontId="41" fillId="0" borderId="0" xfId="0" applyFont="1" applyFill="1" applyAlignment="1">
      <alignment horizontal="center" vertical="center"/>
    </xf>
    <xf numFmtId="0" fontId="41" fillId="0" borderId="10" xfId="0" applyFont="1" applyFill="1" applyBorder="1" applyAlignment="1">
      <alignment horizontal="center"/>
    </xf>
    <xf numFmtId="0" fontId="46" fillId="0" borderId="0" xfId="37" applyFont="1" applyFill="1" applyAlignment="1">
      <alignment horizontal="right" vertical="center"/>
    </xf>
    <xf numFmtId="0" fontId="46" fillId="0" borderId="0" xfId="37" applyFont="1" applyFill="1" applyAlignment="1">
      <alignment horizontal="right"/>
    </xf>
    <xf numFmtId="0" fontId="43" fillId="0" borderId="0" xfId="37" applyFont="1" applyFill="1" applyAlignment="1">
      <alignment horizontal="center" vertical="center"/>
    </xf>
    <xf numFmtId="0" fontId="52" fillId="0" borderId="10" xfId="55" applyFont="1" applyFill="1" applyBorder="1" applyAlignment="1">
      <alignment horizontal="center" vertical="center" wrapText="1"/>
    </xf>
    <xf numFmtId="0" fontId="40" fillId="0" borderId="0" xfId="0" applyFont="1" applyFill="1"/>
    <xf numFmtId="0" fontId="46" fillId="0" borderId="0" xfId="37" applyFont="1" applyFill="1" applyAlignment="1">
      <alignment horizontal="center" vertical="center"/>
    </xf>
    <xf numFmtId="0" fontId="55" fillId="0" borderId="0" xfId="55" applyFont="1" applyFill="1"/>
    <xf numFmtId="0" fontId="56" fillId="0" borderId="0" xfId="55" applyFont="1" applyFill="1" applyAlignment="1">
      <alignment horizontal="left" vertical="center"/>
    </xf>
    <xf numFmtId="0" fontId="41" fillId="0" borderId="0" xfId="55" applyFont="1" applyFill="1" applyAlignment="1">
      <alignment vertical="center"/>
    </xf>
    <xf numFmtId="0" fontId="42" fillId="0" borderId="0" xfId="37" applyFont="1" applyFill="1" applyAlignment="1"/>
    <xf numFmtId="0" fontId="55" fillId="0" borderId="0" xfId="55" applyFont="1" applyFill="1" applyBorder="1"/>
    <xf numFmtId="0" fontId="56" fillId="0" borderId="0" xfId="55" applyFont="1" applyFill="1"/>
    <xf numFmtId="0" fontId="41" fillId="0" borderId="0" xfId="55" applyFont="1" applyFill="1"/>
    <xf numFmtId="0" fontId="43" fillId="0" borderId="10" xfId="37" applyFont="1" applyFill="1" applyBorder="1" applyAlignment="1">
      <alignment horizontal="center" vertical="center" textRotation="90"/>
    </xf>
    <xf numFmtId="0" fontId="40" fillId="0" borderId="0" xfId="55" applyFont="1" applyFill="1" applyAlignment="1">
      <alignment horizontal="center"/>
    </xf>
    <xf numFmtId="0" fontId="89" fillId="0" borderId="10" xfId="55" applyFont="1" applyFill="1" applyBorder="1" applyAlignment="1">
      <alignment horizontal="center" vertical="center"/>
    </xf>
    <xf numFmtId="0" fontId="89" fillId="0" borderId="0" xfId="55" applyFont="1" applyFill="1"/>
    <xf numFmtId="0" fontId="57" fillId="0" borderId="0" xfId="55" applyFont="1" applyFill="1"/>
    <xf numFmtId="0" fontId="57" fillId="0" borderId="10" xfId="55" applyFont="1" applyFill="1" applyBorder="1" applyAlignment="1">
      <alignment horizontal="center" vertical="center"/>
    </xf>
    <xf numFmtId="0" fontId="57" fillId="0" borderId="0" xfId="55" applyFont="1" applyFill="1" applyBorder="1" applyAlignment="1">
      <alignment horizontal="center" vertical="center"/>
    </xf>
    <xf numFmtId="0" fontId="57" fillId="0" borderId="0" xfId="55" applyFont="1" applyFill="1" applyBorder="1"/>
    <xf numFmtId="0" fontId="57" fillId="0" borderId="13" xfId="55" applyFont="1" applyFill="1" applyBorder="1" applyAlignment="1">
      <alignment horizontal="center" vertical="center"/>
    </xf>
    <xf numFmtId="0" fontId="36" fillId="0" borderId="0" xfId="37" applyFont="1" applyFill="1" applyBorder="1" applyAlignment="1">
      <alignment vertical="center"/>
    </xf>
    <xf numFmtId="0" fontId="36" fillId="0" borderId="0" xfId="37" applyFont="1" applyFill="1" applyBorder="1"/>
    <xf numFmtId="0" fontId="41" fillId="0" borderId="10" xfId="46" applyFont="1" applyFill="1" applyBorder="1" applyAlignment="1">
      <alignment horizontal="center" vertical="center" wrapText="1"/>
    </xf>
    <xf numFmtId="0" fontId="41" fillId="0" borderId="10" xfId="36" applyFont="1" applyFill="1" applyBorder="1" applyAlignment="1">
      <alignment horizontal="center" vertical="center" wrapText="1"/>
    </xf>
    <xf numFmtId="49" fontId="40" fillId="0" borderId="0" xfId="37" applyNumberFormat="1" applyFont="1" applyFill="1" applyBorder="1" applyAlignment="1">
      <alignment horizontal="center" vertical="center"/>
    </xf>
    <xf numFmtId="0" fontId="41" fillId="0" borderId="10" xfId="0" applyFont="1" applyFill="1" applyBorder="1" applyAlignment="1">
      <alignment horizontal="center" vertical="center"/>
    </xf>
    <xf numFmtId="0" fontId="41" fillId="0" borderId="0" xfId="46" applyFont="1" applyFill="1" applyBorder="1" applyAlignment="1"/>
    <xf numFmtId="0" fontId="40" fillId="0" borderId="10" xfId="45" applyFont="1" applyFill="1" applyBorder="1" applyAlignment="1">
      <alignment horizontal="center" vertical="center" textRotation="90" wrapText="1"/>
    </xf>
    <xf numFmtId="49" fontId="40" fillId="0" borderId="10" xfId="45" applyNumberFormat="1" applyFont="1" applyFill="1" applyBorder="1" applyAlignment="1">
      <alignment horizontal="center" vertical="center"/>
    </xf>
    <xf numFmtId="164" fontId="48" fillId="0" borderId="0" xfId="55" applyNumberFormat="1" applyFont="1" applyFill="1" applyAlignment="1">
      <alignment vertical="center"/>
    </xf>
    <xf numFmtId="164" fontId="15" fillId="0" borderId="0" xfId="55" applyNumberFormat="1" applyFont="1" applyFill="1" applyAlignment="1">
      <alignment vertical="top"/>
    </xf>
    <xf numFmtId="49" fontId="48" fillId="0" borderId="10" xfId="55" applyNumberFormat="1" applyFont="1" applyFill="1" applyBorder="1" applyAlignment="1">
      <alignment horizontal="center" vertical="center"/>
    </xf>
    <xf numFmtId="0" fontId="48" fillId="0" borderId="10" xfId="55" applyFont="1" applyFill="1" applyBorder="1" applyAlignment="1">
      <alignment horizontal="center" vertical="center" wrapText="1"/>
    </xf>
    <xf numFmtId="0" fontId="48" fillId="0" borderId="10" xfId="55" applyFont="1" applyFill="1" applyBorder="1" applyAlignment="1">
      <alignment horizontal="center" vertical="center"/>
    </xf>
    <xf numFmtId="0" fontId="92" fillId="0" borderId="10" xfId="55" applyFont="1" applyFill="1" applyBorder="1" applyAlignment="1">
      <alignment horizontal="center" vertical="center"/>
    </xf>
    <xf numFmtId="0" fontId="16" fillId="0" borderId="10" xfId="55" applyFont="1" applyFill="1" applyBorder="1" applyAlignment="1">
      <alignment horizontal="center" wrapText="1"/>
    </xf>
    <xf numFmtId="49" fontId="15" fillId="0" borderId="10" xfId="55" applyNumberFormat="1" applyFont="1" applyFill="1" applyBorder="1" applyAlignment="1">
      <alignment horizontal="left" vertical="center" wrapText="1"/>
    </xf>
    <xf numFmtId="0" fontId="93" fillId="0" borderId="10" xfId="55" applyFont="1" applyFill="1" applyBorder="1" applyAlignment="1">
      <alignment horizontal="center" vertical="center"/>
    </xf>
    <xf numFmtId="0" fontId="16" fillId="0" borderId="10" xfId="55" applyFont="1" applyFill="1" applyBorder="1" applyAlignment="1">
      <alignment horizontal="center" vertical="center"/>
    </xf>
    <xf numFmtId="0" fontId="81" fillId="0" borderId="10" xfId="55" applyFont="1" applyFill="1" applyBorder="1" applyAlignment="1">
      <alignment horizontal="center" vertical="center"/>
    </xf>
    <xf numFmtId="0" fontId="93" fillId="0" borderId="0" xfId="55" applyFont="1" applyFill="1"/>
    <xf numFmtId="49" fontId="59" fillId="0" borderId="10" xfId="55" applyNumberFormat="1" applyFont="1" applyFill="1" applyBorder="1" applyAlignment="1">
      <alignment horizontal="center" vertical="center"/>
    </xf>
    <xf numFmtId="49" fontId="59" fillId="0" borderId="10" xfId="55" applyNumberFormat="1" applyFont="1" applyFill="1" applyBorder="1" applyAlignment="1">
      <alignment horizontal="left" vertical="center" wrapText="1"/>
    </xf>
    <xf numFmtId="171" fontId="79" fillId="0" borderId="10" xfId="0" applyNumberFormat="1" applyFont="1" applyFill="1" applyBorder="1" applyAlignment="1">
      <alignment horizontal="center" vertical="center"/>
    </xf>
    <xf numFmtId="2" fontId="15" fillId="0" borderId="0" xfId="0" applyNumberFormat="1" applyFont="1" applyFill="1" applyBorder="1"/>
    <xf numFmtId="2" fontId="79" fillId="0" borderId="0" xfId="0" applyNumberFormat="1" applyFont="1" applyFill="1" applyBorder="1" applyAlignment="1">
      <alignment horizontal="center" vertical="center"/>
    </xf>
    <xf numFmtId="0" fontId="16" fillId="24" borderId="10" xfId="0" applyFont="1" applyFill="1" applyBorder="1" applyAlignment="1">
      <alignment horizontal="center" vertical="center"/>
    </xf>
    <xf numFmtId="164" fontId="16" fillId="24" borderId="10" xfId="959" applyFont="1" applyFill="1" applyBorder="1" applyAlignment="1">
      <alignment horizontal="center" vertical="center"/>
    </xf>
    <xf numFmtId="164" fontId="16" fillId="0" borderId="0" xfId="0" applyNumberFormat="1" applyFont="1" applyAlignment="1">
      <alignment horizontal="center" vertical="center"/>
    </xf>
    <xf numFmtId="164" fontId="15" fillId="0" borderId="0" xfId="0" applyNumberFormat="1" applyFont="1" applyAlignment="1">
      <alignment horizontal="center" vertical="center"/>
    </xf>
    <xf numFmtId="171" fontId="15" fillId="0" borderId="0" xfId="0" applyNumberFormat="1" applyFont="1" applyAlignment="1">
      <alignment horizontal="center" vertical="center"/>
    </xf>
    <xf numFmtId="0" fontId="15" fillId="0" borderId="10" xfId="0" applyFont="1" applyBorder="1" applyAlignment="1">
      <alignment horizontal="center" vertical="center" wrapText="1"/>
    </xf>
    <xf numFmtId="0" fontId="39" fillId="0" borderId="10" xfId="45" applyFont="1" applyBorder="1" applyAlignment="1">
      <alignment horizontal="center" vertical="center"/>
    </xf>
    <xf numFmtId="0" fontId="15" fillId="0" borderId="0" xfId="0" applyFont="1" applyFill="1" applyBorder="1" applyAlignment="1">
      <alignment horizontal="right"/>
    </xf>
    <xf numFmtId="164" fontId="15" fillId="0" borderId="10" xfId="959" applyNumberFormat="1" applyFont="1" applyFill="1" applyBorder="1" applyAlignment="1">
      <alignment horizontal="center" vertical="center" wrapText="1"/>
    </xf>
    <xf numFmtId="49" fontId="40" fillId="25" borderId="10" xfId="55" applyNumberFormat="1" applyFont="1" applyFill="1" applyBorder="1" applyAlignment="1">
      <alignment horizontal="center" vertical="center"/>
    </xf>
    <xf numFmtId="0" fontId="40" fillId="25" borderId="10" xfId="55" applyFont="1" applyFill="1" applyBorder="1" applyAlignment="1">
      <alignment horizontal="center" vertical="center" wrapText="1"/>
    </xf>
    <xf numFmtId="0" fontId="40" fillId="25" borderId="10" xfId="55" applyFont="1" applyFill="1" applyBorder="1" applyAlignment="1">
      <alignment horizontal="center" vertical="center"/>
    </xf>
    <xf numFmtId="164" fontId="15" fillId="25" borderId="10" xfId="959" applyFont="1" applyFill="1" applyBorder="1" applyAlignment="1">
      <alignment horizontal="center" vertical="center"/>
    </xf>
    <xf numFmtId="0" fontId="15" fillId="25" borderId="10" xfId="0" applyFont="1" applyFill="1" applyBorder="1" applyAlignment="1">
      <alignment horizontal="center" vertical="center"/>
    </xf>
    <xf numFmtId="0" fontId="15" fillId="25" borderId="10" xfId="959" applyNumberFormat="1" applyFont="1" applyFill="1" applyBorder="1" applyAlignment="1">
      <alignment horizontal="center" vertical="center"/>
    </xf>
    <xf numFmtId="49" fontId="40" fillId="25" borderId="10" xfId="55" applyNumberFormat="1"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0" fillId="0" borderId="0" xfId="55" applyFont="1" applyFill="1" applyAlignment="1">
      <alignment horizontal="center" vertical="top"/>
    </xf>
    <xf numFmtId="0" fontId="15" fillId="0" borderId="13" xfId="0" applyFont="1" applyFill="1" applyBorder="1" applyAlignment="1">
      <alignment horizontal="center" vertical="center" wrapText="1"/>
    </xf>
    <xf numFmtId="0" fontId="48" fillId="0" borderId="0" xfId="0" applyFont="1" applyFill="1" applyAlignment="1">
      <alignment horizontal="center" vertical="center"/>
    </xf>
    <xf numFmtId="0" fontId="48" fillId="0" borderId="0" xfId="0" applyFont="1" applyFill="1" applyAlignment="1">
      <alignment horizontal="center"/>
    </xf>
    <xf numFmtId="0" fontId="15" fillId="0" borderId="0" xfId="55" applyFont="1" applyFill="1" applyAlignment="1">
      <alignment horizontal="center" vertical="top"/>
    </xf>
    <xf numFmtId="0" fontId="15" fillId="0" borderId="17" xfId="0" applyFont="1" applyFill="1" applyBorder="1" applyAlignment="1">
      <alignment horizontal="center" vertical="center" textRotation="90" wrapText="1"/>
    </xf>
    <xf numFmtId="0" fontId="15" fillId="0" borderId="13"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164" fontId="15" fillId="0" borderId="10" xfId="959" applyFont="1" applyFill="1" applyBorder="1" applyAlignment="1">
      <alignment horizontal="center" vertical="center" wrapText="1"/>
    </xf>
    <xf numFmtId="0" fontId="40" fillId="0" borderId="0" xfId="55" applyFont="1" applyFill="1" applyAlignment="1">
      <alignment horizontal="center" vertical="center"/>
    </xf>
    <xf numFmtId="0" fontId="16" fillId="0" borderId="0" xfId="0" applyFont="1" applyFill="1" applyAlignment="1">
      <alignment horizontal="center"/>
    </xf>
    <xf numFmtId="0" fontId="15" fillId="0" borderId="0" xfId="0" applyFont="1" applyFill="1" applyAlignment="1">
      <alignment horizontal="center" vertical="center"/>
    </xf>
    <xf numFmtId="0" fontId="16" fillId="0" borderId="0" xfId="44" applyFont="1" applyFill="1" applyBorder="1" applyAlignment="1">
      <alignment horizontal="center"/>
    </xf>
    <xf numFmtId="0" fontId="16" fillId="0" borderId="10" xfId="45" applyFont="1" applyFill="1" applyBorder="1" applyAlignment="1">
      <alignment horizontal="center" vertical="center" wrapText="1"/>
    </xf>
    <xf numFmtId="0" fontId="15" fillId="0" borderId="10" xfId="45" applyFont="1" applyFill="1" applyBorder="1" applyAlignment="1">
      <alignment horizontal="center" vertical="center"/>
    </xf>
    <xf numFmtId="0" fontId="15" fillId="0" borderId="10" xfId="45" applyFont="1" applyFill="1" applyBorder="1" applyAlignment="1">
      <alignment horizontal="center" vertical="center" wrapText="1"/>
    </xf>
    <xf numFmtId="0" fontId="15" fillId="0" borderId="10" xfId="0" applyFont="1" applyFill="1" applyBorder="1" applyAlignment="1">
      <alignment horizontal="center" vertical="center" wrapText="1"/>
    </xf>
    <xf numFmtId="0" fontId="40" fillId="0" borderId="10" xfId="45" applyFont="1" applyFill="1" applyBorder="1" applyAlignment="1">
      <alignment horizontal="center" vertical="center"/>
    </xf>
    <xf numFmtId="0" fontId="41" fillId="0" borderId="0" xfId="46" applyFont="1" applyFill="1" applyBorder="1" applyAlignment="1">
      <alignment horizontal="center"/>
    </xf>
    <xf numFmtId="0" fontId="15" fillId="0" borderId="10" xfId="0" applyFont="1" applyFill="1" applyBorder="1" applyAlignment="1">
      <alignment horizontal="center" vertical="center"/>
    </xf>
    <xf numFmtId="0" fontId="50" fillId="0" borderId="10" xfId="37" applyFont="1" applyFill="1" applyBorder="1" applyAlignment="1">
      <alignment horizontal="center" vertical="center" wrapText="1"/>
    </xf>
    <xf numFmtId="0" fontId="75" fillId="0" borderId="10" xfId="37" applyFont="1" applyFill="1" applyBorder="1" applyAlignment="1">
      <alignment horizontal="center" vertical="center" wrapText="1"/>
    </xf>
    <xf numFmtId="0" fontId="75" fillId="0" borderId="11" xfId="37" applyFont="1" applyFill="1" applyBorder="1" applyAlignment="1">
      <alignment horizontal="center" vertical="center" wrapText="1"/>
    </xf>
    <xf numFmtId="0" fontId="75" fillId="0" borderId="17" xfId="37" applyFont="1" applyFill="1" applyBorder="1" applyAlignment="1">
      <alignment horizontal="center" vertical="center" wrapText="1"/>
    </xf>
    <xf numFmtId="0" fontId="50" fillId="0" borderId="0" xfId="37" applyFont="1" applyFill="1"/>
    <xf numFmtId="0" fontId="50" fillId="0" borderId="0" xfId="37" applyFont="1" applyFill="1" applyAlignment="1">
      <alignment vertical="center"/>
    </xf>
    <xf numFmtId="0" fontId="50" fillId="0" borderId="0" xfId="37" applyFont="1" applyFill="1" applyAlignment="1">
      <alignment horizontal="right" vertical="center"/>
    </xf>
    <xf numFmtId="0" fontId="50" fillId="0" borderId="0" xfId="37" applyFont="1" applyFill="1" applyAlignment="1">
      <alignment horizontal="center" vertical="center"/>
    </xf>
    <xf numFmtId="0" fontId="75" fillId="0" borderId="0" xfId="37" applyFont="1" applyFill="1" applyAlignment="1">
      <alignment vertical="center"/>
    </xf>
    <xf numFmtId="0" fontId="75" fillId="0" borderId="0" xfId="37" applyFont="1" applyFill="1"/>
    <xf numFmtId="0" fontId="75" fillId="0" borderId="0" xfId="37" applyFont="1" applyFill="1" applyAlignment="1">
      <alignment horizontal="center" vertical="center"/>
    </xf>
    <xf numFmtId="0" fontId="75" fillId="0" borderId="10" xfId="0" applyFont="1" applyFill="1" applyBorder="1" applyAlignment="1">
      <alignment horizontal="center" vertical="center" textRotation="90" wrapText="1"/>
    </xf>
    <xf numFmtId="0" fontId="16" fillId="0" borderId="17" xfId="0" applyFont="1" applyFill="1" applyBorder="1" applyAlignment="1">
      <alignment horizontal="center" vertical="center" textRotation="90" wrapText="1"/>
    </xf>
    <xf numFmtId="0" fontId="75" fillId="0" borderId="10" xfId="0" applyFont="1" applyFill="1" applyBorder="1" applyAlignment="1">
      <alignment horizontal="center" vertical="center" wrapText="1"/>
    </xf>
    <xf numFmtId="0" fontId="75" fillId="0" borderId="10" xfId="37" applyFont="1" applyFill="1" applyBorder="1" applyAlignment="1">
      <alignment horizontal="center" vertical="center" textRotation="90" wrapText="1"/>
    </xf>
    <xf numFmtId="0" fontId="50" fillId="0" borderId="10" xfId="37" applyFont="1" applyFill="1" applyBorder="1" applyAlignment="1">
      <alignment horizontal="center" vertical="center"/>
    </xf>
    <xf numFmtId="49" fontId="50" fillId="0" borderId="10" xfId="37" applyNumberFormat="1" applyFont="1" applyFill="1" applyBorder="1" applyAlignment="1">
      <alignment horizontal="center" vertical="center"/>
    </xf>
    <xf numFmtId="0" fontId="75" fillId="0" borderId="10" xfId="37" applyFont="1" applyFill="1" applyBorder="1" applyAlignment="1">
      <alignment horizontal="center" vertical="center"/>
    </xf>
    <xf numFmtId="49" fontId="15" fillId="0" borderId="10" xfId="55" applyNumberFormat="1" applyFont="1" applyFill="1" applyBorder="1" applyAlignment="1">
      <alignment horizontal="center" vertical="center" wrapText="1"/>
    </xf>
    <xf numFmtId="0" fontId="15" fillId="0" borderId="10" xfId="55" applyFont="1" applyFill="1" applyBorder="1" applyAlignment="1">
      <alignment horizontal="center" vertical="center"/>
    </xf>
    <xf numFmtId="0" fontId="53" fillId="0" borderId="10" xfId="55" applyFont="1" applyFill="1" applyBorder="1"/>
    <xf numFmtId="0" fontId="75" fillId="0" borderId="10" xfId="37" applyFont="1" applyFill="1" applyBorder="1" applyAlignment="1">
      <alignment vertical="center" wrapText="1"/>
    </xf>
    <xf numFmtId="49" fontId="15" fillId="0" borderId="11" xfId="55" applyNumberFormat="1" applyFont="1" applyFill="1" applyBorder="1" applyAlignment="1">
      <alignment horizontal="center" vertical="center"/>
    </xf>
    <xf numFmtId="0" fontId="50" fillId="0" borderId="0" xfId="37" applyFont="1" applyFill="1" applyAlignment="1">
      <alignment horizontal="center" vertical="center" wrapText="1"/>
    </xf>
    <xf numFmtId="0" fontId="15" fillId="0" borderId="0" xfId="0" applyFont="1" applyFill="1" applyAlignment="1">
      <alignment horizontal="center" wrapText="1"/>
    </xf>
    <xf numFmtId="0" fontId="45" fillId="0" borderId="0" xfId="37" applyFont="1" applyFill="1" applyAlignment="1">
      <alignment horizontal="center" wrapText="1"/>
    </xf>
    <xf numFmtId="0" fontId="16" fillId="0" borderId="0" xfId="44" applyFont="1" applyFill="1" applyBorder="1" applyAlignment="1">
      <alignment horizontal="center" wrapText="1"/>
    </xf>
    <xf numFmtId="0" fontId="16" fillId="0" borderId="0" xfId="55" applyFont="1" applyFill="1" applyAlignment="1">
      <alignment vertical="center"/>
    </xf>
    <xf numFmtId="0" fontId="15" fillId="0" borderId="0" xfId="55" applyFont="1" applyFill="1" applyAlignment="1">
      <alignment horizontal="center" vertical="top" wrapText="1"/>
    </xf>
    <xf numFmtId="0" fontId="16" fillId="0" borderId="11" xfId="55" applyFont="1" applyFill="1" applyBorder="1" applyAlignment="1">
      <alignment horizontal="center" vertical="center" wrapText="1"/>
    </xf>
    <xf numFmtId="0" fontId="79" fillId="0" borderId="10" xfId="55" applyFont="1" applyFill="1" applyBorder="1" applyAlignment="1">
      <alignment horizontal="center" vertical="center"/>
    </xf>
    <xf numFmtId="0" fontId="75" fillId="0" borderId="10" xfId="37" applyFont="1" applyFill="1" applyBorder="1" applyAlignment="1">
      <alignment vertical="center"/>
    </xf>
    <xf numFmtId="0" fontId="82" fillId="0" borderId="10" xfId="0" applyFont="1" applyFill="1" applyBorder="1" applyAlignment="1">
      <alignment horizontal="center" vertical="center" wrapText="1"/>
    </xf>
    <xf numFmtId="0" fontId="99" fillId="0" borderId="10" xfId="0" applyFont="1" applyFill="1" applyBorder="1" applyAlignment="1">
      <alignment horizontal="center" vertical="center" wrapText="1"/>
    </xf>
    <xf numFmtId="0" fontId="15" fillId="0" borderId="11" xfId="55" applyFont="1" applyFill="1" applyBorder="1" applyAlignment="1">
      <alignment horizontal="center" vertical="center"/>
    </xf>
    <xf numFmtId="0" fontId="16" fillId="0" borderId="0" xfId="55" applyFont="1" applyFill="1" applyAlignment="1">
      <alignment horizontal="center" vertical="center"/>
    </xf>
    <xf numFmtId="0" fontId="15" fillId="0" borderId="0" xfId="55" applyFont="1" applyFill="1" applyAlignment="1">
      <alignment horizontal="center" vertical="center"/>
    </xf>
    <xf numFmtId="0" fontId="16" fillId="0" borderId="0" xfId="44" applyFont="1" applyFill="1" applyBorder="1" applyAlignment="1">
      <alignment horizontal="center" vertical="center"/>
    </xf>
    <xf numFmtId="0" fontId="90" fillId="0" borderId="10" xfId="45" applyFont="1" applyFill="1" applyBorder="1" applyAlignment="1">
      <alignment horizontal="center" vertical="center"/>
    </xf>
    <xf numFmtId="49" fontId="90" fillId="0" borderId="10" xfId="45" applyNumberFormat="1" applyFont="1" applyFill="1" applyBorder="1" applyAlignment="1">
      <alignment horizontal="center" vertical="center"/>
    </xf>
    <xf numFmtId="0" fontId="45" fillId="0" borderId="0" xfId="37" applyFont="1" applyFill="1" applyBorder="1" applyAlignment="1">
      <alignment horizontal="right"/>
    </xf>
    <xf numFmtId="0" fontId="15" fillId="0" borderId="13" xfId="0" applyFont="1" applyFill="1" applyBorder="1"/>
    <xf numFmtId="0" fontId="15" fillId="0" borderId="10" xfId="45" applyNumberFormat="1" applyFont="1" applyFill="1" applyBorder="1" applyAlignment="1">
      <alignment horizontal="center" vertical="center" textRotation="90" wrapText="1"/>
    </xf>
    <xf numFmtId="0" fontId="15" fillId="0" borderId="10" xfId="45" applyNumberFormat="1" applyFont="1" applyFill="1" applyBorder="1" applyAlignment="1">
      <alignment horizontal="center" vertical="center"/>
    </xf>
    <xf numFmtId="0" fontId="48" fillId="0" borderId="0" xfId="55" applyFont="1" applyFill="1" applyAlignment="1">
      <alignment horizontal="center"/>
    </xf>
    <xf numFmtId="0" fontId="48" fillId="0" borderId="0" xfId="55" applyFont="1" applyFill="1" applyAlignment="1"/>
    <xf numFmtId="168" fontId="15" fillId="0" borderId="10" xfId="959" applyNumberFormat="1" applyFont="1" applyFill="1" applyBorder="1" applyAlignment="1">
      <alignment horizontal="center" vertical="center"/>
    </xf>
    <xf numFmtId="0" fontId="48" fillId="0" borderId="0" xfId="55" applyNumberFormat="1" applyFont="1" applyFill="1" applyAlignment="1">
      <alignment vertical="center"/>
    </xf>
    <xf numFmtId="0" fontId="15" fillId="0" borderId="0" xfId="55" applyNumberFormat="1" applyFont="1" applyFill="1" applyAlignment="1">
      <alignment vertical="top"/>
    </xf>
    <xf numFmtId="0" fontId="15" fillId="0" borderId="0" xfId="55" applyNumberFormat="1" applyFont="1" applyFill="1" applyAlignment="1">
      <alignment horizontal="center" vertical="top"/>
    </xf>
    <xf numFmtId="0" fontId="16" fillId="0" borderId="0" xfId="44" applyNumberFormat="1" applyFont="1" applyFill="1" applyBorder="1" applyAlignment="1"/>
    <xf numFmtId="0" fontId="16" fillId="0" borderId="0" xfId="45" applyFont="1" applyFill="1" applyBorder="1" applyAlignment="1">
      <alignment vertical="center"/>
    </xf>
    <xf numFmtId="0" fontId="15" fillId="0" borderId="10" xfId="45" applyNumberFormat="1" applyFont="1" applyFill="1" applyBorder="1" applyAlignment="1">
      <alignment horizontal="center" vertical="center" wrapText="1"/>
    </xf>
    <xf numFmtId="171" fontId="15" fillId="0" borderId="10" xfId="959" applyNumberFormat="1" applyFont="1" applyFill="1" applyBorder="1" applyAlignment="1">
      <alignment horizontal="center" vertical="center"/>
    </xf>
    <xf numFmtId="0" fontId="77" fillId="0" borderId="25" xfId="0" applyFont="1" applyFill="1" applyBorder="1" applyAlignment="1">
      <alignment horizontal="left"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2" fontId="15" fillId="0" borderId="11" xfId="0" applyNumberFormat="1" applyFont="1" applyFill="1" applyBorder="1" applyAlignment="1">
      <alignment horizontal="center" vertical="center" wrapText="1"/>
    </xf>
    <xf numFmtId="171" fontId="15" fillId="0" borderId="11" xfId="0" applyNumberFormat="1" applyFont="1" applyFill="1" applyBorder="1" applyAlignment="1">
      <alignment horizontal="center" vertical="center" wrapText="1"/>
    </xf>
    <xf numFmtId="2" fontId="15" fillId="0" borderId="11" xfId="0" applyNumberFormat="1" applyFont="1" applyFill="1" applyBorder="1" applyAlignment="1">
      <alignment horizontal="center" vertical="center"/>
    </xf>
    <xf numFmtId="4" fontId="15" fillId="0" borderId="11" xfId="0" applyNumberFormat="1" applyFont="1" applyFill="1" applyBorder="1" applyAlignment="1">
      <alignment horizontal="center" vertical="center" wrapText="1"/>
    </xf>
    <xf numFmtId="2" fontId="15" fillId="0" borderId="11" xfId="959" applyNumberFormat="1" applyFont="1" applyFill="1" applyBorder="1" applyAlignment="1">
      <alignment horizontal="center" vertical="center"/>
    </xf>
    <xf numFmtId="0" fontId="40" fillId="0" borderId="18" xfId="0" applyFont="1" applyFill="1" applyBorder="1" applyAlignment="1">
      <alignment horizontal="center" vertical="center" wrapText="1"/>
    </xf>
    <xf numFmtId="0" fontId="77" fillId="24" borderId="10" xfId="55" applyFont="1" applyFill="1" applyBorder="1" applyAlignment="1">
      <alignment horizontal="center" vertical="center" wrapText="1"/>
    </xf>
    <xf numFmtId="0" fontId="15" fillId="24" borderId="10" xfId="0" applyFont="1" applyFill="1" applyBorder="1" applyAlignment="1">
      <alignment horizontal="center" vertical="center" wrapText="1"/>
    </xf>
    <xf numFmtId="2" fontId="15" fillId="24" borderId="10" xfId="0" applyNumberFormat="1" applyFont="1" applyFill="1" applyBorder="1" applyAlignment="1">
      <alignment horizontal="center" vertical="center" wrapText="1"/>
    </xf>
    <xf numFmtId="0" fontId="15" fillId="24" borderId="10" xfId="55" applyFont="1" applyFill="1" applyBorder="1" applyAlignment="1">
      <alignment horizontal="center" vertical="center" wrapText="1"/>
    </xf>
    <xf numFmtId="0" fontId="59" fillId="24" borderId="10" xfId="55" applyFont="1" applyFill="1" applyBorder="1" applyAlignment="1">
      <alignment horizontal="center" vertical="center" wrapText="1"/>
    </xf>
    <xf numFmtId="0" fontId="40" fillId="24" borderId="10" xfId="55" applyFont="1" applyFill="1" applyBorder="1" applyAlignment="1">
      <alignment horizontal="center" vertical="center" wrapText="1"/>
    </xf>
    <xf numFmtId="0" fontId="40" fillId="24" borderId="11" xfId="55" applyFont="1" applyFill="1" applyBorder="1" applyAlignment="1">
      <alignment horizontal="center" vertical="center" wrapText="1"/>
    </xf>
    <xf numFmtId="0" fontId="15" fillId="24" borderId="11" xfId="55" applyFont="1" applyFill="1" applyBorder="1" applyAlignment="1">
      <alignment horizontal="center" vertical="center" wrapText="1"/>
    </xf>
    <xf numFmtId="171" fontId="15" fillId="24" borderId="10" xfId="0" applyNumberFormat="1" applyFont="1" applyFill="1" applyBorder="1" applyAlignment="1">
      <alignment horizontal="center" vertical="center" wrapText="1"/>
    </xf>
    <xf numFmtId="49" fontId="15" fillId="24" borderId="10" xfId="55" applyNumberFormat="1" applyFont="1" applyFill="1" applyBorder="1" applyAlignment="1">
      <alignment horizontal="center" vertical="center" wrapText="1"/>
    </xf>
    <xf numFmtId="49" fontId="40" fillId="24" borderId="10" xfId="55" applyNumberFormat="1" applyFont="1" applyFill="1" applyBorder="1" applyAlignment="1">
      <alignment horizontal="center" vertical="center" wrapText="1"/>
    </xf>
    <xf numFmtId="0" fontId="16" fillId="24" borderId="10" xfId="55"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49" fontId="16" fillId="24" borderId="10" xfId="55" applyNumberFormat="1" applyFont="1" applyFill="1" applyBorder="1" applyAlignment="1">
      <alignment horizontal="center" vertical="center"/>
    </xf>
    <xf numFmtId="0" fontId="92" fillId="24" borderId="10" xfId="55" applyFont="1" applyFill="1" applyBorder="1" applyAlignment="1">
      <alignment horizontal="center" vertical="center"/>
    </xf>
    <xf numFmtId="0" fontId="92" fillId="24" borderId="10" xfId="55" applyNumberFormat="1" applyFont="1" applyFill="1" applyBorder="1" applyAlignment="1">
      <alignment horizontal="center" vertical="center"/>
    </xf>
    <xf numFmtId="2" fontId="16" fillId="24" borderId="10" xfId="0" applyNumberFormat="1" applyFont="1" applyFill="1" applyBorder="1" applyAlignment="1">
      <alignment horizontal="center" vertical="center"/>
    </xf>
    <xf numFmtId="0" fontId="15" fillId="24" borderId="10" xfId="0" applyFont="1" applyFill="1" applyBorder="1" applyAlignment="1">
      <alignment horizontal="center"/>
    </xf>
    <xf numFmtId="0" fontId="93" fillId="24" borderId="0" xfId="55" applyFont="1" applyFill="1"/>
    <xf numFmtId="49" fontId="59" fillId="24" borderId="10" xfId="55" applyNumberFormat="1" applyFont="1" applyFill="1" applyBorder="1" applyAlignment="1">
      <alignment horizontal="center" vertical="center"/>
    </xf>
    <xf numFmtId="49" fontId="59" fillId="24" borderId="10" xfId="55" applyNumberFormat="1" applyFont="1" applyFill="1" applyBorder="1" applyAlignment="1">
      <alignment horizontal="left" vertical="center" wrapText="1"/>
    </xf>
    <xf numFmtId="171" fontId="15" fillId="24" borderId="10" xfId="0" applyNumberFormat="1" applyFont="1" applyFill="1" applyBorder="1" applyAlignment="1">
      <alignment horizontal="center"/>
    </xf>
    <xf numFmtId="2" fontId="15" fillId="24" borderId="10" xfId="0" applyNumberFormat="1" applyFont="1" applyFill="1" applyBorder="1" applyAlignment="1">
      <alignment horizontal="center"/>
    </xf>
    <xf numFmtId="2" fontId="15" fillId="24" borderId="10" xfId="0" applyNumberFormat="1" applyFont="1" applyFill="1" applyBorder="1"/>
    <xf numFmtId="0" fontId="15" fillId="24" borderId="10" xfId="0" applyFont="1" applyFill="1" applyBorder="1"/>
    <xf numFmtId="2" fontId="15" fillId="24" borderId="10" xfId="959" applyNumberFormat="1" applyFont="1" applyFill="1" applyBorder="1" applyAlignment="1">
      <alignment horizontal="center"/>
    </xf>
    <xf numFmtId="174" fontId="15" fillId="24" borderId="10" xfId="0" applyNumberFormat="1" applyFont="1" applyFill="1" applyBorder="1" applyAlignment="1">
      <alignment horizontal="center"/>
    </xf>
    <xf numFmtId="2" fontId="16" fillId="24" borderId="10" xfId="959" applyNumberFormat="1" applyFont="1" applyFill="1" applyBorder="1" applyAlignment="1">
      <alignment horizontal="center" vertical="center"/>
    </xf>
    <xf numFmtId="0" fontId="15" fillId="24" borderId="0" xfId="0" applyFont="1" applyFill="1"/>
    <xf numFmtId="49" fontId="77" fillId="24" borderId="10" xfId="55" applyNumberFormat="1" applyFont="1" applyFill="1" applyBorder="1" applyAlignment="1">
      <alignment horizontal="center" vertical="center"/>
    </xf>
    <xf numFmtId="49" fontId="77" fillId="24" borderId="10" xfId="55" applyNumberFormat="1" applyFont="1" applyFill="1" applyBorder="1" applyAlignment="1">
      <alignment horizontal="left" vertical="center" wrapText="1"/>
    </xf>
    <xf numFmtId="0" fontId="52" fillId="24" borderId="10" xfId="55" applyFont="1" applyFill="1" applyBorder="1"/>
    <xf numFmtId="171" fontId="15" fillId="24" borderId="10" xfId="959" applyNumberFormat="1" applyFont="1" applyFill="1" applyBorder="1" applyAlignment="1">
      <alignment horizontal="center" vertical="center"/>
    </xf>
    <xf numFmtId="0" fontId="15" fillId="24" borderId="10" xfId="0" applyFont="1" applyFill="1" applyBorder="1" applyAlignment="1">
      <alignment horizontal="center" wrapText="1"/>
    </xf>
    <xf numFmtId="2" fontId="15" fillId="24" borderId="10" xfId="959" applyNumberFormat="1" applyFont="1" applyFill="1" applyBorder="1" applyAlignment="1">
      <alignment horizontal="center" vertical="center"/>
    </xf>
    <xf numFmtId="164" fontId="16" fillId="24" borderId="10" xfId="959" applyNumberFormat="1" applyFont="1" applyFill="1" applyBorder="1" applyAlignment="1">
      <alignment horizontal="center" vertical="center"/>
    </xf>
    <xf numFmtId="0" fontId="16" fillId="24" borderId="0" xfId="0" applyFont="1" applyFill="1" applyAlignment="1">
      <alignment horizontal="center" vertical="center"/>
    </xf>
    <xf numFmtId="164" fontId="15" fillId="24" borderId="10" xfId="0" applyNumberFormat="1" applyFont="1" applyFill="1" applyBorder="1" applyAlignment="1">
      <alignment horizontal="center" vertical="center"/>
    </xf>
    <xf numFmtId="0" fontId="16" fillId="24" borderId="10" xfId="55" applyFont="1" applyFill="1" applyBorder="1" applyAlignment="1">
      <alignment horizontal="center" vertical="center"/>
    </xf>
    <xf numFmtId="0" fontId="81" fillId="24" borderId="10" xfId="55" applyFont="1" applyFill="1" applyBorder="1" applyAlignment="1">
      <alignment horizontal="center" vertical="center"/>
    </xf>
    <xf numFmtId="0" fontId="93" fillId="24" borderId="10" xfId="55" applyFont="1" applyFill="1" applyBorder="1"/>
    <xf numFmtId="0" fontId="50" fillId="24" borderId="10" xfId="55" applyFont="1" applyFill="1" applyBorder="1" applyAlignment="1">
      <alignment horizontal="center"/>
    </xf>
    <xf numFmtId="49" fontId="41" fillId="24" borderId="10" xfId="55" applyNumberFormat="1" applyFont="1" applyFill="1" applyBorder="1" applyAlignment="1">
      <alignment horizontal="center" vertical="center"/>
    </xf>
    <xf numFmtId="0" fontId="41" fillId="24" borderId="10" xfId="55" applyFont="1" applyFill="1" applyBorder="1" applyAlignment="1">
      <alignment horizontal="center" vertical="center" wrapText="1"/>
    </xf>
    <xf numFmtId="0" fontId="80" fillId="24" borderId="10" xfId="55" applyFont="1" applyFill="1" applyBorder="1" applyAlignment="1">
      <alignment horizontal="center" vertical="center"/>
    </xf>
    <xf numFmtId="1" fontId="16" fillId="24" borderId="10" xfId="0" applyNumberFormat="1" applyFont="1" applyFill="1" applyBorder="1" applyAlignment="1">
      <alignment horizontal="center" vertical="center"/>
    </xf>
    <xf numFmtId="0" fontId="87" fillId="24" borderId="0" xfId="55" applyFont="1" applyFill="1"/>
    <xf numFmtId="0" fontId="16" fillId="24" borderId="10" xfId="0" applyFont="1" applyFill="1" applyBorder="1" applyAlignment="1">
      <alignment horizontal="center"/>
    </xf>
    <xf numFmtId="169" fontId="41" fillId="24" borderId="10" xfId="0" applyNumberFormat="1" applyFont="1" applyFill="1" applyBorder="1" applyAlignment="1">
      <alignment horizontal="center" vertical="center"/>
    </xf>
    <xf numFmtId="171" fontId="16" fillId="24" borderId="10" xfId="0" applyNumberFormat="1" applyFont="1" applyFill="1" applyBorder="1" applyAlignment="1">
      <alignment horizontal="center"/>
    </xf>
    <xf numFmtId="2" fontId="15" fillId="24" borderId="10" xfId="0" applyNumberFormat="1" applyFont="1" applyFill="1" applyBorder="1" applyAlignment="1">
      <alignment horizontal="left" indent="2"/>
    </xf>
    <xf numFmtId="49" fontId="15" fillId="24" borderId="10" xfId="55" applyNumberFormat="1" applyFont="1" applyFill="1" applyBorder="1" applyAlignment="1">
      <alignment horizontal="center" vertical="center"/>
    </xf>
    <xf numFmtId="2" fontId="15" fillId="24" borderId="10" xfId="0" applyNumberFormat="1" applyFont="1" applyFill="1" applyBorder="1" applyAlignment="1">
      <alignment horizontal="center" vertical="center"/>
    </xf>
    <xf numFmtId="0" fontId="77" fillId="0" borderId="10" xfId="55" applyFont="1" applyFill="1" applyBorder="1" applyAlignment="1">
      <alignment horizontal="center" vertical="center" wrapText="1"/>
    </xf>
    <xf numFmtId="0" fontId="40" fillId="0" borderId="18" xfId="0" applyFont="1" applyFill="1" applyBorder="1" applyAlignment="1">
      <alignment horizontal="center" vertical="center" wrapText="1"/>
    </xf>
    <xf numFmtId="172" fontId="16" fillId="0" borderId="10" xfId="0" applyNumberFormat="1" applyFont="1" applyFill="1" applyBorder="1" applyAlignment="1">
      <alignment horizontal="center" vertical="center"/>
    </xf>
    <xf numFmtId="173" fontId="16" fillId="0" borderId="10" xfId="0" applyNumberFormat="1" applyFont="1" applyFill="1" applyBorder="1" applyAlignment="1">
      <alignment horizontal="center" vertical="center"/>
    </xf>
    <xf numFmtId="175" fontId="16" fillId="0" borderId="10" xfId="0" applyNumberFormat="1" applyFont="1" applyFill="1" applyBorder="1" applyAlignment="1">
      <alignment horizontal="center" vertical="center"/>
    </xf>
    <xf numFmtId="172" fontId="15" fillId="0" borderId="10" xfId="959" applyNumberFormat="1" applyFont="1" applyFill="1" applyBorder="1" applyAlignment="1">
      <alignment horizontal="center" vertical="center"/>
    </xf>
    <xf numFmtId="0" fontId="45" fillId="24" borderId="10" xfId="0" applyFont="1" applyFill="1" applyBorder="1" applyAlignment="1">
      <alignment horizontal="center" vertical="center" wrapText="1"/>
    </xf>
    <xf numFmtId="4" fontId="15" fillId="24" borderId="10" xfId="0" applyNumberFormat="1" applyFont="1" applyFill="1" applyBorder="1" applyAlignment="1">
      <alignment horizontal="center" vertical="center" wrapText="1"/>
    </xf>
    <xf numFmtId="2" fontId="79" fillId="24" borderId="10" xfId="959" applyNumberFormat="1" applyFont="1" applyFill="1" applyBorder="1" applyAlignment="1">
      <alignment horizontal="center" vertical="center"/>
    </xf>
    <xf numFmtId="164" fontId="48" fillId="24" borderId="12" xfId="959" applyFont="1" applyFill="1" applyBorder="1" applyAlignment="1">
      <alignment horizontal="center" vertical="center"/>
    </xf>
    <xf numFmtId="0" fontId="16" fillId="24" borderId="0" xfId="0" applyFont="1" applyFill="1" applyBorder="1"/>
    <xf numFmtId="0" fontId="16" fillId="24" borderId="0" xfId="0" applyFont="1" applyFill="1"/>
    <xf numFmtId="0" fontId="15" fillId="24" borderId="0" xfId="0" applyFont="1" applyFill="1" applyBorder="1"/>
    <xf numFmtId="49" fontId="15" fillId="24" borderId="10" xfId="0" applyNumberFormat="1" applyFont="1" applyFill="1" applyBorder="1" applyAlignment="1">
      <alignment horizontal="center" vertical="center" wrapText="1"/>
    </xf>
    <xf numFmtId="2" fontId="16" fillId="24" borderId="10" xfId="959" applyNumberFormat="1" applyFont="1" applyFill="1" applyBorder="1" applyAlignment="1">
      <alignment vertical="center"/>
    </xf>
    <xf numFmtId="49" fontId="15" fillId="24" borderId="10" xfId="55" applyNumberFormat="1" applyFont="1" applyFill="1" applyBorder="1" applyAlignment="1">
      <alignment horizontal="left" vertical="center" wrapText="1"/>
    </xf>
    <xf numFmtId="0" fontId="59" fillId="24" borderId="25" xfId="0" applyFont="1" applyFill="1" applyBorder="1" applyAlignment="1">
      <alignment horizontal="left" vertical="center" wrapText="1"/>
    </xf>
    <xf numFmtId="49" fontId="40" fillId="24" borderId="10" xfId="55" applyNumberFormat="1" applyFont="1" applyFill="1" applyBorder="1" applyAlignment="1">
      <alignment horizontal="center" vertical="center"/>
    </xf>
    <xf numFmtId="0" fontId="46" fillId="24" borderId="10" xfId="0" applyFont="1" applyFill="1" applyBorder="1" applyAlignment="1">
      <alignment horizontal="center" vertical="center" wrapText="1"/>
    </xf>
    <xf numFmtId="0" fontId="53" fillId="24" borderId="10" xfId="0" applyFont="1" applyFill="1" applyBorder="1" applyAlignment="1">
      <alignment horizontal="center" vertical="center" wrapText="1"/>
    </xf>
    <xf numFmtId="0" fontId="15" fillId="24" borderId="0" xfId="0" applyFont="1" applyFill="1" applyAlignment="1">
      <alignment horizontal="center" vertical="center"/>
    </xf>
    <xf numFmtId="172" fontId="15" fillId="24" borderId="10" xfId="0" applyNumberFormat="1"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8" fillId="0" borderId="0" xfId="0" applyFont="1" applyFill="1" applyAlignment="1">
      <alignment horizontal="center" vertical="center"/>
    </xf>
    <xf numFmtId="0" fontId="48" fillId="0" borderId="0" xfId="0" applyFont="1" applyFill="1" applyAlignment="1">
      <alignment horizontal="center"/>
    </xf>
    <xf numFmtId="0" fontId="15" fillId="0" borderId="17"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164" fontId="16" fillId="0" borderId="10" xfId="959" applyFont="1" applyFill="1" applyBorder="1" applyAlignment="1">
      <alignment horizontal="center" vertical="center"/>
    </xf>
    <xf numFmtId="164" fontId="15" fillId="0" borderId="10" xfId="959" applyFont="1" applyFill="1" applyBorder="1" applyAlignment="1">
      <alignment horizontal="center" vertical="center" wrapText="1"/>
    </xf>
    <xf numFmtId="0" fontId="40" fillId="0" borderId="0" xfId="55" applyFont="1" applyFill="1" applyAlignment="1">
      <alignment horizontal="center" vertical="center"/>
    </xf>
    <xf numFmtId="0" fontId="15" fillId="0" borderId="10" xfId="0" applyFont="1" applyFill="1" applyBorder="1" applyAlignment="1">
      <alignment horizontal="center" vertical="center" wrapText="1"/>
    </xf>
    <xf numFmtId="49" fontId="40" fillId="0" borderId="10" xfId="0" applyNumberFormat="1" applyFont="1" applyFill="1" applyBorder="1" applyAlignment="1">
      <alignment horizontal="center" vertical="center" wrapText="1"/>
    </xf>
    <xf numFmtId="0" fontId="15" fillId="0" borderId="10" xfId="0" applyFont="1" applyFill="1" applyBorder="1" applyAlignment="1">
      <alignment horizontal="center"/>
    </xf>
    <xf numFmtId="169" fontId="16" fillId="0" borderId="10" xfId="0" applyNumberFormat="1" applyFont="1" applyFill="1" applyBorder="1" applyAlignment="1">
      <alignment horizontal="center"/>
    </xf>
    <xf numFmtId="0" fontId="40" fillId="0" borderId="10" xfId="55" applyFont="1" applyFill="1" applyBorder="1"/>
    <xf numFmtId="0" fontId="59" fillId="27" borderId="10" xfId="0" applyFont="1" applyFill="1" applyBorder="1" applyAlignment="1">
      <alignment vertical="center" wrapText="1"/>
    </xf>
    <xf numFmtId="49" fontId="59" fillId="27" borderId="10" xfId="55" applyNumberFormat="1" applyFont="1" applyFill="1" applyBorder="1" applyAlignment="1">
      <alignment horizontal="left" vertical="center" wrapText="1"/>
    </xf>
    <xf numFmtId="176" fontId="15" fillId="0" borderId="10" xfId="959" applyNumberFormat="1" applyFont="1" applyFill="1" applyBorder="1" applyAlignment="1">
      <alignment horizontal="center" vertical="center"/>
    </xf>
    <xf numFmtId="172" fontId="16" fillId="24" borderId="10" xfId="0" applyNumberFormat="1" applyFont="1" applyFill="1" applyBorder="1" applyAlignment="1">
      <alignment horizontal="center" vertical="center"/>
    </xf>
    <xf numFmtId="0" fontId="40" fillId="0" borderId="0" xfId="55" applyFont="1" applyFill="1" applyAlignment="1">
      <alignment horizontal="center" vertical="top"/>
    </xf>
    <xf numFmtId="0" fontId="15" fillId="0" borderId="10" xfId="0" applyFont="1" applyFill="1" applyBorder="1" applyAlignment="1">
      <alignment horizontal="center" vertical="center" textRotation="90" wrapText="1"/>
    </xf>
    <xf numFmtId="0" fontId="16" fillId="0" borderId="0" xfId="0" applyFont="1" applyFill="1" applyAlignment="1">
      <alignment horizontal="center"/>
    </xf>
    <xf numFmtId="0" fontId="16" fillId="0" borderId="0" xfId="46" applyFont="1" applyFill="1" applyBorder="1" applyAlignment="1">
      <alignment horizontal="center"/>
    </xf>
    <xf numFmtId="0" fontId="41" fillId="0" borderId="0" xfId="46" applyFont="1" applyFill="1" applyBorder="1" applyAlignment="1">
      <alignment horizontal="center"/>
    </xf>
    <xf numFmtId="49" fontId="100" fillId="0" borderId="10" xfId="55" applyNumberFormat="1" applyFont="1" applyFill="1" applyBorder="1" applyAlignment="1">
      <alignment horizontal="center" vertical="center"/>
    </xf>
    <xf numFmtId="0" fontId="100" fillId="0" borderId="10" xfId="55" applyFont="1" applyFill="1" applyBorder="1" applyAlignment="1">
      <alignment horizontal="center" vertical="center" wrapText="1"/>
    </xf>
    <xf numFmtId="0" fontId="100" fillId="0" borderId="10" xfId="55" applyFont="1" applyFill="1" applyBorder="1" applyAlignment="1">
      <alignment horizontal="center" wrapText="1"/>
    </xf>
    <xf numFmtId="49" fontId="101" fillId="0" borderId="10" xfId="55" applyNumberFormat="1" applyFont="1" applyFill="1" applyBorder="1" applyAlignment="1">
      <alignment horizontal="center" vertical="center"/>
    </xf>
    <xf numFmtId="0" fontId="101" fillId="0" borderId="10" xfId="55" applyFont="1" applyFill="1" applyBorder="1" applyAlignment="1">
      <alignment horizontal="center" vertical="center" wrapText="1"/>
    </xf>
    <xf numFmtId="49" fontId="101" fillId="0" borderId="10" xfId="55" applyNumberFormat="1" applyFont="1" applyFill="1" applyBorder="1" applyAlignment="1">
      <alignment horizontal="left" vertical="center" wrapText="1"/>
    </xf>
    <xf numFmtId="0" fontId="102" fillId="0" borderId="10" xfId="0" applyFont="1" applyFill="1" applyBorder="1" applyAlignment="1">
      <alignment vertical="center" wrapText="1"/>
    </xf>
    <xf numFmtId="0" fontId="103" fillId="0" borderId="10" xfId="55" applyFont="1" applyFill="1" applyBorder="1" applyAlignment="1">
      <alignment horizontal="center" vertical="center" wrapText="1"/>
    </xf>
    <xf numFmtId="0" fontId="103" fillId="0" borderId="25" xfId="0" applyFont="1" applyFill="1" applyBorder="1" applyAlignment="1">
      <alignment horizontal="left" vertical="center" wrapText="1"/>
    </xf>
    <xf numFmtId="49" fontId="15" fillId="26" borderId="10" xfId="55" applyNumberFormat="1" applyFont="1" applyFill="1" applyBorder="1" applyAlignment="1">
      <alignment horizontal="center" vertical="center"/>
    </xf>
    <xf numFmtId="3" fontId="40" fillId="0" borderId="10" xfId="55" applyNumberFormat="1"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85" fillId="24" borderId="10" xfId="55" applyNumberFormat="1" applyFont="1" applyFill="1" applyBorder="1" applyAlignment="1">
      <alignment horizontal="center" vertical="center"/>
    </xf>
    <xf numFmtId="0" fontId="40" fillId="0" borderId="10" xfId="55" applyNumberFormat="1" applyFont="1" applyFill="1" applyBorder="1" applyAlignment="1">
      <alignment horizontal="center" vertical="center"/>
    </xf>
    <xf numFmtId="0" fontId="40" fillId="24" borderId="10" xfId="55" applyNumberFormat="1" applyFont="1" applyFill="1" applyBorder="1" applyAlignment="1">
      <alignment horizontal="center" vertical="center"/>
    </xf>
    <xf numFmtId="2" fontId="40" fillId="0" borderId="10" xfId="55" applyNumberFormat="1" applyFont="1" applyFill="1" applyBorder="1" applyAlignment="1">
      <alignment horizontal="center" vertical="center"/>
    </xf>
    <xf numFmtId="1" fontId="50" fillId="0" borderId="10" xfId="0" applyNumberFormat="1" applyFont="1" applyFill="1" applyBorder="1" applyAlignment="1">
      <alignment horizontal="center" vertical="center"/>
    </xf>
    <xf numFmtId="0" fontId="15" fillId="0" borderId="15" xfId="0" applyFont="1" applyFill="1" applyBorder="1"/>
    <xf numFmtId="0" fontId="15" fillId="0" borderId="0" xfId="55" applyFont="1" applyFill="1" applyAlignment="1">
      <alignment horizontal="center" vertical="center"/>
    </xf>
    <xf numFmtId="0" fontId="40" fillId="24" borderId="0" xfId="0" applyFont="1" applyFill="1"/>
    <xf numFmtId="0" fontId="75" fillId="24" borderId="10" xfId="37" applyFont="1" applyFill="1" applyBorder="1" applyAlignment="1">
      <alignment horizontal="center" vertical="center" wrapText="1"/>
    </xf>
    <xf numFmtId="0" fontId="50" fillId="24" borderId="10" xfId="37" applyFont="1" applyFill="1" applyBorder="1" applyAlignment="1">
      <alignment horizontal="center" vertical="center" wrapText="1"/>
    </xf>
    <xf numFmtId="171" fontId="16" fillId="24" borderId="10" xfId="0" applyNumberFormat="1" applyFont="1" applyFill="1" applyBorder="1" applyAlignment="1">
      <alignment horizontal="center" vertical="center"/>
    </xf>
    <xf numFmtId="0" fontId="41" fillId="0" borderId="10" xfId="55" applyFont="1" applyFill="1" applyBorder="1" applyAlignment="1">
      <alignment horizontal="center" vertical="center" wrapText="1"/>
    </xf>
    <xf numFmtId="0" fontId="16" fillId="24" borderId="10" xfId="0" applyFont="1" applyFill="1" applyBorder="1" applyAlignment="1">
      <alignment horizontal="center" vertical="center" wrapText="1"/>
    </xf>
    <xf numFmtId="164" fontId="16" fillId="0" borderId="10" xfId="959"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75" fillId="0" borderId="10" xfId="37" applyFont="1" applyFill="1" applyBorder="1" applyAlignment="1">
      <alignment horizontal="center" vertical="center" wrapText="1"/>
    </xf>
    <xf numFmtId="0" fontId="49" fillId="24" borderId="10" xfId="0" applyFont="1" applyFill="1" applyBorder="1" applyAlignment="1">
      <alignment horizontal="center" vertical="center" wrapText="1"/>
    </xf>
    <xf numFmtId="4" fontId="15" fillId="28" borderId="10" xfId="0" applyNumberFormat="1" applyFont="1" applyFill="1" applyBorder="1" applyAlignment="1">
      <alignment horizontal="center" vertical="center" wrapText="1"/>
    </xf>
    <xf numFmtId="49" fontId="100" fillId="0" borderId="10" xfId="55" applyNumberFormat="1" applyFont="1" applyFill="1" applyBorder="1" applyAlignment="1">
      <alignment horizontal="left" vertical="center" wrapText="1"/>
    </xf>
    <xf numFmtId="49" fontId="105" fillId="24" borderId="10" xfId="0" applyNumberFormat="1" applyFont="1" applyFill="1" applyBorder="1" applyAlignment="1">
      <alignment horizontal="center" vertical="center" wrapText="1"/>
    </xf>
    <xf numFmtId="0" fontId="102" fillId="24" borderId="10" xfId="0" applyFont="1" applyFill="1" applyBorder="1" applyAlignment="1">
      <alignment vertical="center" wrapText="1"/>
    </xf>
    <xf numFmtId="49" fontId="105" fillId="24" borderId="10" xfId="55" applyNumberFormat="1" applyFont="1" applyFill="1" applyBorder="1" applyAlignment="1">
      <alignment horizontal="center" vertical="center"/>
    </xf>
    <xf numFmtId="49" fontId="101" fillId="24" borderId="10" xfId="55" applyNumberFormat="1" applyFont="1" applyFill="1" applyBorder="1" applyAlignment="1">
      <alignment horizontal="center" vertical="center"/>
    </xf>
    <xf numFmtId="0" fontId="40" fillId="24" borderId="10" xfId="55" applyFont="1" applyFill="1" applyBorder="1" applyAlignment="1">
      <alignment horizontal="center" vertical="center"/>
    </xf>
    <xf numFmtId="0" fontId="83" fillId="24" borderId="10" xfId="55" applyFont="1" applyFill="1" applyBorder="1" applyAlignment="1">
      <alignment horizontal="center" vertical="center"/>
    </xf>
    <xf numFmtId="2" fontId="85" fillId="24" borderId="10" xfId="55" applyNumberFormat="1" applyFont="1" applyFill="1" applyBorder="1" applyAlignment="1">
      <alignment horizontal="center" vertical="center"/>
    </xf>
    <xf numFmtId="169" fontId="104" fillId="24" borderId="10" xfId="0" applyNumberFormat="1" applyFont="1" applyFill="1" applyBorder="1" applyAlignment="1">
      <alignment horizontal="center" vertical="center"/>
    </xf>
    <xf numFmtId="0" fontId="40" fillId="24" borderId="10" xfId="0" applyFont="1" applyFill="1" applyBorder="1" applyAlignment="1">
      <alignment horizontal="center" vertical="top" wrapText="1"/>
    </xf>
    <xf numFmtId="0" fontId="107" fillId="24" borderId="10" xfId="0" applyFont="1" applyFill="1" applyBorder="1" applyAlignment="1">
      <alignment vertical="center" wrapText="1"/>
    </xf>
    <xf numFmtId="0" fontId="101" fillId="24" borderId="10" xfId="0" applyFont="1" applyFill="1" applyBorder="1" applyAlignment="1">
      <alignment vertical="top" wrapText="1"/>
    </xf>
    <xf numFmtId="0" fontId="40" fillId="24" borderId="10" xfId="0" applyFont="1" applyFill="1" applyBorder="1" applyAlignment="1">
      <alignment horizontal="center" vertical="center" wrapText="1"/>
    </xf>
    <xf numFmtId="0" fontId="40" fillId="24" borderId="10" xfId="0" applyFont="1" applyFill="1" applyBorder="1" applyAlignment="1">
      <alignment vertical="top" wrapText="1"/>
    </xf>
    <xf numFmtId="0" fontId="40" fillId="0" borderId="10" xfId="55" applyFont="1" applyFill="1" applyBorder="1" applyAlignment="1">
      <alignment horizontal="center" vertical="center" textRotation="90" wrapText="1"/>
    </xf>
    <xf numFmtId="3" fontId="15" fillId="24" borderId="10" xfId="0" applyNumberFormat="1" applyFont="1" applyFill="1" applyBorder="1" applyAlignment="1">
      <alignment horizontal="center" vertical="center" wrapText="1"/>
    </xf>
    <xf numFmtId="0" fontId="41" fillId="24" borderId="10" xfId="55" applyNumberFormat="1" applyFont="1" applyFill="1" applyBorder="1" applyAlignment="1">
      <alignment horizontal="center" vertical="center"/>
    </xf>
    <xf numFmtId="171" fontId="41" fillId="24" borderId="10" xfId="55" applyNumberFormat="1" applyFont="1" applyFill="1" applyBorder="1" applyAlignment="1">
      <alignment horizontal="center" vertical="center"/>
    </xf>
    <xf numFmtId="0" fontId="15" fillId="24" borderId="10" xfId="0" applyNumberFormat="1" applyFont="1" applyFill="1" applyBorder="1" applyAlignment="1">
      <alignment horizontal="center" vertical="center"/>
    </xf>
    <xf numFmtId="0" fontId="40" fillId="24" borderId="0" xfId="0" applyFont="1" applyFill="1" applyAlignment="1">
      <alignment horizontal="center" vertical="center"/>
    </xf>
    <xf numFmtId="0" fontId="40" fillId="24" borderId="0" xfId="0" applyFont="1" applyFill="1" applyAlignment="1">
      <alignment vertical="center"/>
    </xf>
    <xf numFmtId="3" fontId="40" fillId="24" borderId="10" xfId="0" applyNumberFormat="1" applyFont="1" applyFill="1" applyBorder="1" applyAlignment="1">
      <alignment horizontal="center" vertical="center" wrapText="1"/>
    </xf>
    <xf numFmtId="0" fontId="41" fillId="24" borderId="0" xfId="55" applyFont="1" applyFill="1" applyAlignment="1">
      <alignment horizontal="center" vertical="center"/>
    </xf>
    <xf numFmtId="168" fontId="15" fillId="0" borderId="10" xfId="959" applyNumberFormat="1" applyFont="1" applyFill="1" applyBorder="1" applyAlignment="1">
      <alignment vertical="center" wrapText="1"/>
    </xf>
    <xf numFmtId="0" fontId="59" fillId="24" borderId="10" xfId="0" applyFont="1" applyFill="1" applyBorder="1" applyAlignment="1">
      <alignment horizontal="center" vertical="center" wrapText="1"/>
    </xf>
    <xf numFmtId="0" fontId="15" fillId="24" borderId="18" xfId="0" applyFont="1" applyFill="1" applyBorder="1" applyAlignment="1">
      <alignment horizontal="center" vertical="center" wrapText="1"/>
    </xf>
    <xf numFmtId="0" fontId="41" fillId="24" borderId="10" xfId="55" applyFont="1" applyFill="1" applyBorder="1" applyAlignment="1">
      <alignment horizontal="center" vertical="center"/>
    </xf>
    <xf numFmtId="0" fontId="94" fillId="24" borderId="10" xfId="0" applyFont="1" applyFill="1" applyBorder="1" applyAlignment="1">
      <alignment horizontal="center" vertical="center" wrapText="1"/>
    </xf>
    <xf numFmtId="49" fontId="16" fillId="24" borderId="10" xfId="55" applyNumberFormat="1" applyFont="1" applyFill="1" applyBorder="1" applyAlignment="1">
      <alignment horizontal="center" vertical="center" wrapText="1"/>
    </xf>
    <xf numFmtId="0" fontId="41" fillId="24" borderId="0" xfId="55" applyFont="1" applyFill="1"/>
    <xf numFmtId="49" fontId="40" fillId="24" borderId="10" xfId="55" applyNumberFormat="1" applyFont="1" applyFill="1" applyBorder="1" applyAlignment="1">
      <alignment horizontal="left" vertical="center" wrapText="1"/>
    </xf>
    <xf numFmtId="0" fontId="40" fillId="24" borderId="0" xfId="55" applyFont="1" applyFill="1"/>
    <xf numFmtId="0" fontId="40" fillId="24" borderId="10" xfId="55" applyFont="1" applyFill="1" applyBorder="1" applyAlignment="1">
      <alignment horizontal="center"/>
    </xf>
    <xf numFmtId="3" fontId="15" fillId="24" borderId="10" xfId="55" applyNumberFormat="1" applyFont="1" applyFill="1" applyBorder="1" applyAlignment="1">
      <alignment horizontal="center" vertical="center" wrapText="1"/>
    </xf>
    <xf numFmtId="164" fontId="15" fillId="24" borderId="0" xfId="0" applyNumberFormat="1" applyFont="1" applyFill="1" applyAlignment="1">
      <alignment horizontal="center" vertical="center"/>
    </xf>
    <xf numFmtId="0" fontId="15" fillId="24" borderId="10" xfId="55" applyFont="1" applyFill="1" applyBorder="1" applyAlignment="1">
      <alignment horizontal="center" vertical="center"/>
    </xf>
    <xf numFmtId="0" fontId="41" fillId="24" borderId="23" xfId="55" applyFont="1" applyFill="1" applyBorder="1" applyAlignment="1">
      <alignment horizontal="center" vertical="center"/>
    </xf>
    <xf numFmtId="0" fontId="41" fillId="24" borderId="0" xfId="55" applyFont="1" applyFill="1" applyBorder="1" applyAlignment="1">
      <alignment horizontal="center" vertical="center"/>
    </xf>
    <xf numFmtId="0" fontId="82" fillId="24" borderId="10" xfId="0" applyFont="1" applyFill="1" applyBorder="1" applyAlignment="1">
      <alignment horizontal="center" vertical="center" wrapText="1"/>
    </xf>
    <xf numFmtId="0" fontId="99" fillId="24" borderId="10" xfId="0" applyFont="1" applyFill="1" applyBorder="1" applyAlignment="1">
      <alignment horizontal="center" vertical="center" wrapText="1"/>
    </xf>
    <xf numFmtId="3" fontId="40" fillId="24" borderId="10" xfId="55" applyNumberFormat="1" applyFont="1" applyFill="1" applyBorder="1" applyAlignment="1">
      <alignment horizontal="center" vertical="center" wrapText="1"/>
    </xf>
    <xf numFmtId="0" fontId="16" fillId="24" borderId="10" xfId="0" applyFont="1" applyFill="1" applyBorder="1"/>
    <xf numFmtId="1" fontId="15" fillId="24" borderId="10" xfId="0" applyNumberFormat="1" applyFont="1" applyFill="1" applyBorder="1" applyAlignment="1">
      <alignment horizontal="center" vertical="center"/>
    </xf>
    <xf numFmtId="0" fontId="81" fillId="24" borderId="10" xfId="0" applyFont="1" applyFill="1" applyBorder="1" applyAlignment="1">
      <alignment horizontal="center" vertical="center"/>
    </xf>
    <xf numFmtId="0" fontId="81" fillId="24" borderId="0" xfId="0" applyFont="1" applyFill="1"/>
    <xf numFmtId="0" fontId="48" fillId="24" borderId="10" xfId="0" applyFont="1" applyFill="1" applyBorder="1" applyAlignment="1">
      <alignment horizontal="center" vertical="center"/>
    </xf>
    <xf numFmtId="0" fontId="15" fillId="24" borderId="10" xfId="55" applyFont="1" applyFill="1" applyBorder="1" applyAlignment="1">
      <alignment horizontal="center"/>
    </xf>
    <xf numFmtId="0" fontId="84" fillId="24" borderId="10" xfId="55" applyFont="1" applyFill="1" applyBorder="1" applyAlignment="1">
      <alignment horizontal="center" vertical="center"/>
    </xf>
    <xf numFmtId="0" fontId="52" fillId="24" borderId="0" xfId="55" applyFont="1" applyFill="1"/>
    <xf numFmtId="49" fontId="41" fillId="24" borderId="10" xfId="55" applyNumberFormat="1" applyFont="1" applyFill="1" applyBorder="1" applyAlignment="1">
      <alignment horizontal="center" vertical="center" wrapText="1"/>
    </xf>
    <xf numFmtId="0" fontId="76" fillId="24" borderId="10" xfId="0" applyFont="1" applyFill="1" applyBorder="1" applyAlignment="1">
      <alignment horizontal="center" vertical="center" wrapText="1"/>
    </xf>
    <xf numFmtId="2" fontId="15" fillId="24" borderId="10" xfId="959" applyNumberFormat="1" applyFont="1" applyFill="1" applyBorder="1" applyAlignment="1">
      <alignment vertical="center"/>
    </xf>
    <xf numFmtId="0" fontId="40" fillId="24" borderId="18" xfId="0" applyFont="1" applyFill="1" applyBorder="1" applyAlignment="1">
      <alignment horizontal="center" vertical="center" wrapText="1"/>
    </xf>
    <xf numFmtId="49" fontId="40" fillId="24" borderId="11" xfId="0" applyNumberFormat="1" applyFont="1" applyFill="1" applyBorder="1" applyAlignment="1">
      <alignment horizontal="center" vertical="center" wrapText="1"/>
    </xf>
    <xf numFmtId="0" fontId="77" fillId="24" borderId="11" xfId="55" applyFont="1" applyFill="1" applyBorder="1" applyAlignment="1">
      <alignment horizontal="center" vertical="center" wrapText="1"/>
    </xf>
    <xf numFmtId="0" fontId="15" fillId="24" borderId="11" xfId="0" applyFont="1" applyFill="1" applyBorder="1" applyAlignment="1">
      <alignment horizontal="center" vertical="center" wrapText="1"/>
    </xf>
    <xf numFmtId="0" fontId="40" fillId="24" borderId="20" xfId="0" applyFont="1" applyFill="1" applyBorder="1" applyAlignment="1">
      <alignment horizontal="center" vertical="center" wrapText="1"/>
    </xf>
    <xf numFmtId="0" fontId="75" fillId="24" borderId="0" xfId="37" applyFont="1" applyFill="1" applyAlignment="1">
      <alignment horizontal="center" vertical="center"/>
    </xf>
    <xf numFmtId="0" fontId="75" fillId="24" borderId="0" xfId="37" applyFont="1" applyFill="1" applyAlignment="1">
      <alignment vertical="center"/>
    </xf>
    <xf numFmtId="0" fontId="75" fillId="24" borderId="0" xfId="37" applyFont="1" applyFill="1"/>
    <xf numFmtId="0" fontId="75" fillId="24" borderId="10" xfId="37" applyFont="1" applyFill="1" applyBorder="1" applyAlignment="1">
      <alignment vertical="center"/>
    </xf>
    <xf numFmtId="0" fontId="75" fillId="24" borderId="10" xfId="37" applyFont="1" applyFill="1" applyBorder="1" applyAlignment="1">
      <alignment vertical="center" wrapText="1"/>
    </xf>
    <xf numFmtId="0" fontId="50" fillId="24" borderId="10" xfId="37" applyFont="1" applyFill="1" applyBorder="1" applyAlignment="1">
      <alignment horizontal="center" vertical="center"/>
    </xf>
    <xf numFmtId="0" fontId="50" fillId="29" borderId="10" xfId="37" applyFont="1" applyFill="1" applyBorder="1" applyAlignment="1">
      <alignment horizontal="center" vertical="center" wrapText="1"/>
    </xf>
    <xf numFmtId="0" fontId="50" fillId="29" borderId="10" xfId="37" applyFont="1" applyFill="1" applyBorder="1" applyAlignment="1">
      <alignment horizontal="center" vertical="center"/>
    </xf>
    <xf numFmtId="0" fontId="50" fillId="24" borderId="0" xfId="37" applyFont="1" applyFill="1"/>
    <xf numFmtId="0" fontId="50" fillId="24" borderId="0" xfId="37" applyFont="1" applyFill="1" applyAlignment="1">
      <alignment horizontal="center" vertical="center"/>
    </xf>
    <xf numFmtId="0" fontId="50" fillId="24" borderId="0" xfId="37" applyFont="1" applyFill="1" applyAlignment="1">
      <alignment vertical="center"/>
    </xf>
    <xf numFmtId="49" fontId="15" fillId="24" borderId="11" xfId="55" applyNumberFormat="1" applyFont="1" applyFill="1" applyBorder="1" applyAlignment="1">
      <alignment horizontal="center" vertical="center"/>
    </xf>
    <xf numFmtId="0" fontId="15" fillId="24" borderId="11" xfId="55" applyFont="1" applyFill="1" applyBorder="1" applyAlignment="1">
      <alignment horizontal="center" vertical="center"/>
    </xf>
    <xf numFmtId="176" fontId="15" fillId="24" borderId="10" xfId="959" applyNumberFormat="1" applyFont="1" applyFill="1" applyBorder="1" applyAlignment="1">
      <alignment horizontal="center" vertical="center"/>
    </xf>
    <xf numFmtId="2" fontId="81" fillId="24" borderId="10" xfId="0" applyNumberFormat="1" applyFont="1" applyFill="1" applyBorder="1" applyAlignment="1">
      <alignment horizontal="center" vertical="center"/>
    </xf>
    <xf numFmtId="2" fontId="81" fillId="24" borderId="10" xfId="959" applyNumberFormat="1" applyFont="1" applyFill="1" applyBorder="1" applyAlignment="1">
      <alignment vertical="center"/>
    </xf>
    <xf numFmtId="2" fontId="81" fillId="24" borderId="10" xfId="959" applyNumberFormat="1" applyFont="1" applyFill="1" applyBorder="1" applyAlignment="1">
      <alignment horizontal="center" vertical="center"/>
    </xf>
    <xf numFmtId="0" fontId="81" fillId="24" borderId="0" xfId="0" applyFont="1" applyFill="1" applyBorder="1"/>
    <xf numFmtId="0" fontId="76" fillId="24" borderId="10" xfId="55" applyFont="1" applyFill="1" applyBorder="1" applyAlignment="1">
      <alignment horizontal="center" vertical="center"/>
    </xf>
    <xf numFmtId="0" fontId="36" fillId="24" borderId="10" xfId="37" applyFont="1" applyFill="1" applyBorder="1" applyAlignment="1">
      <alignment horizontal="center" vertical="center" wrapText="1"/>
    </xf>
    <xf numFmtId="0" fontId="89" fillId="24" borderId="0" xfId="55" applyFont="1" applyFill="1"/>
    <xf numFmtId="0" fontId="89" fillId="24" borderId="10" xfId="55" applyFont="1" applyFill="1" applyBorder="1" applyAlignment="1">
      <alignment horizontal="center" vertical="center"/>
    </xf>
    <xf numFmtId="0" fontId="15" fillId="0" borderId="12" xfId="0" applyFont="1" applyFill="1" applyBorder="1" applyAlignment="1">
      <alignment horizontal="center" vertical="center" textRotation="90" wrapText="1"/>
    </xf>
    <xf numFmtId="2" fontId="79" fillId="0" borderId="12" xfId="0" applyNumberFormat="1" applyFont="1" applyFill="1" applyBorder="1" applyAlignment="1">
      <alignment horizontal="center" vertical="center"/>
    </xf>
    <xf numFmtId="2" fontId="15" fillId="0" borderId="12" xfId="959" applyNumberFormat="1" applyFont="1" applyFill="1" applyBorder="1" applyAlignment="1">
      <alignment horizontal="center" vertical="center"/>
    </xf>
    <xf numFmtId="2" fontId="16" fillId="0" borderId="12" xfId="959" applyNumberFormat="1" applyFont="1" applyFill="1" applyBorder="1" applyAlignment="1">
      <alignment horizontal="center" vertical="center"/>
    </xf>
    <xf numFmtId="2" fontId="79" fillId="0" borderId="12" xfId="959" applyNumberFormat="1" applyFont="1" applyFill="1" applyBorder="1" applyAlignment="1">
      <alignment horizontal="center" vertical="center"/>
    </xf>
    <xf numFmtId="2" fontId="16" fillId="0" borderId="12" xfId="0" applyNumberFormat="1" applyFont="1" applyFill="1" applyBorder="1" applyAlignment="1">
      <alignment horizontal="center" vertical="center"/>
    </xf>
    <xf numFmtId="2" fontId="16" fillId="24" borderId="12" xfId="959" applyNumberFormat="1" applyFont="1" applyFill="1" applyBorder="1" applyAlignment="1">
      <alignment horizontal="center" vertical="center"/>
    </xf>
    <xf numFmtId="2" fontId="16" fillId="24" borderId="12" xfId="0" applyNumberFormat="1" applyFont="1" applyFill="1" applyBorder="1" applyAlignment="1">
      <alignment horizontal="center" vertical="center"/>
    </xf>
    <xf numFmtId="0" fontId="16" fillId="0" borderId="12" xfId="0" applyFont="1" applyFill="1" applyBorder="1" applyAlignment="1">
      <alignment horizontal="center" vertical="center"/>
    </xf>
    <xf numFmtId="0" fontId="15" fillId="0" borderId="12" xfId="0" applyFont="1" applyFill="1" applyBorder="1" applyAlignment="1">
      <alignment horizontal="center" vertical="center"/>
    </xf>
    <xf numFmtId="0" fontId="40" fillId="0" borderId="12" xfId="55" applyNumberFormat="1" applyFont="1" applyFill="1" applyBorder="1" applyAlignment="1">
      <alignment horizontal="center" vertical="center"/>
    </xf>
    <xf numFmtId="164" fontId="48" fillId="0" borderId="10" xfId="959" applyFont="1" applyFill="1" applyBorder="1" applyAlignment="1">
      <alignment horizontal="center" vertical="center"/>
    </xf>
    <xf numFmtId="164" fontId="48" fillId="24" borderId="10" xfId="959" applyFont="1" applyFill="1" applyBorder="1" applyAlignment="1">
      <alignment horizontal="center" vertical="center"/>
    </xf>
    <xf numFmtId="164" fontId="45" fillId="0" borderId="10" xfId="959" applyFont="1" applyFill="1" applyBorder="1" applyAlignment="1">
      <alignment horizontal="center" vertical="center"/>
    </xf>
    <xf numFmtId="174" fontId="15" fillId="24" borderId="10" xfId="0" applyNumberFormat="1" applyFont="1" applyFill="1" applyBorder="1" applyAlignment="1">
      <alignment horizontal="center" vertical="center"/>
    </xf>
    <xf numFmtId="2" fontId="15" fillId="24" borderId="12" xfId="959" applyNumberFormat="1" applyFont="1" applyFill="1" applyBorder="1" applyAlignment="1">
      <alignment horizontal="center" vertical="center"/>
    </xf>
    <xf numFmtId="2" fontId="81" fillId="24" borderId="12" xfId="959" applyNumberFormat="1" applyFont="1" applyFill="1" applyBorder="1" applyAlignment="1">
      <alignment horizontal="center" vertical="center"/>
    </xf>
    <xf numFmtId="0" fontId="15" fillId="24" borderId="12" xfId="0" applyFont="1" applyFill="1" applyBorder="1" applyAlignment="1">
      <alignment horizontal="center" vertical="center"/>
    </xf>
    <xf numFmtId="174" fontId="15" fillId="24" borderId="12" xfId="0" applyNumberFormat="1" applyFont="1" applyFill="1" applyBorder="1" applyAlignment="1">
      <alignment horizontal="center"/>
    </xf>
    <xf numFmtId="0" fontId="15" fillId="24" borderId="10" xfId="37" applyFont="1" applyFill="1" applyBorder="1" applyAlignment="1">
      <alignment horizontal="center" vertical="center"/>
    </xf>
    <xf numFmtId="0" fontId="15" fillId="24" borderId="10" xfId="37" applyFont="1" applyFill="1" applyBorder="1" applyAlignment="1">
      <alignment horizontal="center" vertical="center" wrapText="1"/>
    </xf>
    <xf numFmtId="0" fontId="40" fillId="24" borderId="10" xfId="0" applyFont="1" applyFill="1" applyBorder="1" applyAlignment="1">
      <alignment vertical="center" wrapText="1"/>
    </xf>
    <xf numFmtId="0" fontId="106" fillId="24" borderId="10" xfId="55" applyFont="1" applyFill="1" applyBorder="1" applyAlignment="1">
      <alignment horizontal="center" vertical="center" wrapText="1"/>
    </xf>
    <xf numFmtId="1" fontId="81" fillId="24" borderId="10" xfId="0" applyNumberFormat="1" applyFont="1" applyFill="1" applyBorder="1" applyAlignment="1">
      <alignment horizontal="center" vertical="center"/>
    </xf>
    <xf numFmtId="0" fontId="86" fillId="24" borderId="10" xfId="0" applyFont="1" applyFill="1" applyBorder="1" applyAlignment="1">
      <alignment horizontal="center" vertical="center" wrapText="1"/>
    </xf>
    <xf numFmtId="0" fontId="36" fillId="24" borderId="10" xfId="37" applyFont="1" applyFill="1" applyBorder="1" applyAlignment="1">
      <alignment horizontal="center" vertical="center"/>
    </xf>
    <xf numFmtId="0" fontId="36" fillId="24" borderId="0" xfId="37" applyFont="1" applyFill="1" applyAlignment="1">
      <alignment horizontal="center" vertical="center"/>
    </xf>
    <xf numFmtId="0" fontId="77" fillId="24" borderId="1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49" fontId="102" fillId="24" borderId="10" xfId="55" applyNumberFormat="1" applyFont="1" applyFill="1" applyBorder="1" applyAlignment="1">
      <alignment horizontal="left" vertical="center" wrapText="1"/>
    </xf>
    <xf numFmtId="0" fontId="15" fillId="24" borderId="10" xfId="55" applyNumberFormat="1" applyFont="1" applyFill="1" applyBorder="1" applyAlignment="1">
      <alignment horizontal="center" vertical="center"/>
    </xf>
    <xf numFmtId="0" fontId="0" fillId="0" borderId="0" xfId="0" applyAlignment="1">
      <alignment horizontal="center" vertical="center" wrapText="1"/>
    </xf>
    <xf numFmtId="173" fontId="16" fillId="0" borderId="0" xfId="0" applyNumberFormat="1" applyFont="1" applyFill="1" applyAlignment="1">
      <alignment horizontal="center" vertical="center"/>
    </xf>
    <xf numFmtId="175" fontId="16" fillId="0" borderId="0" xfId="0" applyNumberFormat="1" applyFont="1" applyFill="1" applyAlignment="1">
      <alignment horizontal="center" vertical="center"/>
    </xf>
    <xf numFmtId="0" fontId="41" fillId="24" borderId="10" xfId="0" applyFont="1" applyFill="1" applyBorder="1" applyAlignment="1">
      <alignment horizontal="center" vertical="center"/>
    </xf>
    <xf numFmtId="0" fontId="40" fillId="0" borderId="10" xfId="0" applyFont="1" applyFill="1" applyBorder="1"/>
    <xf numFmtId="0" fontId="41" fillId="0" borderId="0" xfId="0" applyFont="1" applyFill="1"/>
    <xf numFmtId="49" fontId="41" fillId="0" borderId="10" xfId="55" applyNumberFormat="1" applyFont="1" applyFill="1" applyBorder="1" applyAlignment="1">
      <alignment horizontal="left" vertical="center" wrapText="1"/>
    </xf>
    <xf numFmtId="0" fontId="41" fillId="0" borderId="10" xfId="0" applyFont="1" applyFill="1" applyBorder="1"/>
    <xf numFmtId="0" fontId="41" fillId="0" borderId="10" xfId="55" applyFont="1" applyFill="1" applyBorder="1" applyAlignment="1">
      <alignment horizontal="center"/>
    </xf>
    <xf numFmtId="0" fontId="43" fillId="24" borderId="0" xfId="37" applyFont="1" applyFill="1" applyAlignment="1">
      <alignment horizontal="center" vertical="center"/>
    </xf>
    <xf numFmtId="0" fontId="36" fillId="24" borderId="10" xfId="55" applyFont="1" applyFill="1" applyBorder="1" applyAlignment="1">
      <alignment horizontal="center" vertical="center" wrapText="1"/>
    </xf>
    <xf numFmtId="0" fontId="41" fillId="24" borderId="10" xfId="0" applyFont="1" applyFill="1" applyBorder="1" applyAlignment="1">
      <alignment horizontal="center"/>
    </xf>
    <xf numFmtId="0" fontId="77" fillId="24" borderId="10" xfId="0" applyFont="1" applyFill="1" applyBorder="1" applyAlignment="1">
      <alignment horizontal="center" vertical="center" wrapText="1"/>
    </xf>
    <xf numFmtId="49" fontId="40" fillId="24" borderId="11" xfId="55" applyNumberFormat="1" applyFont="1" applyFill="1" applyBorder="1" applyAlignment="1">
      <alignment horizontal="center" vertical="center"/>
    </xf>
    <xf numFmtId="2" fontId="40" fillId="24" borderId="10" xfId="55" applyNumberFormat="1" applyFont="1" applyFill="1" applyBorder="1" applyAlignment="1">
      <alignment horizontal="center" vertical="center" wrapText="1"/>
    </xf>
    <xf numFmtId="0" fontId="15" fillId="24" borderId="10" xfId="0" applyFont="1" applyFill="1" applyBorder="1" applyAlignment="1">
      <alignment horizontal="center" vertical="center" textRotation="90" wrapText="1"/>
    </xf>
    <xf numFmtId="164" fontId="15" fillId="24" borderId="13" xfId="959" applyFont="1" applyFill="1" applyBorder="1" applyAlignment="1">
      <alignment horizontal="center" vertical="center" textRotation="90" wrapText="1"/>
    </xf>
    <xf numFmtId="0" fontId="15" fillId="24" borderId="17" xfId="0" applyFont="1" applyFill="1" applyBorder="1" applyAlignment="1">
      <alignment horizontal="center" vertical="center" textRotation="90"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1" fillId="0" borderId="10"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40" fillId="0" borderId="10" xfId="55" applyFont="1" applyFill="1" applyBorder="1" applyAlignment="1">
      <alignment horizontal="center" vertical="center" wrapText="1"/>
    </xf>
    <xf numFmtId="0" fontId="16" fillId="24"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textRotation="90" wrapText="1"/>
    </xf>
    <xf numFmtId="0" fontId="15" fillId="0" borderId="0" xfId="55" applyFont="1" applyFill="1" applyAlignment="1">
      <alignment horizontal="center" vertical="top"/>
    </xf>
    <xf numFmtId="0" fontId="40" fillId="0" borderId="0" xfId="55" applyFont="1" applyFill="1" applyAlignment="1">
      <alignment horizontal="center" vertical="center"/>
    </xf>
    <xf numFmtId="164" fontId="16" fillId="0" borderId="10" xfId="959" applyFont="1" applyFill="1" applyBorder="1" applyAlignment="1">
      <alignment horizontal="center" vertical="center"/>
    </xf>
    <xf numFmtId="0" fontId="16" fillId="0" borderId="0" xfId="0" applyFont="1" applyFill="1" applyAlignment="1">
      <alignment horizontal="center"/>
    </xf>
    <xf numFmtId="0" fontId="48" fillId="0" borderId="0" xfId="55" applyFont="1" applyFill="1" applyAlignment="1">
      <alignment horizontal="center"/>
    </xf>
    <xf numFmtId="0" fontId="16" fillId="0" borderId="10" xfId="45" applyFont="1" applyFill="1" applyBorder="1" applyAlignment="1">
      <alignment horizontal="center" vertical="center" wrapText="1"/>
    </xf>
    <xf numFmtId="0" fontId="15" fillId="0" borderId="10" xfId="45" applyFont="1" applyFill="1" applyBorder="1" applyAlignment="1">
      <alignment horizontal="center" vertical="center"/>
    </xf>
    <xf numFmtId="0" fontId="15" fillId="0" borderId="10" xfId="0" applyFont="1" applyFill="1" applyBorder="1" applyAlignment="1">
      <alignment horizontal="center" vertical="center"/>
    </xf>
    <xf numFmtId="49" fontId="40" fillId="0" borderId="10" xfId="0" applyNumberFormat="1" applyFont="1" applyFill="1" applyBorder="1" applyAlignment="1">
      <alignment horizontal="center" vertical="center" wrapText="1"/>
    </xf>
    <xf numFmtId="0" fontId="43" fillId="0" borderId="10" xfId="55" applyFont="1" applyBorder="1" applyAlignment="1">
      <alignment horizontal="center" vertical="center" wrapText="1"/>
    </xf>
    <xf numFmtId="0" fontId="15" fillId="0" borderId="10" xfId="0" applyFont="1" applyBorder="1" applyAlignment="1">
      <alignment horizontal="center" vertical="center" wrapText="1"/>
    </xf>
    <xf numFmtId="17" fontId="15" fillId="24" borderId="10" xfId="0" applyNumberFormat="1" applyFont="1" applyFill="1" applyBorder="1" applyAlignment="1">
      <alignment horizontal="center" vertical="center" wrapText="1"/>
    </xf>
    <xf numFmtId="0" fontId="15" fillId="0" borderId="0" xfId="0" applyNumberFormat="1" applyFont="1" applyFill="1" applyAlignment="1">
      <alignment wrapText="1"/>
    </xf>
    <xf numFmtId="0" fontId="45" fillId="0" borderId="0" xfId="37" applyFont="1" applyFill="1" applyAlignment="1">
      <alignment vertical="center" wrapText="1"/>
    </xf>
    <xf numFmtId="0" fontId="50" fillId="0" borderId="0" xfId="37" applyFont="1" applyFill="1" applyAlignment="1">
      <alignment vertical="center" wrapText="1"/>
    </xf>
    <xf numFmtId="0" fontId="40" fillId="24" borderId="10" xfId="55" applyNumberFormat="1" applyFont="1" applyFill="1" applyBorder="1" applyAlignment="1">
      <alignment horizontal="center" vertical="center" wrapText="1"/>
    </xf>
    <xf numFmtId="0" fontId="36" fillId="0" borderId="0" xfId="37" applyFont="1" applyAlignment="1">
      <alignment horizontal="right" wrapText="1"/>
    </xf>
    <xf numFmtId="0" fontId="109" fillId="0" borderId="0" xfId="36" applyFont="1" applyAlignment="1">
      <alignment horizontal="left"/>
    </xf>
    <xf numFmtId="0" fontId="109" fillId="0" borderId="10" xfId="36" applyFont="1" applyBorder="1" applyAlignment="1">
      <alignment horizontal="center" vertical="center" wrapText="1"/>
    </xf>
    <xf numFmtId="0" fontId="109" fillId="0" borderId="10" xfId="36" applyFont="1" applyBorder="1" applyAlignment="1">
      <alignment horizontal="center" vertical="top"/>
    </xf>
    <xf numFmtId="49" fontId="109" fillId="0" borderId="10" xfId="36" applyNumberFormat="1" applyFont="1" applyBorder="1" applyAlignment="1">
      <alignment horizontal="center" vertical="top"/>
    </xf>
    <xf numFmtId="0" fontId="109" fillId="0" borderId="0" xfId="36" applyFont="1" applyAlignment="1">
      <alignment horizontal="center" vertical="top"/>
    </xf>
    <xf numFmtId="0" fontId="109" fillId="0" borderId="10" xfId="36" applyFont="1" applyBorder="1" applyAlignment="1">
      <alignment horizontal="center" vertical="center"/>
    </xf>
    <xf numFmtId="0" fontId="109" fillId="0" borderId="10" xfId="36" applyFont="1" applyBorder="1" applyAlignment="1">
      <alignment horizontal="left" vertical="center" wrapText="1"/>
    </xf>
    <xf numFmtId="177" fontId="109" fillId="0" borderId="10" xfId="960" applyNumberFormat="1" applyFont="1" applyFill="1" applyBorder="1" applyAlignment="1">
      <alignment horizontal="center" vertical="center"/>
    </xf>
    <xf numFmtId="49" fontId="109" fillId="0" borderId="10" xfId="36" applyNumberFormat="1" applyFont="1" applyBorder="1" applyAlignment="1">
      <alignment horizontal="center" vertical="center"/>
    </xf>
    <xf numFmtId="0" fontId="110" fillId="0" borderId="0" xfId="37" applyFont="1" applyAlignment="1">
      <alignment horizontal="right" wrapText="1"/>
    </xf>
    <xf numFmtId="0" fontId="110" fillId="0" borderId="0" xfId="37" applyFont="1" applyAlignment="1">
      <alignment wrapText="1"/>
    </xf>
    <xf numFmtId="0" fontId="41" fillId="0" borderId="10" xfId="55" applyFont="1" applyFill="1" applyBorder="1" applyAlignment="1">
      <alignment horizontal="center" vertical="center" textRotation="90" wrapText="1"/>
    </xf>
    <xf numFmtId="0" fontId="77" fillId="24" borderId="10" xfId="55" applyFont="1" applyFill="1" applyBorder="1" applyAlignment="1">
      <alignment horizontal="center" vertical="center" wrapText="1"/>
    </xf>
    <xf numFmtId="0" fontId="77" fillId="0" borderId="12" xfId="55" applyFont="1" applyFill="1" applyBorder="1" applyAlignment="1">
      <alignment horizontal="center" vertical="center" wrapText="1"/>
    </xf>
    <xf numFmtId="0" fontId="77" fillId="0" borderId="18" xfId="55" applyFont="1" applyFill="1" applyBorder="1" applyAlignment="1">
      <alignment horizontal="center" vertical="center" wrapText="1"/>
    </xf>
    <xf numFmtId="0" fontId="59" fillId="0" borderId="12" xfId="55" applyFont="1" applyFill="1" applyBorder="1" applyAlignment="1">
      <alignment horizontal="center" vertical="center" wrapText="1"/>
    </xf>
    <xf numFmtId="0" fontId="59" fillId="0" borderId="18" xfId="55" applyFont="1" applyFill="1" applyBorder="1" applyAlignment="1">
      <alignment horizontal="center" vertical="center" wrapText="1"/>
    </xf>
    <xf numFmtId="0" fontId="77" fillId="0" borderId="10" xfId="55" applyFont="1" applyFill="1" applyBorder="1" applyAlignment="1">
      <alignment horizontal="center" vertical="center" wrapText="1"/>
    </xf>
    <xf numFmtId="0" fontId="72" fillId="0" borderId="0" xfId="0" applyFont="1" applyFill="1" applyAlignment="1">
      <alignment horizontal="center" vertical="center" wrapText="1"/>
    </xf>
    <xf numFmtId="0" fontId="72" fillId="0" borderId="0" xfId="0" applyFont="1" applyFill="1" applyAlignment="1">
      <alignment horizontal="center" vertical="center"/>
    </xf>
    <xf numFmtId="0" fontId="15" fillId="0" borderId="0" xfId="0" applyFont="1" applyFill="1" applyAlignment="1">
      <alignment horizontal="center"/>
    </xf>
    <xf numFmtId="0" fontId="45" fillId="0" borderId="0" xfId="0" applyFont="1" applyFill="1" applyAlignment="1">
      <alignment horizontal="center"/>
    </xf>
    <xf numFmtId="0" fontId="41" fillId="0" borderId="10" xfId="55" applyFont="1" applyFill="1" applyBorder="1" applyAlignment="1">
      <alignment horizontal="center" vertical="center" wrapText="1"/>
    </xf>
    <xf numFmtId="0" fontId="41" fillId="0" borderId="12" xfId="55" applyFont="1" applyFill="1" applyBorder="1" applyAlignment="1">
      <alignment horizontal="center" vertical="center" wrapText="1"/>
    </xf>
    <xf numFmtId="0" fontId="41" fillId="0" borderId="22" xfId="55" applyFont="1" applyFill="1" applyBorder="1" applyAlignment="1">
      <alignment horizontal="center" vertical="center" wrapText="1"/>
    </xf>
    <xf numFmtId="0" fontId="41" fillId="0" borderId="18" xfId="55" applyFont="1" applyFill="1" applyBorder="1" applyAlignment="1">
      <alignment horizontal="center" vertical="center" wrapText="1"/>
    </xf>
    <xf numFmtId="0" fontId="52" fillId="0" borderId="0" xfId="55" applyFont="1" applyFill="1" applyAlignment="1">
      <alignment horizontal="right" wrapText="1"/>
    </xf>
    <xf numFmtId="0" fontId="46" fillId="0" borderId="0" xfId="55" applyFont="1" applyFill="1" applyAlignment="1">
      <alignment horizontal="center" vertical="center"/>
    </xf>
    <xf numFmtId="0" fontId="41" fillId="0" borderId="0" xfId="55" applyFont="1" applyFill="1" applyBorder="1" applyAlignment="1">
      <alignment horizontal="center" vertical="center" wrapText="1"/>
    </xf>
    <xf numFmtId="0" fontId="47" fillId="0" borderId="0" xfId="55" applyFont="1" applyFill="1" applyAlignment="1">
      <alignment horizontal="center" vertical="center"/>
    </xf>
    <xf numFmtId="0" fontId="71" fillId="0" borderId="0" xfId="55" applyFont="1" applyFill="1" applyAlignment="1">
      <alignment horizontal="center"/>
    </xf>
    <xf numFmtId="0" fontId="70" fillId="0" borderId="0" xfId="55" applyFont="1" applyFill="1" applyAlignment="1">
      <alignment horizontal="center" vertical="center"/>
    </xf>
    <xf numFmtId="0" fontId="40" fillId="0" borderId="0" xfId="55" applyFont="1" applyFill="1" applyAlignment="1">
      <alignment horizontal="center" vertical="top"/>
    </xf>
    <xf numFmtId="0" fontId="40" fillId="0" borderId="10" xfId="55" applyFont="1" applyFill="1" applyBorder="1" applyAlignment="1">
      <alignment horizontal="center" vertical="center" wrapText="1"/>
    </xf>
    <xf numFmtId="0" fontId="15" fillId="0" borderId="10" xfId="0" applyFont="1" applyFill="1" applyBorder="1" applyAlignment="1">
      <alignment horizontal="left" vertical="center" textRotation="90" wrapText="1"/>
    </xf>
    <xf numFmtId="0" fontId="16" fillId="0" borderId="14"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5" fillId="24" borderId="11" xfId="0" applyFont="1" applyFill="1" applyBorder="1" applyAlignment="1">
      <alignment horizontal="center" vertical="center" wrapText="1"/>
    </xf>
    <xf numFmtId="0" fontId="15" fillId="24" borderId="17" xfId="0" applyFont="1" applyFill="1" applyBorder="1" applyAlignment="1">
      <alignment horizontal="center" vertical="center" wrapText="1"/>
    </xf>
    <xf numFmtId="0" fontId="15" fillId="24" borderId="13" xfId="0" applyFont="1" applyFill="1" applyBorder="1" applyAlignment="1">
      <alignment horizontal="center" vertical="center" wrapText="1"/>
    </xf>
    <xf numFmtId="0" fontId="16" fillId="24" borderId="10" xfId="0" applyFont="1" applyFill="1" applyBorder="1" applyAlignment="1">
      <alignment horizontal="center" vertical="center" wrapText="1"/>
    </xf>
    <xf numFmtId="0" fontId="72" fillId="0" borderId="0" xfId="0" applyFont="1" applyFill="1" applyAlignment="1">
      <alignment horizontal="center" wrapText="1"/>
    </xf>
    <xf numFmtId="0" fontId="48" fillId="0" borderId="0" xfId="0" applyFont="1" applyFill="1" applyAlignment="1">
      <alignment horizontal="center"/>
    </xf>
    <xf numFmtId="0" fontId="72" fillId="0" borderId="0" xfId="55" applyFont="1" applyFill="1" applyAlignment="1">
      <alignment horizontal="center" vertical="center"/>
    </xf>
    <xf numFmtId="0" fontId="15" fillId="0" borderId="0" xfId="55" applyFont="1" applyFill="1" applyAlignment="1">
      <alignment horizontal="center" vertical="top"/>
    </xf>
    <xf numFmtId="0" fontId="16" fillId="0" borderId="10" xfId="0" applyFont="1" applyFill="1" applyBorder="1" applyAlignment="1">
      <alignment horizontal="center" vertical="center" wrapText="1"/>
    </xf>
    <xf numFmtId="0" fontId="15" fillId="0" borderId="11" xfId="0" applyFont="1" applyFill="1" applyBorder="1" applyAlignment="1">
      <alignment horizontal="center" vertical="center" textRotation="90" wrapText="1"/>
    </xf>
    <xf numFmtId="0" fontId="15" fillId="0" borderId="17" xfId="0" applyFont="1" applyFill="1" applyBorder="1" applyAlignment="1">
      <alignment horizontal="center" vertical="center" textRotation="90" wrapText="1"/>
    </xf>
    <xf numFmtId="0" fontId="15" fillId="0" borderId="13" xfId="0" applyFont="1" applyFill="1" applyBorder="1" applyAlignment="1">
      <alignment horizontal="center" vertical="center" textRotation="90" wrapText="1"/>
    </xf>
    <xf numFmtId="0" fontId="15" fillId="0" borderId="10" xfId="0" applyFont="1" applyFill="1" applyBorder="1" applyAlignment="1">
      <alignment horizontal="center" vertical="center" textRotation="90" wrapText="1"/>
    </xf>
    <xf numFmtId="0" fontId="16" fillId="0" borderId="12"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18" xfId="0" applyFont="1" applyFill="1" applyBorder="1" applyAlignment="1">
      <alignment horizontal="center" vertical="center" wrapText="1"/>
    </xf>
    <xf numFmtId="164" fontId="16" fillId="0" borderId="10" xfId="0" applyNumberFormat="1" applyFont="1" applyFill="1" applyBorder="1" applyAlignment="1">
      <alignment horizontal="center" vertical="center" wrapText="1"/>
    </xf>
    <xf numFmtId="0" fontId="16" fillId="24" borderId="16" xfId="0" applyFont="1" applyFill="1" applyBorder="1" applyAlignment="1">
      <alignment horizontal="center" vertical="center" wrapText="1"/>
    </xf>
    <xf numFmtId="0" fontId="16" fillId="24" borderId="15" xfId="0" applyFont="1" applyFill="1" applyBorder="1" applyAlignment="1">
      <alignment horizontal="center" vertical="center" wrapText="1"/>
    </xf>
    <xf numFmtId="0" fontId="16" fillId="24" borderId="20" xfId="0" applyFont="1" applyFill="1" applyBorder="1" applyAlignment="1">
      <alignment horizontal="center" vertical="center" wrapText="1"/>
    </xf>
    <xf numFmtId="0" fontId="16" fillId="24" borderId="14" xfId="0" applyFont="1" applyFill="1" applyBorder="1" applyAlignment="1">
      <alignment horizontal="center" vertical="center" wrapText="1"/>
    </xf>
    <xf numFmtId="0" fontId="16" fillId="24" borderId="21" xfId="0" applyFont="1" applyFill="1" applyBorder="1" applyAlignment="1">
      <alignment horizontal="center" vertical="center" wrapText="1"/>
    </xf>
    <xf numFmtId="0" fontId="16" fillId="24" borderId="1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48" fillId="0" borderId="0" xfId="0" applyFont="1" applyFill="1" applyAlignment="1">
      <alignment horizontal="center" vertical="center"/>
    </xf>
    <xf numFmtId="164" fontId="16" fillId="0" borderId="10" xfId="959" applyFont="1" applyFill="1" applyBorder="1" applyAlignment="1">
      <alignment horizontal="center" vertical="center"/>
    </xf>
    <xf numFmtId="0" fontId="15" fillId="0" borderId="11"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3" xfId="0" applyFont="1" applyFill="1" applyBorder="1" applyAlignment="1">
      <alignment horizontal="center" vertical="center" wrapText="1"/>
    </xf>
    <xf numFmtId="164" fontId="16" fillId="0" borderId="15" xfId="959" applyFont="1" applyFill="1" applyBorder="1" applyAlignment="1">
      <alignment horizontal="center" vertical="center" wrapText="1"/>
    </xf>
    <xf numFmtId="164" fontId="16" fillId="0" borderId="20" xfId="959" applyFont="1" applyFill="1" applyBorder="1" applyAlignment="1">
      <alignment horizontal="center" vertical="center" wrapText="1"/>
    </xf>
    <xf numFmtId="164" fontId="16" fillId="24" borderId="12" xfId="959" applyFont="1" applyFill="1" applyBorder="1" applyAlignment="1">
      <alignment horizontal="center" vertical="center" wrapText="1"/>
    </xf>
    <xf numFmtId="164" fontId="16" fillId="24" borderId="18" xfId="959" applyFont="1" applyFill="1" applyBorder="1" applyAlignment="1">
      <alignment horizontal="center" vertical="center" wrapText="1"/>
    </xf>
    <xf numFmtId="0" fontId="16" fillId="0" borderId="10" xfId="0" applyFont="1" applyFill="1" applyBorder="1" applyAlignment="1">
      <alignment horizontal="center" vertical="center" textRotation="90" wrapText="1"/>
    </xf>
    <xf numFmtId="164" fontId="16" fillId="24" borderId="11" xfId="959" applyFont="1" applyFill="1" applyBorder="1" applyAlignment="1">
      <alignment horizontal="center" vertical="center" wrapText="1"/>
    </xf>
    <xf numFmtId="164" fontId="16" fillId="24" borderId="17" xfId="959" applyFont="1" applyFill="1" applyBorder="1" applyAlignment="1">
      <alignment horizontal="center" vertical="center" wrapText="1"/>
    </xf>
    <xf numFmtId="164" fontId="16" fillId="24" borderId="13" xfId="959" applyFont="1" applyFill="1" applyBorder="1" applyAlignment="1">
      <alignment horizontal="center" vertical="center" wrapText="1"/>
    </xf>
    <xf numFmtId="0" fontId="45" fillId="0" borderId="0" xfId="0" applyFont="1" applyFill="1" applyAlignment="1">
      <alignment horizontal="center" vertical="center" wrapText="1"/>
    </xf>
    <xf numFmtId="164" fontId="15" fillId="0" borderId="10" xfId="959" applyFont="1" applyFill="1" applyBorder="1" applyAlignment="1">
      <alignment horizontal="center" vertical="center" wrapText="1"/>
    </xf>
    <xf numFmtId="1" fontId="16" fillId="0" borderId="21" xfId="0" applyNumberFormat="1" applyFont="1" applyFill="1" applyBorder="1" applyAlignment="1">
      <alignment horizontal="center" vertical="center"/>
    </xf>
    <xf numFmtId="0" fontId="40" fillId="0" borderId="0" xfId="55" applyFont="1" applyFill="1" applyAlignment="1">
      <alignment horizontal="center" vertical="center"/>
    </xf>
    <xf numFmtId="0" fontId="45" fillId="0" borderId="0" xfId="0" applyFont="1" applyFill="1" applyAlignment="1">
      <alignment horizontal="center" vertical="center"/>
    </xf>
    <xf numFmtId="0" fontId="15" fillId="0" borderId="0" xfId="0" applyFont="1" applyFill="1" applyAlignment="1">
      <alignment horizontal="center" vertical="center" wrapText="1"/>
    </xf>
    <xf numFmtId="164" fontId="16" fillId="0" borderId="12" xfId="959" applyFont="1" applyFill="1" applyBorder="1" applyAlignment="1">
      <alignment horizontal="center" vertical="center"/>
    </xf>
    <xf numFmtId="164" fontId="16" fillId="0" borderId="18" xfId="959" applyFont="1" applyFill="1" applyBorder="1" applyAlignment="1">
      <alignment horizontal="center" vertical="center"/>
    </xf>
    <xf numFmtId="0" fontId="16" fillId="0" borderId="12" xfId="45" applyNumberFormat="1" applyFont="1" applyFill="1" applyBorder="1" applyAlignment="1">
      <alignment horizontal="center" vertical="center"/>
    </xf>
    <xf numFmtId="0" fontId="16" fillId="0" borderId="22" xfId="45" applyNumberFormat="1" applyFont="1" applyFill="1" applyBorder="1" applyAlignment="1">
      <alignment horizontal="center" vertical="center"/>
    </xf>
    <xf numFmtId="0" fontId="16" fillId="0" borderId="12" xfId="45" applyNumberFormat="1" applyFont="1" applyFill="1" applyBorder="1" applyAlignment="1">
      <alignment horizontal="center" vertical="center" wrapText="1"/>
    </xf>
    <xf numFmtId="0" fontId="16" fillId="0" borderId="22" xfId="45" applyNumberFormat="1" applyFont="1" applyFill="1" applyBorder="1" applyAlignment="1">
      <alignment horizontal="center" vertical="center" wrapText="1"/>
    </xf>
    <xf numFmtId="0" fontId="16" fillId="0" borderId="18" xfId="45" applyNumberFormat="1" applyFont="1" applyFill="1" applyBorder="1" applyAlignment="1">
      <alignment horizontal="center" vertical="center" wrapText="1"/>
    </xf>
    <xf numFmtId="0" fontId="16" fillId="0" borderId="18" xfId="45" applyNumberFormat="1" applyFont="1" applyFill="1" applyBorder="1" applyAlignment="1">
      <alignment horizontal="center" vertical="center"/>
    </xf>
    <xf numFmtId="0" fontId="15" fillId="0" borderId="10" xfId="45" applyNumberFormat="1" applyFont="1" applyFill="1" applyBorder="1" applyAlignment="1">
      <alignment horizontal="center" vertical="center"/>
    </xf>
    <xf numFmtId="0" fontId="15" fillId="0" borderId="11" xfId="45" applyNumberFormat="1" applyFont="1" applyFill="1" applyBorder="1" applyAlignment="1">
      <alignment horizontal="center" vertical="center" wrapText="1"/>
    </xf>
    <xf numFmtId="0" fontId="15" fillId="0" borderId="17" xfId="45" applyNumberFormat="1" applyFont="1" applyFill="1" applyBorder="1" applyAlignment="1">
      <alignment horizontal="center" vertical="center" wrapText="1"/>
    </xf>
    <xf numFmtId="0" fontId="15" fillId="0" borderId="13" xfId="45" applyNumberFormat="1" applyFont="1" applyFill="1" applyBorder="1" applyAlignment="1">
      <alignment horizontal="center" vertical="center" wrapText="1"/>
    </xf>
    <xf numFmtId="0" fontId="16" fillId="0" borderId="21" xfId="46" applyFont="1" applyFill="1" applyBorder="1" applyAlignment="1">
      <alignment horizontal="center"/>
    </xf>
    <xf numFmtId="0" fontId="16" fillId="0" borderId="11" xfId="45" applyFont="1" applyFill="1" applyBorder="1" applyAlignment="1">
      <alignment horizontal="center" vertical="center" wrapText="1"/>
    </xf>
    <xf numFmtId="0" fontId="16" fillId="0" borderId="17" xfId="45" applyFont="1" applyFill="1" applyBorder="1" applyAlignment="1">
      <alignment horizontal="center" vertical="center" wrapText="1"/>
    </xf>
    <xf numFmtId="0" fontId="16" fillId="0" borderId="13" xfId="45" applyFont="1" applyFill="1" applyBorder="1" applyAlignment="1">
      <alignment horizontal="center" vertical="center" wrapText="1"/>
    </xf>
    <xf numFmtId="0" fontId="16" fillId="0" borderId="16" xfId="45" applyNumberFormat="1" applyFont="1" applyFill="1" applyBorder="1" applyAlignment="1">
      <alignment horizontal="center" vertical="center"/>
    </xf>
    <xf numFmtId="0" fontId="16" fillId="0" borderId="15" xfId="45" applyNumberFormat="1" applyFont="1" applyFill="1" applyBorder="1" applyAlignment="1">
      <alignment horizontal="center" vertical="center"/>
    </xf>
    <xf numFmtId="0" fontId="16" fillId="0" borderId="20" xfId="45" applyNumberFormat="1" applyFont="1" applyFill="1" applyBorder="1" applyAlignment="1">
      <alignment horizontal="center" vertical="center"/>
    </xf>
    <xf numFmtId="0" fontId="16" fillId="0" borderId="14" xfId="45" applyNumberFormat="1" applyFont="1" applyFill="1" applyBorder="1" applyAlignment="1">
      <alignment horizontal="center" vertical="center"/>
    </xf>
    <xf numFmtId="0" fontId="16" fillId="0" borderId="21" xfId="45" applyNumberFormat="1" applyFont="1" applyFill="1" applyBorder="1" applyAlignment="1">
      <alignment horizontal="center" vertical="center"/>
    </xf>
    <xf numFmtId="0" fontId="16" fillId="0" borderId="19" xfId="45" applyNumberFormat="1" applyFont="1" applyFill="1" applyBorder="1" applyAlignment="1">
      <alignment horizontal="center" vertical="center"/>
    </xf>
    <xf numFmtId="164" fontId="16" fillId="0" borderId="10" xfId="959" applyFont="1" applyFill="1" applyBorder="1" applyAlignment="1">
      <alignment horizontal="center" vertical="center" wrapText="1"/>
    </xf>
    <xf numFmtId="0" fontId="16" fillId="0" borderId="10" xfId="45" applyNumberFormat="1" applyFont="1" applyFill="1" applyBorder="1" applyAlignment="1">
      <alignment horizontal="center" vertical="center" wrapText="1"/>
    </xf>
    <xf numFmtId="0" fontId="16" fillId="0" borderId="0" xfId="44" applyFont="1" applyFill="1" applyBorder="1" applyAlignment="1">
      <alignment horizontal="center"/>
    </xf>
    <xf numFmtId="0" fontId="16" fillId="0" borderId="0" xfId="0" applyFont="1" applyFill="1" applyAlignment="1">
      <alignment horizontal="center"/>
    </xf>
    <xf numFmtId="0" fontId="15" fillId="0" borderId="0" xfId="0" applyFont="1" applyFill="1" applyAlignment="1">
      <alignment horizontal="center" vertical="center"/>
    </xf>
    <xf numFmtId="0" fontId="16" fillId="0" borderId="10" xfId="45" applyNumberFormat="1" applyFont="1" applyFill="1" applyBorder="1" applyAlignment="1">
      <alignment horizontal="center" vertical="center"/>
    </xf>
    <xf numFmtId="0" fontId="38" fillId="0" borderId="11" xfId="45" applyFont="1" applyFill="1" applyBorder="1" applyAlignment="1">
      <alignment horizontal="center" vertical="center" wrapText="1"/>
    </xf>
    <xf numFmtId="0" fontId="38" fillId="0" borderId="17" xfId="45" applyFont="1" applyFill="1" applyBorder="1" applyAlignment="1">
      <alignment horizontal="center" vertical="center" wrapText="1"/>
    </xf>
    <xf numFmtId="0" fontId="38" fillId="0" borderId="13" xfId="45" applyFont="1" applyFill="1" applyBorder="1" applyAlignment="1">
      <alignment horizontal="center" vertical="center" wrapText="1"/>
    </xf>
    <xf numFmtId="0" fontId="38" fillId="0" borderId="10" xfId="45" applyFont="1" applyFill="1" applyBorder="1" applyAlignment="1">
      <alignment horizontal="center" vertical="center" wrapText="1"/>
    </xf>
    <xf numFmtId="0" fontId="38" fillId="0" borderId="10" xfId="45" applyFont="1" applyFill="1" applyBorder="1" applyAlignment="1">
      <alignment horizontal="center" vertical="center"/>
    </xf>
    <xf numFmtId="0" fontId="67" fillId="0" borderId="0" xfId="44" applyFont="1" applyFill="1" applyBorder="1" applyAlignment="1">
      <alignment horizontal="center"/>
    </xf>
    <xf numFmtId="0" fontId="47" fillId="0" borderId="0" xfId="55" applyFont="1" applyAlignment="1">
      <alignment horizontal="center"/>
    </xf>
    <xf numFmtId="0" fontId="70" fillId="0" borderId="0" xfId="55" applyFont="1" applyAlignment="1">
      <alignment horizontal="center" vertical="center"/>
    </xf>
    <xf numFmtId="0" fontId="40" fillId="0" borderId="0" xfId="55" applyFont="1" applyAlignment="1">
      <alignment horizontal="center" vertical="top"/>
    </xf>
    <xf numFmtId="0" fontId="16" fillId="0" borderId="10" xfId="45" applyFont="1" applyFill="1" applyBorder="1" applyAlignment="1">
      <alignment horizontal="center" vertical="center" wrapText="1"/>
    </xf>
    <xf numFmtId="0" fontId="16" fillId="0" borderId="10" xfId="45" applyFont="1" applyFill="1" applyBorder="1" applyAlignment="1">
      <alignment horizontal="center" vertical="center"/>
    </xf>
    <xf numFmtId="0" fontId="45" fillId="0" borderId="0" xfId="37" applyFont="1" applyFill="1" applyAlignment="1">
      <alignment horizontal="right" vertical="center" wrapText="1"/>
    </xf>
    <xf numFmtId="0" fontId="48" fillId="0" borderId="0" xfId="44" applyFont="1" applyFill="1" applyBorder="1" applyAlignment="1">
      <alignment horizontal="center"/>
    </xf>
    <xf numFmtId="0" fontId="48" fillId="0" borderId="0" xfId="55" applyFont="1" applyFill="1" applyAlignment="1">
      <alignment horizontal="center"/>
    </xf>
    <xf numFmtId="0" fontId="15" fillId="0" borderId="10" xfId="45" applyFont="1" applyFill="1" applyBorder="1" applyAlignment="1">
      <alignment horizontal="center" vertical="center"/>
    </xf>
    <xf numFmtId="0" fontId="16" fillId="0" borderId="12" xfId="46" applyFont="1" applyFill="1" applyBorder="1" applyAlignment="1">
      <alignment horizontal="center"/>
    </xf>
    <xf numFmtId="0" fontId="16" fillId="0" borderId="22" xfId="46" applyFont="1" applyFill="1" applyBorder="1" applyAlignment="1">
      <alignment horizontal="center"/>
    </xf>
    <xf numFmtId="0" fontId="16" fillId="0" borderId="18" xfId="46" applyFont="1" applyFill="1" applyBorder="1" applyAlignment="1">
      <alignment horizontal="center"/>
    </xf>
    <xf numFmtId="0" fontId="16" fillId="0" borderId="12" xfId="45" applyFont="1" applyFill="1" applyBorder="1" applyAlignment="1">
      <alignment horizontal="center" vertical="center" wrapText="1"/>
    </xf>
    <xf numFmtId="0" fontId="16" fillId="0" borderId="22" xfId="45" applyFont="1" applyFill="1" applyBorder="1" applyAlignment="1">
      <alignment horizontal="center" vertical="center" wrapText="1"/>
    </xf>
    <xf numFmtId="0" fontId="16" fillId="0" borderId="18" xfId="45" applyFont="1" applyFill="1" applyBorder="1" applyAlignment="1">
      <alignment horizontal="center" vertical="center" wrapText="1"/>
    </xf>
    <xf numFmtId="0" fontId="15" fillId="0" borderId="13" xfId="0" applyFont="1" applyFill="1" applyBorder="1" applyAlignment="1">
      <alignment horizontal="center"/>
    </xf>
    <xf numFmtId="0" fontId="45" fillId="0" borderId="0" xfId="0" applyFont="1" applyFill="1" applyBorder="1" applyAlignment="1">
      <alignment horizontal="center"/>
    </xf>
    <xf numFmtId="0" fontId="16" fillId="0" borderId="16"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16" fillId="0" borderId="20" xfId="45" applyFont="1" applyFill="1" applyBorder="1" applyAlignment="1">
      <alignment horizontal="center" vertical="center" wrapText="1"/>
    </xf>
    <xf numFmtId="0" fontId="16" fillId="0" borderId="23" xfId="45" applyFont="1" applyFill="1" applyBorder="1" applyAlignment="1">
      <alignment horizontal="center" vertical="center" wrapText="1"/>
    </xf>
    <xf numFmtId="0" fontId="16" fillId="0" borderId="0" xfId="45" applyFont="1" applyFill="1" applyBorder="1" applyAlignment="1">
      <alignment horizontal="center" vertical="center" wrapText="1"/>
    </xf>
    <xf numFmtId="0" fontId="16" fillId="0" borderId="24" xfId="45" applyFont="1" applyFill="1" applyBorder="1" applyAlignment="1">
      <alignment horizontal="center" vertical="center" wrapText="1"/>
    </xf>
    <xf numFmtId="0" fontId="16" fillId="0" borderId="14" xfId="45" applyFont="1" applyFill="1" applyBorder="1" applyAlignment="1">
      <alignment horizontal="center" vertical="center" wrapText="1"/>
    </xf>
    <xf numFmtId="0" fontId="16" fillId="0" borderId="21" xfId="45" applyFont="1" applyFill="1" applyBorder="1" applyAlignment="1">
      <alignment horizontal="center" vertical="center" wrapText="1"/>
    </xf>
    <xf numFmtId="0" fontId="16" fillId="0" borderId="19" xfId="45" applyFont="1" applyFill="1" applyBorder="1" applyAlignment="1">
      <alignment horizontal="center" vertical="center" wrapText="1"/>
    </xf>
    <xf numFmtId="0" fontId="16" fillId="0" borderId="0" xfId="44" applyFont="1" applyFill="1" applyBorder="1" applyAlignment="1">
      <alignment horizontal="center" wrapText="1"/>
    </xf>
    <xf numFmtId="0" fontId="72" fillId="0" borderId="0" xfId="0" applyFont="1" applyFill="1" applyBorder="1" applyAlignment="1">
      <alignment horizontal="center" wrapText="1"/>
    </xf>
    <xf numFmtId="0" fontId="45" fillId="0" borderId="0" xfId="0" applyFont="1" applyFill="1" applyBorder="1" applyAlignment="1">
      <alignment horizontal="center" wrapText="1"/>
    </xf>
    <xf numFmtId="0" fontId="72" fillId="0" borderId="0" xfId="55" applyFont="1" applyFill="1" applyBorder="1" applyAlignment="1">
      <alignment horizontal="center" vertical="center"/>
    </xf>
    <xf numFmtId="0" fontId="15" fillId="0" borderId="0" xfId="55" applyFont="1" applyFill="1" applyBorder="1" applyAlignment="1">
      <alignment horizontal="center" vertical="top"/>
    </xf>
    <xf numFmtId="0" fontId="45" fillId="0" borderId="0" xfId="0" applyFont="1" applyFill="1" applyAlignment="1">
      <alignment horizontal="center" wrapText="1"/>
    </xf>
    <xf numFmtId="0" fontId="16" fillId="0" borderId="0" xfId="46" applyFont="1" applyFill="1" applyBorder="1" applyAlignment="1">
      <alignment horizontal="center"/>
    </xf>
    <xf numFmtId="0" fontId="15" fillId="0" borderId="10" xfId="45" applyFont="1" applyFill="1" applyBorder="1" applyAlignment="1">
      <alignment horizontal="center" vertical="center" wrapText="1"/>
    </xf>
    <xf numFmtId="0" fontId="45" fillId="0" borderId="0" xfId="55" applyFont="1" applyFill="1" applyAlignment="1">
      <alignment horizontal="center" vertical="center"/>
    </xf>
    <xf numFmtId="0" fontId="16" fillId="0" borderId="16"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6" fillId="0" borderId="12" xfId="46" applyFont="1" applyFill="1" applyBorder="1" applyAlignment="1">
      <alignment horizontal="center" vertical="center"/>
    </xf>
    <xf numFmtId="0" fontId="16" fillId="0" borderId="22" xfId="46" applyFont="1" applyFill="1" applyBorder="1" applyAlignment="1">
      <alignment horizontal="center" vertical="center"/>
    </xf>
    <xf numFmtId="0" fontId="16" fillId="0" borderId="18" xfId="46" applyFont="1" applyFill="1" applyBorder="1" applyAlignment="1">
      <alignment horizontal="center" vertical="center"/>
    </xf>
    <xf numFmtId="0" fontId="41" fillId="0" borderId="10" xfId="46" applyFont="1" applyFill="1" applyBorder="1" applyAlignment="1">
      <alignment horizontal="center"/>
    </xf>
    <xf numFmtId="0" fontId="41" fillId="0" borderId="10" xfId="45" applyFont="1" applyFill="1" applyBorder="1" applyAlignment="1">
      <alignment horizontal="center" vertical="center"/>
    </xf>
    <xf numFmtId="0" fontId="40" fillId="0" borderId="0" xfId="0" applyFont="1" applyFill="1" applyAlignment="1">
      <alignment horizontal="center"/>
    </xf>
    <xf numFmtId="0" fontId="40" fillId="0" borderId="10" xfId="45" applyFont="1" applyFill="1" applyBorder="1" applyAlignment="1">
      <alignment horizontal="center" vertical="center"/>
    </xf>
    <xf numFmtId="0" fontId="50" fillId="0" borderId="0" xfId="37" applyFont="1" applyFill="1" applyAlignment="1">
      <alignment horizontal="right" vertical="center" wrapText="1"/>
    </xf>
    <xf numFmtId="0" fontId="73" fillId="0" borderId="0" xfId="55" applyFont="1" applyFill="1" applyAlignment="1">
      <alignment horizontal="center" vertical="center"/>
    </xf>
    <xf numFmtId="0" fontId="41" fillId="0" borderId="16" xfId="45" applyFont="1" applyFill="1" applyBorder="1" applyAlignment="1">
      <alignment horizontal="center" vertical="center" wrapText="1"/>
    </xf>
    <xf numFmtId="0" fontId="41" fillId="0" borderId="15" xfId="45" applyFont="1" applyFill="1" applyBorder="1" applyAlignment="1">
      <alignment horizontal="center" vertical="center" wrapText="1"/>
    </xf>
    <xf numFmtId="0" fontId="41" fillId="0" borderId="20" xfId="45" applyFont="1" applyFill="1" applyBorder="1" applyAlignment="1">
      <alignment horizontal="center" vertical="center" wrapText="1"/>
    </xf>
    <xf numFmtId="0" fontId="41" fillId="0" borderId="14" xfId="45" applyFont="1" applyFill="1" applyBorder="1" applyAlignment="1">
      <alignment horizontal="center" vertical="center" wrapText="1"/>
    </xf>
    <xf numFmtId="0" fontId="41" fillId="0" borderId="21"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0" xfId="44" applyFont="1" applyFill="1" applyBorder="1" applyAlignment="1">
      <alignment horizontal="center"/>
    </xf>
    <xf numFmtId="0" fontId="41" fillId="0" borderId="10" xfId="45" applyFont="1" applyFill="1" applyBorder="1" applyAlignment="1">
      <alignment horizontal="center" vertical="center" wrapText="1"/>
    </xf>
    <xf numFmtId="0" fontId="41" fillId="0" borderId="0" xfId="46" applyFont="1" applyFill="1" applyBorder="1" applyAlignment="1">
      <alignment horizontal="center"/>
    </xf>
    <xf numFmtId="0" fontId="15" fillId="0" borderId="10" xfId="0" applyFont="1" applyFill="1" applyBorder="1" applyAlignment="1">
      <alignment horizontal="center" vertical="center"/>
    </xf>
    <xf numFmtId="0" fontId="16" fillId="0" borderId="21" xfId="46" applyFont="1" applyFill="1" applyBorder="1" applyAlignment="1">
      <alignment horizontal="center" vertical="center"/>
    </xf>
    <xf numFmtId="0" fontId="16" fillId="0" borderId="0" xfId="44" applyFont="1" applyFill="1" applyBorder="1" applyAlignment="1">
      <alignment horizontal="center" vertical="center"/>
    </xf>
    <xf numFmtId="0" fontId="88" fillId="0" borderId="0" xfId="55" applyFont="1" applyFill="1" applyAlignment="1">
      <alignment horizontal="center" vertical="center"/>
    </xf>
    <xf numFmtId="0" fontId="15" fillId="0" borderId="0" xfId="55" applyFont="1" applyFill="1" applyAlignment="1">
      <alignment horizontal="center" vertical="center"/>
    </xf>
    <xf numFmtId="0" fontId="50" fillId="0" borderId="0" xfId="0" applyFont="1" applyFill="1" applyAlignment="1">
      <alignment horizontal="center" vertical="center" wrapText="1"/>
    </xf>
    <xf numFmtId="0" fontId="88" fillId="0" borderId="0" xfId="0" applyFont="1" applyFill="1" applyAlignment="1">
      <alignment horizontal="center" vertical="center"/>
    </xf>
    <xf numFmtId="0" fontId="75" fillId="0" borderId="21" xfId="37" applyFont="1" applyFill="1" applyBorder="1" applyAlignment="1">
      <alignment horizontal="center"/>
    </xf>
    <xf numFmtId="0" fontId="40" fillId="0" borderId="0" xfId="55" applyFont="1" applyAlignment="1">
      <alignment horizontal="center" vertical="center"/>
    </xf>
    <xf numFmtId="0" fontId="36" fillId="0" borderId="0" xfId="37" applyFont="1" applyAlignment="1">
      <alignment horizontal="center"/>
    </xf>
    <xf numFmtId="0" fontId="42" fillId="0" borderId="0" xfId="37" applyFont="1" applyAlignment="1">
      <alignment horizontal="center"/>
    </xf>
    <xf numFmtId="0" fontId="36" fillId="0" borderId="10" xfId="37" applyFont="1" applyFill="1" applyBorder="1" applyAlignment="1">
      <alignment horizontal="center" vertical="center" wrapText="1"/>
    </xf>
    <xf numFmtId="0" fontId="36" fillId="0" borderId="10" xfId="37" applyFont="1" applyBorder="1" applyAlignment="1">
      <alignment horizontal="center" vertical="center" wrapText="1"/>
    </xf>
    <xf numFmtId="0" fontId="15" fillId="0" borderId="10" xfId="46" applyFont="1" applyBorder="1" applyAlignment="1">
      <alignment horizontal="center" vertical="center" wrapText="1"/>
    </xf>
    <xf numFmtId="0" fontId="50" fillId="0" borderId="11" xfId="37" applyFont="1" applyFill="1" applyBorder="1" applyAlignment="1">
      <alignment horizontal="center" vertical="center" wrapText="1"/>
    </xf>
    <xf numFmtId="0" fontId="50" fillId="0" borderId="17" xfId="37" applyFont="1" applyFill="1" applyBorder="1" applyAlignment="1">
      <alignment horizontal="center" vertical="center" wrapText="1"/>
    </xf>
    <xf numFmtId="0" fontId="50" fillId="0" borderId="13" xfId="37" applyFont="1" applyFill="1" applyBorder="1" applyAlignment="1">
      <alignment horizontal="center" vertical="center" wrapText="1"/>
    </xf>
    <xf numFmtId="0" fontId="50" fillId="0" borderId="12" xfId="37" applyFont="1" applyFill="1" applyBorder="1" applyAlignment="1">
      <alignment horizontal="center" vertical="center" wrapText="1"/>
    </xf>
    <xf numFmtId="0" fontId="50" fillId="0" borderId="22" xfId="37" applyFont="1" applyFill="1" applyBorder="1" applyAlignment="1">
      <alignment horizontal="center" vertical="center" wrapText="1"/>
    </xf>
    <xf numFmtId="0" fontId="50" fillId="0" borderId="18" xfId="37" applyFont="1" applyFill="1" applyBorder="1" applyAlignment="1">
      <alignment horizontal="center" vertical="center" wrapText="1"/>
    </xf>
    <xf numFmtId="0" fontId="15" fillId="0" borderId="11" xfId="46" applyFont="1" applyBorder="1" applyAlignment="1">
      <alignment horizontal="center" vertical="center" wrapText="1"/>
    </xf>
    <xf numFmtId="0" fontId="15" fillId="0" borderId="13" xfId="46" applyFont="1" applyBorder="1" applyAlignment="1">
      <alignment horizontal="center" vertical="center" wrapText="1"/>
    </xf>
    <xf numFmtId="0" fontId="15" fillId="0" borderId="16" xfId="46" applyFont="1" applyFill="1" applyBorder="1" applyAlignment="1">
      <alignment horizontal="center" vertical="center" wrapText="1"/>
    </xf>
    <xf numFmtId="0" fontId="15" fillId="0" borderId="20" xfId="46" applyFont="1" applyFill="1" applyBorder="1" applyAlignment="1">
      <alignment horizontal="center" vertical="center" wrapText="1"/>
    </xf>
    <xf numFmtId="0" fontId="15" fillId="0" borderId="14" xfId="46" applyFont="1" applyFill="1" applyBorder="1" applyAlignment="1">
      <alignment horizontal="center" vertical="center" wrapText="1"/>
    </xf>
    <xf numFmtId="0" fontId="15" fillId="0" borderId="19" xfId="46" applyFont="1" applyFill="1" applyBorder="1" applyAlignment="1">
      <alignment horizontal="center" vertical="center" wrapText="1"/>
    </xf>
    <xf numFmtId="0" fontId="36" fillId="0" borderId="21" xfId="37" applyFont="1" applyFill="1" applyBorder="1"/>
    <xf numFmtId="0" fontId="36" fillId="0" borderId="12" xfId="37" applyFont="1" applyFill="1" applyBorder="1" applyAlignment="1">
      <alignment horizontal="center" vertical="center" wrapText="1"/>
    </xf>
    <xf numFmtId="0" fontId="36" fillId="0" borderId="22" xfId="37" applyFont="1" applyFill="1" applyBorder="1" applyAlignment="1">
      <alignment horizontal="center" vertical="center" wrapText="1"/>
    </xf>
    <xf numFmtId="0" fontId="36" fillId="0" borderId="18" xfId="37" applyFont="1" applyFill="1" applyBorder="1" applyAlignment="1">
      <alignment horizontal="center" vertical="center" wrapText="1"/>
    </xf>
    <xf numFmtId="0" fontId="36" fillId="0" borderId="11" xfId="37" applyFont="1" applyFill="1" applyBorder="1" applyAlignment="1">
      <alignment horizontal="center" vertical="center" wrapText="1"/>
    </xf>
    <xf numFmtId="0" fontId="36" fillId="0" borderId="17" xfId="37" applyFont="1" applyFill="1" applyBorder="1" applyAlignment="1">
      <alignment horizontal="center" vertical="center" wrapText="1"/>
    </xf>
    <xf numFmtId="0" fontId="36" fillId="0" borderId="13" xfId="37" applyFont="1" applyFill="1" applyBorder="1" applyAlignment="1">
      <alignment horizontal="center" vertical="center" wrapText="1"/>
    </xf>
    <xf numFmtId="0" fontId="36" fillId="0" borderId="10" xfId="37" applyFont="1" applyBorder="1" applyAlignment="1">
      <alignment horizontal="center" vertical="center"/>
    </xf>
    <xf numFmtId="0" fontId="50" fillId="0" borderId="10" xfId="37" applyFont="1" applyFill="1" applyBorder="1" applyAlignment="1">
      <alignment horizontal="center" vertical="center" wrapText="1"/>
    </xf>
    <xf numFmtId="0" fontId="15" fillId="0" borderId="17" xfId="46" applyFont="1" applyBorder="1" applyAlignment="1">
      <alignment horizontal="center" vertical="center" wrapText="1"/>
    </xf>
    <xf numFmtId="0" fontId="50" fillId="0" borderId="0" xfId="0" applyFont="1" applyFill="1" applyAlignment="1">
      <alignment horizontal="center"/>
    </xf>
    <xf numFmtId="49" fontId="40" fillId="0" borderId="10" xfId="0" applyNumberFormat="1" applyFont="1" applyFill="1" applyBorder="1" applyAlignment="1">
      <alignment horizontal="center" vertical="center" wrapText="1"/>
    </xf>
    <xf numFmtId="0" fontId="40" fillId="0" borderId="10" xfId="0" applyFont="1" applyFill="1" applyBorder="1" applyAlignment="1">
      <alignment horizontal="left" vertical="center" wrapText="1"/>
    </xf>
    <xf numFmtId="0" fontId="36" fillId="0" borderId="0" xfId="55" applyFont="1" applyFill="1" applyAlignment="1">
      <alignment horizontal="center" vertical="top"/>
    </xf>
    <xf numFmtId="0" fontId="36" fillId="0" borderId="0" xfId="37" applyFont="1" applyFill="1" applyAlignment="1">
      <alignment horizontal="center"/>
    </xf>
    <xf numFmtId="0" fontId="40" fillId="0" borderId="12"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0" fillId="0" borderId="13" xfId="0" applyFont="1" applyFill="1" applyBorder="1" applyAlignment="1">
      <alignment horizontal="center" vertical="center" wrapText="1"/>
    </xf>
    <xf numFmtId="49" fontId="40" fillId="0" borderId="11" xfId="0" applyNumberFormat="1" applyFont="1" applyFill="1" applyBorder="1" applyAlignment="1">
      <alignment horizontal="center" vertical="center" wrapText="1"/>
    </xf>
    <xf numFmtId="49" fontId="40" fillId="0" borderId="13" xfId="0" applyNumberFormat="1" applyFont="1" applyFill="1" applyBorder="1" applyAlignment="1">
      <alignment horizontal="center" vertical="center" wrapText="1"/>
    </xf>
    <xf numFmtId="0" fontId="36" fillId="0" borderId="0" xfId="37" applyFont="1" applyFill="1" applyAlignment="1">
      <alignment horizontal="left" vertical="center" wrapText="1"/>
    </xf>
    <xf numFmtId="0" fontId="42" fillId="0" borderId="0" xfId="37" applyFont="1" applyAlignment="1">
      <alignment horizontal="center" wrapText="1"/>
    </xf>
    <xf numFmtId="0" fontId="36" fillId="0" borderId="0" xfId="55" applyFont="1" applyAlignment="1">
      <alignment horizontal="center" vertical="top"/>
    </xf>
    <xf numFmtId="0" fontId="41" fillId="0" borderId="11" xfId="55" applyFont="1" applyFill="1" applyBorder="1" applyAlignment="1">
      <alignment horizontal="center" vertical="center" wrapText="1"/>
    </xf>
    <xf numFmtId="0" fontId="41" fillId="0" borderId="17" xfId="55" applyFont="1" applyFill="1" applyBorder="1" applyAlignment="1">
      <alignment horizontal="center" vertical="center" wrapText="1"/>
    </xf>
    <xf numFmtId="0" fontId="41" fillId="0" borderId="13" xfId="55" applyFont="1" applyFill="1" applyBorder="1" applyAlignment="1">
      <alignment horizontal="center" vertical="center" wrapText="1"/>
    </xf>
    <xf numFmtId="0" fontId="41" fillId="0" borderId="11" xfId="46" applyFont="1" applyFill="1" applyBorder="1" applyAlignment="1">
      <alignment horizontal="center" vertical="center" wrapText="1"/>
    </xf>
    <xf numFmtId="0" fontId="41" fillId="0" borderId="17" xfId="46" applyFont="1" applyFill="1" applyBorder="1" applyAlignment="1">
      <alignment horizontal="center" vertical="center" wrapText="1"/>
    </xf>
    <xf numFmtId="0" fontId="41" fillId="0" borderId="13" xfId="46" applyFont="1" applyFill="1" applyBorder="1" applyAlignment="1">
      <alignment horizontal="center" vertical="center" wrapText="1"/>
    </xf>
    <xf numFmtId="0" fontId="41" fillId="0" borderId="10" xfId="46" applyFont="1" applyFill="1" applyBorder="1" applyAlignment="1">
      <alignment horizontal="center" vertical="center" wrapText="1"/>
    </xf>
    <xf numFmtId="0" fontId="43" fillId="0" borderId="10" xfId="37" applyFont="1" applyFill="1" applyBorder="1" applyAlignment="1">
      <alignment horizontal="center" vertical="center" wrapText="1"/>
    </xf>
    <xf numFmtId="0" fontId="55" fillId="0" borderId="0" xfId="55" applyFont="1" applyFill="1" applyAlignment="1">
      <alignment horizontal="center" vertical="center"/>
    </xf>
    <xf numFmtId="0" fontId="40" fillId="0" borderId="0" xfId="0" applyFont="1" applyFill="1" applyAlignment="1">
      <alignment horizontal="center" vertical="center"/>
    </xf>
    <xf numFmtId="0" fontId="42" fillId="0" borderId="0" xfId="37" applyFont="1" applyFill="1" applyAlignment="1">
      <alignment horizontal="center"/>
    </xf>
    <xf numFmtId="0" fontId="47" fillId="0" borderId="21" xfId="46" applyFont="1" applyFill="1" applyBorder="1" applyAlignment="1">
      <alignment horizontal="center" vertical="center"/>
    </xf>
    <xf numFmtId="0" fontId="43" fillId="0" borderId="16" xfId="37" applyFont="1" applyFill="1" applyBorder="1" applyAlignment="1">
      <alignment horizontal="center" vertical="center" wrapText="1"/>
    </xf>
    <xf numFmtId="0" fontId="43" fillId="0" borderId="20" xfId="37" applyFont="1" applyFill="1" applyBorder="1" applyAlignment="1">
      <alignment horizontal="center" vertical="center" wrapText="1"/>
    </xf>
    <xf numFmtId="0" fontId="43" fillId="0" borderId="14" xfId="37" applyFont="1" applyFill="1" applyBorder="1" applyAlignment="1">
      <alignment horizontal="center" vertical="center" wrapText="1"/>
    </xf>
    <xf numFmtId="0" fontId="43" fillId="0" borderId="19" xfId="37" applyFont="1" applyFill="1" applyBorder="1" applyAlignment="1">
      <alignment horizontal="center" vertical="center" wrapText="1"/>
    </xf>
    <xf numFmtId="0" fontId="43" fillId="0" borderId="12" xfId="37" applyFont="1" applyFill="1" applyBorder="1" applyAlignment="1">
      <alignment horizontal="center" vertical="center" wrapText="1"/>
    </xf>
    <xf numFmtId="0" fontId="43" fillId="0" borderId="18" xfId="37" applyFont="1" applyFill="1" applyBorder="1" applyAlignment="1">
      <alignment horizontal="center" vertical="center" wrapText="1"/>
    </xf>
    <xf numFmtId="0" fontId="43" fillId="0" borderId="11" xfId="37" applyFont="1" applyFill="1" applyBorder="1" applyAlignment="1">
      <alignment horizontal="center" vertical="center" wrapText="1"/>
    </xf>
    <xf numFmtId="0" fontId="43" fillId="0" borderId="17" xfId="37" applyFont="1" applyFill="1" applyBorder="1" applyAlignment="1">
      <alignment horizontal="center" vertical="center" wrapText="1"/>
    </xf>
    <xf numFmtId="0" fontId="43" fillId="0" borderId="13" xfId="37" applyFont="1" applyFill="1" applyBorder="1" applyAlignment="1">
      <alignment horizontal="center" vertical="center" wrapText="1"/>
    </xf>
    <xf numFmtId="0" fontId="43" fillId="0" borderId="10" xfId="37" applyFont="1" applyFill="1" applyBorder="1" applyAlignment="1">
      <alignment horizontal="center" vertical="center"/>
    </xf>
    <xf numFmtId="0" fontId="41" fillId="0" borderId="0" xfId="0" applyFont="1" applyFill="1" applyAlignment="1">
      <alignment horizontal="center" vertical="center"/>
    </xf>
    <xf numFmtId="0" fontId="42" fillId="0" borderId="0" xfId="37" applyFont="1" applyFill="1" applyAlignment="1">
      <alignment horizontal="center" vertical="center"/>
    </xf>
    <xf numFmtId="0" fontId="75" fillId="0" borderId="10" xfId="37" applyFont="1" applyFill="1" applyBorder="1" applyAlignment="1">
      <alignment horizontal="center" vertical="center" wrapText="1"/>
    </xf>
    <xf numFmtId="0" fontId="75" fillId="0" borderId="16" xfId="0" applyFont="1" applyFill="1" applyBorder="1" applyAlignment="1">
      <alignment horizontal="center" vertical="center" wrapText="1"/>
    </xf>
    <xf numFmtId="0" fontId="75" fillId="0" borderId="15" xfId="0" applyFont="1" applyFill="1" applyBorder="1" applyAlignment="1">
      <alignment horizontal="center" vertical="center" wrapText="1"/>
    </xf>
    <xf numFmtId="0" fontId="75" fillId="0" borderId="20" xfId="0" applyFont="1" applyFill="1" applyBorder="1" applyAlignment="1">
      <alignment horizontal="center" vertical="center" wrapText="1"/>
    </xf>
    <xf numFmtId="0" fontId="75" fillId="0" borderId="14" xfId="0" applyFont="1" applyFill="1" applyBorder="1" applyAlignment="1">
      <alignment horizontal="center" vertical="center" wrapText="1"/>
    </xf>
    <xf numFmtId="0" fontId="75" fillId="0" borderId="21" xfId="0" applyFont="1" applyFill="1" applyBorder="1" applyAlignment="1">
      <alignment horizontal="center" vertical="center" wrapText="1"/>
    </xf>
    <xf numFmtId="0" fontId="75" fillId="0" borderId="19" xfId="0" applyFont="1" applyFill="1" applyBorder="1" applyAlignment="1">
      <alignment horizontal="center" vertical="center" wrapText="1"/>
    </xf>
    <xf numFmtId="0" fontId="75" fillId="0" borderId="11" xfId="0" applyFont="1" applyFill="1" applyBorder="1" applyAlignment="1">
      <alignment horizontal="center" vertical="center" wrapText="1"/>
    </xf>
    <xf numFmtId="0" fontId="75" fillId="0" borderId="17" xfId="0" applyFont="1" applyFill="1" applyBorder="1" applyAlignment="1">
      <alignment horizontal="center" vertical="center" wrapText="1"/>
    </xf>
    <xf numFmtId="0" fontId="75" fillId="0" borderId="13" xfId="0" applyFont="1" applyFill="1" applyBorder="1" applyAlignment="1">
      <alignment horizontal="center" vertical="center" wrapText="1"/>
    </xf>
    <xf numFmtId="0" fontId="75" fillId="0" borderId="10" xfId="0" applyFont="1" applyFill="1" applyBorder="1" applyAlignment="1">
      <alignment horizontal="center" vertical="center" wrapText="1"/>
    </xf>
    <xf numFmtId="0" fontId="79" fillId="0" borderId="0" xfId="37" applyFont="1" applyFill="1" applyAlignment="1">
      <alignment horizontal="center"/>
    </xf>
    <xf numFmtId="0" fontId="75" fillId="0" borderId="11" xfId="37" applyFont="1" applyFill="1" applyBorder="1" applyAlignment="1">
      <alignment horizontal="center" vertical="center" wrapText="1"/>
    </xf>
    <xf numFmtId="0" fontId="75" fillId="0" borderId="17" xfId="37" applyFont="1" applyFill="1" applyBorder="1" applyAlignment="1">
      <alignment horizontal="center" vertical="center" wrapText="1"/>
    </xf>
    <xf numFmtId="0" fontId="75" fillId="0" borderId="13" xfId="37" applyFont="1" applyFill="1" applyBorder="1" applyAlignment="1">
      <alignment horizontal="center" vertical="center" wrapText="1"/>
    </xf>
    <xf numFmtId="0" fontId="75" fillId="0" borderId="0" xfId="37" applyFont="1" applyFill="1" applyBorder="1" applyAlignment="1">
      <alignment horizontal="center"/>
    </xf>
    <xf numFmtId="0" fontId="15" fillId="0" borderId="0" xfId="37" applyFont="1" applyFill="1" applyAlignment="1">
      <alignment horizontal="center"/>
    </xf>
    <xf numFmtId="0" fontId="73" fillId="0" borderId="0" xfId="55" applyFont="1" applyAlignment="1">
      <alignment horizontal="center" vertical="center"/>
    </xf>
    <xf numFmtId="0" fontId="16" fillId="0" borderId="11" xfId="46" applyFont="1" applyBorder="1" applyAlignment="1">
      <alignment horizontal="center" vertical="center" wrapText="1"/>
    </xf>
    <xf numFmtId="0" fontId="16" fillId="0" borderId="13" xfId="46" applyFont="1" applyBorder="1" applyAlignment="1">
      <alignment horizontal="center" vertical="center" wrapText="1"/>
    </xf>
    <xf numFmtId="0" fontId="16" fillId="0" borderId="10" xfId="46" applyFont="1" applyBorder="1" applyAlignment="1">
      <alignment horizontal="center" vertical="center" wrapText="1"/>
    </xf>
    <xf numFmtId="0" fontId="16" fillId="0" borderId="17" xfId="46" applyFont="1" applyBorder="1" applyAlignment="1">
      <alignment horizontal="center" vertical="center" wrapText="1"/>
    </xf>
    <xf numFmtId="0" fontId="43" fillId="0" borderId="10" xfId="37" applyFont="1" applyBorder="1" applyAlignment="1">
      <alignment horizontal="center" vertical="center"/>
    </xf>
    <xf numFmtId="0" fontId="43" fillId="0" borderId="10" xfId="37" applyFont="1" applyBorder="1" applyAlignment="1">
      <alignment horizontal="center" vertical="center" wrapText="1"/>
    </xf>
    <xf numFmtId="0" fontId="43" fillId="0" borderId="11" xfId="37" applyFont="1" applyBorder="1" applyAlignment="1">
      <alignment horizontal="center" vertical="center" wrapText="1"/>
    </xf>
    <xf numFmtId="0" fontId="43" fillId="0" borderId="13" xfId="37" applyFont="1" applyBorder="1" applyAlignment="1">
      <alignment horizontal="center" vertical="center" wrapText="1"/>
    </xf>
    <xf numFmtId="0" fontId="43" fillId="0" borderId="21" xfId="37" applyFont="1" applyFill="1" applyBorder="1" applyAlignment="1">
      <alignment horizontal="center"/>
    </xf>
    <xf numFmtId="0" fontId="43" fillId="0" borderId="12" xfId="37" applyFont="1" applyBorder="1" applyAlignment="1">
      <alignment horizontal="center" vertical="center" wrapText="1"/>
    </xf>
    <xf numFmtId="0" fontId="43" fillId="0" borderId="22" xfId="37" applyFont="1" applyBorder="1" applyAlignment="1">
      <alignment horizontal="center" vertical="center" wrapText="1"/>
    </xf>
    <xf numFmtId="0" fontId="43" fillId="0" borderId="18" xfId="37" applyFont="1" applyBorder="1" applyAlignment="1">
      <alignment horizontal="center" vertical="center" wrapText="1"/>
    </xf>
    <xf numFmtId="0" fontId="75" fillId="0" borderId="12" xfId="37" applyFont="1" applyFill="1" applyBorder="1" applyAlignment="1">
      <alignment horizontal="center" vertical="center" wrapText="1"/>
    </xf>
    <xf numFmtId="0" fontId="75" fillId="0" borderId="18" xfId="37" applyFont="1" applyFill="1" applyBorder="1" applyAlignment="1">
      <alignment horizontal="center" vertical="center" wrapText="1"/>
    </xf>
    <xf numFmtId="0" fontId="43" fillId="0" borderId="16" xfId="55" applyFont="1" applyBorder="1" applyAlignment="1">
      <alignment horizontal="center" vertical="center" wrapText="1"/>
    </xf>
    <xf numFmtId="0" fontId="43" fillId="0" borderId="20" xfId="55" applyFont="1" applyBorder="1" applyAlignment="1">
      <alignment horizontal="center" vertical="center" wrapText="1"/>
    </xf>
    <xf numFmtId="0" fontId="43" fillId="0" borderId="23" xfId="55" applyFont="1" applyBorder="1" applyAlignment="1">
      <alignment horizontal="center" vertical="center" wrapText="1"/>
    </xf>
    <xf numFmtId="0" fontId="43" fillId="0" borderId="24" xfId="55" applyFont="1" applyBorder="1" applyAlignment="1">
      <alignment horizontal="center" vertical="center" wrapText="1"/>
    </xf>
    <xf numFmtId="0" fontId="43" fillId="0" borderId="10" xfId="55" applyFont="1" applyBorder="1" applyAlignment="1">
      <alignment horizontal="center" vertical="center" wrapText="1"/>
    </xf>
    <xf numFmtId="0" fontId="75" fillId="0" borderId="11" xfId="46" applyFont="1" applyBorder="1" applyAlignment="1">
      <alignment horizontal="center" vertical="center" wrapText="1"/>
    </xf>
    <xf numFmtId="0" fontId="75" fillId="0" borderId="17" xfId="46" applyFont="1" applyBorder="1" applyAlignment="1">
      <alignment horizontal="center" vertical="center" wrapText="1"/>
    </xf>
    <xf numFmtId="0" fontId="75" fillId="0" borderId="13" xfId="46" applyFont="1" applyBorder="1" applyAlignment="1">
      <alignment horizontal="center" vertical="center" wrapText="1"/>
    </xf>
    <xf numFmtId="0" fontId="15" fillId="0" borderId="0" xfId="37" applyFont="1" applyFill="1" applyAlignment="1">
      <alignment horizontal="center" vertical="center"/>
    </xf>
    <xf numFmtId="0" fontId="43" fillId="0" borderId="11" xfId="55" applyFont="1" applyBorder="1" applyAlignment="1">
      <alignment horizontal="center" vertical="center" wrapText="1"/>
    </xf>
    <xf numFmtId="0" fontId="43" fillId="0" borderId="13" xfId="55" applyFont="1" applyBorder="1" applyAlignment="1">
      <alignment horizontal="center" vertical="center" wrapText="1"/>
    </xf>
    <xf numFmtId="0" fontId="75" fillId="0" borderId="10" xfId="46" applyFont="1" applyBorder="1" applyAlignment="1">
      <alignment horizontal="center" vertical="center" wrapText="1"/>
    </xf>
    <xf numFmtId="0" fontId="43" fillId="0" borderId="17" xfId="55" applyFont="1" applyBorder="1" applyAlignment="1">
      <alignment horizontal="center" vertical="center" wrapText="1"/>
    </xf>
    <xf numFmtId="0" fontId="48" fillId="0" borderId="21" xfId="46" applyFont="1" applyBorder="1" applyAlignment="1">
      <alignment horizontal="center" vertical="center"/>
    </xf>
    <xf numFmtId="0" fontId="36" fillId="0" borderId="0" xfId="37" applyFont="1" applyAlignment="1">
      <alignment horizontal="right" wrapText="1"/>
    </xf>
    <xf numFmtId="0" fontId="16" fillId="0" borderId="0" xfId="37" applyFont="1" applyFill="1" applyAlignment="1">
      <alignment horizontal="center" vertical="center"/>
    </xf>
    <xf numFmtId="0" fontId="109" fillId="0" borderId="12" xfId="36" applyFont="1" applyBorder="1" applyAlignment="1">
      <alignment horizontal="left" vertical="center" wrapText="1"/>
    </xf>
    <xf numFmtId="0" fontId="109" fillId="0" borderId="18" xfId="36" applyFont="1" applyBorder="1" applyAlignment="1">
      <alignment horizontal="left" vertical="center" wrapText="1"/>
    </xf>
    <xf numFmtId="49" fontId="109" fillId="0" borderId="12" xfId="36" applyNumberFormat="1" applyFont="1" applyBorder="1" applyAlignment="1">
      <alignment horizontal="center" vertical="center" wrapText="1"/>
    </xf>
    <xf numFmtId="49" fontId="109" fillId="0" borderId="18" xfId="36" applyNumberFormat="1" applyFont="1" applyBorder="1" applyAlignment="1">
      <alignment horizontal="center" vertical="center" wrapText="1"/>
    </xf>
    <xf numFmtId="0" fontId="109" fillId="0" borderId="11" xfId="36" applyFont="1" applyBorder="1" applyAlignment="1">
      <alignment horizontal="center" vertical="center" wrapText="1"/>
    </xf>
    <xf numFmtId="0" fontId="109" fillId="0" borderId="13" xfId="36" applyFont="1" applyBorder="1" applyAlignment="1">
      <alignment horizontal="center" vertical="center" wrapText="1"/>
    </xf>
    <xf numFmtId="0" fontId="109" fillId="0" borderId="16" xfId="36" applyFont="1" applyBorder="1" applyAlignment="1">
      <alignment horizontal="center" vertical="center" wrapText="1"/>
    </xf>
    <xf numFmtId="0" fontId="109" fillId="0" borderId="20" xfId="36" applyFont="1" applyBorder="1" applyAlignment="1">
      <alignment horizontal="center" vertical="center" wrapText="1"/>
    </xf>
    <xf numFmtId="0" fontId="109" fillId="0" borderId="14" xfId="36" applyFont="1" applyBorder="1" applyAlignment="1">
      <alignment horizontal="center" vertical="center" wrapText="1"/>
    </xf>
    <xf numFmtId="0" fontId="109" fillId="0" borderId="19" xfId="36" applyFont="1" applyBorder="1" applyAlignment="1">
      <alignment horizontal="center" vertical="center" wrapText="1"/>
    </xf>
    <xf numFmtId="0" fontId="110" fillId="0" borderId="0" xfId="37" applyFont="1" applyAlignment="1">
      <alignment horizontal="right" wrapText="1"/>
    </xf>
    <xf numFmtId="0" fontId="109" fillId="0" borderId="12" xfId="36" applyFont="1" applyBorder="1" applyAlignment="1">
      <alignment horizontal="center" vertical="top"/>
    </xf>
    <xf numFmtId="0" fontId="109" fillId="0" borderId="18" xfId="36" applyFont="1" applyBorder="1" applyAlignment="1">
      <alignment horizontal="center" vertical="top"/>
    </xf>
    <xf numFmtId="0" fontId="109" fillId="0" borderId="10" xfId="36" applyFont="1" applyBorder="1" applyAlignment="1">
      <alignment horizontal="center" vertical="center" wrapText="1"/>
    </xf>
    <xf numFmtId="0" fontId="41" fillId="0" borderId="0" xfId="37" applyFont="1" applyAlignment="1">
      <alignment horizontal="center" wrapText="1"/>
    </xf>
    <xf numFmtId="0" fontId="39" fillId="0" borderId="10" xfId="45" applyFont="1" applyBorder="1" applyAlignment="1">
      <alignment horizontal="center"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38" fillId="0" borderId="0" xfId="44" applyFont="1" applyFill="1" applyBorder="1" applyAlignment="1">
      <alignment horizontal="center" vertical="center" wrapText="1"/>
    </xf>
    <xf numFmtId="0" fontId="48" fillId="0" borderId="0" xfId="57" applyFont="1" applyAlignment="1">
      <alignment horizontal="center" vertical="center" wrapText="1"/>
    </xf>
  </cellXfs>
  <cellStyles count="961">
    <cellStyle name="20% — акцент1" xfId="1" builtinId="30" customBuiltin="1"/>
    <cellStyle name="20% - Акцент1 2" xfId="60" xr:uid="{00000000-0005-0000-0000-000001000000}"/>
    <cellStyle name="20% — акцент2" xfId="2" builtinId="34" customBuiltin="1"/>
    <cellStyle name="20% - Акцент2 2" xfId="61" xr:uid="{00000000-0005-0000-0000-000003000000}"/>
    <cellStyle name="20% — акцент3" xfId="3" builtinId="38" customBuiltin="1"/>
    <cellStyle name="20% - Акцент3 2" xfId="62" xr:uid="{00000000-0005-0000-0000-000005000000}"/>
    <cellStyle name="20% — акцент4" xfId="4" builtinId="42" customBuiltin="1"/>
    <cellStyle name="20% - Акцент4 2" xfId="63" xr:uid="{00000000-0005-0000-0000-000007000000}"/>
    <cellStyle name="20% — акцент5" xfId="5" builtinId="46" customBuiltin="1"/>
    <cellStyle name="20% - Акцент5 2" xfId="64" xr:uid="{00000000-0005-0000-0000-000009000000}"/>
    <cellStyle name="20% — акцент6" xfId="6" builtinId="50" customBuiltin="1"/>
    <cellStyle name="20% - Акцент6 2" xfId="65" xr:uid="{00000000-0005-0000-0000-00000B000000}"/>
    <cellStyle name="40% — акцент1" xfId="7" builtinId="31" customBuiltin="1"/>
    <cellStyle name="40% - Акцент1 2" xfId="66" xr:uid="{00000000-0005-0000-0000-00000D000000}"/>
    <cellStyle name="40% — акцент2" xfId="8" builtinId="35" customBuiltin="1"/>
    <cellStyle name="40% - Акцент2 2" xfId="67" xr:uid="{00000000-0005-0000-0000-00000F000000}"/>
    <cellStyle name="40% — акцент3" xfId="9" builtinId="39" customBuiltin="1"/>
    <cellStyle name="40% - Акцент3 2" xfId="68" xr:uid="{00000000-0005-0000-0000-000011000000}"/>
    <cellStyle name="40% — акцент4" xfId="10" builtinId="43" customBuiltin="1"/>
    <cellStyle name="40% - Акцент4 2" xfId="69" xr:uid="{00000000-0005-0000-0000-000013000000}"/>
    <cellStyle name="40% — акцент5" xfId="11" builtinId="47" customBuiltin="1"/>
    <cellStyle name="40% - Акцент5 2" xfId="70" xr:uid="{00000000-0005-0000-0000-000015000000}"/>
    <cellStyle name="40% — акцент6" xfId="12" builtinId="51" customBuiltin="1"/>
    <cellStyle name="40% - Акцент6 2" xfId="71" xr:uid="{00000000-0005-0000-0000-000017000000}"/>
    <cellStyle name="60% — акцент1" xfId="13" builtinId="32" customBuiltin="1"/>
    <cellStyle name="60% - Акцент1 2" xfId="72" xr:uid="{00000000-0005-0000-0000-000019000000}"/>
    <cellStyle name="60% — акцент2" xfId="14" builtinId="36" customBuiltin="1"/>
    <cellStyle name="60% - Акцент2 2" xfId="73" xr:uid="{00000000-0005-0000-0000-00001B000000}"/>
    <cellStyle name="60% — акцент3" xfId="15" builtinId="40" customBuiltin="1"/>
    <cellStyle name="60% - Акцент3 2" xfId="74" xr:uid="{00000000-0005-0000-0000-00001D000000}"/>
    <cellStyle name="60% — акцент4" xfId="16" builtinId="44" customBuiltin="1"/>
    <cellStyle name="60% - Акцент4 2" xfId="75" xr:uid="{00000000-0005-0000-0000-00001F000000}"/>
    <cellStyle name="60% — акцент5" xfId="17" builtinId="48" customBuiltin="1"/>
    <cellStyle name="60% - Акцент5 2" xfId="76" xr:uid="{00000000-0005-0000-0000-000021000000}"/>
    <cellStyle name="60% — акцент6" xfId="18" builtinId="52" customBuiltin="1"/>
    <cellStyle name="60% - Акцент6 2" xfId="77" xr:uid="{00000000-0005-0000-0000-000023000000}"/>
    <cellStyle name="Normal 2" xfId="78" xr:uid="{00000000-0005-0000-0000-000024000000}"/>
    <cellStyle name="Акцент1" xfId="19" builtinId="29" customBuiltin="1"/>
    <cellStyle name="Акцент1 2" xfId="79" xr:uid="{00000000-0005-0000-0000-000026000000}"/>
    <cellStyle name="Акцент2" xfId="20" builtinId="33" customBuiltin="1"/>
    <cellStyle name="Акцент2 2" xfId="80" xr:uid="{00000000-0005-0000-0000-000028000000}"/>
    <cellStyle name="Акцент3" xfId="21" builtinId="37" customBuiltin="1"/>
    <cellStyle name="Акцент3 2" xfId="81" xr:uid="{00000000-0005-0000-0000-00002A000000}"/>
    <cellStyle name="Акцент4" xfId="22" builtinId="41" customBuiltin="1"/>
    <cellStyle name="Акцент4 2" xfId="82" xr:uid="{00000000-0005-0000-0000-00002C000000}"/>
    <cellStyle name="Акцент5" xfId="23" builtinId="45" customBuiltin="1"/>
    <cellStyle name="Акцент5 2" xfId="83" xr:uid="{00000000-0005-0000-0000-00002E000000}"/>
    <cellStyle name="Акцент6" xfId="24" builtinId="49" customBuiltin="1"/>
    <cellStyle name="Акцент6 2" xfId="84" xr:uid="{00000000-0005-0000-0000-000030000000}"/>
    <cellStyle name="Ввод " xfId="25" builtinId="20" customBuiltin="1"/>
    <cellStyle name="Ввод  2" xfId="85" xr:uid="{00000000-0005-0000-0000-000032000000}"/>
    <cellStyle name="Вывод" xfId="26" builtinId="21" customBuiltin="1"/>
    <cellStyle name="Вывод 2" xfId="86" xr:uid="{00000000-0005-0000-0000-000034000000}"/>
    <cellStyle name="Вычисление" xfId="27" builtinId="22" customBuiltin="1"/>
    <cellStyle name="Вычисление 2" xfId="87" xr:uid="{00000000-0005-0000-0000-000036000000}"/>
    <cellStyle name="Заголовок 1" xfId="28" builtinId="16" customBuiltin="1"/>
    <cellStyle name="Заголовок 1 2" xfId="88" xr:uid="{00000000-0005-0000-0000-000038000000}"/>
    <cellStyle name="Заголовок 2" xfId="29" builtinId="17" customBuiltin="1"/>
    <cellStyle name="Заголовок 2 2" xfId="89" xr:uid="{00000000-0005-0000-0000-00003A000000}"/>
    <cellStyle name="Заголовок 3" xfId="30" builtinId="18" customBuiltin="1"/>
    <cellStyle name="Заголовок 3 2" xfId="90" xr:uid="{00000000-0005-0000-0000-00003C000000}"/>
    <cellStyle name="Заголовок 4" xfId="31" builtinId="19" customBuiltin="1"/>
    <cellStyle name="Заголовок 4 2" xfId="91" xr:uid="{00000000-0005-0000-0000-00003E000000}"/>
    <cellStyle name="Итог" xfId="32" builtinId="25" customBuiltin="1"/>
    <cellStyle name="Итог 2" xfId="92" xr:uid="{00000000-0005-0000-0000-000040000000}"/>
    <cellStyle name="Контрольная ячейка" xfId="33" builtinId="23" customBuiltin="1"/>
    <cellStyle name="Контрольная ячейка 2" xfId="93" xr:uid="{00000000-0005-0000-0000-000042000000}"/>
    <cellStyle name="Название" xfId="34" builtinId="15" customBuiltin="1"/>
    <cellStyle name="Название 2" xfId="94" xr:uid="{00000000-0005-0000-0000-000044000000}"/>
    <cellStyle name="Нейтральный" xfId="35" builtinId="28" customBuiltin="1"/>
    <cellStyle name="Нейтральный 2" xfId="95" xr:uid="{00000000-0005-0000-0000-000046000000}"/>
    <cellStyle name="Обычный" xfId="0" builtinId="0"/>
    <cellStyle name="Обычный 10" xfId="786" xr:uid="{00000000-0005-0000-0000-000048000000}"/>
    <cellStyle name="Обычный 12 2" xfId="48" xr:uid="{00000000-0005-0000-0000-000049000000}"/>
    <cellStyle name="Обычный 2" xfId="36" xr:uid="{00000000-0005-0000-0000-00004A000000}"/>
    <cellStyle name="Обычный 2 2" xfId="785" xr:uid="{00000000-0005-0000-0000-00004B000000}"/>
    <cellStyle name="Обычный 2 26 2" xfId="108" xr:uid="{00000000-0005-0000-0000-00004C000000}"/>
    <cellStyle name="Обычный 3" xfId="37" xr:uid="{00000000-0005-0000-0000-00004D000000}"/>
    <cellStyle name="Обычный 3 2" xfId="57" xr:uid="{00000000-0005-0000-0000-00004E000000}"/>
    <cellStyle name="Обычный 3 2 2 2" xfId="49" xr:uid="{00000000-0005-0000-0000-00004F000000}"/>
    <cellStyle name="Обычный 3 21" xfId="103" xr:uid="{00000000-0005-0000-0000-000050000000}"/>
    <cellStyle name="Обычный 4" xfId="44" xr:uid="{00000000-0005-0000-0000-000051000000}"/>
    <cellStyle name="Обычный 4 2" xfId="56" xr:uid="{00000000-0005-0000-0000-000052000000}"/>
    <cellStyle name="Обычный 5" xfId="45" xr:uid="{00000000-0005-0000-0000-000053000000}"/>
    <cellStyle name="Обычный 6" xfId="47" xr:uid="{00000000-0005-0000-0000-000054000000}"/>
    <cellStyle name="Обычный 6 10" xfId="443" xr:uid="{00000000-0005-0000-0000-000055000000}"/>
    <cellStyle name="Обычный 6 11" xfId="614" xr:uid="{00000000-0005-0000-0000-000056000000}"/>
    <cellStyle name="Обычный 6 12" xfId="788" xr:uid="{00000000-0005-0000-0000-000057000000}"/>
    <cellStyle name="Обычный 6 2" xfId="53" xr:uid="{00000000-0005-0000-0000-000058000000}"/>
    <cellStyle name="Обычный 6 2 10" xfId="275" xr:uid="{00000000-0005-0000-0000-000059000000}"/>
    <cellStyle name="Обычный 6 2 11" xfId="446" xr:uid="{00000000-0005-0000-0000-00005A000000}"/>
    <cellStyle name="Обычный 6 2 12" xfId="617" xr:uid="{00000000-0005-0000-0000-00005B000000}"/>
    <cellStyle name="Обычный 6 2 13" xfId="791" xr:uid="{00000000-0005-0000-0000-00005C000000}"/>
    <cellStyle name="Обычный 6 2 2" xfId="54" xr:uid="{00000000-0005-0000-0000-00005D000000}"/>
    <cellStyle name="Обычный 6 2 2 10" xfId="447" xr:uid="{00000000-0005-0000-0000-00005E000000}"/>
    <cellStyle name="Обычный 6 2 2 11" xfId="618" xr:uid="{00000000-0005-0000-0000-00005F000000}"/>
    <cellStyle name="Обычный 6 2 2 12" xfId="792" xr:uid="{00000000-0005-0000-0000-000060000000}"/>
    <cellStyle name="Обычный 6 2 2 2" xfId="110" xr:uid="{00000000-0005-0000-0000-000061000000}"/>
    <cellStyle name="Обычный 6 2 2 2 2" xfId="127" xr:uid="{00000000-0005-0000-0000-000062000000}"/>
    <cellStyle name="Обычный 6 2 2 2 2 2" xfId="131" xr:uid="{00000000-0005-0000-0000-000063000000}"/>
    <cellStyle name="Обычный 6 2 2 2 2 2 2" xfId="132" xr:uid="{00000000-0005-0000-0000-000064000000}"/>
    <cellStyle name="Обычный 6 2 2 2 2 2 2 2" xfId="303" xr:uid="{00000000-0005-0000-0000-000065000000}"/>
    <cellStyle name="Обычный 6 2 2 2 2 2 2 3" xfId="474" xr:uid="{00000000-0005-0000-0000-000066000000}"/>
    <cellStyle name="Обычный 6 2 2 2 2 2 2 4" xfId="645" xr:uid="{00000000-0005-0000-0000-000067000000}"/>
    <cellStyle name="Обычный 6 2 2 2 2 2 2 5" xfId="819" xr:uid="{00000000-0005-0000-0000-000068000000}"/>
    <cellStyle name="Обычный 6 2 2 2 2 2 3" xfId="133" xr:uid="{00000000-0005-0000-0000-000069000000}"/>
    <cellStyle name="Обычный 6 2 2 2 2 2 3 2" xfId="304" xr:uid="{00000000-0005-0000-0000-00006A000000}"/>
    <cellStyle name="Обычный 6 2 2 2 2 2 3 3" xfId="475" xr:uid="{00000000-0005-0000-0000-00006B000000}"/>
    <cellStyle name="Обычный 6 2 2 2 2 2 3 4" xfId="646" xr:uid="{00000000-0005-0000-0000-00006C000000}"/>
    <cellStyle name="Обычный 6 2 2 2 2 2 3 5" xfId="820" xr:uid="{00000000-0005-0000-0000-00006D000000}"/>
    <cellStyle name="Обычный 6 2 2 2 2 2 4" xfId="302" xr:uid="{00000000-0005-0000-0000-00006E000000}"/>
    <cellStyle name="Обычный 6 2 2 2 2 2 5" xfId="473" xr:uid="{00000000-0005-0000-0000-00006F000000}"/>
    <cellStyle name="Обычный 6 2 2 2 2 2 6" xfId="644" xr:uid="{00000000-0005-0000-0000-000070000000}"/>
    <cellStyle name="Обычный 6 2 2 2 2 2 7" xfId="818" xr:uid="{00000000-0005-0000-0000-000071000000}"/>
    <cellStyle name="Обычный 6 2 2 2 2 3" xfId="134" xr:uid="{00000000-0005-0000-0000-000072000000}"/>
    <cellStyle name="Обычный 6 2 2 2 2 3 2" xfId="305" xr:uid="{00000000-0005-0000-0000-000073000000}"/>
    <cellStyle name="Обычный 6 2 2 2 2 3 3" xfId="476" xr:uid="{00000000-0005-0000-0000-000074000000}"/>
    <cellStyle name="Обычный 6 2 2 2 2 3 4" xfId="647" xr:uid="{00000000-0005-0000-0000-000075000000}"/>
    <cellStyle name="Обычный 6 2 2 2 2 3 5" xfId="821" xr:uid="{00000000-0005-0000-0000-000076000000}"/>
    <cellStyle name="Обычный 6 2 2 2 2 4" xfId="135" xr:uid="{00000000-0005-0000-0000-000077000000}"/>
    <cellStyle name="Обычный 6 2 2 2 2 4 2" xfId="306" xr:uid="{00000000-0005-0000-0000-000078000000}"/>
    <cellStyle name="Обычный 6 2 2 2 2 4 3" xfId="477" xr:uid="{00000000-0005-0000-0000-000079000000}"/>
    <cellStyle name="Обычный 6 2 2 2 2 4 4" xfId="648" xr:uid="{00000000-0005-0000-0000-00007A000000}"/>
    <cellStyle name="Обычный 6 2 2 2 2 4 5" xfId="822" xr:uid="{00000000-0005-0000-0000-00007B000000}"/>
    <cellStyle name="Обычный 6 2 2 2 2 5" xfId="298" xr:uid="{00000000-0005-0000-0000-00007C000000}"/>
    <cellStyle name="Обычный 6 2 2 2 2 6" xfId="469" xr:uid="{00000000-0005-0000-0000-00007D000000}"/>
    <cellStyle name="Обычный 6 2 2 2 2 7" xfId="640" xr:uid="{00000000-0005-0000-0000-00007E000000}"/>
    <cellStyle name="Обычный 6 2 2 2 2 8" xfId="814" xr:uid="{00000000-0005-0000-0000-00007F000000}"/>
    <cellStyle name="Обычный 6 2 2 2 3" xfId="129" xr:uid="{00000000-0005-0000-0000-000080000000}"/>
    <cellStyle name="Обычный 6 2 2 2 3 2" xfId="136" xr:uid="{00000000-0005-0000-0000-000081000000}"/>
    <cellStyle name="Обычный 6 2 2 2 3 2 2" xfId="307" xr:uid="{00000000-0005-0000-0000-000082000000}"/>
    <cellStyle name="Обычный 6 2 2 2 3 2 3" xfId="478" xr:uid="{00000000-0005-0000-0000-000083000000}"/>
    <cellStyle name="Обычный 6 2 2 2 3 2 4" xfId="649" xr:uid="{00000000-0005-0000-0000-000084000000}"/>
    <cellStyle name="Обычный 6 2 2 2 3 2 5" xfId="823" xr:uid="{00000000-0005-0000-0000-000085000000}"/>
    <cellStyle name="Обычный 6 2 2 2 3 3" xfId="137" xr:uid="{00000000-0005-0000-0000-000086000000}"/>
    <cellStyle name="Обычный 6 2 2 2 3 3 2" xfId="308" xr:uid="{00000000-0005-0000-0000-000087000000}"/>
    <cellStyle name="Обычный 6 2 2 2 3 3 3" xfId="479" xr:uid="{00000000-0005-0000-0000-000088000000}"/>
    <cellStyle name="Обычный 6 2 2 2 3 3 4" xfId="650" xr:uid="{00000000-0005-0000-0000-000089000000}"/>
    <cellStyle name="Обычный 6 2 2 2 3 3 5" xfId="824" xr:uid="{00000000-0005-0000-0000-00008A000000}"/>
    <cellStyle name="Обычный 6 2 2 2 3 4" xfId="300" xr:uid="{00000000-0005-0000-0000-00008B000000}"/>
    <cellStyle name="Обычный 6 2 2 2 3 5" xfId="471" xr:uid="{00000000-0005-0000-0000-00008C000000}"/>
    <cellStyle name="Обычный 6 2 2 2 3 6" xfId="642" xr:uid="{00000000-0005-0000-0000-00008D000000}"/>
    <cellStyle name="Обычный 6 2 2 2 3 7" xfId="816" xr:uid="{00000000-0005-0000-0000-00008E000000}"/>
    <cellStyle name="Обычный 6 2 2 2 4" xfId="138" xr:uid="{00000000-0005-0000-0000-00008F000000}"/>
    <cellStyle name="Обычный 6 2 2 2 4 2" xfId="309" xr:uid="{00000000-0005-0000-0000-000090000000}"/>
    <cellStyle name="Обычный 6 2 2 2 4 3" xfId="480" xr:uid="{00000000-0005-0000-0000-000091000000}"/>
    <cellStyle name="Обычный 6 2 2 2 4 4" xfId="651" xr:uid="{00000000-0005-0000-0000-000092000000}"/>
    <cellStyle name="Обычный 6 2 2 2 4 5" xfId="825" xr:uid="{00000000-0005-0000-0000-000093000000}"/>
    <cellStyle name="Обычный 6 2 2 2 5" xfId="139" xr:uid="{00000000-0005-0000-0000-000094000000}"/>
    <cellStyle name="Обычный 6 2 2 2 5 2" xfId="310" xr:uid="{00000000-0005-0000-0000-000095000000}"/>
    <cellStyle name="Обычный 6 2 2 2 5 3" xfId="481" xr:uid="{00000000-0005-0000-0000-000096000000}"/>
    <cellStyle name="Обычный 6 2 2 2 5 4" xfId="652" xr:uid="{00000000-0005-0000-0000-000097000000}"/>
    <cellStyle name="Обычный 6 2 2 2 5 5" xfId="826" xr:uid="{00000000-0005-0000-0000-000098000000}"/>
    <cellStyle name="Обычный 6 2 2 2 6" xfId="281" xr:uid="{00000000-0005-0000-0000-000099000000}"/>
    <cellStyle name="Обычный 6 2 2 2 7" xfId="452" xr:uid="{00000000-0005-0000-0000-00009A000000}"/>
    <cellStyle name="Обычный 6 2 2 2 8" xfId="623" xr:uid="{00000000-0005-0000-0000-00009B000000}"/>
    <cellStyle name="Обычный 6 2 2 2 9" xfId="797" xr:uid="{00000000-0005-0000-0000-00009C000000}"/>
    <cellStyle name="Обычный 6 2 2 3" xfId="122" xr:uid="{00000000-0005-0000-0000-00009D000000}"/>
    <cellStyle name="Обычный 6 2 2 3 2" xfId="140" xr:uid="{00000000-0005-0000-0000-00009E000000}"/>
    <cellStyle name="Обычный 6 2 2 3 2 2" xfId="141" xr:uid="{00000000-0005-0000-0000-00009F000000}"/>
    <cellStyle name="Обычный 6 2 2 3 2 2 2" xfId="312" xr:uid="{00000000-0005-0000-0000-0000A0000000}"/>
    <cellStyle name="Обычный 6 2 2 3 2 2 3" xfId="483" xr:uid="{00000000-0005-0000-0000-0000A1000000}"/>
    <cellStyle name="Обычный 6 2 2 3 2 2 4" xfId="654" xr:uid="{00000000-0005-0000-0000-0000A2000000}"/>
    <cellStyle name="Обычный 6 2 2 3 2 2 5" xfId="828" xr:uid="{00000000-0005-0000-0000-0000A3000000}"/>
    <cellStyle name="Обычный 6 2 2 3 2 3" xfId="142" xr:uid="{00000000-0005-0000-0000-0000A4000000}"/>
    <cellStyle name="Обычный 6 2 2 3 2 3 2" xfId="313" xr:uid="{00000000-0005-0000-0000-0000A5000000}"/>
    <cellStyle name="Обычный 6 2 2 3 2 3 3" xfId="484" xr:uid="{00000000-0005-0000-0000-0000A6000000}"/>
    <cellStyle name="Обычный 6 2 2 3 2 3 4" xfId="655" xr:uid="{00000000-0005-0000-0000-0000A7000000}"/>
    <cellStyle name="Обычный 6 2 2 3 2 3 5" xfId="829" xr:uid="{00000000-0005-0000-0000-0000A8000000}"/>
    <cellStyle name="Обычный 6 2 2 3 2 4" xfId="311" xr:uid="{00000000-0005-0000-0000-0000A9000000}"/>
    <cellStyle name="Обычный 6 2 2 3 2 5" xfId="482" xr:uid="{00000000-0005-0000-0000-0000AA000000}"/>
    <cellStyle name="Обычный 6 2 2 3 2 6" xfId="653" xr:uid="{00000000-0005-0000-0000-0000AB000000}"/>
    <cellStyle name="Обычный 6 2 2 3 2 7" xfId="827" xr:uid="{00000000-0005-0000-0000-0000AC000000}"/>
    <cellStyle name="Обычный 6 2 2 3 3" xfId="143" xr:uid="{00000000-0005-0000-0000-0000AD000000}"/>
    <cellStyle name="Обычный 6 2 2 3 3 2" xfId="314" xr:uid="{00000000-0005-0000-0000-0000AE000000}"/>
    <cellStyle name="Обычный 6 2 2 3 3 3" xfId="485" xr:uid="{00000000-0005-0000-0000-0000AF000000}"/>
    <cellStyle name="Обычный 6 2 2 3 3 4" xfId="656" xr:uid="{00000000-0005-0000-0000-0000B0000000}"/>
    <cellStyle name="Обычный 6 2 2 3 3 5" xfId="830" xr:uid="{00000000-0005-0000-0000-0000B1000000}"/>
    <cellStyle name="Обычный 6 2 2 3 4" xfId="144" xr:uid="{00000000-0005-0000-0000-0000B2000000}"/>
    <cellStyle name="Обычный 6 2 2 3 4 2" xfId="315" xr:uid="{00000000-0005-0000-0000-0000B3000000}"/>
    <cellStyle name="Обычный 6 2 2 3 4 3" xfId="486" xr:uid="{00000000-0005-0000-0000-0000B4000000}"/>
    <cellStyle name="Обычный 6 2 2 3 4 4" xfId="657" xr:uid="{00000000-0005-0000-0000-0000B5000000}"/>
    <cellStyle name="Обычный 6 2 2 3 4 5" xfId="831" xr:uid="{00000000-0005-0000-0000-0000B6000000}"/>
    <cellStyle name="Обычный 6 2 2 3 5" xfId="293" xr:uid="{00000000-0005-0000-0000-0000B7000000}"/>
    <cellStyle name="Обычный 6 2 2 3 6" xfId="464" xr:uid="{00000000-0005-0000-0000-0000B8000000}"/>
    <cellStyle name="Обычный 6 2 2 3 7" xfId="635" xr:uid="{00000000-0005-0000-0000-0000B9000000}"/>
    <cellStyle name="Обычный 6 2 2 3 8" xfId="809" xr:uid="{00000000-0005-0000-0000-0000BA000000}"/>
    <cellStyle name="Обычный 6 2 2 4" xfId="115" xr:uid="{00000000-0005-0000-0000-0000BB000000}"/>
    <cellStyle name="Обычный 6 2 2 4 2" xfId="145" xr:uid="{00000000-0005-0000-0000-0000BC000000}"/>
    <cellStyle name="Обычный 6 2 2 4 2 2" xfId="146" xr:uid="{00000000-0005-0000-0000-0000BD000000}"/>
    <cellStyle name="Обычный 6 2 2 4 2 2 2" xfId="317" xr:uid="{00000000-0005-0000-0000-0000BE000000}"/>
    <cellStyle name="Обычный 6 2 2 4 2 2 3" xfId="488" xr:uid="{00000000-0005-0000-0000-0000BF000000}"/>
    <cellStyle name="Обычный 6 2 2 4 2 2 4" xfId="659" xr:uid="{00000000-0005-0000-0000-0000C0000000}"/>
    <cellStyle name="Обычный 6 2 2 4 2 2 5" xfId="833" xr:uid="{00000000-0005-0000-0000-0000C1000000}"/>
    <cellStyle name="Обычный 6 2 2 4 2 3" xfId="147" xr:uid="{00000000-0005-0000-0000-0000C2000000}"/>
    <cellStyle name="Обычный 6 2 2 4 2 3 2" xfId="318" xr:uid="{00000000-0005-0000-0000-0000C3000000}"/>
    <cellStyle name="Обычный 6 2 2 4 2 3 3" xfId="489" xr:uid="{00000000-0005-0000-0000-0000C4000000}"/>
    <cellStyle name="Обычный 6 2 2 4 2 3 4" xfId="660" xr:uid="{00000000-0005-0000-0000-0000C5000000}"/>
    <cellStyle name="Обычный 6 2 2 4 2 3 5" xfId="834" xr:uid="{00000000-0005-0000-0000-0000C6000000}"/>
    <cellStyle name="Обычный 6 2 2 4 2 4" xfId="316" xr:uid="{00000000-0005-0000-0000-0000C7000000}"/>
    <cellStyle name="Обычный 6 2 2 4 2 5" xfId="487" xr:uid="{00000000-0005-0000-0000-0000C8000000}"/>
    <cellStyle name="Обычный 6 2 2 4 2 6" xfId="658" xr:uid="{00000000-0005-0000-0000-0000C9000000}"/>
    <cellStyle name="Обычный 6 2 2 4 2 7" xfId="832" xr:uid="{00000000-0005-0000-0000-0000CA000000}"/>
    <cellStyle name="Обычный 6 2 2 4 3" xfId="148" xr:uid="{00000000-0005-0000-0000-0000CB000000}"/>
    <cellStyle name="Обычный 6 2 2 4 3 2" xfId="319" xr:uid="{00000000-0005-0000-0000-0000CC000000}"/>
    <cellStyle name="Обычный 6 2 2 4 3 3" xfId="490" xr:uid="{00000000-0005-0000-0000-0000CD000000}"/>
    <cellStyle name="Обычный 6 2 2 4 3 4" xfId="661" xr:uid="{00000000-0005-0000-0000-0000CE000000}"/>
    <cellStyle name="Обычный 6 2 2 4 3 5" xfId="835" xr:uid="{00000000-0005-0000-0000-0000CF000000}"/>
    <cellStyle name="Обычный 6 2 2 4 4" xfId="149" xr:uid="{00000000-0005-0000-0000-0000D0000000}"/>
    <cellStyle name="Обычный 6 2 2 4 4 2" xfId="320" xr:uid="{00000000-0005-0000-0000-0000D1000000}"/>
    <cellStyle name="Обычный 6 2 2 4 4 3" xfId="491" xr:uid="{00000000-0005-0000-0000-0000D2000000}"/>
    <cellStyle name="Обычный 6 2 2 4 4 4" xfId="662" xr:uid="{00000000-0005-0000-0000-0000D3000000}"/>
    <cellStyle name="Обычный 6 2 2 4 4 5" xfId="836" xr:uid="{00000000-0005-0000-0000-0000D4000000}"/>
    <cellStyle name="Обычный 6 2 2 4 5" xfId="286" xr:uid="{00000000-0005-0000-0000-0000D5000000}"/>
    <cellStyle name="Обычный 6 2 2 4 6" xfId="457" xr:uid="{00000000-0005-0000-0000-0000D6000000}"/>
    <cellStyle name="Обычный 6 2 2 4 7" xfId="628" xr:uid="{00000000-0005-0000-0000-0000D7000000}"/>
    <cellStyle name="Обычный 6 2 2 4 8" xfId="802" xr:uid="{00000000-0005-0000-0000-0000D8000000}"/>
    <cellStyle name="Обычный 6 2 2 5" xfId="150" xr:uid="{00000000-0005-0000-0000-0000D9000000}"/>
    <cellStyle name="Обычный 6 2 2 5 2" xfId="151" xr:uid="{00000000-0005-0000-0000-0000DA000000}"/>
    <cellStyle name="Обычный 6 2 2 5 2 2" xfId="322" xr:uid="{00000000-0005-0000-0000-0000DB000000}"/>
    <cellStyle name="Обычный 6 2 2 5 2 3" xfId="493" xr:uid="{00000000-0005-0000-0000-0000DC000000}"/>
    <cellStyle name="Обычный 6 2 2 5 2 4" xfId="664" xr:uid="{00000000-0005-0000-0000-0000DD000000}"/>
    <cellStyle name="Обычный 6 2 2 5 2 5" xfId="838" xr:uid="{00000000-0005-0000-0000-0000DE000000}"/>
    <cellStyle name="Обычный 6 2 2 5 3" xfId="152" xr:uid="{00000000-0005-0000-0000-0000DF000000}"/>
    <cellStyle name="Обычный 6 2 2 5 3 2" xfId="323" xr:uid="{00000000-0005-0000-0000-0000E0000000}"/>
    <cellStyle name="Обычный 6 2 2 5 3 3" xfId="494" xr:uid="{00000000-0005-0000-0000-0000E1000000}"/>
    <cellStyle name="Обычный 6 2 2 5 3 4" xfId="665" xr:uid="{00000000-0005-0000-0000-0000E2000000}"/>
    <cellStyle name="Обычный 6 2 2 5 3 5" xfId="839" xr:uid="{00000000-0005-0000-0000-0000E3000000}"/>
    <cellStyle name="Обычный 6 2 2 5 4" xfId="321" xr:uid="{00000000-0005-0000-0000-0000E4000000}"/>
    <cellStyle name="Обычный 6 2 2 5 5" xfId="492" xr:uid="{00000000-0005-0000-0000-0000E5000000}"/>
    <cellStyle name="Обычный 6 2 2 5 6" xfId="663" xr:uid="{00000000-0005-0000-0000-0000E6000000}"/>
    <cellStyle name="Обычный 6 2 2 5 7" xfId="837" xr:uid="{00000000-0005-0000-0000-0000E7000000}"/>
    <cellStyle name="Обычный 6 2 2 6" xfId="153" xr:uid="{00000000-0005-0000-0000-0000E8000000}"/>
    <cellStyle name="Обычный 6 2 2 6 2" xfId="324" xr:uid="{00000000-0005-0000-0000-0000E9000000}"/>
    <cellStyle name="Обычный 6 2 2 6 3" xfId="495" xr:uid="{00000000-0005-0000-0000-0000EA000000}"/>
    <cellStyle name="Обычный 6 2 2 6 4" xfId="666" xr:uid="{00000000-0005-0000-0000-0000EB000000}"/>
    <cellStyle name="Обычный 6 2 2 6 5" xfId="840" xr:uid="{00000000-0005-0000-0000-0000EC000000}"/>
    <cellStyle name="Обычный 6 2 2 7" xfId="154" xr:uid="{00000000-0005-0000-0000-0000ED000000}"/>
    <cellStyle name="Обычный 6 2 2 7 2" xfId="325" xr:uid="{00000000-0005-0000-0000-0000EE000000}"/>
    <cellStyle name="Обычный 6 2 2 7 3" xfId="496" xr:uid="{00000000-0005-0000-0000-0000EF000000}"/>
    <cellStyle name="Обычный 6 2 2 7 4" xfId="667" xr:uid="{00000000-0005-0000-0000-0000F0000000}"/>
    <cellStyle name="Обычный 6 2 2 7 5" xfId="841" xr:uid="{00000000-0005-0000-0000-0000F1000000}"/>
    <cellStyle name="Обычный 6 2 2 8" xfId="155" xr:uid="{00000000-0005-0000-0000-0000F2000000}"/>
    <cellStyle name="Обычный 6 2 2 8 2" xfId="326" xr:uid="{00000000-0005-0000-0000-0000F3000000}"/>
    <cellStyle name="Обычный 6 2 2 8 3" xfId="497" xr:uid="{00000000-0005-0000-0000-0000F4000000}"/>
    <cellStyle name="Обычный 6 2 2 8 4" xfId="668" xr:uid="{00000000-0005-0000-0000-0000F5000000}"/>
    <cellStyle name="Обычный 6 2 2 8 5" xfId="842" xr:uid="{00000000-0005-0000-0000-0000F6000000}"/>
    <cellStyle name="Обычный 6 2 2 9" xfId="276" xr:uid="{00000000-0005-0000-0000-0000F7000000}"/>
    <cellStyle name="Обычный 6 2 3" xfId="102" xr:uid="{00000000-0005-0000-0000-0000F8000000}"/>
    <cellStyle name="Обычный 6 2 3 10" xfId="449" xr:uid="{00000000-0005-0000-0000-0000F9000000}"/>
    <cellStyle name="Обычный 6 2 3 11" xfId="620" xr:uid="{00000000-0005-0000-0000-0000FA000000}"/>
    <cellStyle name="Обычный 6 2 3 12" xfId="794" xr:uid="{00000000-0005-0000-0000-0000FB000000}"/>
    <cellStyle name="Обычный 6 2 3 2" xfId="109" xr:uid="{00000000-0005-0000-0000-0000FC000000}"/>
    <cellStyle name="Обычный 6 2 3 2 2" xfId="126" xr:uid="{00000000-0005-0000-0000-0000FD000000}"/>
    <cellStyle name="Обычный 6 2 3 2 2 2" xfId="156" xr:uid="{00000000-0005-0000-0000-0000FE000000}"/>
    <cellStyle name="Обычный 6 2 3 2 2 2 2" xfId="157" xr:uid="{00000000-0005-0000-0000-0000FF000000}"/>
    <cellStyle name="Обычный 6 2 3 2 2 2 2 2" xfId="328" xr:uid="{00000000-0005-0000-0000-000000010000}"/>
    <cellStyle name="Обычный 6 2 3 2 2 2 2 3" xfId="499" xr:uid="{00000000-0005-0000-0000-000001010000}"/>
    <cellStyle name="Обычный 6 2 3 2 2 2 2 4" xfId="670" xr:uid="{00000000-0005-0000-0000-000002010000}"/>
    <cellStyle name="Обычный 6 2 3 2 2 2 2 5" xfId="844" xr:uid="{00000000-0005-0000-0000-000003010000}"/>
    <cellStyle name="Обычный 6 2 3 2 2 2 3" xfId="158" xr:uid="{00000000-0005-0000-0000-000004010000}"/>
    <cellStyle name="Обычный 6 2 3 2 2 2 3 2" xfId="329" xr:uid="{00000000-0005-0000-0000-000005010000}"/>
    <cellStyle name="Обычный 6 2 3 2 2 2 3 3" xfId="500" xr:uid="{00000000-0005-0000-0000-000006010000}"/>
    <cellStyle name="Обычный 6 2 3 2 2 2 3 4" xfId="671" xr:uid="{00000000-0005-0000-0000-000007010000}"/>
    <cellStyle name="Обычный 6 2 3 2 2 2 3 5" xfId="845" xr:uid="{00000000-0005-0000-0000-000008010000}"/>
    <cellStyle name="Обычный 6 2 3 2 2 2 4" xfId="327" xr:uid="{00000000-0005-0000-0000-000009010000}"/>
    <cellStyle name="Обычный 6 2 3 2 2 2 5" xfId="498" xr:uid="{00000000-0005-0000-0000-00000A010000}"/>
    <cellStyle name="Обычный 6 2 3 2 2 2 6" xfId="669" xr:uid="{00000000-0005-0000-0000-00000B010000}"/>
    <cellStyle name="Обычный 6 2 3 2 2 2 7" xfId="843" xr:uid="{00000000-0005-0000-0000-00000C010000}"/>
    <cellStyle name="Обычный 6 2 3 2 2 3" xfId="159" xr:uid="{00000000-0005-0000-0000-00000D010000}"/>
    <cellStyle name="Обычный 6 2 3 2 2 3 2" xfId="330" xr:uid="{00000000-0005-0000-0000-00000E010000}"/>
    <cellStyle name="Обычный 6 2 3 2 2 3 3" xfId="501" xr:uid="{00000000-0005-0000-0000-00000F010000}"/>
    <cellStyle name="Обычный 6 2 3 2 2 3 4" xfId="672" xr:uid="{00000000-0005-0000-0000-000010010000}"/>
    <cellStyle name="Обычный 6 2 3 2 2 3 5" xfId="846" xr:uid="{00000000-0005-0000-0000-000011010000}"/>
    <cellStyle name="Обычный 6 2 3 2 2 4" xfId="160" xr:uid="{00000000-0005-0000-0000-000012010000}"/>
    <cellStyle name="Обычный 6 2 3 2 2 4 2" xfId="331" xr:uid="{00000000-0005-0000-0000-000013010000}"/>
    <cellStyle name="Обычный 6 2 3 2 2 4 3" xfId="502" xr:uid="{00000000-0005-0000-0000-000014010000}"/>
    <cellStyle name="Обычный 6 2 3 2 2 4 4" xfId="673" xr:uid="{00000000-0005-0000-0000-000015010000}"/>
    <cellStyle name="Обычный 6 2 3 2 2 4 5" xfId="847" xr:uid="{00000000-0005-0000-0000-000016010000}"/>
    <cellStyle name="Обычный 6 2 3 2 2 5" xfId="297" xr:uid="{00000000-0005-0000-0000-000017010000}"/>
    <cellStyle name="Обычный 6 2 3 2 2 6" xfId="468" xr:uid="{00000000-0005-0000-0000-000018010000}"/>
    <cellStyle name="Обычный 6 2 3 2 2 7" xfId="639" xr:uid="{00000000-0005-0000-0000-000019010000}"/>
    <cellStyle name="Обычный 6 2 3 2 2 8" xfId="813" xr:uid="{00000000-0005-0000-0000-00001A010000}"/>
    <cellStyle name="Обычный 6 2 3 2 3" xfId="128" xr:uid="{00000000-0005-0000-0000-00001B010000}"/>
    <cellStyle name="Обычный 6 2 3 2 3 2" xfId="161" xr:uid="{00000000-0005-0000-0000-00001C010000}"/>
    <cellStyle name="Обычный 6 2 3 2 3 2 2" xfId="332" xr:uid="{00000000-0005-0000-0000-00001D010000}"/>
    <cellStyle name="Обычный 6 2 3 2 3 2 3" xfId="503" xr:uid="{00000000-0005-0000-0000-00001E010000}"/>
    <cellStyle name="Обычный 6 2 3 2 3 2 4" xfId="674" xr:uid="{00000000-0005-0000-0000-00001F010000}"/>
    <cellStyle name="Обычный 6 2 3 2 3 2 5" xfId="848" xr:uid="{00000000-0005-0000-0000-000020010000}"/>
    <cellStyle name="Обычный 6 2 3 2 3 3" xfId="162" xr:uid="{00000000-0005-0000-0000-000021010000}"/>
    <cellStyle name="Обычный 6 2 3 2 3 3 2" xfId="333" xr:uid="{00000000-0005-0000-0000-000022010000}"/>
    <cellStyle name="Обычный 6 2 3 2 3 3 3" xfId="504" xr:uid="{00000000-0005-0000-0000-000023010000}"/>
    <cellStyle name="Обычный 6 2 3 2 3 3 4" xfId="675" xr:uid="{00000000-0005-0000-0000-000024010000}"/>
    <cellStyle name="Обычный 6 2 3 2 3 3 5" xfId="849" xr:uid="{00000000-0005-0000-0000-000025010000}"/>
    <cellStyle name="Обычный 6 2 3 2 3 4" xfId="299" xr:uid="{00000000-0005-0000-0000-000026010000}"/>
    <cellStyle name="Обычный 6 2 3 2 3 5" xfId="470" xr:uid="{00000000-0005-0000-0000-000027010000}"/>
    <cellStyle name="Обычный 6 2 3 2 3 6" xfId="641" xr:uid="{00000000-0005-0000-0000-000028010000}"/>
    <cellStyle name="Обычный 6 2 3 2 3 7" xfId="815" xr:uid="{00000000-0005-0000-0000-000029010000}"/>
    <cellStyle name="Обычный 6 2 3 2 4" xfId="163" xr:uid="{00000000-0005-0000-0000-00002A010000}"/>
    <cellStyle name="Обычный 6 2 3 2 4 2" xfId="334" xr:uid="{00000000-0005-0000-0000-00002B010000}"/>
    <cellStyle name="Обычный 6 2 3 2 4 3" xfId="505" xr:uid="{00000000-0005-0000-0000-00002C010000}"/>
    <cellStyle name="Обычный 6 2 3 2 4 4" xfId="676" xr:uid="{00000000-0005-0000-0000-00002D010000}"/>
    <cellStyle name="Обычный 6 2 3 2 4 5" xfId="850" xr:uid="{00000000-0005-0000-0000-00002E010000}"/>
    <cellStyle name="Обычный 6 2 3 2 5" xfId="164" xr:uid="{00000000-0005-0000-0000-00002F010000}"/>
    <cellStyle name="Обычный 6 2 3 2 5 2" xfId="335" xr:uid="{00000000-0005-0000-0000-000030010000}"/>
    <cellStyle name="Обычный 6 2 3 2 5 3" xfId="506" xr:uid="{00000000-0005-0000-0000-000031010000}"/>
    <cellStyle name="Обычный 6 2 3 2 5 4" xfId="677" xr:uid="{00000000-0005-0000-0000-000032010000}"/>
    <cellStyle name="Обычный 6 2 3 2 5 5" xfId="851" xr:uid="{00000000-0005-0000-0000-000033010000}"/>
    <cellStyle name="Обычный 6 2 3 2 6" xfId="280" xr:uid="{00000000-0005-0000-0000-000034010000}"/>
    <cellStyle name="Обычный 6 2 3 2 7" xfId="451" xr:uid="{00000000-0005-0000-0000-000035010000}"/>
    <cellStyle name="Обычный 6 2 3 2 8" xfId="622" xr:uid="{00000000-0005-0000-0000-000036010000}"/>
    <cellStyle name="Обычный 6 2 3 2 9" xfId="796" xr:uid="{00000000-0005-0000-0000-000037010000}"/>
    <cellStyle name="Обычный 6 2 3 3" xfId="124" xr:uid="{00000000-0005-0000-0000-000038010000}"/>
    <cellStyle name="Обычный 6 2 3 3 2" xfId="165" xr:uid="{00000000-0005-0000-0000-000039010000}"/>
    <cellStyle name="Обычный 6 2 3 3 2 2" xfId="166" xr:uid="{00000000-0005-0000-0000-00003A010000}"/>
    <cellStyle name="Обычный 6 2 3 3 2 2 2" xfId="337" xr:uid="{00000000-0005-0000-0000-00003B010000}"/>
    <cellStyle name="Обычный 6 2 3 3 2 2 3" xfId="508" xr:uid="{00000000-0005-0000-0000-00003C010000}"/>
    <cellStyle name="Обычный 6 2 3 3 2 2 4" xfId="679" xr:uid="{00000000-0005-0000-0000-00003D010000}"/>
    <cellStyle name="Обычный 6 2 3 3 2 2 5" xfId="853" xr:uid="{00000000-0005-0000-0000-00003E010000}"/>
    <cellStyle name="Обычный 6 2 3 3 2 3" xfId="167" xr:uid="{00000000-0005-0000-0000-00003F010000}"/>
    <cellStyle name="Обычный 6 2 3 3 2 3 2" xfId="338" xr:uid="{00000000-0005-0000-0000-000040010000}"/>
    <cellStyle name="Обычный 6 2 3 3 2 3 3" xfId="509" xr:uid="{00000000-0005-0000-0000-000041010000}"/>
    <cellStyle name="Обычный 6 2 3 3 2 3 4" xfId="680" xr:uid="{00000000-0005-0000-0000-000042010000}"/>
    <cellStyle name="Обычный 6 2 3 3 2 3 5" xfId="854" xr:uid="{00000000-0005-0000-0000-000043010000}"/>
    <cellStyle name="Обычный 6 2 3 3 2 4" xfId="336" xr:uid="{00000000-0005-0000-0000-000044010000}"/>
    <cellStyle name="Обычный 6 2 3 3 2 5" xfId="507" xr:uid="{00000000-0005-0000-0000-000045010000}"/>
    <cellStyle name="Обычный 6 2 3 3 2 6" xfId="678" xr:uid="{00000000-0005-0000-0000-000046010000}"/>
    <cellStyle name="Обычный 6 2 3 3 2 7" xfId="852" xr:uid="{00000000-0005-0000-0000-000047010000}"/>
    <cellStyle name="Обычный 6 2 3 3 3" xfId="168" xr:uid="{00000000-0005-0000-0000-000048010000}"/>
    <cellStyle name="Обычный 6 2 3 3 3 2" xfId="339" xr:uid="{00000000-0005-0000-0000-000049010000}"/>
    <cellStyle name="Обычный 6 2 3 3 3 3" xfId="510" xr:uid="{00000000-0005-0000-0000-00004A010000}"/>
    <cellStyle name="Обычный 6 2 3 3 3 4" xfId="681" xr:uid="{00000000-0005-0000-0000-00004B010000}"/>
    <cellStyle name="Обычный 6 2 3 3 3 5" xfId="855" xr:uid="{00000000-0005-0000-0000-00004C010000}"/>
    <cellStyle name="Обычный 6 2 3 3 4" xfId="169" xr:uid="{00000000-0005-0000-0000-00004D010000}"/>
    <cellStyle name="Обычный 6 2 3 3 4 2" xfId="340" xr:uid="{00000000-0005-0000-0000-00004E010000}"/>
    <cellStyle name="Обычный 6 2 3 3 4 3" xfId="511" xr:uid="{00000000-0005-0000-0000-00004F010000}"/>
    <cellStyle name="Обычный 6 2 3 3 4 4" xfId="682" xr:uid="{00000000-0005-0000-0000-000050010000}"/>
    <cellStyle name="Обычный 6 2 3 3 4 5" xfId="856" xr:uid="{00000000-0005-0000-0000-000051010000}"/>
    <cellStyle name="Обычный 6 2 3 3 5" xfId="295" xr:uid="{00000000-0005-0000-0000-000052010000}"/>
    <cellStyle name="Обычный 6 2 3 3 6" xfId="466" xr:uid="{00000000-0005-0000-0000-000053010000}"/>
    <cellStyle name="Обычный 6 2 3 3 7" xfId="637" xr:uid="{00000000-0005-0000-0000-000054010000}"/>
    <cellStyle name="Обычный 6 2 3 3 8" xfId="811" xr:uid="{00000000-0005-0000-0000-000055010000}"/>
    <cellStyle name="Обычный 6 2 3 4" xfId="117" xr:uid="{00000000-0005-0000-0000-000056010000}"/>
    <cellStyle name="Обычный 6 2 3 4 2" xfId="170" xr:uid="{00000000-0005-0000-0000-000057010000}"/>
    <cellStyle name="Обычный 6 2 3 4 2 2" xfId="171" xr:uid="{00000000-0005-0000-0000-000058010000}"/>
    <cellStyle name="Обычный 6 2 3 4 2 2 2" xfId="342" xr:uid="{00000000-0005-0000-0000-000059010000}"/>
    <cellStyle name="Обычный 6 2 3 4 2 2 3" xfId="513" xr:uid="{00000000-0005-0000-0000-00005A010000}"/>
    <cellStyle name="Обычный 6 2 3 4 2 2 4" xfId="684" xr:uid="{00000000-0005-0000-0000-00005B010000}"/>
    <cellStyle name="Обычный 6 2 3 4 2 2 5" xfId="858" xr:uid="{00000000-0005-0000-0000-00005C010000}"/>
    <cellStyle name="Обычный 6 2 3 4 2 3" xfId="172" xr:uid="{00000000-0005-0000-0000-00005D010000}"/>
    <cellStyle name="Обычный 6 2 3 4 2 3 2" xfId="343" xr:uid="{00000000-0005-0000-0000-00005E010000}"/>
    <cellStyle name="Обычный 6 2 3 4 2 3 3" xfId="514" xr:uid="{00000000-0005-0000-0000-00005F010000}"/>
    <cellStyle name="Обычный 6 2 3 4 2 3 4" xfId="685" xr:uid="{00000000-0005-0000-0000-000060010000}"/>
    <cellStyle name="Обычный 6 2 3 4 2 3 5" xfId="859" xr:uid="{00000000-0005-0000-0000-000061010000}"/>
    <cellStyle name="Обычный 6 2 3 4 2 4" xfId="341" xr:uid="{00000000-0005-0000-0000-000062010000}"/>
    <cellStyle name="Обычный 6 2 3 4 2 5" xfId="512" xr:uid="{00000000-0005-0000-0000-000063010000}"/>
    <cellStyle name="Обычный 6 2 3 4 2 6" xfId="683" xr:uid="{00000000-0005-0000-0000-000064010000}"/>
    <cellStyle name="Обычный 6 2 3 4 2 7" xfId="857" xr:uid="{00000000-0005-0000-0000-000065010000}"/>
    <cellStyle name="Обычный 6 2 3 4 3" xfId="173" xr:uid="{00000000-0005-0000-0000-000066010000}"/>
    <cellStyle name="Обычный 6 2 3 4 3 2" xfId="344" xr:uid="{00000000-0005-0000-0000-000067010000}"/>
    <cellStyle name="Обычный 6 2 3 4 3 3" xfId="515" xr:uid="{00000000-0005-0000-0000-000068010000}"/>
    <cellStyle name="Обычный 6 2 3 4 3 4" xfId="686" xr:uid="{00000000-0005-0000-0000-000069010000}"/>
    <cellStyle name="Обычный 6 2 3 4 3 5" xfId="860" xr:uid="{00000000-0005-0000-0000-00006A010000}"/>
    <cellStyle name="Обычный 6 2 3 4 4" xfId="174" xr:uid="{00000000-0005-0000-0000-00006B010000}"/>
    <cellStyle name="Обычный 6 2 3 4 4 2" xfId="345" xr:uid="{00000000-0005-0000-0000-00006C010000}"/>
    <cellStyle name="Обычный 6 2 3 4 4 3" xfId="516" xr:uid="{00000000-0005-0000-0000-00006D010000}"/>
    <cellStyle name="Обычный 6 2 3 4 4 4" xfId="687" xr:uid="{00000000-0005-0000-0000-00006E010000}"/>
    <cellStyle name="Обычный 6 2 3 4 4 5" xfId="861" xr:uid="{00000000-0005-0000-0000-00006F010000}"/>
    <cellStyle name="Обычный 6 2 3 4 5" xfId="288" xr:uid="{00000000-0005-0000-0000-000070010000}"/>
    <cellStyle name="Обычный 6 2 3 4 6" xfId="459" xr:uid="{00000000-0005-0000-0000-000071010000}"/>
    <cellStyle name="Обычный 6 2 3 4 7" xfId="630" xr:uid="{00000000-0005-0000-0000-000072010000}"/>
    <cellStyle name="Обычный 6 2 3 4 8" xfId="804" xr:uid="{00000000-0005-0000-0000-000073010000}"/>
    <cellStyle name="Обычный 6 2 3 5" xfId="175" xr:uid="{00000000-0005-0000-0000-000074010000}"/>
    <cellStyle name="Обычный 6 2 3 5 2" xfId="176" xr:uid="{00000000-0005-0000-0000-000075010000}"/>
    <cellStyle name="Обычный 6 2 3 5 2 2" xfId="347" xr:uid="{00000000-0005-0000-0000-000076010000}"/>
    <cellStyle name="Обычный 6 2 3 5 2 3" xfId="518" xr:uid="{00000000-0005-0000-0000-000077010000}"/>
    <cellStyle name="Обычный 6 2 3 5 2 4" xfId="689" xr:uid="{00000000-0005-0000-0000-000078010000}"/>
    <cellStyle name="Обычный 6 2 3 5 2 5" xfId="863" xr:uid="{00000000-0005-0000-0000-000079010000}"/>
    <cellStyle name="Обычный 6 2 3 5 3" xfId="177" xr:uid="{00000000-0005-0000-0000-00007A010000}"/>
    <cellStyle name="Обычный 6 2 3 5 3 2" xfId="348" xr:uid="{00000000-0005-0000-0000-00007B010000}"/>
    <cellStyle name="Обычный 6 2 3 5 3 3" xfId="519" xr:uid="{00000000-0005-0000-0000-00007C010000}"/>
    <cellStyle name="Обычный 6 2 3 5 3 4" xfId="690" xr:uid="{00000000-0005-0000-0000-00007D010000}"/>
    <cellStyle name="Обычный 6 2 3 5 3 5" xfId="864" xr:uid="{00000000-0005-0000-0000-00007E010000}"/>
    <cellStyle name="Обычный 6 2 3 5 4" xfId="346" xr:uid="{00000000-0005-0000-0000-00007F010000}"/>
    <cellStyle name="Обычный 6 2 3 5 5" xfId="517" xr:uid="{00000000-0005-0000-0000-000080010000}"/>
    <cellStyle name="Обычный 6 2 3 5 6" xfId="688" xr:uid="{00000000-0005-0000-0000-000081010000}"/>
    <cellStyle name="Обычный 6 2 3 5 7" xfId="862" xr:uid="{00000000-0005-0000-0000-000082010000}"/>
    <cellStyle name="Обычный 6 2 3 6" xfId="178" xr:uid="{00000000-0005-0000-0000-000083010000}"/>
    <cellStyle name="Обычный 6 2 3 6 2" xfId="349" xr:uid="{00000000-0005-0000-0000-000084010000}"/>
    <cellStyle name="Обычный 6 2 3 6 3" xfId="520" xr:uid="{00000000-0005-0000-0000-000085010000}"/>
    <cellStyle name="Обычный 6 2 3 6 4" xfId="691" xr:uid="{00000000-0005-0000-0000-000086010000}"/>
    <cellStyle name="Обычный 6 2 3 6 5" xfId="865" xr:uid="{00000000-0005-0000-0000-000087010000}"/>
    <cellStyle name="Обычный 6 2 3 7" xfId="179" xr:uid="{00000000-0005-0000-0000-000088010000}"/>
    <cellStyle name="Обычный 6 2 3 7 2" xfId="350" xr:uid="{00000000-0005-0000-0000-000089010000}"/>
    <cellStyle name="Обычный 6 2 3 7 3" xfId="521" xr:uid="{00000000-0005-0000-0000-00008A010000}"/>
    <cellStyle name="Обычный 6 2 3 7 4" xfId="692" xr:uid="{00000000-0005-0000-0000-00008B010000}"/>
    <cellStyle name="Обычный 6 2 3 7 5" xfId="866" xr:uid="{00000000-0005-0000-0000-00008C010000}"/>
    <cellStyle name="Обычный 6 2 3 8" xfId="180" xr:uid="{00000000-0005-0000-0000-00008D010000}"/>
    <cellStyle name="Обычный 6 2 3 8 2" xfId="351" xr:uid="{00000000-0005-0000-0000-00008E010000}"/>
    <cellStyle name="Обычный 6 2 3 8 3" xfId="522" xr:uid="{00000000-0005-0000-0000-00008F010000}"/>
    <cellStyle name="Обычный 6 2 3 8 4" xfId="693" xr:uid="{00000000-0005-0000-0000-000090010000}"/>
    <cellStyle name="Обычный 6 2 3 8 5" xfId="867" xr:uid="{00000000-0005-0000-0000-000091010000}"/>
    <cellStyle name="Обычный 6 2 3 9" xfId="278" xr:uid="{00000000-0005-0000-0000-000092010000}"/>
    <cellStyle name="Обычный 6 2 4" xfId="121" xr:uid="{00000000-0005-0000-0000-000093010000}"/>
    <cellStyle name="Обычный 6 2 4 2" xfId="181" xr:uid="{00000000-0005-0000-0000-000094010000}"/>
    <cellStyle name="Обычный 6 2 4 2 2" xfId="182" xr:uid="{00000000-0005-0000-0000-000095010000}"/>
    <cellStyle name="Обычный 6 2 4 2 2 2" xfId="353" xr:uid="{00000000-0005-0000-0000-000096010000}"/>
    <cellStyle name="Обычный 6 2 4 2 2 3" xfId="524" xr:uid="{00000000-0005-0000-0000-000097010000}"/>
    <cellStyle name="Обычный 6 2 4 2 2 4" xfId="695" xr:uid="{00000000-0005-0000-0000-000098010000}"/>
    <cellStyle name="Обычный 6 2 4 2 2 5" xfId="869" xr:uid="{00000000-0005-0000-0000-000099010000}"/>
    <cellStyle name="Обычный 6 2 4 2 3" xfId="183" xr:uid="{00000000-0005-0000-0000-00009A010000}"/>
    <cellStyle name="Обычный 6 2 4 2 3 2" xfId="354" xr:uid="{00000000-0005-0000-0000-00009B010000}"/>
    <cellStyle name="Обычный 6 2 4 2 3 3" xfId="525" xr:uid="{00000000-0005-0000-0000-00009C010000}"/>
    <cellStyle name="Обычный 6 2 4 2 3 4" xfId="696" xr:uid="{00000000-0005-0000-0000-00009D010000}"/>
    <cellStyle name="Обычный 6 2 4 2 3 5" xfId="870" xr:uid="{00000000-0005-0000-0000-00009E010000}"/>
    <cellStyle name="Обычный 6 2 4 2 4" xfId="352" xr:uid="{00000000-0005-0000-0000-00009F010000}"/>
    <cellStyle name="Обычный 6 2 4 2 5" xfId="523" xr:uid="{00000000-0005-0000-0000-0000A0010000}"/>
    <cellStyle name="Обычный 6 2 4 2 6" xfId="694" xr:uid="{00000000-0005-0000-0000-0000A1010000}"/>
    <cellStyle name="Обычный 6 2 4 2 7" xfId="868" xr:uid="{00000000-0005-0000-0000-0000A2010000}"/>
    <cellStyle name="Обычный 6 2 4 3" xfId="184" xr:uid="{00000000-0005-0000-0000-0000A3010000}"/>
    <cellStyle name="Обычный 6 2 4 3 2" xfId="355" xr:uid="{00000000-0005-0000-0000-0000A4010000}"/>
    <cellStyle name="Обычный 6 2 4 3 3" xfId="526" xr:uid="{00000000-0005-0000-0000-0000A5010000}"/>
    <cellStyle name="Обычный 6 2 4 3 4" xfId="697" xr:uid="{00000000-0005-0000-0000-0000A6010000}"/>
    <cellStyle name="Обычный 6 2 4 3 5" xfId="871" xr:uid="{00000000-0005-0000-0000-0000A7010000}"/>
    <cellStyle name="Обычный 6 2 4 4" xfId="185" xr:uid="{00000000-0005-0000-0000-0000A8010000}"/>
    <cellStyle name="Обычный 6 2 4 4 2" xfId="356" xr:uid="{00000000-0005-0000-0000-0000A9010000}"/>
    <cellStyle name="Обычный 6 2 4 4 3" xfId="527" xr:uid="{00000000-0005-0000-0000-0000AA010000}"/>
    <cellStyle name="Обычный 6 2 4 4 4" xfId="698" xr:uid="{00000000-0005-0000-0000-0000AB010000}"/>
    <cellStyle name="Обычный 6 2 4 4 5" xfId="872" xr:uid="{00000000-0005-0000-0000-0000AC010000}"/>
    <cellStyle name="Обычный 6 2 4 5" xfId="292" xr:uid="{00000000-0005-0000-0000-0000AD010000}"/>
    <cellStyle name="Обычный 6 2 4 6" xfId="463" xr:uid="{00000000-0005-0000-0000-0000AE010000}"/>
    <cellStyle name="Обычный 6 2 4 7" xfId="634" xr:uid="{00000000-0005-0000-0000-0000AF010000}"/>
    <cellStyle name="Обычный 6 2 4 8" xfId="808" xr:uid="{00000000-0005-0000-0000-0000B0010000}"/>
    <cellStyle name="Обычный 6 2 5" xfId="114" xr:uid="{00000000-0005-0000-0000-0000B1010000}"/>
    <cellStyle name="Обычный 6 2 5 2" xfId="186" xr:uid="{00000000-0005-0000-0000-0000B2010000}"/>
    <cellStyle name="Обычный 6 2 5 2 2" xfId="187" xr:uid="{00000000-0005-0000-0000-0000B3010000}"/>
    <cellStyle name="Обычный 6 2 5 2 2 2" xfId="358" xr:uid="{00000000-0005-0000-0000-0000B4010000}"/>
    <cellStyle name="Обычный 6 2 5 2 2 3" xfId="529" xr:uid="{00000000-0005-0000-0000-0000B5010000}"/>
    <cellStyle name="Обычный 6 2 5 2 2 4" xfId="700" xr:uid="{00000000-0005-0000-0000-0000B6010000}"/>
    <cellStyle name="Обычный 6 2 5 2 2 5" xfId="874" xr:uid="{00000000-0005-0000-0000-0000B7010000}"/>
    <cellStyle name="Обычный 6 2 5 2 3" xfId="188" xr:uid="{00000000-0005-0000-0000-0000B8010000}"/>
    <cellStyle name="Обычный 6 2 5 2 3 2" xfId="359" xr:uid="{00000000-0005-0000-0000-0000B9010000}"/>
    <cellStyle name="Обычный 6 2 5 2 3 3" xfId="530" xr:uid="{00000000-0005-0000-0000-0000BA010000}"/>
    <cellStyle name="Обычный 6 2 5 2 3 4" xfId="701" xr:uid="{00000000-0005-0000-0000-0000BB010000}"/>
    <cellStyle name="Обычный 6 2 5 2 3 5" xfId="875" xr:uid="{00000000-0005-0000-0000-0000BC010000}"/>
    <cellStyle name="Обычный 6 2 5 2 4" xfId="357" xr:uid="{00000000-0005-0000-0000-0000BD010000}"/>
    <cellStyle name="Обычный 6 2 5 2 5" xfId="528" xr:uid="{00000000-0005-0000-0000-0000BE010000}"/>
    <cellStyle name="Обычный 6 2 5 2 6" xfId="699" xr:uid="{00000000-0005-0000-0000-0000BF010000}"/>
    <cellStyle name="Обычный 6 2 5 2 7" xfId="873" xr:uid="{00000000-0005-0000-0000-0000C0010000}"/>
    <cellStyle name="Обычный 6 2 5 3" xfId="189" xr:uid="{00000000-0005-0000-0000-0000C1010000}"/>
    <cellStyle name="Обычный 6 2 5 3 2" xfId="360" xr:uid="{00000000-0005-0000-0000-0000C2010000}"/>
    <cellStyle name="Обычный 6 2 5 3 3" xfId="531" xr:uid="{00000000-0005-0000-0000-0000C3010000}"/>
    <cellStyle name="Обычный 6 2 5 3 4" xfId="702" xr:uid="{00000000-0005-0000-0000-0000C4010000}"/>
    <cellStyle name="Обычный 6 2 5 3 5" xfId="876" xr:uid="{00000000-0005-0000-0000-0000C5010000}"/>
    <cellStyle name="Обычный 6 2 5 4" xfId="190" xr:uid="{00000000-0005-0000-0000-0000C6010000}"/>
    <cellStyle name="Обычный 6 2 5 4 2" xfId="361" xr:uid="{00000000-0005-0000-0000-0000C7010000}"/>
    <cellStyle name="Обычный 6 2 5 4 3" xfId="532" xr:uid="{00000000-0005-0000-0000-0000C8010000}"/>
    <cellStyle name="Обычный 6 2 5 4 4" xfId="703" xr:uid="{00000000-0005-0000-0000-0000C9010000}"/>
    <cellStyle name="Обычный 6 2 5 4 5" xfId="877" xr:uid="{00000000-0005-0000-0000-0000CA010000}"/>
    <cellStyle name="Обычный 6 2 5 5" xfId="285" xr:uid="{00000000-0005-0000-0000-0000CB010000}"/>
    <cellStyle name="Обычный 6 2 5 6" xfId="456" xr:uid="{00000000-0005-0000-0000-0000CC010000}"/>
    <cellStyle name="Обычный 6 2 5 7" xfId="627" xr:uid="{00000000-0005-0000-0000-0000CD010000}"/>
    <cellStyle name="Обычный 6 2 5 8" xfId="801" xr:uid="{00000000-0005-0000-0000-0000CE010000}"/>
    <cellStyle name="Обычный 6 2 6" xfId="191" xr:uid="{00000000-0005-0000-0000-0000CF010000}"/>
    <cellStyle name="Обычный 6 2 6 2" xfId="192" xr:uid="{00000000-0005-0000-0000-0000D0010000}"/>
    <cellStyle name="Обычный 6 2 6 2 2" xfId="363" xr:uid="{00000000-0005-0000-0000-0000D1010000}"/>
    <cellStyle name="Обычный 6 2 6 2 3" xfId="534" xr:uid="{00000000-0005-0000-0000-0000D2010000}"/>
    <cellStyle name="Обычный 6 2 6 2 4" xfId="705" xr:uid="{00000000-0005-0000-0000-0000D3010000}"/>
    <cellStyle name="Обычный 6 2 6 2 5" xfId="879" xr:uid="{00000000-0005-0000-0000-0000D4010000}"/>
    <cellStyle name="Обычный 6 2 6 3" xfId="193" xr:uid="{00000000-0005-0000-0000-0000D5010000}"/>
    <cellStyle name="Обычный 6 2 6 3 2" xfId="364" xr:uid="{00000000-0005-0000-0000-0000D6010000}"/>
    <cellStyle name="Обычный 6 2 6 3 3" xfId="535" xr:uid="{00000000-0005-0000-0000-0000D7010000}"/>
    <cellStyle name="Обычный 6 2 6 3 4" xfId="706" xr:uid="{00000000-0005-0000-0000-0000D8010000}"/>
    <cellStyle name="Обычный 6 2 6 3 5" xfId="880" xr:uid="{00000000-0005-0000-0000-0000D9010000}"/>
    <cellStyle name="Обычный 6 2 6 4" xfId="362" xr:uid="{00000000-0005-0000-0000-0000DA010000}"/>
    <cellStyle name="Обычный 6 2 6 5" xfId="533" xr:uid="{00000000-0005-0000-0000-0000DB010000}"/>
    <cellStyle name="Обычный 6 2 6 6" xfId="704" xr:uid="{00000000-0005-0000-0000-0000DC010000}"/>
    <cellStyle name="Обычный 6 2 6 7" xfId="878" xr:uid="{00000000-0005-0000-0000-0000DD010000}"/>
    <cellStyle name="Обычный 6 2 7" xfId="194" xr:uid="{00000000-0005-0000-0000-0000DE010000}"/>
    <cellStyle name="Обычный 6 2 7 2" xfId="365" xr:uid="{00000000-0005-0000-0000-0000DF010000}"/>
    <cellStyle name="Обычный 6 2 7 3" xfId="536" xr:uid="{00000000-0005-0000-0000-0000E0010000}"/>
    <cellStyle name="Обычный 6 2 7 4" xfId="707" xr:uid="{00000000-0005-0000-0000-0000E1010000}"/>
    <cellStyle name="Обычный 6 2 7 5" xfId="881" xr:uid="{00000000-0005-0000-0000-0000E2010000}"/>
    <cellStyle name="Обычный 6 2 8" xfId="195" xr:uid="{00000000-0005-0000-0000-0000E3010000}"/>
    <cellStyle name="Обычный 6 2 8 2" xfId="366" xr:uid="{00000000-0005-0000-0000-0000E4010000}"/>
    <cellStyle name="Обычный 6 2 8 3" xfId="537" xr:uid="{00000000-0005-0000-0000-0000E5010000}"/>
    <cellStyle name="Обычный 6 2 8 4" xfId="708" xr:uid="{00000000-0005-0000-0000-0000E6010000}"/>
    <cellStyle name="Обычный 6 2 8 5" xfId="882" xr:uid="{00000000-0005-0000-0000-0000E7010000}"/>
    <cellStyle name="Обычный 6 2 9" xfId="196" xr:uid="{00000000-0005-0000-0000-0000E8010000}"/>
    <cellStyle name="Обычный 6 2 9 2" xfId="367" xr:uid="{00000000-0005-0000-0000-0000E9010000}"/>
    <cellStyle name="Обычный 6 2 9 3" xfId="538" xr:uid="{00000000-0005-0000-0000-0000EA010000}"/>
    <cellStyle name="Обычный 6 2 9 4" xfId="709" xr:uid="{00000000-0005-0000-0000-0000EB010000}"/>
    <cellStyle name="Обычный 6 2 9 5" xfId="883" xr:uid="{00000000-0005-0000-0000-0000EC010000}"/>
    <cellStyle name="Обычный 6 3" xfId="118" xr:uid="{00000000-0005-0000-0000-0000ED010000}"/>
    <cellStyle name="Обычный 6 3 2" xfId="197" xr:uid="{00000000-0005-0000-0000-0000EE010000}"/>
    <cellStyle name="Обычный 6 3 2 2" xfId="198" xr:uid="{00000000-0005-0000-0000-0000EF010000}"/>
    <cellStyle name="Обычный 6 3 2 2 2" xfId="369" xr:uid="{00000000-0005-0000-0000-0000F0010000}"/>
    <cellStyle name="Обычный 6 3 2 2 3" xfId="540" xr:uid="{00000000-0005-0000-0000-0000F1010000}"/>
    <cellStyle name="Обычный 6 3 2 2 4" xfId="711" xr:uid="{00000000-0005-0000-0000-0000F2010000}"/>
    <cellStyle name="Обычный 6 3 2 2 5" xfId="885" xr:uid="{00000000-0005-0000-0000-0000F3010000}"/>
    <cellStyle name="Обычный 6 3 2 3" xfId="199" xr:uid="{00000000-0005-0000-0000-0000F4010000}"/>
    <cellStyle name="Обычный 6 3 2 3 2" xfId="370" xr:uid="{00000000-0005-0000-0000-0000F5010000}"/>
    <cellStyle name="Обычный 6 3 2 3 3" xfId="541" xr:uid="{00000000-0005-0000-0000-0000F6010000}"/>
    <cellStyle name="Обычный 6 3 2 3 4" xfId="712" xr:uid="{00000000-0005-0000-0000-0000F7010000}"/>
    <cellStyle name="Обычный 6 3 2 3 5" xfId="886" xr:uid="{00000000-0005-0000-0000-0000F8010000}"/>
    <cellStyle name="Обычный 6 3 2 4" xfId="368" xr:uid="{00000000-0005-0000-0000-0000F9010000}"/>
    <cellStyle name="Обычный 6 3 2 5" xfId="539" xr:uid="{00000000-0005-0000-0000-0000FA010000}"/>
    <cellStyle name="Обычный 6 3 2 6" xfId="710" xr:uid="{00000000-0005-0000-0000-0000FB010000}"/>
    <cellStyle name="Обычный 6 3 2 7" xfId="884" xr:uid="{00000000-0005-0000-0000-0000FC010000}"/>
    <cellStyle name="Обычный 6 3 3" xfId="200" xr:uid="{00000000-0005-0000-0000-0000FD010000}"/>
    <cellStyle name="Обычный 6 3 3 2" xfId="371" xr:uid="{00000000-0005-0000-0000-0000FE010000}"/>
    <cellStyle name="Обычный 6 3 3 3" xfId="542" xr:uid="{00000000-0005-0000-0000-0000FF010000}"/>
    <cellStyle name="Обычный 6 3 3 4" xfId="713" xr:uid="{00000000-0005-0000-0000-000000020000}"/>
    <cellStyle name="Обычный 6 3 3 5" xfId="887" xr:uid="{00000000-0005-0000-0000-000001020000}"/>
    <cellStyle name="Обычный 6 3 4" xfId="201" xr:uid="{00000000-0005-0000-0000-000002020000}"/>
    <cellStyle name="Обычный 6 3 4 2" xfId="372" xr:uid="{00000000-0005-0000-0000-000003020000}"/>
    <cellStyle name="Обычный 6 3 4 3" xfId="543" xr:uid="{00000000-0005-0000-0000-000004020000}"/>
    <cellStyle name="Обычный 6 3 4 4" xfId="714" xr:uid="{00000000-0005-0000-0000-000005020000}"/>
    <cellStyle name="Обычный 6 3 4 5" xfId="888" xr:uid="{00000000-0005-0000-0000-000006020000}"/>
    <cellStyle name="Обычный 6 3 5" xfId="289" xr:uid="{00000000-0005-0000-0000-000007020000}"/>
    <cellStyle name="Обычный 6 3 6" xfId="460" xr:uid="{00000000-0005-0000-0000-000008020000}"/>
    <cellStyle name="Обычный 6 3 7" xfId="631" xr:uid="{00000000-0005-0000-0000-000009020000}"/>
    <cellStyle name="Обычный 6 3 8" xfId="805" xr:uid="{00000000-0005-0000-0000-00000A020000}"/>
    <cellStyle name="Обычный 6 4" xfId="111" xr:uid="{00000000-0005-0000-0000-00000B020000}"/>
    <cellStyle name="Обычный 6 4 2" xfId="202" xr:uid="{00000000-0005-0000-0000-00000C020000}"/>
    <cellStyle name="Обычный 6 4 2 2" xfId="203" xr:uid="{00000000-0005-0000-0000-00000D020000}"/>
    <cellStyle name="Обычный 6 4 2 2 2" xfId="374" xr:uid="{00000000-0005-0000-0000-00000E020000}"/>
    <cellStyle name="Обычный 6 4 2 2 3" xfId="545" xr:uid="{00000000-0005-0000-0000-00000F020000}"/>
    <cellStyle name="Обычный 6 4 2 2 4" xfId="716" xr:uid="{00000000-0005-0000-0000-000010020000}"/>
    <cellStyle name="Обычный 6 4 2 2 5" xfId="890" xr:uid="{00000000-0005-0000-0000-000011020000}"/>
    <cellStyle name="Обычный 6 4 2 3" xfId="204" xr:uid="{00000000-0005-0000-0000-000012020000}"/>
    <cellStyle name="Обычный 6 4 2 3 2" xfId="375" xr:uid="{00000000-0005-0000-0000-000013020000}"/>
    <cellStyle name="Обычный 6 4 2 3 3" xfId="546" xr:uid="{00000000-0005-0000-0000-000014020000}"/>
    <cellStyle name="Обычный 6 4 2 3 4" xfId="717" xr:uid="{00000000-0005-0000-0000-000015020000}"/>
    <cellStyle name="Обычный 6 4 2 3 5" xfId="891" xr:uid="{00000000-0005-0000-0000-000016020000}"/>
    <cellStyle name="Обычный 6 4 2 4" xfId="373" xr:uid="{00000000-0005-0000-0000-000017020000}"/>
    <cellStyle name="Обычный 6 4 2 5" xfId="544" xr:uid="{00000000-0005-0000-0000-000018020000}"/>
    <cellStyle name="Обычный 6 4 2 6" xfId="715" xr:uid="{00000000-0005-0000-0000-000019020000}"/>
    <cellStyle name="Обычный 6 4 2 7" xfId="889" xr:uid="{00000000-0005-0000-0000-00001A020000}"/>
    <cellStyle name="Обычный 6 4 3" xfId="205" xr:uid="{00000000-0005-0000-0000-00001B020000}"/>
    <cellStyle name="Обычный 6 4 3 2" xfId="376" xr:uid="{00000000-0005-0000-0000-00001C020000}"/>
    <cellStyle name="Обычный 6 4 3 3" xfId="547" xr:uid="{00000000-0005-0000-0000-00001D020000}"/>
    <cellStyle name="Обычный 6 4 3 4" xfId="718" xr:uid="{00000000-0005-0000-0000-00001E020000}"/>
    <cellStyle name="Обычный 6 4 3 5" xfId="892" xr:uid="{00000000-0005-0000-0000-00001F020000}"/>
    <cellStyle name="Обычный 6 4 4" xfId="206" xr:uid="{00000000-0005-0000-0000-000020020000}"/>
    <cellStyle name="Обычный 6 4 4 2" xfId="377" xr:uid="{00000000-0005-0000-0000-000021020000}"/>
    <cellStyle name="Обычный 6 4 4 3" xfId="548" xr:uid="{00000000-0005-0000-0000-000022020000}"/>
    <cellStyle name="Обычный 6 4 4 4" xfId="719" xr:uid="{00000000-0005-0000-0000-000023020000}"/>
    <cellStyle name="Обычный 6 4 4 5" xfId="893" xr:uid="{00000000-0005-0000-0000-000024020000}"/>
    <cellStyle name="Обычный 6 4 5" xfId="282" xr:uid="{00000000-0005-0000-0000-000025020000}"/>
    <cellStyle name="Обычный 6 4 6" xfId="453" xr:uid="{00000000-0005-0000-0000-000026020000}"/>
    <cellStyle name="Обычный 6 4 7" xfId="624" xr:uid="{00000000-0005-0000-0000-000027020000}"/>
    <cellStyle name="Обычный 6 4 8" xfId="798" xr:uid="{00000000-0005-0000-0000-000028020000}"/>
    <cellStyle name="Обычный 6 5" xfId="207" xr:uid="{00000000-0005-0000-0000-000029020000}"/>
    <cellStyle name="Обычный 6 5 2" xfId="208" xr:uid="{00000000-0005-0000-0000-00002A020000}"/>
    <cellStyle name="Обычный 6 5 2 2" xfId="379" xr:uid="{00000000-0005-0000-0000-00002B020000}"/>
    <cellStyle name="Обычный 6 5 2 3" xfId="550" xr:uid="{00000000-0005-0000-0000-00002C020000}"/>
    <cellStyle name="Обычный 6 5 2 4" xfId="721" xr:uid="{00000000-0005-0000-0000-00002D020000}"/>
    <cellStyle name="Обычный 6 5 2 5" xfId="895" xr:uid="{00000000-0005-0000-0000-00002E020000}"/>
    <cellStyle name="Обычный 6 5 3" xfId="209" xr:uid="{00000000-0005-0000-0000-00002F020000}"/>
    <cellStyle name="Обычный 6 5 3 2" xfId="380" xr:uid="{00000000-0005-0000-0000-000030020000}"/>
    <cellStyle name="Обычный 6 5 3 3" xfId="551" xr:uid="{00000000-0005-0000-0000-000031020000}"/>
    <cellStyle name="Обычный 6 5 3 4" xfId="722" xr:uid="{00000000-0005-0000-0000-000032020000}"/>
    <cellStyle name="Обычный 6 5 3 5" xfId="896" xr:uid="{00000000-0005-0000-0000-000033020000}"/>
    <cellStyle name="Обычный 6 5 4" xfId="378" xr:uid="{00000000-0005-0000-0000-000034020000}"/>
    <cellStyle name="Обычный 6 5 5" xfId="549" xr:uid="{00000000-0005-0000-0000-000035020000}"/>
    <cellStyle name="Обычный 6 5 6" xfId="720" xr:uid="{00000000-0005-0000-0000-000036020000}"/>
    <cellStyle name="Обычный 6 5 7" xfId="894" xr:uid="{00000000-0005-0000-0000-000037020000}"/>
    <cellStyle name="Обычный 6 6" xfId="210" xr:uid="{00000000-0005-0000-0000-000038020000}"/>
    <cellStyle name="Обычный 6 6 2" xfId="381" xr:uid="{00000000-0005-0000-0000-000039020000}"/>
    <cellStyle name="Обычный 6 6 3" xfId="552" xr:uid="{00000000-0005-0000-0000-00003A020000}"/>
    <cellStyle name="Обычный 6 6 4" xfId="723" xr:uid="{00000000-0005-0000-0000-00003B020000}"/>
    <cellStyle name="Обычный 6 6 5" xfId="897" xr:uid="{00000000-0005-0000-0000-00003C020000}"/>
    <cellStyle name="Обычный 6 7" xfId="211" xr:uid="{00000000-0005-0000-0000-00003D020000}"/>
    <cellStyle name="Обычный 6 7 2" xfId="382" xr:uid="{00000000-0005-0000-0000-00003E020000}"/>
    <cellStyle name="Обычный 6 7 3" xfId="553" xr:uid="{00000000-0005-0000-0000-00003F020000}"/>
    <cellStyle name="Обычный 6 7 4" xfId="724" xr:uid="{00000000-0005-0000-0000-000040020000}"/>
    <cellStyle name="Обычный 6 7 5" xfId="898" xr:uid="{00000000-0005-0000-0000-000041020000}"/>
    <cellStyle name="Обычный 6 8" xfId="212" xr:uid="{00000000-0005-0000-0000-000042020000}"/>
    <cellStyle name="Обычный 6 8 2" xfId="383" xr:uid="{00000000-0005-0000-0000-000043020000}"/>
    <cellStyle name="Обычный 6 8 3" xfId="554" xr:uid="{00000000-0005-0000-0000-000044020000}"/>
    <cellStyle name="Обычный 6 8 4" xfId="725" xr:uid="{00000000-0005-0000-0000-000045020000}"/>
    <cellStyle name="Обычный 6 8 5" xfId="899" xr:uid="{00000000-0005-0000-0000-000046020000}"/>
    <cellStyle name="Обычный 6 9" xfId="272" xr:uid="{00000000-0005-0000-0000-000047020000}"/>
    <cellStyle name="Обычный 7" xfId="55" xr:uid="{00000000-0005-0000-0000-000048020000}"/>
    <cellStyle name="Обычный 7 2" xfId="59" xr:uid="{00000000-0005-0000-0000-000049020000}"/>
    <cellStyle name="Обычный 7 2 10" xfId="619" xr:uid="{00000000-0005-0000-0000-00004A020000}"/>
    <cellStyle name="Обычный 7 2 11" xfId="793" xr:uid="{00000000-0005-0000-0000-00004B020000}"/>
    <cellStyle name="Обычный 7 2 2" xfId="123" xr:uid="{00000000-0005-0000-0000-00004C020000}"/>
    <cellStyle name="Обычный 7 2 2 2" xfId="213" xr:uid="{00000000-0005-0000-0000-00004D020000}"/>
    <cellStyle name="Обычный 7 2 2 2 2" xfId="214" xr:uid="{00000000-0005-0000-0000-00004E020000}"/>
    <cellStyle name="Обычный 7 2 2 2 2 2" xfId="385" xr:uid="{00000000-0005-0000-0000-00004F020000}"/>
    <cellStyle name="Обычный 7 2 2 2 2 3" xfId="556" xr:uid="{00000000-0005-0000-0000-000050020000}"/>
    <cellStyle name="Обычный 7 2 2 2 2 4" xfId="727" xr:uid="{00000000-0005-0000-0000-000051020000}"/>
    <cellStyle name="Обычный 7 2 2 2 2 5" xfId="901" xr:uid="{00000000-0005-0000-0000-000052020000}"/>
    <cellStyle name="Обычный 7 2 2 2 3" xfId="215" xr:uid="{00000000-0005-0000-0000-000053020000}"/>
    <cellStyle name="Обычный 7 2 2 2 3 2" xfId="386" xr:uid="{00000000-0005-0000-0000-000054020000}"/>
    <cellStyle name="Обычный 7 2 2 2 3 3" xfId="557" xr:uid="{00000000-0005-0000-0000-000055020000}"/>
    <cellStyle name="Обычный 7 2 2 2 3 4" xfId="728" xr:uid="{00000000-0005-0000-0000-000056020000}"/>
    <cellStyle name="Обычный 7 2 2 2 3 5" xfId="902" xr:uid="{00000000-0005-0000-0000-000057020000}"/>
    <cellStyle name="Обычный 7 2 2 2 4" xfId="384" xr:uid="{00000000-0005-0000-0000-000058020000}"/>
    <cellStyle name="Обычный 7 2 2 2 5" xfId="555" xr:uid="{00000000-0005-0000-0000-000059020000}"/>
    <cellStyle name="Обычный 7 2 2 2 6" xfId="726" xr:uid="{00000000-0005-0000-0000-00005A020000}"/>
    <cellStyle name="Обычный 7 2 2 2 7" xfId="900" xr:uid="{00000000-0005-0000-0000-00005B020000}"/>
    <cellStyle name="Обычный 7 2 2 3" xfId="216" xr:uid="{00000000-0005-0000-0000-00005C020000}"/>
    <cellStyle name="Обычный 7 2 2 3 2" xfId="387" xr:uid="{00000000-0005-0000-0000-00005D020000}"/>
    <cellStyle name="Обычный 7 2 2 3 3" xfId="558" xr:uid="{00000000-0005-0000-0000-00005E020000}"/>
    <cellStyle name="Обычный 7 2 2 3 4" xfId="729" xr:uid="{00000000-0005-0000-0000-00005F020000}"/>
    <cellStyle name="Обычный 7 2 2 3 5" xfId="903" xr:uid="{00000000-0005-0000-0000-000060020000}"/>
    <cellStyle name="Обычный 7 2 2 4" xfId="217" xr:uid="{00000000-0005-0000-0000-000061020000}"/>
    <cellStyle name="Обычный 7 2 2 4 2" xfId="388" xr:uid="{00000000-0005-0000-0000-000062020000}"/>
    <cellStyle name="Обычный 7 2 2 4 3" xfId="559" xr:uid="{00000000-0005-0000-0000-000063020000}"/>
    <cellStyle name="Обычный 7 2 2 4 4" xfId="730" xr:uid="{00000000-0005-0000-0000-000064020000}"/>
    <cellStyle name="Обычный 7 2 2 4 5" xfId="904" xr:uid="{00000000-0005-0000-0000-000065020000}"/>
    <cellStyle name="Обычный 7 2 2 5" xfId="294" xr:uid="{00000000-0005-0000-0000-000066020000}"/>
    <cellStyle name="Обычный 7 2 2 6" xfId="465" xr:uid="{00000000-0005-0000-0000-000067020000}"/>
    <cellStyle name="Обычный 7 2 2 7" xfId="636" xr:uid="{00000000-0005-0000-0000-000068020000}"/>
    <cellStyle name="Обычный 7 2 2 8" xfId="810" xr:uid="{00000000-0005-0000-0000-000069020000}"/>
    <cellStyle name="Обычный 7 2 3" xfId="116" xr:uid="{00000000-0005-0000-0000-00006A020000}"/>
    <cellStyle name="Обычный 7 2 3 2" xfId="218" xr:uid="{00000000-0005-0000-0000-00006B020000}"/>
    <cellStyle name="Обычный 7 2 3 2 2" xfId="219" xr:uid="{00000000-0005-0000-0000-00006C020000}"/>
    <cellStyle name="Обычный 7 2 3 2 2 2" xfId="390" xr:uid="{00000000-0005-0000-0000-00006D020000}"/>
    <cellStyle name="Обычный 7 2 3 2 2 3" xfId="561" xr:uid="{00000000-0005-0000-0000-00006E020000}"/>
    <cellStyle name="Обычный 7 2 3 2 2 4" xfId="732" xr:uid="{00000000-0005-0000-0000-00006F020000}"/>
    <cellStyle name="Обычный 7 2 3 2 2 5" xfId="906" xr:uid="{00000000-0005-0000-0000-000070020000}"/>
    <cellStyle name="Обычный 7 2 3 2 3" xfId="220" xr:uid="{00000000-0005-0000-0000-000071020000}"/>
    <cellStyle name="Обычный 7 2 3 2 3 2" xfId="391" xr:uid="{00000000-0005-0000-0000-000072020000}"/>
    <cellStyle name="Обычный 7 2 3 2 3 3" xfId="562" xr:uid="{00000000-0005-0000-0000-000073020000}"/>
    <cellStyle name="Обычный 7 2 3 2 3 4" xfId="733" xr:uid="{00000000-0005-0000-0000-000074020000}"/>
    <cellStyle name="Обычный 7 2 3 2 3 5" xfId="907" xr:uid="{00000000-0005-0000-0000-000075020000}"/>
    <cellStyle name="Обычный 7 2 3 2 4" xfId="389" xr:uid="{00000000-0005-0000-0000-000076020000}"/>
    <cellStyle name="Обычный 7 2 3 2 5" xfId="560" xr:uid="{00000000-0005-0000-0000-000077020000}"/>
    <cellStyle name="Обычный 7 2 3 2 6" xfId="731" xr:uid="{00000000-0005-0000-0000-000078020000}"/>
    <cellStyle name="Обычный 7 2 3 2 7" xfId="905" xr:uid="{00000000-0005-0000-0000-000079020000}"/>
    <cellStyle name="Обычный 7 2 3 3" xfId="221" xr:uid="{00000000-0005-0000-0000-00007A020000}"/>
    <cellStyle name="Обычный 7 2 3 3 2" xfId="392" xr:uid="{00000000-0005-0000-0000-00007B020000}"/>
    <cellStyle name="Обычный 7 2 3 3 3" xfId="563" xr:uid="{00000000-0005-0000-0000-00007C020000}"/>
    <cellStyle name="Обычный 7 2 3 3 4" xfId="734" xr:uid="{00000000-0005-0000-0000-00007D020000}"/>
    <cellStyle name="Обычный 7 2 3 3 5" xfId="908" xr:uid="{00000000-0005-0000-0000-00007E020000}"/>
    <cellStyle name="Обычный 7 2 3 4" xfId="222" xr:uid="{00000000-0005-0000-0000-00007F020000}"/>
    <cellStyle name="Обычный 7 2 3 4 2" xfId="393" xr:uid="{00000000-0005-0000-0000-000080020000}"/>
    <cellStyle name="Обычный 7 2 3 4 3" xfId="564" xr:uid="{00000000-0005-0000-0000-000081020000}"/>
    <cellStyle name="Обычный 7 2 3 4 4" xfId="735" xr:uid="{00000000-0005-0000-0000-000082020000}"/>
    <cellStyle name="Обычный 7 2 3 4 5" xfId="909" xr:uid="{00000000-0005-0000-0000-000083020000}"/>
    <cellStyle name="Обычный 7 2 3 5" xfId="287" xr:uid="{00000000-0005-0000-0000-000084020000}"/>
    <cellStyle name="Обычный 7 2 3 6" xfId="458" xr:uid="{00000000-0005-0000-0000-000085020000}"/>
    <cellStyle name="Обычный 7 2 3 7" xfId="629" xr:uid="{00000000-0005-0000-0000-000086020000}"/>
    <cellStyle name="Обычный 7 2 3 8" xfId="803" xr:uid="{00000000-0005-0000-0000-000087020000}"/>
    <cellStyle name="Обычный 7 2 4" xfId="223" xr:uid="{00000000-0005-0000-0000-000088020000}"/>
    <cellStyle name="Обычный 7 2 4 2" xfId="224" xr:uid="{00000000-0005-0000-0000-000089020000}"/>
    <cellStyle name="Обычный 7 2 4 2 2" xfId="395" xr:uid="{00000000-0005-0000-0000-00008A020000}"/>
    <cellStyle name="Обычный 7 2 4 2 3" xfId="566" xr:uid="{00000000-0005-0000-0000-00008B020000}"/>
    <cellStyle name="Обычный 7 2 4 2 4" xfId="737" xr:uid="{00000000-0005-0000-0000-00008C020000}"/>
    <cellStyle name="Обычный 7 2 4 2 5" xfId="911" xr:uid="{00000000-0005-0000-0000-00008D020000}"/>
    <cellStyle name="Обычный 7 2 4 3" xfId="225" xr:uid="{00000000-0005-0000-0000-00008E020000}"/>
    <cellStyle name="Обычный 7 2 4 3 2" xfId="396" xr:uid="{00000000-0005-0000-0000-00008F020000}"/>
    <cellStyle name="Обычный 7 2 4 3 3" xfId="567" xr:uid="{00000000-0005-0000-0000-000090020000}"/>
    <cellStyle name="Обычный 7 2 4 3 4" xfId="738" xr:uid="{00000000-0005-0000-0000-000091020000}"/>
    <cellStyle name="Обычный 7 2 4 3 5" xfId="912" xr:uid="{00000000-0005-0000-0000-000092020000}"/>
    <cellStyle name="Обычный 7 2 4 4" xfId="394" xr:uid="{00000000-0005-0000-0000-000093020000}"/>
    <cellStyle name="Обычный 7 2 4 5" xfId="565" xr:uid="{00000000-0005-0000-0000-000094020000}"/>
    <cellStyle name="Обычный 7 2 4 6" xfId="736" xr:uid="{00000000-0005-0000-0000-000095020000}"/>
    <cellStyle name="Обычный 7 2 4 7" xfId="910" xr:uid="{00000000-0005-0000-0000-000096020000}"/>
    <cellStyle name="Обычный 7 2 5" xfId="226" xr:uid="{00000000-0005-0000-0000-000097020000}"/>
    <cellStyle name="Обычный 7 2 5 2" xfId="397" xr:uid="{00000000-0005-0000-0000-000098020000}"/>
    <cellStyle name="Обычный 7 2 5 3" xfId="568" xr:uid="{00000000-0005-0000-0000-000099020000}"/>
    <cellStyle name="Обычный 7 2 5 4" xfId="739" xr:uid="{00000000-0005-0000-0000-00009A020000}"/>
    <cellStyle name="Обычный 7 2 5 5" xfId="913" xr:uid="{00000000-0005-0000-0000-00009B020000}"/>
    <cellStyle name="Обычный 7 2 6" xfId="227" xr:uid="{00000000-0005-0000-0000-00009C020000}"/>
    <cellStyle name="Обычный 7 2 6 2" xfId="398" xr:uid="{00000000-0005-0000-0000-00009D020000}"/>
    <cellStyle name="Обычный 7 2 6 3" xfId="569" xr:uid="{00000000-0005-0000-0000-00009E020000}"/>
    <cellStyle name="Обычный 7 2 6 4" xfId="740" xr:uid="{00000000-0005-0000-0000-00009F020000}"/>
    <cellStyle name="Обычный 7 2 6 5" xfId="914" xr:uid="{00000000-0005-0000-0000-0000A0020000}"/>
    <cellStyle name="Обычный 7 2 7" xfId="228" xr:uid="{00000000-0005-0000-0000-0000A1020000}"/>
    <cellStyle name="Обычный 7 2 7 2" xfId="399" xr:uid="{00000000-0005-0000-0000-0000A2020000}"/>
    <cellStyle name="Обычный 7 2 7 3" xfId="570" xr:uid="{00000000-0005-0000-0000-0000A3020000}"/>
    <cellStyle name="Обычный 7 2 7 4" xfId="741" xr:uid="{00000000-0005-0000-0000-0000A4020000}"/>
    <cellStyle name="Обычный 7 2 7 5" xfId="915" xr:uid="{00000000-0005-0000-0000-0000A5020000}"/>
    <cellStyle name="Обычный 7 2 8" xfId="277" xr:uid="{00000000-0005-0000-0000-0000A6020000}"/>
    <cellStyle name="Обычный 7 2 9" xfId="448" xr:uid="{00000000-0005-0000-0000-0000A7020000}"/>
    <cellStyle name="Обычный 8" xfId="58" xr:uid="{00000000-0005-0000-0000-0000A8020000}"/>
    <cellStyle name="Обычный 9" xfId="107" xr:uid="{00000000-0005-0000-0000-0000A9020000}"/>
    <cellStyle name="Обычный 9 2" xfId="125" xr:uid="{00000000-0005-0000-0000-0000AA020000}"/>
    <cellStyle name="Обычный 9 2 2" xfId="229" xr:uid="{00000000-0005-0000-0000-0000AB020000}"/>
    <cellStyle name="Обычный 9 2 2 2" xfId="230" xr:uid="{00000000-0005-0000-0000-0000AC020000}"/>
    <cellStyle name="Обычный 9 2 2 2 2" xfId="401" xr:uid="{00000000-0005-0000-0000-0000AD020000}"/>
    <cellStyle name="Обычный 9 2 2 2 3" xfId="572" xr:uid="{00000000-0005-0000-0000-0000AE020000}"/>
    <cellStyle name="Обычный 9 2 2 2 4" xfId="743" xr:uid="{00000000-0005-0000-0000-0000AF020000}"/>
    <cellStyle name="Обычный 9 2 2 2 5" xfId="917" xr:uid="{00000000-0005-0000-0000-0000B0020000}"/>
    <cellStyle name="Обычный 9 2 2 3" xfId="231" xr:uid="{00000000-0005-0000-0000-0000B1020000}"/>
    <cellStyle name="Обычный 9 2 2 3 2" xfId="402" xr:uid="{00000000-0005-0000-0000-0000B2020000}"/>
    <cellStyle name="Обычный 9 2 2 3 3" xfId="573" xr:uid="{00000000-0005-0000-0000-0000B3020000}"/>
    <cellStyle name="Обычный 9 2 2 3 4" xfId="744" xr:uid="{00000000-0005-0000-0000-0000B4020000}"/>
    <cellStyle name="Обычный 9 2 2 3 5" xfId="918" xr:uid="{00000000-0005-0000-0000-0000B5020000}"/>
    <cellStyle name="Обычный 9 2 2 4" xfId="232" xr:uid="{00000000-0005-0000-0000-0000B6020000}"/>
    <cellStyle name="Обычный 9 2 2 4 2" xfId="403" xr:uid="{00000000-0005-0000-0000-0000B7020000}"/>
    <cellStyle name="Обычный 9 2 2 4 3" xfId="574" xr:uid="{00000000-0005-0000-0000-0000B8020000}"/>
    <cellStyle name="Обычный 9 2 2 4 4" xfId="745" xr:uid="{00000000-0005-0000-0000-0000B9020000}"/>
    <cellStyle name="Обычный 9 2 2 4 5" xfId="919" xr:uid="{00000000-0005-0000-0000-0000BA020000}"/>
    <cellStyle name="Обычный 9 2 2 5" xfId="400" xr:uid="{00000000-0005-0000-0000-0000BB020000}"/>
    <cellStyle name="Обычный 9 2 2 6" xfId="571" xr:uid="{00000000-0005-0000-0000-0000BC020000}"/>
    <cellStyle name="Обычный 9 2 2 7" xfId="742" xr:uid="{00000000-0005-0000-0000-0000BD020000}"/>
    <cellStyle name="Обычный 9 2 2 8" xfId="916" xr:uid="{00000000-0005-0000-0000-0000BE020000}"/>
    <cellStyle name="Обычный 9 2 3" xfId="233" xr:uid="{00000000-0005-0000-0000-0000BF020000}"/>
    <cellStyle name="Обычный 9 2 3 2" xfId="404" xr:uid="{00000000-0005-0000-0000-0000C0020000}"/>
    <cellStyle name="Обычный 9 2 3 3" xfId="575" xr:uid="{00000000-0005-0000-0000-0000C1020000}"/>
    <cellStyle name="Обычный 9 2 3 4" xfId="746" xr:uid="{00000000-0005-0000-0000-0000C2020000}"/>
    <cellStyle name="Обычный 9 2 3 5" xfId="920" xr:uid="{00000000-0005-0000-0000-0000C3020000}"/>
    <cellStyle name="Обычный 9 2 4" xfId="234" xr:uid="{00000000-0005-0000-0000-0000C4020000}"/>
    <cellStyle name="Обычный 9 2 4 2" xfId="405" xr:uid="{00000000-0005-0000-0000-0000C5020000}"/>
    <cellStyle name="Обычный 9 2 4 3" xfId="576" xr:uid="{00000000-0005-0000-0000-0000C6020000}"/>
    <cellStyle name="Обычный 9 2 4 4" xfId="747" xr:uid="{00000000-0005-0000-0000-0000C7020000}"/>
    <cellStyle name="Обычный 9 2 4 5" xfId="921" xr:uid="{00000000-0005-0000-0000-0000C8020000}"/>
    <cellStyle name="Обычный 9 2 5" xfId="296" xr:uid="{00000000-0005-0000-0000-0000C9020000}"/>
    <cellStyle name="Обычный 9 2 6" xfId="467" xr:uid="{00000000-0005-0000-0000-0000CA020000}"/>
    <cellStyle name="Обычный 9 2 7" xfId="638" xr:uid="{00000000-0005-0000-0000-0000CB020000}"/>
    <cellStyle name="Обычный 9 2 8" xfId="812" xr:uid="{00000000-0005-0000-0000-0000CC020000}"/>
    <cellStyle name="Обычный 9 3" xfId="130" xr:uid="{00000000-0005-0000-0000-0000CD020000}"/>
    <cellStyle name="Обычный 9 3 2" xfId="235" xr:uid="{00000000-0005-0000-0000-0000CE020000}"/>
    <cellStyle name="Обычный 9 3 2 2" xfId="406" xr:uid="{00000000-0005-0000-0000-0000CF020000}"/>
    <cellStyle name="Обычный 9 3 2 3" xfId="577" xr:uid="{00000000-0005-0000-0000-0000D0020000}"/>
    <cellStyle name="Обычный 9 3 2 4" xfId="748" xr:uid="{00000000-0005-0000-0000-0000D1020000}"/>
    <cellStyle name="Обычный 9 3 2 5" xfId="922" xr:uid="{00000000-0005-0000-0000-0000D2020000}"/>
    <cellStyle name="Обычный 9 3 3" xfId="236" xr:uid="{00000000-0005-0000-0000-0000D3020000}"/>
    <cellStyle name="Обычный 9 3 3 2" xfId="407" xr:uid="{00000000-0005-0000-0000-0000D4020000}"/>
    <cellStyle name="Обычный 9 3 3 3" xfId="578" xr:uid="{00000000-0005-0000-0000-0000D5020000}"/>
    <cellStyle name="Обычный 9 3 3 4" xfId="749" xr:uid="{00000000-0005-0000-0000-0000D6020000}"/>
    <cellStyle name="Обычный 9 3 3 5" xfId="923" xr:uid="{00000000-0005-0000-0000-0000D7020000}"/>
    <cellStyle name="Обычный 9 3 4" xfId="237" xr:uid="{00000000-0005-0000-0000-0000D8020000}"/>
    <cellStyle name="Обычный 9 3 4 2" xfId="408" xr:uid="{00000000-0005-0000-0000-0000D9020000}"/>
    <cellStyle name="Обычный 9 3 4 3" xfId="579" xr:uid="{00000000-0005-0000-0000-0000DA020000}"/>
    <cellStyle name="Обычный 9 3 4 4" xfId="750" xr:uid="{00000000-0005-0000-0000-0000DB020000}"/>
    <cellStyle name="Обычный 9 3 4 5" xfId="924" xr:uid="{00000000-0005-0000-0000-0000DC020000}"/>
    <cellStyle name="Обычный 9 3 5" xfId="301" xr:uid="{00000000-0005-0000-0000-0000DD020000}"/>
    <cellStyle name="Обычный 9 3 6" xfId="472" xr:uid="{00000000-0005-0000-0000-0000DE020000}"/>
    <cellStyle name="Обычный 9 3 7" xfId="643" xr:uid="{00000000-0005-0000-0000-0000DF020000}"/>
    <cellStyle name="Обычный 9 3 8" xfId="817" xr:uid="{00000000-0005-0000-0000-0000E0020000}"/>
    <cellStyle name="Обычный 9 4" xfId="238" xr:uid="{00000000-0005-0000-0000-0000E1020000}"/>
    <cellStyle name="Обычный 9 4 2" xfId="409" xr:uid="{00000000-0005-0000-0000-0000E2020000}"/>
    <cellStyle name="Обычный 9 4 3" xfId="580" xr:uid="{00000000-0005-0000-0000-0000E3020000}"/>
    <cellStyle name="Обычный 9 4 4" xfId="751" xr:uid="{00000000-0005-0000-0000-0000E4020000}"/>
    <cellStyle name="Обычный 9 4 5" xfId="925" xr:uid="{00000000-0005-0000-0000-0000E5020000}"/>
    <cellStyle name="Обычный 9 5" xfId="239" xr:uid="{00000000-0005-0000-0000-0000E6020000}"/>
    <cellStyle name="Обычный 9 5 2" xfId="410" xr:uid="{00000000-0005-0000-0000-0000E7020000}"/>
    <cellStyle name="Обычный 9 5 3" xfId="581" xr:uid="{00000000-0005-0000-0000-0000E8020000}"/>
    <cellStyle name="Обычный 9 5 4" xfId="752" xr:uid="{00000000-0005-0000-0000-0000E9020000}"/>
    <cellStyle name="Обычный 9 5 5" xfId="926" xr:uid="{00000000-0005-0000-0000-0000EA020000}"/>
    <cellStyle name="Обычный 9 6" xfId="279" xr:uid="{00000000-0005-0000-0000-0000EB020000}"/>
    <cellStyle name="Обычный 9 7" xfId="450" xr:uid="{00000000-0005-0000-0000-0000EC020000}"/>
    <cellStyle name="Обычный 9 8" xfId="621" xr:uid="{00000000-0005-0000-0000-0000ED020000}"/>
    <cellStyle name="Обычный 9 9" xfId="795" xr:uid="{00000000-0005-0000-0000-0000EE020000}"/>
    <cellStyle name="Обычный_Форматы по компаниям_last" xfId="46" xr:uid="{00000000-0005-0000-0000-0000EF020000}"/>
    <cellStyle name="Плохой" xfId="38" builtinId="27" customBuiltin="1"/>
    <cellStyle name="Плохой 2" xfId="96" xr:uid="{00000000-0005-0000-0000-0000F1020000}"/>
    <cellStyle name="Пояснение" xfId="39" builtinId="53" customBuiltin="1"/>
    <cellStyle name="Пояснение 2" xfId="97" xr:uid="{00000000-0005-0000-0000-0000F3020000}"/>
    <cellStyle name="Примечание" xfId="40" builtinId="10" customBuiltin="1"/>
    <cellStyle name="Примечание 2" xfId="98" xr:uid="{00000000-0005-0000-0000-0000F5020000}"/>
    <cellStyle name="Процентный" xfId="960" builtinId="5"/>
    <cellStyle name="Процентный 2" xfId="104" xr:uid="{00000000-0005-0000-0000-0000F6020000}"/>
    <cellStyle name="Процентный 3" xfId="105" xr:uid="{00000000-0005-0000-0000-0000F7020000}"/>
    <cellStyle name="Связанная ячейка" xfId="41" builtinId="24" customBuiltin="1"/>
    <cellStyle name="Связанная ячейка 2" xfId="99" xr:uid="{00000000-0005-0000-0000-0000F9020000}"/>
    <cellStyle name="Стиль 1" xfId="106" xr:uid="{00000000-0005-0000-0000-0000FA020000}"/>
    <cellStyle name="Текст предупреждения" xfId="42" builtinId="11" customBuiltin="1"/>
    <cellStyle name="Текст предупреждения 2" xfId="100" xr:uid="{00000000-0005-0000-0000-0000FC020000}"/>
    <cellStyle name="Финансовый" xfId="959" builtinId="3"/>
    <cellStyle name="Финансовый 2" xfId="50" xr:uid="{00000000-0005-0000-0000-0000FE020000}"/>
    <cellStyle name="Финансовый 2 10" xfId="615" xr:uid="{00000000-0005-0000-0000-0000FF020000}"/>
    <cellStyle name="Финансовый 2 11" xfId="789" xr:uid="{00000000-0005-0000-0000-000000030000}"/>
    <cellStyle name="Финансовый 2 2" xfId="119" xr:uid="{00000000-0005-0000-0000-000001030000}"/>
    <cellStyle name="Финансовый 2 2 2" xfId="240" xr:uid="{00000000-0005-0000-0000-000002030000}"/>
    <cellStyle name="Финансовый 2 2 2 2" xfId="241" xr:uid="{00000000-0005-0000-0000-000003030000}"/>
    <cellStyle name="Финансовый 2 2 2 2 2" xfId="51" xr:uid="{00000000-0005-0000-0000-000004030000}"/>
    <cellStyle name="Финансовый 2 2 2 2 3" xfId="412" xr:uid="{00000000-0005-0000-0000-000005030000}"/>
    <cellStyle name="Финансовый 2 2 2 2 4" xfId="583" xr:uid="{00000000-0005-0000-0000-000006030000}"/>
    <cellStyle name="Финансовый 2 2 2 2 5" xfId="754" xr:uid="{00000000-0005-0000-0000-000007030000}"/>
    <cellStyle name="Финансовый 2 2 2 2 6" xfId="928" xr:uid="{00000000-0005-0000-0000-000008030000}"/>
    <cellStyle name="Финансовый 2 2 2 3" xfId="242" xr:uid="{00000000-0005-0000-0000-000009030000}"/>
    <cellStyle name="Финансовый 2 2 2 3 2" xfId="413" xr:uid="{00000000-0005-0000-0000-00000A030000}"/>
    <cellStyle name="Финансовый 2 2 2 3 3" xfId="584" xr:uid="{00000000-0005-0000-0000-00000B030000}"/>
    <cellStyle name="Финансовый 2 2 2 3 4" xfId="755" xr:uid="{00000000-0005-0000-0000-00000C030000}"/>
    <cellStyle name="Финансовый 2 2 2 3 5" xfId="929" xr:uid="{00000000-0005-0000-0000-00000D030000}"/>
    <cellStyle name="Финансовый 2 2 2 4" xfId="411" xr:uid="{00000000-0005-0000-0000-00000E030000}"/>
    <cellStyle name="Финансовый 2 2 2 5" xfId="582" xr:uid="{00000000-0005-0000-0000-00000F030000}"/>
    <cellStyle name="Финансовый 2 2 2 6" xfId="753" xr:uid="{00000000-0005-0000-0000-000010030000}"/>
    <cellStyle name="Финансовый 2 2 2 7" xfId="927" xr:uid="{00000000-0005-0000-0000-000011030000}"/>
    <cellStyle name="Финансовый 2 2 3" xfId="243" xr:uid="{00000000-0005-0000-0000-000012030000}"/>
    <cellStyle name="Финансовый 2 2 3 2" xfId="414" xr:uid="{00000000-0005-0000-0000-000013030000}"/>
    <cellStyle name="Финансовый 2 2 3 3" xfId="585" xr:uid="{00000000-0005-0000-0000-000014030000}"/>
    <cellStyle name="Финансовый 2 2 3 4" xfId="756" xr:uid="{00000000-0005-0000-0000-000015030000}"/>
    <cellStyle name="Финансовый 2 2 3 5" xfId="930" xr:uid="{00000000-0005-0000-0000-000016030000}"/>
    <cellStyle name="Финансовый 2 2 4" xfId="244" xr:uid="{00000000-0005-0000-0000-000017030000}"/>
    <cellStyle name="Финансовый 2 2 4 2" xfId="415" xr:uid="{00000000-0005-0000-0000-000018030000}"/>
    <cellStyle name="Финансовый 2 2 4 3" xfId="586" xr:uid="{00000000-0005-0000-0000-000019030000}"/>
    <cellStyle name="Финансовый 2 2 4 4" xfId="757" xr:uid="{00000000-0005-0000-0000-00001A030000}"/>
    <cellStyle name="Финансовый 2 2 4 5" xfId="931" xr:uid="{00000000-0005-0000-0000-00001B030000}"/>
    <cellStyle name="Финансовый 2 2 5" xfId="290" xr:uid="{00000000-0005-0000-0000-00001C030000}"/>
    <cellStyle name="Финансовый 2 2 6" xfId="461" xr:uid="{00000000-0005-0000-0000-00001D030000}"/>
    <cellStyle name="Финансовый 2 2 7" xfId="632" xr:uid="{00000000-0005-0000-0000-00001E030000}"/>
    <cellStyle name="Финансовый 2 2 8" xfId="806" xr:uid="{00000000-0005-0000-0000-00001F030000}"/>
    <cellStyle name="Финансовый 2 3" xfId="112" xr:uid="{00000000-0005-0000-0000-000020030000}"/>
    <cellStyle name="Финансовый 2 3 2" xfId="245" xr:uid="{00000000-0005-0000-0000-000021030000}"/>
    <cellStyle name="Финансовый 2 3 2 2" xfId="246" xr:uid="{00000000-0005-0000-0000-000022030000}"/>
    <cellStyle name="Финансовый 2 3 2 2 2" xfId="417" xr:uid="{00000000-0005-0000-0000-000023030000}"/>
    <cellStyle name="Финансовый 2 3 2 2 3" xfId="588" xr:uid="{00000000-0005-0000-0000-000024030000}"/>
    <cellStyle name="Финансовый 2 3 2 2 4" xfId="759" xr:uid="{00000000-0005-0000-0000-000025030000}"/>
    <cellStyle name="Финансовый 2 3 2 2 5" xfId="933" xr:uid="{00000000-0005-0000-0000-000026030000}"/>
    <cellStyle name="Финансовый 2 3 2 3" xfId="247" xr:uid="{00000000-0005-0000-0000-000027030000}"/>
    <cellStyle name="Финансовый 2 3 2 3 2" xfId="418" xr:uid="{00000000-0005-0000-0000-000028030000}"/>
    <cellStyle name="Финансовый 2 3 2 3 3" xfId="589" xr:uid="{00000000-0005-0000-0000-000029030000}"/>
    <cellStyle name="Финансовый 2 3 2 3 4" xfId="760" xr:uid="{00000000-0005-0000-0000-00002A030000}"/>
    <cellStyle name="Финансовый 2 3 2 3 5" xfId="934" xr:uid="{00000000-0005-0000-0000-00002B030000}"/>
    <cellStyle name="Финансовый 2 3 2 4" xfId="416" xr:uid="{00000000-0005-0000-0000-00002C030000}"/>
    <cellStyle name="Финансовый 2 3 2 5" xfId="587" xr:uid="{00000000-0005-0000-0000-00002D030000}"/>
    <cellStyle name="Финансовый 2 3 2 6" xfId="758" xr:uid="{00000000-0005-0000-0000-00002E030000}"/>
    <cellStyle name="Финансовый 2 3 2 7" xfId="932" xr:uid="{00000000-0005-0000-0000-00002F030000}"/>
    <cellStyle name="Финансовый 2 3 3" xfId="248" xr:uid="{00000000-0005-0000-0000-000030030000}"/>
    <cellStyle name="Финансовый 2 3 3 2" xfId="419" xr:uid="{00000000-0005-0000-0000-000031030000}"/>
    <cellStyle name="Финансовый 2 3 3 3" xfId="590" xr:uid="{00000000-0005-0000-0000-000032030000}"/>
    <cellStyle name="Финансовый 2 3 3 4" xfId="761" xr:uid="{00000000-0005-0000-0000-000033030000}"/>
    <cellStyle name="Финансовый 2 3 3 5" xfId="935" xr:uid="{00000000-0005-0000-0000-000034030000}"/>
    <cellStyle name="Финансовый 2 3 4" xfId="249" xr:uid="{00000000-0005-0000-0000-000035030000}"/>
    <cellStyle name="Финансовый 2 3 4 2" xfId="420" xr:uid="{00000000-0005-0000-0000-000036030000}"/>
    <cellStyle name="Финансовый 2 3 4 3" xfId="591" xr:uid="{00000000-0005-0000-0000-000037030000}"/>
    <cellStyle name="Финансовый 2 3 4 4" xfId="762" xr:uid="{00000000-0005-0000-0000-000038030000}"/>
    <cellStyle name="Финансовый 2 3 4 5" xfId="936" xr:uid="{00000000-0005-0000-0000-000039030000}"/>
    <cellStyle name="Финансовый 2 3 5" xfId="283" xr:uid="{00000000-0005-0000-0000-00003A030000}"/>
    <cellStyle name="Финансовый 2 3 6" xfId="454" xr:uid="{00000000-0005-0000-0000-00003B030000}"/>
    <cellStyle name="Финансовый 2 3 7" xfId="625" xr:uid="{00000000-0005-0000-0000-00003C030000}"/>
    <cellStyle name="Финансовый 2 3 8" xfId="799" xr:uid="{00000000-0005-0000-0000-00003D030000}"/>
    <cellStyle name="Финансовый 2 4" xfId="250" xr:uid="{00000000-0005-0000-0000-00003E030000}"/>
    <cellStyle name="Финансовый 2 4 2" xfId="251" xr:uid="{00000000-0005-0000-0000-00003F030000}"/>
    <cellStyle name="Финансовый 2 4 2 2" xfId="422" xr:uid="{00000000-0005-0000-0000-000040030000}"/>
    <cellStyle name="Финансовый 2 4 2 3" xfId="593" xr:uid="{00000000-0005-0000-0000-000041030000}"/>
    <cellStyle name="Финансовый 2 4 2 4" xfId="764" xr:uid="{00000000-0005-0000-0000-000042030000}"/>
    <cellStyle name="Финансовый 2 4 2 5" xfId="938" xr:uid="{00000000-0005-0000-0000-000043030000}"/>
    <cellStyle name="Финансовый 2 4 3" xfId="252" xr:uid="{00000000-0005-0000-0000-000044030000}"/>
    <cellStyle name="Финансовый 2 4 3 2" xfId="423" xr:uid="{00000000-0005-0000-0000-000045030000}"/>
    <cellStyle name="Финансовый 2 4 3 3" xfId="594" xr:uid="{00000000-0005-0000-0000-000046030000}"/>
    <cellStyle name="Финансовый 2 4 3 4" xfId="765" xr:uid="{00000000-0005-0000-0000-000047030000}"/>
    <cellStyle name="Финансовый 2 4 3 5" xfId="939" xr:uid="{00000000-0005-0000-0000-000048030000}"/>
    <cellStyle name="Финансовый 2 4 4" xfId="421" xr:uid="{00000000-0005-0000-0000-000049030000}"/>
    <cellStyle name="Финансовый 2 4 5" xfId="592" xr:uid="{00000000-0005-0000-0000-00004A030000}"/>
    <cellStyle name="Финансовый 2 4 6" xfId="763" xr:uid="{00000000-0005-0000-0000-00004B030000}"/>
    <cellStyle name="Финансовый 2 4 7" xfId="937" xr:uid="{00000000-0005-0000-0000-00004C030000}"/>
    <cellStyle name="Финансовый 2 5" xfId="253" xr:uid="{00000000-0005-0000-0000-00004D030000}"/>
    <cellStyle name="Финансовый 2 5 2" xfId="424" xr:uid="{00000000-0005-0000-0000-00004E030000}"/>
    <cellStyle name="Финансовый 2 5 3" xfId="595" xr:uid="{00000000-0005-0000-0000-00004F030000}"/>
    <cellStyle name="Финансовый 2 5 4" xfId="766" xr:uid="{00000000-0005-0000-0000-000050030000}"/>
    <cellStyle name="Финансовый 2 5 5" xfId="940" xr:uid="{00000000-0005-0000-0000-000051030000}"/>
    <cellStyle name="Финансовый 2 6" xfId="254" xr:uid="{00000000-0005-0000-0000-000052030000}"/>
    <cellStyle name="Финансовый 2 6 2" xfId="425" xr:uid="{00000000-0005-0000-0000-000053030000}"/>
    <cellStyle name="Финансовый 2 6 3" xfId="596" xr:uid="{00000000-0005-0000-0000-000054030000}"/>
    <cellStyle name="Финансовый 2 6 4" xfId="767" xr:uid="{00000000-0005-0000-0000-000055030000}"/>
    <cellStyle name="Финансовый 2 6 5" xfId="941" xr:uid="{00000000-0005-0000-0000-000056030000}"/>
    <cellStyle name="Финансовый 2 7" xfId="255" xr:uid="{00000000-0005-0000-0000-000057030000}"/>
    <cellStyle name="Финансовый 2 7 2" xfId="426" xr:uid="{00000000-0005-0000-0000-000058030000}"/>
    <cellStyle name="Финансовый 2 7 3" xfId="597" xr:uid="{00000000-0005-0000-0000-000059030000}"/>
    <cellStyle name="Финансовый 2 7 4" xfId="768" xr:uid="{00000000-0005-0000-0000-00005A030000}"/>
    <cellStyle name="Финансовый 2 7 5" xfId="942" xr:uid="{00000000-0005-0000-0000-00005B030000}"/>
    <cellStyle name="Финансовый 2 8" xfId="273" xr:uid="{00000000-0005-0000-0000-00005C030000}"/>
    <cellStyle name="Финансовый 2 9" xfId="444" xr:uid="{00000000-0005-0000-0000-00005D030000}"/>
    <cellStyle name="Финансовый 3" xfId="52" xr:uid="{00000000-0005-0000-0000-00005E030000}"/>
    <cellStyle name="Финансовый 3 10" xfId="616" xr:uid="{00000000-0005-0000-0000-00005F030000}"/>
    <cellStyle name="Финансовый 3 11" xfId="790" xr:uid="{00000000-0005-0000-0000-000060030000}"/>
    <cellStyle name="Финансовый 3 2" xfId="120" xr:uid="{00000000-0005-0000-0000-000061030000}"/>
    <cellStyle name="Финансовый 3 2 2" xfId="256" xr:uid="{00000000-0005-0000-0000-000062030000}"/>
    <cellStyle name="Финансовый 3 2 2 2" xfId="257" xr:uid="{00000000-0005-0000-0000-000063030000}"/>
    <cellStyle name="Финансовый 3 2 2 2 2" xfId="428" xr:uid="{00000000-0005-0000-0000-000064030000}"/>
    <cellStyle name="Финансовый 3 2 2 2 3" xfId="599" xr:uid="{00000000-0005-0000-0000-000065030000}"/>
    <cellStyle name="Финансовый 3 2 2 2 4" xfId="770" xr:uid="{00000000-0005-0000-0000-000066030000}"/>
    <cellStyle name="Финансовый 3 2 2 2 5" xfId="944" xr:uid="{00000000-0005-0000-0000-000067030000}"/>
    <cellStyle name="Финансовый 3 2 2 3" xfId="258" xr:uid="{00000000-0005-0000-0000-000068030000}"/>
    <cellStyle name="Финансовый 3 2 2 3 2" xfId="429" xr:uid="{00000000-0005-0000-0000-000069030000}"/>
    <cellStyle name="Финансовый 3 2 2 3 3" xfId="600" xr:uid="{00000000-0005-0000-0000-00006A030000}"/>
    <cellStyle name="Финансовый 3 2 2 3 4" xfId="771" xr:uid="{00000000-0005-0000-0000-00006B030000}"/>
    <cellStyle name="Финансовый 3 2 2 3 5" xfId="945" xr:uid="{00000000-0005-0000-0000-00006C030000}"/>
    <cellStyle name="Финансовый 3 2 2 4" xfId="427" xr:uid="{00000000-0005-0000-0000-00006D030000}"/>
    <cellStyle name="Финансовый 3 2 2 5" xfId="598" xr:uid="{00000000-0005-0000-0000-00006E030000}"/>
    <cellStyle name="Финансовый 3 2 2 6" xfId="769" xr:uid="{00000000-0005-0000-0000-00006F030000}"/>
    <cellStyle name="Финансовый 3 2 2 7" xfId="943" xr:uid="{00000000-0005-0000-0000-000070030000}"/>
    <cellStyle name="Финансовый 3 2 3" xfId="259" xr:uid="{00000000-0005-0000-0000-000071030000}"/>
    <cellStyle name="Финансовый 3 2 3 2" xfId="430" xr:uid="{00000000-0005-0000-0000-000072030000}"/>
    <cellStyle name="Финансовый 3 2 3 3" xfId="601" xr:uid="{00000000-0005-0000-0000-000073030000}"/>
    <cellStyle name="Финансовый 3 2 3 4" xfId="772" xr:uid="{00000000-0005-0000-0000-000074030000}"/>
    <cellStyle name="Финансовый 3 2 3 5" xfId="946" xr:uid="{00000000-0005-0000-0000-000075030000}"/>
    <cellStyle name="Финансовый 3 2 4" xfId="260" xr:uid="{00000000-0005-0000-0000-000076030000}"/>
    <cellStyle name="Финансовый 3 2 4 2" xfId="431" xr:uid="{00000000-0005-0000-0000-000077030000}"/>
    <cellStyle name="Финансовый 3 2 4 3" xfId="602" xr:uid="{00000000-0005-0000-0000-000078030000}"/>
    <cellStyle name="Финансовый 3 2 4 4" xfId="773" xr:uid="{00000000-0005-0000-0000-000079030000}"/>
    <cellStyle name="Финансовый 3 2 4 5" xfId="947" xr:uid="{00000000-0005-0000-0000-00007A030000}"/>
    <cellStyle name="Финансовый 3 2 5" xfId="291" xr:uid="{00000000-0005-0000-0000-00007B030000}"/>
    <cellStyle name="Финансовый 3 2 6" xfId="462" xr:uid="{00000000-0005-0000-0000-00007C030000}"/>
    <cellStyle name="Финансовый 3 2 7" xfId="633" xr:uid="{00000000-0005-0000-0000-00007D030000}"/>
    <cellStyle name="Финансовый 3 2 8" xfId="807" xr:uid="{00000000-0005-0000-0000-00007E030000}"/>
    <cellStyle name="Финансовый 3 3" xfId="113" xr:uid="{00000000-0005-0000-0000-00007F030000}"/>
    <cellStyle name="Финансовый 3 3 2" xfId="261" xr:uid="{00000000-0005-0000-0000-000080030000}"/>
    <cellStyle name="Финансовый 3 3 2 2" xfId="262" xr:uid="{00000000-0005-0000-0000-000081030000}"/>
    <cellStyle name="Финансовый 3 3 2 2 2" xfId="433" xr:uid="{00000000-0005-0000-0000-000082030000}"/>
    <cellStyle name="Финансовый 3 3 2 2 3" xfId="604" xr:uid="{00000000-0005-0000-0000-000083030000}"/>
    <cellStyle name="Финансовый 3 3 2 2 4" xfId="775" xr:uid="{00000000-0005-0000-0000-000084030000}"/>
    <cellStyle name="Финансовый 3 3 2 2 5" xfId="949" xr:uid="{00000000-0005-0000-0000-000085030000}"/>
    <cellStyle name="Финансовый 3 3 2 3" xfId="263" xr:uid="{00000000-0005-0000-0000-000086030000}"/>
    <cellStyle name="Финансовый 3 3 2 3 2" xfId="434" xr:uid="{00000000-0005-0000-0000-000087030000}"/>
    <cellStyle name="Финансовый 3 3 2 3 3" xfId="605" xr:uid="{00000000-0005-0000-0000-000088030000}"/>
    <cellStyle name="Финансовый 3 3 2 3 4" xfId="776" xr:uid="{00000000-0005-0000-0000-000089030000}"/>
    <cellStyle name="Финансовый 3 3 2 3 5" xfId="950" xr:uid="{00000000-0005-0000-0000-00008A030000}"/>
    <cellStyle name="Финансовый 3 3 2 4" xfId="432" xr:uid="{00000000-0005-0000-0000-00008B030000}"/>
    <cellStyle name="Финансовый 3 3 2 5" xfId="603" xr:uid="{00000000-0005-0000-0000-00008C030000}"/>
    <cellStyle name="Финансовый 3 3 2 6" xfId="774" xr:uid="{00000000-0005-0000-0000-00008D030000}"/>
    <cellStyle name="Финансовый 3 3 2 7" xfId="948" xr:uid="{00000000-0005-0000-0000-00008E030000}"/>
    <cellStyle name="Финансовый 3 3 3" xfId="264" xr:uid="{00000000-0005-0000-0000-00008F030000}"/>
    <cellStyle name="Финансовый 3 3 3 2" xfId="435" xr:uid="{00000000-0005-0000-0000-000090030000}"/>
    <cellStyle name="Финансовый 3 3 3 3" xfId="606" xr:uid="{00000000-0005-0000-0000-000091030000}"/>
    <cellStyle name="Финансовый 3 3 3 4" xfId="777" xr:uid="{00000000-0005-0000-0000-000092030000}"/>
    <cellStyle name="Финансовый 3 3 3 5" xfId="951" xr:uid="{00000000-0005-0000-0000-000093030000}"/>
    <cellStyle name="Финансовый 3 3 4" xfId="265" xr:uid="{00000000-0005-0000-0000-000094030000}"/>
    <cellStyle name="Финансовый 3 3 4 2" xfId="436" xr:uid="{00000000-0005-0000-0000-000095030000}"/>
    <cellStyle name="Финансовый 3 3 4 3" xfId="607" xr:uid="{00000000-0005-0000-0000-000096030000}"/>
    <cellStyle name="Финансовый 3 3 4 4" xfId="778" xr:uid="{00000000-0005-0000-0000-000097030000}"/>
    <cellStyle name="Финансовый 3 3 4 5" xfId="952" xr:uid="{00000000-0005-0000-0000-000098030000}"/>
    <cellStyle name="Финансовый 3 3 5" xfId="284" xr:uid="{00000000-0005-0000-0000-000099030000}"/>
    <cellStyle name="Финансовый 3 3 6" xfId="455" xr:uid="{00000000-0005-0000-0000-00009A030000}"/>
    <cellStyle name="Финансовый 3 3 7" xfId="626" xr:uid="{00000000-0005-0000-0000-00009B030000}"/>
    <cellStyle name="Финансовый 3 3 8" xfId="800" xr:uid="{00000000-0005-0000-0000-00009C030000}"/>
    <cellStyle name="Финансовый 3 4" xfId="266" xr:uid="{00000000-0005-0000-0000-00009D030000}"/>
    <cellStyle name="Финансовый 3 4 2" xfId="267" xr:uid="{00000000-0005-0000-0000-00009E030000}"/>
    <cellStyle name="Финансовый 3 4 2 2" xfId="438" xr:uid="{00000000-0005-0000-0000-00009F030000}"/>
    <cellStyle name="Финансовый 3 4 2 3" xfId="609" xr:uid="{00000000-0005-0000-0000-0000A0030000}"/>
    <cellStyle name="Финансовый 3 4 2 4" xfId="780" xr:uid="{00000000-0005-0000-0000-0000A1030000}"/>
    <cellStyle name="Финансовый 3 4 2 5" xfId="954" xr:uid="{00000000-0005-0000-0000-0000A2030000}"/>
    <cellStyle name="Финансовый 3 4 3" xfId="268" xr:uid="{00000000-0005-0000-0000-0000A3030000}"/>
    <cellStyle name="Финансовый 3 4 3 2" xfId="439" xr:uid="{00000000-0005-0000-0000-0000A4030000}"/>
    <cellStyle name="Финансовый 3 4 3 3" xfId="610" xr:uid="{00000000-0005-0000-0000-0000A5030000}"/>
    <cellStyle name="Финансовый 3 4 3 4" xfId="781" xr:uid="{00000000-0005-0000-0000-0000A6030000}"/>
    <cellStyle name="Финансовый 3 4 3 5" xfId="955" xr:uid="{00000000-0005-0000-0000-0000A7030000}"/>
    <cellStyle name="Финансовый 3 4 4" xfId="437" xr:uid="{00000000-0005-0000-0000-0000A8030000}"/>
    <cellStyle name="Финансовый 3 4 5" xfId="608" xr:uid="{00000000-0005-0000-0000-0000A9030000}"/>
    <cellStyle name="Финансовый 3 4 6" xfId="779" xr:uid="{00000000-0005-0000-0000-0000AA030000}"/>
    <cellStyle name="Финансовый 3 4 7" xfId="953" xr:uid="{00000000-0005-0000-0000-0000AB030000}"/>
    <cellStyle name="Финансовый 3 5" xfId="269" xr:uid="{00000000-0005-0000-0000-0000AC030000}"/>
    <cellStyle name="Финансовый 3 5 2" xfId="440" xr:uid="{00000000-0005-0000-0000-0000AD030000}"/>
    <cellStyle name="Финансовый 3 5 3" xfId="611" xr:uid="{00000000-0005-0000-0000-0000AE030000}"/>
    <cellStyle name="Финансовый 3 5 4" xfId="782" xr:uid="{00000000-0005-0000-0000-0000AF030000}"/>
    <cellStyle name="Финансовый 3 5 5" xfId="956" xr:uid="{00000000-0005-0000-0000-0000B0030000}"/>
    <cellStyle name="Финансовый 3 6" xfId="270" xr:uid="{00000000-0005-0000-0000-0000B1030000}"/>
    <cellStyle name="Финансовый 3 6 2" xfId="441" xr:uid="{00000000-0005-0000-0000-0000B2030000}"/>
    <cellStyle name="Финансовый 3 6 3" xfId="612" xr:uid="{00000000-0005-0000-0000-0000B3030000}"/>
    <cellStyle name="Финансовый 3 6 4" xfId="783" xr:uid="{00000000-0005-0000-0000-0000B4030000}"/>
    <cellStyle name="Финансовый 3 6 5" xfId="957" xr:uid="{00000000-0005-0000-0000-0000B5030000}"/>
    <cellStyle name="Финансовый 3 7" xfId="271" xr:uid="{00000000-0005-0000-0000-0000B6030000}"/>
    <cellStyle name="Финансовый 3 7 2" xfId="442" xr:uid="{00000000-0005-0000-0000-0000B7030000}"/>
    <cellStyle name="Финансовый 3 7 3" xfId="613" xr:uid="{00000000-0005-0000-0000-0000B8030000}"/>
    <cellStyle name="Финансовый 3 7 4" xfId="784" xr:uid="{00000000-0005-0000-0000-0000B9030000}"/>
    <cellStyle name="Финансовый 3 7 5" xfId="958" xr:uid="{00000000-0005-0000-0000-0000BA030000}"/>
    <cellStyle name="Финансовый 3 8" xfId="274" xr:uid="{00000000-0005-0000-0000-0000BB030000}"/>
    <cellStyle name="Финансовый 3 9" xfId="445" xr:uid="{00000000-0005-0000-0000-0000BC030000}"/>
    <cellStyle name="Финансовый 4" xfId="787" xr:uid="{00000000-0005-0000-0000-0000BD030000}"/>
    <cellStyle name="Хороший" xfId="43" builtinId="26" customBuiltin="1"/>
    <cellStyle name="Хороший 2" xfId="101" xr:uid="{00000000-0005-0000-0000-0000BF03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1053;&#1077;&#1074;&#1077;&#1088;&#1086;&#1074;&#1072;%20&#1057;.&#1043;/&#1048;&#1053;&#1042;&#1045;&#1057;&#1058;&#1048;&#1062;&#1048;&#1054;&#1053;&#1053;&#1067;&#1045;%20&#1055;&#1056;&#1054;&#1043;&#1056;&#1040;&#1052;&#1052;&#1067;/&#1048;&#1085;&#1074;&#1077;&#1089;&#1090;&#1080;&#1094;&#1080;&#1086;&#1085;&#1085;&#1072;&#1103;%20&#1087;&#1088;&#1086;&#1075;&#1088;&#1072;&#1084;&#1084;&#1072;%20&#1069;&#1069;/&#1048;&#1055;%20&#1069;&#1069;%20&#1057;&#1046;&#1050;&#1057;%202023-2027/1.&#1055;&#1088;&#1086;&#1077;&#1082;&#1090;%20&#1048;&#1055;%20&#1052;&#1055;%20&#1047;&#1056;%20&#1057;&#1046;&#1050;&#1057;%20&#1074;%20&#1089;&#1092;&#1077;&#1088;&#1077;%20&#1069;&#1069;%20&#1085;&#1072;%202023-2027%20(28.0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055;&#1088;&#1086;&#1077;&#1082;&#1090;%20&#1048;&#1055;%20&#1052;&#1055;%20&#1047;&#1056;%20&#1057;&#1046;&#1050;&#1057;%20&#1074;%20&#1089;&#1092;&#1077;&#1088;&#1077;%20&#1069;&#1069;%20&#1085;&#1072;%202023-2027%20(04.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 1"/>
      <sheetName val="Пр 2"/>
      <sheetName val="Пр 3"/>
      <sheetName val="Пр 4-2020 (произв)"/>
      <sheetName val="Пр 4-2023"/>
      <sheetName val="Пр 4-2024"/>
      <sheetName val="Пр 4-2025"/>
      <sheetName val="Пр 4-2026"/>
      <sheetName val="Пр 4-2027"/>
      <sheetName val="Пр 5"/>
      <sheetName val="Пр 6"/>
      <sheetName val="Пр 7"/>
      <sheetName val="Пр 8"/>
      <sheetName val="Пр 9"/>
      <sheetName val="Пр 10"/>
      <sheetName val="Пр 11"/>
      <sheetName val="Пр 12"/>
      <sheetName val="Пр 13"/>
      <sheetName val="Пр 14"/>
      <sheetName val="Пр 15"/>
      <sheetName val="Мероприятия"/>
      <sheetName val="Расчет тариф"/>
      <sheetName val="коды"/>
      <sheetName val="Оглавле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0">
          <cell r="E10" t="str">
            <v>Разработка проектной документации на реконструкцию ЛЭП в д. Андег</v>
          </cell>
          <cell r="F10" t="str">
            <v>N_ЗР.4</v>
          </cell>
          <cell r="G10">
            <v>2023</v>
          </cell>
          <cell r="H10">
            <v>2023</v>
          </cell>
          <cell r="I10">
            <v>1</v>
          </cell>
          <cell r="K10">
            <v>1.06</v>
          </cell>
          <cell r="M10">
            <v>1.06</v>
          </cell>
        </row>
        <row r="11">
          <cell r="E11" t="str">
            <v>Разработка проектной документации на реконструкцию ЛЭП в п. Нельмин-Нос</v>
          </cell>
          <cell r="F11" t="str">
            <v>N_ЗР.5</v>
          </cell>
          <cell r="G11">
            <v>2023</v>
          </cell>
          <cell r="H11">
            <v>2023</v>
          </cell>
          <cell r="I11">
            <v>1</v>
          </cell>
          <cell r="K11">
            <v>1.06</v>
          </cell>
          <cell r="M11">
            <v>1.06</v>
          </cell>
        </row>
        <row r="12">
          <cell r="E12" t="str">
            <v>Разработка проектной документации на реконструкцию ЛЭП в п. Хорей-Вер</v>
          </cell>
          <cell r="F12" t="str">
            <v>N_ЗР.6</v>
          </cell>
          <cell r="G12">
            <v>2023</v>
          </cell>
          <cell r="H12">
            <v>2023</v>
          </cell>
          <cell r="I12">
            <v>1</v>
          </cell>
          <cell r="K12">
            <v>1.06</v>
          </cell>
          <cell r="M12">
            <v>1.06</v>
          </cell>
        </row>
        <row r="13">
          <cell r="E13" t="str">
            <v>Разработка проектной документации на реконструкцию ЛЭП в с. Оксино</v>
          </cell>
          <cell r="F13" t="str">
            <v>N_ЗР.7</v>
          </cell>
          <cell r="G13">
            <v>2023</v>
          </cell>
          <cell r="H13">
            <v>2023</v>
          </cell>
          <cell r="I13">
            <v>1</v>
          </cell>
          <cell r="K13">
            <v>1.06</v>
          </cell>
          <cell r="M13">
            <v>1.06</v>
          </cell>
        </row>
      </sheetData>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 1"/>
      <sheetName val="Пр 2"/>
      <sheetName val="Пр 3"/>
      <sheetName val="Пр 4-2020 (произв)"/>
      <sheetName val="Пр 4-2023"/>
      <sheetName val="Пр 4-2024"/>
      <sheetName val="Пр 4-2025"/>
      <sheetName val="Пр 4-2026"/>
      <sheetName val="Пр 4-2027"/>
      <sheetName val="Пр 5"/>
      <sheetName val="Пр 6"/>
      <sheetName val="Пр 7"/>
      <sheetName val="Пр 8"/>
      <sheetName val="Пр 9"/>
      <sheetName val="Пр 10"/>
      <sheetName val="Пр 11"/>
      <sheetName val="Пр 12"/>
      <sheetName val="Пр 13"/>
      <sheetName val="Пр 14"/>
      <sheetName val="Пр 15"/>
      <sheetName val="Мероприятия"/>
      <sheetName val="Расчет тариф"/>
      <sheetName val="коды"/>
      <sheetName val="Оглавле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0">
          <cell r="M10">
            <v>1.75</v>
          </cell>
        </row>
        <row r="11">
          <cell r="M11">
            <v>3.42</v>
          </cell>
        </row>
        <row r="12">
          <cell r="M12">
            <v>2.95</v>
          </cell>
        </row>
        <row r="13">
          <cell r="M13">
            <v>1.2</v>
          </cell>
        </row>
      </sheetData>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86"/>
  <sheetViews>
    <sheetView zoomScale="55" zoomScaleNormal="55" zoomScaleSheetLayoutView="55" workbookViewId="0">
      <selection activeCell="C93" sqref="C93"/>
    </sheetView>
  </sheetViews>
  <sheetFormatPr defaultColWidth="9" defaultRowHeight="12" outlineLevelCol="1" x14ac:dyDescent="0.2"/>
  <cols>
    <col min="1" max="1" width="14.375" style="157" customWidth="1"/>
    <col min="2" max="2" width="65.125" style="157" customWidth="1"/>
    <col min="3" max="3" width="14.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41" width="8.125" style="157" customWidth="1" outlineLevel="1"/>
    <col min="42" max="16384" width="9" style="157"/>
  </cols>
  <sheetData>
    <row r="1" spans="1:54" ht="42" customHeight="1" x14ac:dyDescent="0.2">
      <c r="AL1" s="802" t="s">
        <v>882</v>
      </c>
      <c r="AM1" s="802"/>
      <c r="AN1" s="802"/>
      <c r="AO1" s="802"/>
    </row>
    <row r="2" spans="1:54" ht="15.75" x14ac:dyDescent="0.2">
      <c r="P2" s="401"/>
      <c r="Q2" s="804"/>
      <c r="R2" s="804"/>
      <c r="S2" s="804"/>
      <c r="T2" s="804"/>
      <c r="U2" s="804"/>
      <c r="V2" s="804"/>
      <c r="W2" s="401"/>
    </row>
    <row r="3" spans="1:54" x14ac:dyDescent="0.2">
      <c r="P3" s="180"/>
      <c r="Q3" s="180"/>
      <c r="R3" s="180"/>
      <c r="S3" s="180"/>
      <c r="T3" s="180"/>
      <c r="U3" s="180"/>
      <c r="V3" s="180"/>
      <c r="W3" s="180"/>
    </row>
    <row r="4" spans="1:54" ht="18.75" x14ac:dyDescent="0.2">
      <c r="A4" s="805" t="s">
        <v>586</v>
      </c>
      <c r="B4" s="805"/>
      <c r="C4" s="805"/>
      <c r="D4" s="805"/>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row>
    <row r="5" spans="1:54" ht="18.75" x14ac:dyDescent="0.3">
      <c r="A5" s="806" t="s">
        <v>848</v>
      </c>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c r="AD5" s="806"/>
      <c r="AE5" s="806"/>
      <c r="AF5" s="806"/>
      <c r="AG5" s="806"/>
      <c r="AH5" s="806"/>
      <c r="AI5" s="806"/>
      <c r="AJ5" s="806"/>
      <c r="AK5" s="806"/>
      <c r="AL5" s="806"/>
      <c r="AM5" s="806"/>
      <c r="AN5" s="806"/>
      <c r="AO5" s="806"/>
    </row>
    <row r="6" spans="1:54" ht="15.75" customHeight="1" x14ac:dyDescent="0.2"/>
    <row r="7" spans="1:54" ht="21.75" customHeight="1" x14ac:dyDescent="0.2">
      <c r="A7" s="807" t="s">
        <v>879</v>
      </c>
      <c r="B7" s="807"/>
      <c r="C7" s="807"/>
      <c r="D7" s="807"/>
      <c r="E7" s="807"/>
      <c r="F7" s="807"/>
      <c r="G7" s="807"/>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c r="AO7" s="807"/>
    </row>
    <row r="8" spans="1:54" ht="15.75" customHeight="1" x14ac:dyDescent="0.2">
      <c r="A8" s="808" t="s">
        <v>590</v>
      </c>
      <c r="B8" s="808"/>
      <c r="C8" s="808"/>
      <c r="D8" s="808"/>
      <c r="E8" s="808"/>
      <c r="F8" s="808"/>
      <c r="G8" s="808"/>
      <c r="H8" s="808"/>
      <c r="I8" s="808"/>
      <c r="J8" s="808"/>
      <c r="K8" s="808"/>
      <c r="L8" s="808"/>
      <c r="M8" s="808"/>
      <c r="N8" s="808"/>
      <c r="O8" s="808"/>
      <c r="P8" s="808"/>
      <c r="Q8" s="808"/>
      <c r="R8" s="808"/>
      <c r="S8" s="808"/>
      <c r="T8" s="808"/>
      <c r="U8" s="808"/>
      <c r="V8" s="808"/>
      <c r="W8" s="808"/>
      <c r="X8" s="808"/>
      <c r="Y8" s="808"/>
      <c r="Z8" s="808"/>
      <c r="AA8" s="808"/>
      <c r="AB8" s="808"/>
      <c r="AC8" s="808"/>
      <c r="AD8" s="808"/>
      <c r="AE8" s="808"/>
      <c r="AF8" s="808"/>
      <c r="AG8" s="808"/>
      <c r="AH8" s="808"/>
      <c r="AI8" s="808"/>
      <c r="AJ8" s="808"/>
      <c r="AK8" s="808"/>
      <c r="AL8" s="808"/>
      <c r="AM8" s="808"/>
      <c r="AN8" s="808"/>
      <c r="AO8" s="808"/>
    </row>
    <row r="10" spans="1:54" ht="16.5" customHeight="1" x14ac:dyDescent="0.2">
      <c r="A10" s="803" t="s">
        <v>880</v>
      </c>
      <c r="B10" s="803"/>
      <c r="C10" s="803"/>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3"/>
      <c r="AM10" s="803"/>
      <c r="AN10" s="803"/>
      <c r="AO10" s="803"/>
    </row>
    <row r="11" spans="1:54" ht="15" customHeight="1" x14ac:dyDescent="0.2">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12"/>
      <c r="Y11" s="412"/>
      <c r="Z11" s="412"/>
      <c r="AA11" s="412"/>
      <c r="AB11" s="412"/>
      <c r="AC11" s="412"/>
      <c r="AD11" s="412"/>
      <c r="AE11" s="412"/>
      <c r="AF11" s="412"/>
      <c r="AG11" s="412"/>
      <c r="AH11" s="412"/>
      <c r="AI11" s="412"/>
      <c r="AJ11" s="400"/>
      <c r="AK11" s="400"/>
      <c r="AL11" s="400"/>
      <c r="AM11" s="400"/>
      <c r="AN11" s="400"/>
      <c r="AO11" s="400"/>
    </row>
    <row r="12" spans="1:54" s="180" customFormat="1" ht="35.25" customHeight="1" x14ac:dyDescent="0.3">
      <c r="A12" s="794" t="s">
        <v>881</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c r="AP12" s="58"/>
      <c r="AQ12" s="58"/>
      <c r="AR12" s="58"/>
      <c r="AS12" s="58"/>
      <c r="AT12" s="58"/>
      <c r="AU12" s="58"/>
      <c r="AV12" s="58"/>
      <c r="AW12" s="58"/>
      <c r="AX12" s="58"/>
      <c r="AY12" s="58"/>
      <c r="AZ12" s="58"/>
      <c r="BA12" s="58"/>
      <c r="BB12" s="58"/>
    </row>
    <row r="13" spans="1:54"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c r="AP13" s="14"/>
      <c r="AQ13" s="14"/>
      <c r="AR13" s="14"/>
      <c r="AS13" s="14"/>
      <c r="AT13" s="14"/>
      <c r="AU13" s="14"/>
      <c r="AV13" s="14"/>
      <c r="AW13" s="14"/>
      <c r="AX13" s="14"/>
      <c r="AY13" s="14"/>
      <c r="AZ13" s="14"/>
      <c r="BA13" s="14"/>
      <c r="BB13" s="14"/>
    </row>
    <row r="14" spans="1:54"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c r="AP14" s="58"/>
      <c r="AQ14" s="58"/>
      <c r="AR14" s="58"/>
      <c r="AS14" s="58"/>
      <c r="AT14" s="58"/>
      <c r="AU14" s="58"/>
      <c r="AV14" s="58"/>
      <c r="AW14" s="58"/>
      <c r="AX14" s="58"/>
      <c r="AY14" s="58"/>
      <c r="AZ14" s="58"/>
      <c r="BA14" s="58"/>
      <c r="BB14" s="58"/>
    </row>
    <row r="15" spans="1:54"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54"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793" t="s">
        <v>637</v>
      </c>
      <c r="E17" s="793"/>
      <c r="F17" s="788" t="s">
        <v>752</v>
      </c>
      <c r="G17" s="788"/>
      <c r="H17" s="793" t="s">
        <v>638</v>
      </c>
      <c r="I17" s="793"/>
      <c r="J17" s="788" t="s">
        <v>755</v>
      </c>
      <c r="K17" s="788"/>
      <c r="L17" s="788" t="s">
        <v>639</v>
      </c>
      <c r="M17" s="788"/>
      <c r="N17" s="793" t="s">
        <v>869</v>
      </c>
      <c r="O17" s="793"/>
      <c r="P17" s="789" t="s">
        <v>687</v>
      </c>
      <c r="Q17" s="790"/>
      <c r="R17" s="789" t="s">
        <v>750</v>
      </c>
      <c r="S17" s="790"/>
      <c r="T17" s="789" t="s">
        <v>751</v>
      </c>
      <c r="U17" s="790"/>
      <c r="V17" s="787" t="s">
        <v>57</v>
      </c>
      <c r="W17" s="787"/>
      <c r="X17" s="787" t="s">
        <v>57</v>
      </c>
      <c r="Y17" s="787"/>
      <c r="Z17" s="787" t="s">
        <v>57</v>
      </c>
      <c r="AA17" s="787"/>
      <c r="AB17" s="787" t="s">
        <v>57</v>
      </c>
      <c r="AC17" s="787"/>
      <c r="AD17" s="787" t="s">
        <v>57</v>
      </c>
      <c r="AE17" s="787"/>
      <c r="AF17" s="791" t="s">
        <v>874</v>
      </c>
      <c r="AG17" s="792"/>
      <c r="AH17" s="787" t="s">
        <v>57</v>
      </c>
      <c r="AI17" s="787"/>
      <c r="AJ17" s="787" t="s">
        <v>57</v>
      </c>
      <c r="AK17" s="787"/>
      <c r="AL17" s="787" t="s">
        <v>57</v>
      </c>
      <c r="AM17" s="787"/>
      <c r="AN17" s="787" t="s">
        <v>57</v>
      </c>
      <c r="AO17" s="787"/>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45" x14ac:dyDescent="0.3">
      <c r="A20" s="589" t="s">
        <v>596</v>
      </c>
      <c r="B20" s="590" t="s">
        <v>597</v>
      </c>
      <c r="C20" s="269" t="s">
        <v>633</v>
      </c>
      <c r="D20" s="270">
        <f>SUM(D21:D23)</f>
        <v>0</v>
      </c>
      <c r="E20" s="270">
        <f t="shared" ref="E20:AI20" si="0">SUM(E21:E23)</f>
        <v>0</v>
      </c>
      <c r="F20" s="270">
        <f t="shared" si="0"/>
        <v>0</v>
      </c>
      <c r="G20" s="270">
        <f t="shared" si="0"/>
        <v>0</v>
      </c>
      <c r="H20" s="270">
        <f t="shared" si="0"/>
        <v>0</v>
      </c>
      <c r="I20" s="270">
        <f t="shared" si="0"/>
        <v>0</v>
      </c>
      <c r="J20" s="270">
        <f>SUM(J21:J23)</f>
        <v>0</v>
      </c>
      <c r="K20" s="270">
        <f>SUM(K21:K23)</f>
        <v>0</v>
      </c>
      <c r="L20" s="270">
        <f>SUM(L21:L23)</f>
        <v>0</v>
      </c>
      <c r="M20" s="270">
        <f t="shared" si="0"/>
        <v>0</v>
      </c>
      <c r="N20" s="270">
        <f>SUM(N21:N23)</f>
        <v>0</v>
      </c>
      <c r="O20" s="270">
        <f t="shared" si="0"/>
        <v>0</v>
      </c>
      <c r="P20" s="270">
        <f>SUM(P21:P26)</f>
        <v>0</v>
      </c>
      <c r="Q20" s="270">
        <f>SUM(Q21:Q26)</f>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SUM(AJ21:AJ23)</f>
        <v>0</v>
      </c>
      <c r="AK20" s="270">
        <f>SUM(AK21:AK23)</f>
        <v>0</v>
      </c>
      <c r="AL20" s="269" t="s">
        <v>538</v>
      </c>
      <c r="AM20" s="269" t="s">
        <v>538</v>
      </c>
      <c r="AN20" s="269" t="s">
        <v>538</v>
      </c>
      <c r="AO20" s="269" t="s">
        <v>538</v>
      </c>
    </row>
    <row r="21" spans="1:41" s="222" customFormat="1" ht="22.5" x14ac:dyDescent="0.2">
      <c r="A21" s="589" t="s">
        <v>598</v>
      </c>
      <c r="B21" s="590" t="s">
        <v>599</v>
      </c>
      <c r="C21" s="184" t="s">
        <v>633</v>
      </c>
      <c r="D21" s="225">
        <f>D29</f>
        <v>0</v>
      </c>
      <c r="E21" s="225">
        <f t="shared" ref="E21:AI21" si="1">E29</f>
        <v>0</v>
      </c>
      <c r="F21" s="270">
        <f t="shared" si="1"/>
        <v>0</v>
      </c>
      <c r="G21" s="225">
        <f t="shared" si="1"/>
        <v>0</v>
      </c>
      <c r="H21" s="225">
        <f t="shared" si="1"/>
        <v>0</v>
      </c>
      <c r="I21" s="225">
        <f t="shared" si="1"/>
        <v>0</v>
      </c>
      <c r="J21" s="270">
        <f>J29</f>
        <v>0</v>
      </c>
      <c r="K21" s="225">
        <f>K29</f>
        <v>0</v>
      </c>
      <c r="L21" s="270">
        <f>L29</f>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1" t="s">
        <v>538</v>
      </c>
      <c r="AM21" s="221" t="s">
        <v>538</v>
      </c>
      <c r="AN21" s="221" t="s">
        <v>538</v>
      </c>
      <c r="AO21" s="221" t="s">
        <v>538</v>
      </c>
    </row>
    <row r="22" spans="1:41" s="222" customFormat="1" ht="45" x14ac:dyDescent="0.2">
      <c r="A22" s="589" t="s">
        <v>600</v>
      </c>
      <c r="B22" s="590" t="s">
        <v>601</v>
      </c>
      <c r="C22" s="184" t="s">
        <v>633</v>
      </c>
      <c r="D22" s="225">
        <f>D80</f>
        <v>0</v>
      </c>
      <c r="E22" s="225">
        <f t="shared" ref="E22:AI22" si="2">E80</f>
        <v>0</v>
      </c>
      <c r="F22" s="225">
        <f t="shared" si="2"/>
        <v>0</v>
      </c>
      <c r="G22" s="225">
        <f t="shared" si="2"/>
        <v>0</v>
      </c>
      <c r="H22" s="225">
        <f t="shared" si="2"/>
        <v>0</v>
      </c>
      <c r="I22" s="225">
        <f t="shared" si="2"/>
        <v>0</v>
      </c>
      <c r="J22" s="225">
        <f>J80</f>
        <v>0</v>
      </c>
      <c r="K22" s="225">
        <f>K80</f>
        <v>0</v>
      </c>
      <c r="L22" s="225">
        <f t="shared" si="2"/>
        <v>0</v>
      </c>
      <c r="M22" s="225">
        <f t="shared" si="2"/>
        <v>0</v>
      </c>
      <c r="N22" s="225">
        <f t="shared" si="2"/>
        <v>0</v>
      </c>
      <c r="O22" s="225">
        <f t="shared" si="2"/>
        <v>0</v>
      </c>
      <c r="P22" s="225">
        <f t="shared" si="2"/>
        <v>0</v>
      </c>
      <c r="Q22" s="225">
        <f t="shared" si="2"/>
        <v>0</v>
      </c>
      <c r="R22" s="225">
        <f t="shared" si="2"/>
        <v>0</v>
      </c>
      <c r="S22" s="225">
        <f t="shared" si="2"/>
        <v>0</v>
      </c>
      <c r="T22" s="225">
        <f t="shared" si="2"/>
        <v>0</v>
      </c>
      <c r="U22" s="225">
        <f t="shared" si="2"/>
        <v>0</v>
      </c>
      <c r="V22" s="225">
        <f t="shared" si="2"/>
        <v>0</v>
      </c>
      <c r="W22" s="225">
        <f t="shared" si="2"/>
        <v>0</v>
      </c>
      <c r="X22" s="225">
        <f t="shared" si="2"/>
        <v>0</v>
      </c>
      <c r="Y22" s="225">
        <f t="shared" si="2"/>
        <v>0</v>
      </c>
      <c r="Z22" s="225">
        <f t="shared" si="2"/>
        <v>0</v>
      </c>
      <c r="AA22" s="225">
        <f t="shared" si="2"/>
        <v>0</v>
      </c>
      <c r="AB22" s="225">
        <f t="shared" si="2"/>
        <v>0</v>
      </c>
      <c r="AC22" s="225">
        <f t="shared" si="2"/>
        <v>0</v>
      </c>
      <c r="AD22" s="225">
        <f t="shared" si="2"/>
        <v>0</v>
      </c>
      <c r="AE22" s="225">
        <f t="shared" si="2"/>
        <v>0</v>
      </c>
      <c r="AF22" s="225" t="str">
        <f>AF84</f>
        <v>нд</v>
      </c>
      <c r="AG22" s="225">
        <f t="shared" si="2"/>
        <v>0</v>
      </c>
      <c r="AH22" s="225">
        <f t="shared" si="2"/>
        <v>0</v>
      </c>
      <c r="AI22" s="225">
        <f t="shared" si="2"/>
        <v>0</v>
      </c>
      <c r="AJ22" s="225">
        <f>AJ80</f>
        <v>0</v>
      </c>
      <c r="AK22" s="225">
        <f>AK80</f>
        <v>0</v>
      </c>
      <c r="AL22" s="221" t="s">
        <v>538</v>
      </c>
      <c r="AM22" s="221" t="s">
        <v>538</v>
      </c>
      <c r="AN22" s="221" t="s">
        <v>538</v>
      </c>
      <c r="AO22" s="221" t="s">
        <v>538</v>
      </c>
    </row>
    <row r="23" spans="1:41" s="222" customFormat="1" ht="90" x14ac:dyDescent="0.3">
      <c r="A23" s="589" t="s">
        <v>602</v>
      </c>
      <c r="B23" s="591" t="s">
        <v>603</v>
      </c>
      <c r="C23" s="184" t="s">
        <v>633</v>
      </c>
      <c r="D23" s="225" t="str">
        <f>D137</f>
        <v>нд</v>
      </c>
      <c r="E23" s="225" t="str">
        <f t="shared" ref="E23:AK23" si="3">E137</f>
        <v>нд</v>
      </c>
      <c r="F23" s="225" t="str">
        <f t="shared" si="3"/>
        <v>нд</v>
      </c>
      <c r="G23" s="225" t="str">
        <f t="shared" si="3"/>
        <v>нд</v>
      </c>
      <c r="H23" s="225" t="str">
        <f t="shared" si="3"/>
        <v>нд</v>
      </c>
      <c r="I23" s="225" t="str">
        <f t="shared" si="3"/>
        <v>нд</v>
      </c>
      <c r="J23" s="225" t="str">
        <f>J137</f>
        <v>нд</v>
      </c>
      <c r="K23" s="225" t="str">
        <f>K137</f>
        <v>нд</v>
      </c>
      <c r="L23" s="225" t="str">
        <f t="shared" si="3"/>
        <v>нд</v>
      </c>
      <c r="M23" s="225" t="str">
        <f t="shared" si="3"/>
        <v>нд</v>
      </c>
      <c r="N23" s="225" t="str">
        <f t="shared" si="3"/>
        <v>нд</v>
      </c>
      <c r="O23" s="225" t="str">
        <f t="shared" si="3"/>
        <v>нд</v>
      </c>
      <c r="P23" s="225" t="str">
        <f t="shared" si="3"/>
        <v>нд</v>
      </c>
      <c r="Q23" s="225" t="str">
        <f t="shared" si="3"/>
        <v>нд</v>
      </c>
      <c r="R23" s="225" t="str">
        <f t="shared" si="3"/>
        <v>нд</v>
      </c>
      <c r="S23" s="225" t="str">
        <f t="shared" si="3"/>
        <v>нд</v>
      </c>
      <c r="T23" s="225" t="str">
        <f t="shared" si="3"/>
        <v>нд</v>
      </c>
      <c r="U23" s="225" t="str">
        <f t="shared" si="3"/>
        <v>нд</v>
      </c>
      <c r="V23" s="225" t="str">
        <f t="shared" si="3"/>
        <v>нд</v>
      </c>
      <c r="W23" s="225" t="str">
        <f t="shared" si="3"/>
        <v>нд</v>
      </c>
      <c r="X23" s="225" t="str">
        <f t="shared" si="3"/>
        <v>нд</v>
      </c>
      <c r="Y23" s="225" t="str">
        <f t="shared" si="3"/>
        <v>нд</v>
      </c>
      <c r="Z23" s="225" t="str">
        <f t="shared" si="3"/>
        <v>нд</v>
      </c>
      <c r="AA23" s="225" t="str">
        <f t="shared" si="3"/>
        <v>нд</v>
      </c>
      <c r="AB23" s="225" t="str">
        <f t="shared" si="3"/>
        <v>нд</v>
      </c>
      <c r="AC23" s="225" t="str">
        <f t="shared" si="3"/>
        <v>нд</v>
      </c>
      <c r="AD23" s="225" t="str">
        <f t="shared" si="3"/>
        <v>нд</v>
      </c>
      <c r="AE23" s="225" t="str">
        <f t="shared" si="3"/>
        <v>нд</v>
      </c>
      <c r="AF23" s="225" t="str">
        <f t="shared" si="3"/>
        <v>нд</v>
      </c>
      <c r="AG23" s="225" t="str">
        <f t="shared" si="3"/>
        <v>нд</v>
      </c>
      <c r="AH23" s="225" t="str">
        <f t="shared" si="3"/>
        <v>нд</v>
      </c>
      <c r="AI23" s="225" t="str">
        <f t="shared" si="3"/>
        <v>нд</v>
      </c>
      <c r="AJ23" s="225" t="str">
        <f t="shared" si="3"/>
        <v>нд</v>
      </c>
      <c r="AK23" s="225" t="str">
        <f t="shared" si="3"/>
        <v>нд</v>
      </c>
      <c r="AL23" s="221" t="s">
        <v>538</v>
      </c>
      <c r="AM23" s="221" t="s">
        <v>538</v>
      </c>
      <c r="AN23" s="221" t="s">
        <v>538</v>
      </c>
      <c r="AO23" s="221" t="s">
        <v>538</v>
      </c>
    </row>
    <row r="24" spans="1:41" s="222" customFormat="1" ht="47.25" customHeight="1" x14ac:dyDescent="0.2">
      <c r="A24" s="589" t="s">
        <v>604</v>
      </c>
      <c r="B24" s="590" t="s">
        <v>605</v>
      </c>
      <c r="C24" s="184" t="s">
        <v>633</v>
      </c>
      <c r="D24" s="225" t="str">
        <f>D144</f>
        <v>нд</v>
      </c>
      <c r="E24" s="225" t="str">
        <f>E144</f>
        <v>нд</v>
      </c>
      <c r="F24" s="225">
        <f t="shared" ref="F24:AO24" si="4">F144</f>
        <v>0</v>
      </c>
      <c r="G24" s="225" t="str">
        <f t="shared" si="4"/>
        <v>нд</v>
      </c>
      <c r="H24" s="225" t="str">
        <f t="shared" si="4"/>
        <v>нд</v>
      </c>
      <c r="I24" s="225" t="str">
        <f t="shared" si="4"/>
        <v>нд</v>
      </c>
      <c r="J24" s="225" t="str">
        <f t="shared" si="4"/>
        <v>нд</v>
      </c>
      <c r="K24" s="225" t="str">
        <f t="shared" si="4"/>
        <v>нд</v>
      </c>
      <c r="L24" s="225" t="str">
        <f t="shared" si="4"/>
        <v>нд</v>
      </c>
      <c r="M24" s="225" t="str">
        <f t="shared" si="4"/>
        <v>нд</v>
      </c>
      <c r="N24" s="225" t="str">
        <f t="shared" si="4"/>
        <v>нд</v>
      </c>
      <c r="O24" s="225" t="str">
        <f t="shared" si="4"/>
        <v>нд</v>
      </c>
      <c r="P24" s="225" t="str">
        <f t="shared" si="4"/>
        <v>нд</v>
      </c>
      <c r="Q24" s="225" t="str">
        <f t="shared" si="4"/>
        <v>нд</v>
      </c>
      <c r="R24" s="225" t="str">
        <f t="shared" si="4"/>
        <v>нд</v>
      </c>
      <c r="S24" s="225" t="str">
        <f t="shared" si="4"/>
        <v>нд</v>
      </c>
      <c r="T24" s="225" t="str">
        <f t="shared" si="4"/>
        <v>нд</v>
      </c>
      <c r="U24" s="225" t="str">
        <f t="shared" si="4"/>
        <v>нд</v>
      </c>
      <c r="V24" s="225" t="str">
        <f t="shared" si="4"/>
        <v>нд</v>
      </c>
      <c r="W24" s="225" t="str">
        <f t="shared" si="4"/>
        <v>нд</v>
      </c>
      <c r="X24" s="225" t="str">
        <f t="shared" si="4"/>
        <v>нд</v>
      </c>
      <c r="Y24" s="225" t="str">
        <f t="shared" si="4"/>
        <v>нд</v>
      </c>
      <c r="Z24" s="225" t="str">
        <f t="shared" si="4"/>
        <v>нд</v>
      </c>
      <c r="AA24" s="225" t="str">
        <f t="shared" si="4"/>
        <v>нд</v>
      </c>
      <c r="AB24" s="225" t="str">
        <f t="shared" si="4"/>
        <v>нд</v>
      </c>
      <c r="AC24" s="225" t="str">
        <f t="shared" si="4"/>
        <v>нд</v>
      </c>
      <c r="AD24" s="225" t="str">
        <f t="shared" si="4"/>
        <v>нд</v>
      </c>
      <c r="AE24" s="225" t="str">
        <f t="shared" si="4"/>
        <v>нд</v>
      </c>
      <c r="AF24" s="225" t="str">
        <f t="shared" si="4"/>
        <v>нд</v>
      </c>
      <c r="AG24" s="225" t="str">
        <f t="shared" si="4"/>
        <v>нд</v>
      </c>
      <c r="AH24" s="225" t="str">
        <f t="shared" si="4"/>
        <v>нд</v>
      </c>
      <c r="AI24" s="225" t="str">
        <f t="shared" si="4"/>
        <v>нд</v>
      </c>
      <c r="AJ24" s="225" t="str">
        <f t="shared" si="4"/>
        <v>нд</v>
      </c>
      <c r="AK24" s="225" t="str">
        <f t="shared" si="4"/>
        <v>нд</v>
      </c>
      <c r="AL24" s="225" t="str">
        <f t="shared" si="4"/>
        <v>нд</v>
      </c>
      <c r="AM24" s="225" t="str">
        <f t="shared" si="4"/>
        <v>нд</v>
      </c>
      <c r="AN24" s="225" t="str">
        <f t="shared" si="4"/>
        <v>нд</v>
      </c>
      <c r="AO24" s="225" t="str">
        <f t="shared" si="4"/>
        <v>нд</v>
      </c>
    </row>
    <row r="25" spans="1:41" s="222" customFormat="1" ht="47.25" customHeight="1" x14ac:dyDescent="0.2">
      <c r="A25" s="589" t="s">
        <v>651</v>
      </c>
      <c r="B25" s="590" t="s">
        <v>606</v>
      </c>
      <c r="C25" s="184" t="s">
        <v>633</v>
      </c>
      <c r="D25" s="225" t="str">
        <f>D149</f>
        <v>нд</v>
      </c>
      <c r="E25" s="225" t="str">
        <f>E149</f>
        <v>нд</v>
      </c>
      <c r="F25" s="225" t="str">
        <f t="shared" ref="F25:AO25" si="5">F149</f>
        <v>нд</v>
      </c>
      <c r="G25" s="225" t="str">
        <f t="shared" si="5"/>
        <v>нд</v>
      </c>
      <c r="H25" s="225" t="str">
        <f t="shared" si="5"/>
        <v>нд</v>
      </c>
      <c r="I25" s="225" t="str">
        <f t="shared" si="5"/>
        <v>нд</v>
      </c>
      <c r="J25" s="225" t="str">
        <f t="shared" si="5"/>
        <v>нд</v>
      </c>
      <c r="K25" s="225" t="str">
        <f t="shared" si="5"/>
        <v>нд</v>
      </c>
      <c r="L25" s="225" t="str">
        <f t="shared" si="5"/>
        <v>нд</v>
      </c>
      <c r="M25" s="225" t="str">
        <f t="shared" si="5"/>
        <v>нд</v>
      </c>
      <c r="N25" s="225" t="str">
        <f t="shared" si="5"/>
        <v>нд</v>
      </c>
      <c r="O25" s="225" t="str">
        <f t="shared" si="5"/>
        <v>нд</v>
      </c>
      <c r="P25" s="225" t="str">
        <f t="shared" si="5"/>
        <v>нд</v>
      </c>
      <c r="Q25" s="225" t="str">
        <f t="shared" si="5"/>
        <v>нд</v>
      </c>
      <c r="R25" s="225" t="str">
        <f t="shared" si="5"/>
        <v>нд</v>
      </c>
      <c r="S25" s="225" t="str">
        <f t="shared" si="5"/>
        <v>нд</v>
      </c>
      <c r="T25" s="225" t="str">
        <f t="shared" si="5"/>
        <v>нд</v>
      </c>
      <c r="U25" s="225" t="str">
        <f t="shared" si="5"/>
        <v>нд</v>
      </c>
      <c r="V25" s="225" t="str">
        <f t="shared" si="5"/>
        <v>нд</v>
      </c>
      <c r="W25" s="225" t="str">
        <f t="shared" si="5"/>
        <v>нд</v>
      </c>
      <c r="X25" s="225" t="str">
        <f t="shared" si="5"/>
        <v>нд</v>
      </c>
      <c r="Y25" s="225" t="str">
        <f t="shared" si="5"/>
        <v>нд</v>
      </c>
      <c r="Z25" s="225" t="str">
        <f t="shared" si="5"/>
        <v>нд</v>
      </c>
      <c r="AA25" s="225" t="str">
        <f t="shared" si="5"/>
        <v>нд</v>
      </c>
      <c r="AB25" s="225" t="str">
        <f t="shared" si="5"/>
        <v>нд</v>
      </c>
      <c r="AC25" s="225" t="str">
        <f t="shared" si="5"/>
        <v>нд</v>
      </c>
      <c r="AD25" s="225" t="str">
        <f t="shared" si="5"/>
        <v>нд</v>
      </c>
      <c r="AE25" s="225" t="str">
        <f t="shared" si="5"/>
        <v>нд</v>
      </c>
      <c r="AF25" s="225" t="str">
        <f t="shared" si="5"/>
        <v>нд</v>
      </c>
      <c r="AG25" s="225" t="str">
        <f t="shared" si="5"/>
        <v>нд</v>
      </c>
      <c r="AH25" s="225" t="str">
        <f t="shared" si="5"/>
        <v>нд</v>
      </c>
      <c r="AI25" s="225" t="str">
        <f t="shared" si="5"/>
        <v>нд</v>
      </c>
      <c r="AJ25" s="225" t="str">
        <f t="shared" si="5"/>
        <v>нд</v>
      </c>
      <c r="AK25" s="225" t="str">
        <f t="shared" si="5"/>
        <v>нд</v>
      </c>
      <c r="AL25" s="225" t="str">
        <f t="shared" si="5"/>
        <v>нд</v>
      </c>
      <c r="AM25" s="225" t="str">
        <f t="shared" si="5"/>
        <v>нд</v>
      </c>
      <c r="AN25" s="225" t="str">
        <f t="shared" si="5"/>
        <v>нд</v>
      </c>
      <c r="AO25" s="225" t="str">
        <f t="shared" si="5"/>
        <v>нд</v>
      </c>
    </row>
    <row r="26" spans="1:41" s="222" customFormat="1" ht="31.5" customHeight="1" x14ac:dyDescent="0.3">
      <c r="A26" s="589" t="s">
        <v>652</v>
      </c>
      <c r="B26" s="591" t="s">
        <v>607</v>
      </c>
      <c r="C26" s="184" t="s">
        <v>633</v>
      </c>
      <c r="D26" s="225" t="str">
        <f>D153</f>
        <v>нд</v>
      </c>
      <c r="E26" s="225" t="str">
        <f>E153</f>
        <v>нд</v>
      </c>
      <c r="F26" s="225" t="str">
        <f t="shared" ref="F26:AO26" si="6">F153</f>
        <v>нд</v>
      </c>
      <c r="G26" s="225" t="str">
        <f t="shared" si="6"/>
        <v>нд</v>
      </c>
      <c r="H26" s="225" t="str">
        <f t="shared" si="6"/>
        <v>нд</v>
      </c>
      <c r="I26" s="225" t="str">
        <f t="shared" si="6"/>
        <v>нд</v>
      </c>
      <c r="J26" s="225" t="str">
        <f t="shared" si="6"/>
        <v>нд</v>
      </c>
      <c r="K26" s="225" t="str">
        <f t="shared" si="6"/>
        <v>нд</v>
      </c>
      <c r="L26" s="225" t="str">
        <f t="shared" si="6"/>
        <v>нд</v>
      </c>
      <c r="M26" s="225" t="str">
        <f t="shared" si="6"/>
        <v>нд</v>
      </c>
      <c r="N26" s="225" t="str">
        <f t="shared" si="6"/>
        <v>нд</v>
      </c>
      <c r="O26" s="225" t="str">
        <f t="shared" si="6"/>
        <v>нд</v>
      </c>
      <c r="P26" s="225" t="str">
        <f t="shared" si="6"/>
        <v>нд</v>
      </c>
      <c r="Q26" s="225" t="str">
        <f t="shared" si="6"/>
        <v>нд</v>
      </c>
      <c r="R26" s="225" t="str">
        <f t="shared" si="6"/>
        <v>нд</v>
      </c>
      <c r="S26" s="225" t="str">
        <f t="shared" si="6"/>
        <v>нд</v>
      </c>
      <c r="T26" s="225" t="str">
        <f t="shared" si="6"/>
        <v>нд</v>
      </c>
      <c r="U26" s="225" t="str">
        <f t="shared" si="6"/>
        <v>нд</v>
      </c>
      <c r="V26" s="225" t="str">
        <f t="shared" si="6"/>
        <v>нд</v>
      </c>
      <c r="W26" s="225" t="str">
        <f t="shared" si="6"/>
        <v>нд</v>
      </c>
      <c r="X26" s="225" t="str">
        <f t="shared" si="6"/>
        <v>нд</v>
      </c>
      <c r="Y26" s="225" t="str">
        <f t="shared" si="6"/>
        <v>нд</v>
      </c>
      <c r="Z26" s="225" t="str">
        <f t="shared" si="6"/>
        <v>нд</v>
      </c>
      <c r="AA26" s="225" t="str">
        <f t="shared" si="6"/>
        <v>нд</v>
      </c>
      <c r="AB26" s="225" t="str">
        <f t="shared" si="6"/>
        <v>нд</v>
      </c>
      <c r="AC26" s="225" t="str">
        <f t="shared" si="6"/>
        <v>нд</v>
      </c>
      <c r="AD26" s="225" t="str">
        <f t="shared" si="6"/>
        <v>нд</v>
      </c>
      <c r="AE26" s="225" t="str">
        <f t="shared" si="6"/>
        <v>нд</v>
      </c>
      <c r="AF26" s="225" t="str">
        <f t="shared" si="6"/>
        <v>нд</v>
      </c>
      <c r="AG26" s="225" t="str">
        <f t="shared" si="6"/>
        <v>нд</v>
      </c>
      <c r="AH26" s="225" t="str">
        <f t="shared" si="6"/>
        <v>нд</v>
      </c>
      <c r="AI26" s="225" t="str">
        <f t="shared" si="6"/>
        <v>нд</v>
      </c>
      <c r="AJ26" s="225" t="str">
        <f t="shared" si="6"/>
        <v>нд</v>
      </c>
      <c r="AK26" s="225" t="str">
        <f t="shared" si="6"/>
        <v>нд</v>
      </c>
      <c r="AL26" s="225" t="str">
        <f t="shared" si="6"/>
        <v>нд</v>
      </c>
      <c r="AM26" s="225" t="str">
        <f t="shared" si="6"/>
        <v>нд</v>
      </c>
      <c r="AN26" s="225" t="str">
        <f t="shared" si="6"/>
        <v>нд</v>
      </c>
      <c r="AO26" s="225" t="str">
        <f t="shared" si="6"/>
        <v>нд</v>
      </c>
    </row>
    <row r="27" spans="1:41" s="222" customFormat="1" ht="23.25" x14ac:dyDescent="0.2">
      <c r="A27" s="592"/>
      <c r="B27" s="593"/>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22.5" x14ac:dyDescent="0.2">
      <c r="A28" s="589" t="s">
        <v>454</v>
      </c>
      <c r="B28" s="590" t="s">
        <v>878</v>
      </c>
      <c r="C28" s="184" t="s">
        <v>633</v>
      </c>
      <c r="D28" s="225">
        <f t="shared" ref="D28:AK28" si="7">SUM(D29,D80,D137)</f>
        <v>0</v>
      </c>
      <c r="E28" s="225">
        <f t="shared" si="7"/>
        <v>0</v>
      </c>
      <c r="F28" s="225">
        <f t="shared" si="7"/>
        <v>0</v>
      </c>
      <c r="G28" s="225">
        <f t="shared" si="7"/>
        <v>0</v>
      </c>
      <c r="H28" s="225">
        <f t="shared" si="7"/>
        <v>0</v>
      </c>
      <c r="I28" s="225">
        <f t="shared" si="7"/>
        <v>0</v>
      </c>
      <c r="J28" s="225">
        <f t="shared" si="7"/>
        <v>0</v>
      </c>
      <c r="K28" s="225">
        <f t="shared" si="7"/>
        <v>0</v>
      </c>
      <c r="L28" s="225">
        <f t="shared" si="7"/>
        <v>0</v>
      </c>
      <c r="M28" s="225">
        <f t="shared" si="7"/>
        <v>0</v>
      </c>
      <c r="N28" s="225">
        <f t="shared" si="7"/>
        <v>0</v>
      </c>
      <c r="O28" s="225">
        <f t="shared" si="7"/>
        <v>0</v>
      </c>
      <c r="P28" s="225">
        <f t="shared" si="7"/>
        <v>0</v>
      </c>
      <c r="Q28" s="225">
        <f t="shared" si="7"/>
        <v>0</v>
      </c>
      <c r="R28" s="225">
        <f t="shared" si="7"/>
        <v>0</v>
      </c>
      <c r="S28" s="225">
        <f t="shared" si="7"/>
        <v>0</v>
      </c>
      <c r="T28" s="225">
        <f t="shared" si="7"/>
        <v>0</v>
      </c>
      <c r="U28" s="225">
        <f t="shared" si="7"/>
        <v>0</v>
      </c>
      <c r="V28" s="225">
        <f t="shared" si="7"/>
        <v>0</v>
      </c>
      <c r="W28" s="225">
        <f t="shared" si="7"/>
        <v>0</v>
      </c>
      <c r="X28" s="225">
        <f t="shared" si="7"/>
        <v>0</v>
      </c>
      <c r="Y28" s="225">
        <f t="shared" si="7"/>
        <v>0</v>
      </c>
      <c r="Z28" s="225">
        <f t="shared" si="7"/>
        <v>0</v>
      </c>
      <c r="AA28" s="225">
        <f t="shared" si="7"/>
        <v>0</v>
      </c>
      <c r="AB28" s="225">
        <f t="shared" si="7"/>
        <v>0</v>
      </c>
      <c r="AC28" s="225">
        <f t="shared" si="7"/>
        <v>0</v>
      </c>
      <c r="AD28" s="225">
        <f t="shared" si="7"/>
        <v>0</v>
      </c>
      <c r="AE28" s="225">
        <f t="shared" si="7"/>
        <v>0</v>
      </c>
      <c r="AF28" s="225">
        <f t="shared" si="7"/>
        <v>0</v>
      </c>
      <c r="AG28" s="225">
        <f t="shared" si="7"/>
        <v>0</v>
      </c>
      <c r="AH28" s="225">
        <f t="shared" si="7"/>
        <v>0</v>
      </c>
      <c r="AI28" s="225">
        <f t="shared" si="7"/>
        <v>0</v>
      </c>
      <c r="AJ28" s="225">
        <f t="shared" si="7"/>
        <v>0</v>
      </c>
      <c r="AK28" s="225">
        <f t="shared" si="7"/>
        <v>0</v>
      </c>
      <c r="AL28" s="221" t="s">
        <v>538</v>
      </c>
      <c r="AM28" s="221" t="s">
        <v>538</v>
      </c>
      <c r="AN28" s="221" t="s">
        <v>538</v>
      </c>
      <c r="AO28" s="221" t="s">
        <v>538</v>
      </c>
    </row>
    <row r="29" spans="1:41" s="222" customFormat="1" ht="45" x14ac:dyDescent="0.2">
      <c r="A29" s="589" t="s">
        <v>455</v>
      </c>
      <c r="B29" s="590" t="s">
        <v>653</v>
      </c>
      <c r="C29" s="184" t="s">
        <v>633</v>
      </c>
      <c r="D29" s="225">
        <f>D30</f>
        <v>0</v>
      </c>
      <c r="E29" s="225">
        <f t="shared" ref="E29:AK29" si="8">E30</f>
        <v>0</v>
      </c>
      <c r="F29" s="225">
        <f t="shared" si="8"/>
        <v>0</v>
      </c>
      <c r="G29" s="225">
        <f t="shared" si="8"/>
        <v>0</v>
      </c>
      <c r="H29" s="225">
        <f t="shared" si="8"/>
        <v>0</v>
      </c>
      <c r="I29" s="225">
        <f t="shared" si="8"/>
        <v>0</v>
      </c>
      <c r="J29" s="225">
        <f>J30</f>
        <v>0</v>
      </c>
      <c r="K29" s="225">
        <f>K30</f>
        <v>0</v>
      </c>
      <c r="L29" s="225">
        <f t="shared" si="8"/>
        <v>0</v>
      </c>
      <c r="M29" s="225">
        <f t="shared" si="8"/>
        <v>0</v>
      </c>
      <c r="N29" s="225">
        <f t="shared" si="8"/>
        <v>0</v>
      </c>
      <c r="O29" s="225">
        <f t="shared" si="8"/>
        <v>0</v>
      </c>
      <c r="P29" s="225">
        <f t="shared" si="8"/>
        <v>0</v>
      </c>
      <c r="Q29" s="225">
        <f t="shared" si="8"/>
        <v>0</v>
      </c>
      <c r="R29" s="225">
        <f t="shared" si="8"/>
        <v>0</v>
      </c>
      <c r="S29" s="225">
        <f t="shared" si="8"/>
        <v>0</v>
      </c>
      <c r="T29" s="225">
        <f t="shared" si="8"/>
        <v>0</v>
      </c>
      <c r="U29" s="225">
        <f t="shared" si="8"/>
        <v>0</v>
      </c>
      <c r="V29" s="225">
        <f t="shared" si="8"/>
        <v>0</v>
      </c>
      <c r="W29" s="225">
        <f t="shared" si="8"/>
        <v>0</v>
      </c>
      <c r="X29" s="225">
        <f t="shared" si="8"/>
        <v>0</v>
      </c>
      <c r="Y29" s="225">
        <f t="shared" si="8"/>
        <v>0</v>
      </c>
      <c r="Z29" s="225">
        <f t="shared" si="8"/>
        <v>0</v>
      </c>
      <c r="AA29" s="225">
        <f t="shared" si="8"/>
        <v>0</v>
      </c>
      <c r="AB29" s="225">
        <f t="shared" si="8"/>
        <v>0</v>
      </c>
      <c r="AC29" s="225">
        <f t="shared" si="8"/>
        <v>0</v>
      </c>
      <c r="AD29" s="225">
        <f t="shared" si="8"/>
        <v>0</v>
      </c>
      <c r="AE29" s="225">
        <f t="shared" si="8"/>
        <v>0</v>
      </c>
      <c r="AF29" s="225">
        <f t="shared" si="8"/>
        <v>0</v>
      </c>
      <c r="AG29" s="225">
        <f t="shared" si="8"/>
        <v>0</v>
      </c>
      <c r="AH29" s="225">
        <f t="shared" si="8"/>
        <v>0</v>
      </c>
      <c r="AI29" s="225">
        <f t="shared" si="8"/>
        <v>0</v>
      </c>
      <c r="AJ29" s="225">
        <f t="shared" si="8"/>
        <v>0</v>
      </c>
      <c r="AK29" s="225">
        <f t="shared" si="8"/>
        <v>0</v>
      </c>
      <c r="AL29" s="221" t="s">
        <v>538</v>
      </c>
      <c r="AM29" s="221" t="s">
        <v>538</v>
      </c>
      <c r="AN29" s="221" t="s">
        <v>538</v>
      </c>
      <c r="AO29" s="221" t="s">
        <v>538</v>
      </c>
    </row>
    <row r="30" spans="1:41" s="222" customFormat="1" ht="67.5" x14ac:dyDescent="0.2">
      <c r="A30" s="589" t="s">
        <v>457</v>
      </c>
      <c r="B30" s="590" t="s">
        <v>608</v>
      </c>
      <c r="C30" s="184" t="s">
        <v>633</v>
      </c>
      <c r="D30" s="225">
        <f>D72</f>
        <v>0</v>
      </c>
      <c r="E30" s="225">
        <f>E72</f>
        <v>0</v>
      </c>
      <c r="F30" s="225">
        <f t="shared" ref="F30:AK30" si="9">F73</f>
        <v>0</v>
      </c>
      <c r="G30" s="225">
        <f t="shared" si="9"/>
        <v>0</v>
      </c>
      <c r="H30" s="225">
        <f t="shared" si="9"/>
        <v>0</v>
      </c>
      <c r="I30" s="225">
        <f t="shared" si="9"/>
        <v>0</v>
      </c>
      <c r="J30" s="225">
        <f>J73</f>
        <v>0</v>
      </c>
      <c r="K30" s="225">
        <f>K73</f>
        <v>0</v>
      </c>
      <c r="L30" s="225">
        <f>L72</f>
        <v>0</v>
      </c>
      <c r="M30" s="225">
        <f>M72</f>
        <v>0</v>
      </c>
      <c r="N30" s="225">
        <f t="shared" si="9"/>
        <v>0</v>
      </c>
      <c r="O30" s="225">
        <f t="shared" si="9"/>
        <v>0</v>
      </c>
      <c r="P30" s="225">
        <f t="shared" si="9"/>
        <v>0</v>
      </c>
      <c r="Q30" s="225">
        <f t="shared" si="9"/>
        <v>0</v>
      </c>
      <c r="R30" s="225">
        <f t="shared" si="9"/>
        <v>0</v>
      </c>
      <c r="S30" s="225">
        <f t="shared" si="9"/>
        <v>0</v>
      </c>
      <c r="T30" s="225">
        <f t="shared" si="9"/>
        <v>0</v>
      </c>
      <c r="U30" s="225">
        <f t="shared" si="9"/>
        <v>0</v>
      </c>
      <c r="V30" s="225">
        <f t="shared" si="9"/>
        <v>0</v>
      </c>
      <c r="W30" s="225">
        <f t="shared" si="9"/>
        <v>0</v>
      </c>
      <c r="X30" s="225">
        <f t="shared" si="9"/>
        <v>0</v>
      </c>
      <c r="Y30" s="225">
        <f t="shared" si="9"/>
        <v>0</v>
      </c>
      <c r="Z30" s="225">
        <f t="shared" si="9"/>
        <v>0</v>
      </c>
      <c r="AA30" s="225">
        <f t="shared" si="9"/>
        <v>0</v>
      </c>
      <c r="AB30" s="225">
        <f t="shared" si="9"/>
        <v>0</v>
      </c>
      <c r="AC30" s="225">
        <f t="shared" si="9"/>
        <v>0</v>
      </c>
      <c r="AD30" s="225">
        <f t="shared" si="9"/>
        <v>0</v>
      </c>
      <c r="AE30" s="225">
        <f t="shared" si="9"/>
        <v>0</v>
      </c>
      <c r="AF30" s="225">
        <f t="shared" si="9"/>
        <v>0</v>
      </c>
      <c r="AG30" s="225">
        <f t="shared" si="9"/>
        <v>0</v>
      </c>
      <c r="AH30" s="225">
        <f t="shared" si="9"/>
        <v>0</v>
      </c>
      <c r="AI30" s="225">
        <f t="shared" si="9"/>
        <v>0</v>
      </c>
      <c r="AJ30" s="225">
        <f t="shared" si="9"/>
        <v>0</v>
      </c>
      <c r="AK30" s="225">
        <f t="shared" si="9"/>
        <v>0</v>
      </c>
      <c r="AL30" s="221" t="s">
        <v>538</v>
      </c>
      <c r="AM30" s="221" t="s">
        <v>538</v>
      </c>
      <c r="AN30" s="221" t="s">
        <v>538</v>
      </c>
      <c r="AO30" s="221" t="s">
        <v>538</v>
      </c>
    </row>
    <row r="31" spans="1:41" s="222" customFormat="1" ht="78.75" hidden="1" customHeight="1" x14ac:dyDescent="0.2">
      <c r="A31" s="589" t="s">
        <v>485</v>
      </c>
      <c r="B31" s="590"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t="s">
        <v>538</v>
      </c>
      <c r="AM31" s="221" t="s">
        <v>538</v>
      </c>
      <c r="AN31" s="221" t="s">
        <v>538</v>
      </c>
      <c r="AO31" s="221" t="s">
        <v>538</v>
      </c>
    </row>
    <row r="32" spans="1:41" s="222" customFormat="1" ht="78.75" hidden="1" customHeight="1" x14ac:dyDescent="0.2">
      <c r="A32" s="589" t="s">
        <v>486</v>
      </c>
      <c r="B32" s="590"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t="s">
        <v>538</v>
      </c>
      <c r="AM32" s="221" t="s">
        <v>538</v>
      </c>
      <c r="AN32" s="221" t="s">
        <v>538</v>
      </c>
      <c r="AO32" s="221" t="s">
        <v>538</v>
      </c>
    </row>
    <row r="33" spans="1:41" s="222" customFormat="1" ht="63" hidden="1" customHeight="1" x14ac:dyDescent="0.2">
      <c r="A33" s="589" t="s">
        <v>487</v>
      </c>
      <c r="B33" s="590"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t="s">
        <v>538</v>
      </c>
      <c r="AM33" s="221" t="s">
        <v>538</v>
      </c>
      <c r="AN33" s="221" t="s">
        <v>538</v>
      </c>
      <c r="AO33" s="221" t="s">
        <v>538</v>
      </c>
    </row>
    <row r="34" spans="1:41" s="222" customFormat="1" ht="31.5" hidden="1" customHeight="1" x14ac:dyDescent="0.2">
      <c r="A34" s="589" t="s">
        <v>487</v>
      </c>
      <c r="B34" s="623"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t="s">
        <v>538</v>
      </c>
      <c r="AM34" s="221" t="s">
        <v>538</v>
      </c>
      <c r="AN34" s="221" t="s">
        <v>538</v>
      </c>
      <c r="AO34" s="221" t="s">
        <v>538</v>
      </c>
    </row>
    <row r="35" spans="1:41" s="222" customFormat="1" ht="31.5" hidden="1" customHeight="1" x14ac:dyDescent="0.2">
      <c r="A35" s="589" t="s">
        <v>487</v>
      </c>
      <c r="B35" s="623"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t="s">
        <v>538</v>
      </c>
      <c r="AM35" s="221" t="s">
        <v>538</v>
      </c>
      <c r="AN35" s="221" t="s">
        <v>538</v>
      </c>
      <c r="AO35" s="221" t="s">
        <v>538</v>
      </c>
    </row>
    <row r="36" spans="1:41" s="222" customFormat="1" ht="47.25" customHeight="1" x14ac:dyDescent="0.2">
      <c r="A36" s="589" t="s">
        <v>458</v>
      </c>
      <c r="B36" s="590" t="s">
        <v>655</v>
      </c>
      <c r="C36" s="184"/>
      <c r="D36" s="225" t="s">
        <v>538</v>
      </c>
      <c r="E36" s="225" t="s">
        <v>538</v>
      </c>
      <c r="F36" s="225" t="s">
        <v>538</v>
      </c>
      <c r="G36" s="225" t="s">
        <v>538</v>
      </c>
      <c r="H36" s="225" t="s">
        <v>538</v>
      </c>
      <c r="I36" s="225" t="s">
        <v>538</v>
      </c>
      <c r="J36" s="225" t="s">
        <v>538</v>
      </c>
      <c r="K36" s="225" t="s">
        <v>538</v>
      </c>
      <c r="L36" s="225" t="s">
        <v>538</v>
      </c>
      <c r="M36" s="225" t="s">
        <v>538</v>
      </c>
      <c r="N36" s="225" t="s">
        <v>538</v>
      </c>
      <c r="O36" s="225" t="s">
        <v>538</v>
      </c>
      <c r="P36" s="225" t="s">
        <v>538</v>
      </c>
      <c r="Q36" s="225" t="s">
        <v>538</v>
      </c>
      <c r="R36" s="225" t="s">
        <v>538</v>
      </c>
      <c r="S36" s="225" t="s">
        <v>538</v>
      </c>
      <c r="T36" s="225" t="s">
        <v>538</v>
      </c>
      <c r="U36" s="225" t="s">
        <v>538</v>
      </c>
      <c r="V36" s="225" t="s">
        <v>538</v>
      </c>
      <c r="W36" s="225" t="s">
        <v>538</v>
      </c>
      <c r="X36" s="225" t="s">
        <v>538</v>
      </c>
      <c r="Y36" s="225" t="s">
        <v>538</v>
      </c>
      <c r="Z36" s="225" t="s">
        <v>538</v>
      </c>
      <c r="AA36" s="225" t="s">
        <v>538</v>
      </c>
      <c r="AB36" s="225" t="s">
        <v>538</v>
      </c>
      <c r="AC36" s="225" t="s">
        <v>538</v>
      </c>
      <c r="AD36" s="225" t="s">
        <v>538</v>
      </c>
      <c r="AE36" s="225" t="s">
        <v>538</v>
      </c>
      <c r="AF36" s="225" t="s">
        <v>538</v>
      </c>
      <c r="AG36" s="225" t="s">
        <v>538</v>
      </c>
      <c r="AH36" s="225" t="s">
        <v>538</v>
      </c>
      <c r="AI36" s="225" t="s">
        <v>538</v>
      </c>
      <c r="AJ36" s="225" t="s">
        <v>538</v>
      </c>
      <c r="AK36" s="225" t="s">
        <v>538</v>
      </c>
      <c r="AL36" s="225" t="s">
        <v>538</v>
      </c>
      <c r="AM36" s="225" t="s">
        <v>538</v>
      </c>
      <c r="AN36" s="225" t="s">
        <v>538</v>
      </c>
      <c r="AO36" s="225" t="s">
        <v>538</v>
      </c>
    </row>
    <row r="37" spans="1:41" s="222" customFormat="1" ht="78.75" hidden="1" customHeight="1" x14ac:dyDescent="0.2">
      <c r="A37" s="589" t="s">
        <v>489</v>
      </c>
      <c r="B37" s="590" t="s">
        <v>612</v>
      </c>
      <c r="C37" s="184"/>
      <c r="D37" s="225"/>
      <c r="E37" s="225"/>
      <c r="F37" s="225"/>
      <c r="G37" s="225"/>
      <c r="H37" s="225"/>
      <c r="I37" s="225"/>
      <c r="J37" s="225"/>
      <c r="K37" s="225"/>
      <c r="L37" s="225" t="s">
        <v>538</v>
      </c>
      <c r="M37" s="225" t="s">
        <v>538</v>
      </c>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31.5" hidden="1" customHeight="1" x14ac:dyDescent="0.2">
      <c r="A38" s="589" t="s">
        <v>489</v>
      </c>
      <c r="B38" s="623" t="s">
        <v>611</v>
      </c>
      <c r="C38" s="184"/>
      <c r="D38" s="225"/>
      <c r="E38" s="225"/>
      <c r="F38" s="225"/>
      <c r="G38" s="225"/>
      <c r="H38" s="225"/>
      <c r="I38" s="225"/>
      <c r="J38" s="225"/>
      <c r="K38" s="225"/>
      <c r="L38" s="225" t="s">
        <v>538</v>
      </c>
      <c r="M38" s="225" t="s">
        <v>538</v>
      </c>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589" t="s">
        <v>489</v>
      </c>
      <c r="B39" s="623" t="s">
        <v>611</v>
      </c>
      <c r="C39" s="184"/>
      <c r="D39" s="225"/>
      <c r="E39" s="225"/>
      <c r="F39" s="225"/>
      <c r="G39" s="225"/>
      <c r="H39" s="225"/>
      <c r="I39" s="225"/>
      <c r="J39" s="225"/>
      <c r="K39" s="225"/>
      <c r="L39" s="225" t="s">
        <v>538</v>
      </c>
      <c r="M39" s="225" t="s">
        <v>538</v>
      </c>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16.5" hidden="1" customHeight="1" x14ac:dyDescent="0.2">
      <c r="A40" s="589" t="s">
        <v>0</v>
      </c>
      <c r="B40" s="590" t="s">
        <v>0</v>
      </c>
      <c r="C40" s="184"/>
      <c r="D40" s="225"/>
      <c r="E40" s="225"/>
      <c r="F40" s="225"/>
      <c r="G40" s="225"/>
      <c r="H40" s="225"/>
      <c r="I40" s="225"/>
      <c r="J40" s="225"/>
      <c r="K40" s="225"/>
      <c r="L40" s="225" t="s">
        <v>538</v>
      </c>
      <c r="M40" s="225" t="s">
        <v>538</v>
      </c>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47.25" hidden="1" customHeight="1" x14ac:dyDescent="0.2">
      <c r="A41" s="589" t="s">
        <v>490</v>
      </c>
      <c r="B41" s="590" t="s">
        <v>656</v>
      </c>
      <c r="C41" s="184"/>
      <c r="D41" s="225"/>
      <c r="E41" s="225"/>
      <c r="F41" s="225"/>
      <c r="G41" s="225"/>
      <c r="H41" s="225"/>
      <c r="I41" s="225"/>
      <c r="J41" s="225"/>
      <c r="K41" s="225"/>
      <c r="L41" s="225" t="s">
        <v>538</v>
      </c>
      <c r="M41" s="225" t="s">
        <v>538</v>
      </c>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31.5" hidden="1" customHeight="1" x14ac:dyDescent="0.2">
      <c r="A42" s="589" t="s">
        <v>490</v>
      </c>
      <c r="B42" s="623" t="s">
        <v>611</v>
      </c>
      <c r="C42" s="223"/>
      <c r="D42" s="225"/>
      <c r="E42" s="225"/>
      <c r="F42" s="225"/>
      <c r="G42" s="225"/>
      <c r="H42" s="225"/>
      <c r="I42" s="225"/>
      <c r="J42" s="225"/>
      <c r="K42" s="225"/>
      <c r="L42" s="225" t="s">
        <v>538</v>
      </c>
      <c r="M42" s="225" t="s">
        <v>538</v>
      </c>
      <c r="N42" s="233"/>
      <c r="O42" s="225"/>
      <c r="P42" s="234"/>
      <c r="Q42" s="234"/>
      <c r="R42" s="234"/>
      <c r="S42" s="234"/>
      <c r="T42" s="234"/>
      <c r="U42" s="234"/>
      <c r="V42" s="234"/>
      <c r="W42" s="234"/>
      <c r="X42" s="234"/>
      <c r="Y42" s="234"/>
      <c r="Z42" s="234"/>
      <c r="AA42" s="234"/>
      <c r="AB42" s="234"/>
      <c r="AC42" s="234"/>
      <c r="AD42" s="234"/>
      <c r="AE42" s="234"/>
      <c r="AF42" s="234"/>
      <c r="AG42" s="234"/>
      <c r="AH42" s="234"/>
      <c r="AI42" s="234"/>
      <c r="AJ42" s="237"/>
      <c r="AK42" s="237"/>
      <c r="AL42" s="221"/>
      <c r="AM42" s="221"/>
      <c r="AN42" s="221"/>
      <c r="AO42" s="221"/>
    </row>
    <row r="43" spans="1:41" s="222" customFormat="1" ht="31.5" hidden="1" customHeight="1" x14ac:dyDescent="0.2">
      <c r="A43" s="589" t="s">
        <v>490</v>
      </c>
      <c r="B43" s="623" t="s">
        <v>611</v>
      </c>
      <c r="C43" s="161"/>
      <c r="D43" s="225"/>
      <c r="E43" s="225"/>
      <c r="F43" s="225"/>
      <c r="G43" s="225"/>
      <c r="H43" s="225"/>
      <c r="I43" s="225"/>
      <c r="J43" s="225"/>
      <c r="K43" s="225"/>
      <c r="L43" s="225" t="s">
        <v>538</v>
      </c>
      <c r="M43" s="225" t="s">
        <v>538</v>
      </c>
      <c r="N43" s="191"/>
      <c r="O43" s="225"/>
      <c r="P43" s="191"/>
      <c r="Q43" s="191"/>
      <c r="R43" s="191"/>
      <c r="S43" s="191"/>
      <c r="T43" s="191"/>
      <c r="U43" s="191"/>
      <c r="V43" s="191"/>
      <c r="W43" s="191"/>
      <c r="X43" s="191"/>
      <c r="Y43" s="191"/>
      <c r="Z43" s="191"/>
      <c r="AA43" s="191"/>
      <c r="AB43" s="191"/>
      <c r="AC43" s="191"/>
      <c r="AD43" s="191"/>
      <c r="AE43" s="191"/>
      <c r="AF43" s="191"/>
      <c r="AG43" s="191"/>
      <c r="AH43" s="191"/>
      <c r="AI43" s="191"/>
      <c r="AJ43" s="238"/>
      <c r="AK43" s="238"/>
      <c r="AL43" s="221"/>
      <c r="AM43" s="221"/>
      <c r="AN43" s="221"/>
      <c r="AO43" s="221"/>
    </row>
    <row r="44" spans="1:41" s="222" customFormat="1" ht="16.5" hidden="1" customHeight="1" x14ac:dyDescent="0.2">
      <c r="A44" s="589" t="s">
        <v>0</v>
      </c>
      <c r="B44" s="590" t="s">
        <v>0</v>
      </c>
      <c r="C44" s="178"/>
      <c r="D44" s="225"/>
      <c r="E44" s="225"/>
      <c r="F44" s="225"/>
      <c r="G44" s="225"/>
      <c r="H44" s="225"/>
      <c r="I44" s="225"/>
      <c r="J44" s="225"/>
      <c r="K44" s="225"/>
      <c r="L44" s="225" t="s">
        <v>538</v>
      </c>
      <c r="M44" s="225" t="s">
        <v>538</v>
      </c>
      <c r="N44" s="192"/>
      <c r="O44" s="225"/>
      <c r="P44" s="192"/>
      <c r="Q44" s="192"/>
      <c r="R44" s="192"/>
      <c r="S44" s="192"/>
      <c r="T44" s="192"/>
      <c r="U44" s="192"/>
      <c r="V44" s="192"/>
      <c r="W44" s="192"/>
      <c r="X44" s="192"/>
      <c r="Y44" s="192"/>
      <c r="Z44" s="192"/>
      <c r="AA44" s="192"/>
      <c r="AB44" s="192"/>
      <c r="AC44" s="192"/>
      <c r="AD44" s="192"/>
      <c r="AE44" s="192"/>
      <c r="AF44" s="192"/>
      <c r="AG44" s="192"/>
      <c r="AH44" s="192"/>
      <c r="AI44" s="192"/>
      <c r="AJ44" s="239"/>
      <c r="AK44" s="239"/>
      <c r="AL44" s="221"/>
      <c r="AM44" s="221"/>
      <c r="AN44" s="221"/>
      <c r="AO44" s="221"/>
    </row>
    <row r="45" spans="1:41" s="222" customFormat="1" ht="63" customHeight="1" x14ac:dyDescent="0.2">
      <c r="A45" s="589" t="s">
        <v>459</v>
      </c>
      <c r="B45" s="590" t="s">
        <v>613</v>
      </c>
      <c r="C45" s="178"/>
      <c r="D45" s="225" t="s">
        <v>538</v>
      </c>
      <c r="E45" s="225" t="s">
        <v>538</v>
      </c>
      <c r="F45" s="225" t="s">
        <v>538</v>
      </c>
      <c r="G45" s="225" t="s">
        <v>538</v>
      </c>
      <c r="H45" s="225" t="s">
        <v>538</v>
      </c>
      <c r="I45" s="225" t="s">
        <v>538</v>
      </c>
      <c r="J45" s="225" t="s">
        <v>538</v>
      </c>
      <c r="K45" s="225" t="s">
        <v>538</v>
      </c>
      <c r="L45" s="225" t="s">
        <v>538</v>
      </c>
      <c r="M45" s="225" t="s">
        <v>538</v>
      </c>
      <c r="N45" s="225" t="s">
        <v>538</v>
      </c>
      <c r="O45" s="225" t="s">
        <v>538</v>
      </c>
      <c r="P45" s="225" t="s">
        <v>538</v>
      </c>
      <c r="Q45" s="225" t="s">
        <v>538</v>
      </c>
      <c r="R45" s="225" t="s">
        <v>538</v>
      </c>
      <c r="S45" s="225" t="s">
        <v>538</v>
      </c>
      <c r="T45" s="225" t="s">
        <v>538</v>
      </c>
      <c r="U45" s="225" t="s">
        <v>538</v>
      </c>
      <c r="V45" s="225" t="s">
        <v>538</v>
      </c>
      <c r="W45" s="225" t="s">
        <v>538</v>
      </c>
      <c r="X45" s="225" t="s">
        <v>538</v>
      </c>
      <c r="Y45" s="225" t="s">
        <v>538</v>
      </c>
      <c r="Z45" s="225" t="s">
        <v>538</v>
      </c>
      <c r="AA45" s="225" t="s">
        <v>538</v>
      </c>
      <c r="AB45" s="225" t="s">
        <v>538</v>
      </c>
      <c r="AC45" s="225" t="s">
        <v>538</v>
      </c>
      <c r="AD45" s="225" t="s">
        <v>538</v>
      </c>
      <c r="AE45" s="225" t="s">
        <v>538</v>
      </c>
      <c r="AF45" s="225" t="s">
        <v>538</v>
      </c>
      <c r="AG45" s="225" t="s">
        <v>538</v>
      </c>
      <c r="AH45" s="225" t="s">
        <v>538</v>
      </c>
      <c r="AI45" s="225" t="s">
        <v>538</v>
      </c>
      <c r="AJ45" s="225" t="s">
        <v>538</v>
      </c>
      <c r="AK45" s="225" t="s">
        <v>538</v>
      </c>
      <c r="AL45" s="225" t="s">
        <v>538</v>
      </c>
      <c r="AM45" s="225" t="s">
        <v>538</v>
      </c>
      <c r="AN45" s="225" t="s">
        <v>538</v>
      </c>
      <c r="AO45" s="225" t="s">
        <v>538</v>
      </c>
    </row>
    <row r="46" spans="1:41" s="222" customFormat="1" ht="47.25" hidden="1" customHeight="1" x14ac:dyDescent="0.2">
      <c r="A46" s="589" t="s">
        <v>493</v>
      </c>
      <c r="B46" s="590" t="s">
        <v>614</v>
      </c>
      <c r="C46" s="178"/>
      <c r="D46" s="225" t="s">
        <v>538</v>
      </c>
      <c r="E46" s="225"/>
      <c r="F46" s="225"/>
      <c r="G46" s="225"/>
      <c r="H46" s="225"/>
      <c r="I46" s="225"/>
      <c r="J46" s="225"/>
      <c r="K46" s="225"/>
      <c r="L46" s="225" t="s">
        <v>538</v>
      </c>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141.75" hidden="1" customHeight="1" x14ac:dyDescent="0.2">
      <c r="A47" s="589" t="s">
        <v>493</v>
      </c>
      <c r="B47" s="590" t="s">
        <v>657</v>
      </c>
      <c r="C47" s="178"/>
      <c r="D47" s="225" t="s">
        <v>538</v>
      </c>
      <c r="E47" s="225"/>
      <c r="F47" s="225"/>
      <c r="G47" s="225"/>
      <c r="H47" s="225"/>
      <c r="I47" s="225"/>
      <c r="J47" s="225"/>
      <c r="K47" s="225"/>
      <c r="L47" s="225" t="s">
        <v>538</v>
      </c>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31.5" hidden="1" customHeight="1" x14ac:dyDescent="0.2">
      <c r="A48" s="589" t="s">
        <v>493</v>
      </c>
      <c r="B48" s="623" t="s">
        <v>611</v>
      </c>
      <c r="C48" s="178"/>
      <c r="D48" s="225" t="s">
        <v>538</v>
      </c>
      <c r="E48" s="225"/>
      <c r="F48" s="225"/>
      <c r="G48" s="225"/>
      <c r="H48" s="225"/>
      <c r="I48" s="225"/>
      <c r="J48" s="225"/>
      <c r="K48" s="225"/>
      <c r="L48" s="225" t="s">
        <v>538</v>
      </c>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589" t="s">
        <v>493</v>
      </c>
      <c r="B49" s="623" t="s">
        <v>611</v>
      </c>
      <c r="C49" s="178"/>
      <c r="D49" s="225" t="s">
        <v>538</v>
      </c>
      <c r="E49" s="225"/>
      <c r="F49" s="225"/>
      <c r="G49" s="225"/>
      <c r="H49" s="225"/>
      <c r="I49" s="225"/>
      <c r="J49" s="225"/>
      <c r="K49" s="225"/>
      <c r="L49" s="225" t="s">
        <v>538</v>
      </c>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16.5" hidden="1" customHeight="1" x14ac:dyDescent="0.2">
      <c r="A50" s="589" t="s">
        <v>0</v>
      </c>
      <c r="B50" s="590" t="s">
        <v>0</v>
      </c>
      <c r="C50" s="178"/>
      <c r="D50" s="225" t="s">
        <v>538</v>
      </c>
      <c r="E50" s="225"/>
      <c r="F50" s="225"/>
      <c r="G50" s="225"/>
      <c r="H50" s="225"/>
      <c r="I50" s="225"/>
      <c r="J50" s="225"/>
      <c r="K50" s="225"/>
      <c r="L50" s="225" t="s">
        <v>538</v>
      </c>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10.25" hidden="1" customHeight="1" x14ac:dyDescent="0.2">
      <c r="A51" s="589" t="s">
        <v>493</v>
      </c>
      <c r="B51" s="590" t="s">
        <v>658</v>
      </c>
      <c r="C51" s="178"/>
      <c r="D51" s="225" t="s">
        <v>538</v>
      </c>
      <c r="E51" s="225"/>
      <c r="F51" s="225"/>
      <c r="G51" s="225"/>
      <c r="H51" s="225"/>
      <c r="I51" s="225"/>
      <c r="J51" s="225"/>
      <c r="K51" s="225"/>
      <c r="L51" s="225" t="s">
        <v>538</v>
      </c>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31.5" hidden="1" customHeight="1" x14ac:dyDescent="0.2">
      <c r="A52" s="589" t="s">
        <v>493</v>
      </c>
      <c r="B52" s="623" t="s">
        <v>611</v>
      </c>
      <c r="C52" s="178"/>
      <c r="D52" s="225" t="s">
        <v>538</v>
      </c>
      <c r="E52" s="225"/>
      <c r="F52" s="225"/>
      <c r="G52" s="225"/>
      <c r="H52" s="225"/>
      <c r="I52" s="225"/>
      <c r="J52" s="225"/>
      <c r="K52" s="225"/>
      <c r="L52" s="225" t="s">
        <v>538</v>
      </c>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589" t="s">
        <v>493</v>
      </c>
      <c r="B53" s="623" t="s">
        <v>611</v>
      </c>
      <c r="C53" s="178"/>
      <c r="D53" s="225" t="s">
        <v>538</v>
      </c>
      <c r="E53" s="225"/>
      <c r="F53" s="225"/>
      <c r="G53" s="225"/>
      <c r="H53" s="225"/>
      <c r="I53" s="225"/>
      <c r="J53" s="225"/>
      <c r="K53" s="225"/>
      <c r="L53" s="225" t="s">
        <v>538</v>
      </c>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16.5" hidden="1" customHeight="1" x14ac:dyDescent="0.2">
      <c r="A54" s="589" t="s">
        <v>0</v>
      </c>
      <c r="B54" s="590" t="s">
        <v>0</v>
      </c>
      <c r="C54" s="178"/>
      <c r="D54" s="225" t="s">
        <v>538</v>
      </c>
      <c r="E54" s="225"/>
      <c r="F54" s="225"/>
      <c r="G54" s="225"/>
      <c r="H54" s="225"/>
      <c r="I54" s="225"/>
      <c r="J54" s="225"/>
      <c r="K54" s="225"/>
      <c r="L54" s="225" t="s">
        <v>538</v>
      </c>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35" hidden="1" x14ac:dyDescent="0.2">
      <c r="A55" s="589" t="s">
        <v>493</v>
      </c>
      <c r="B55" s="590" t="s">
        <v>615</v>
      </c>
      <c r="C55" s="178"/>
      <c r="D55" s="225" t="s">
        <v>538</v>
      </c>
      <c r="E55" s="225"/>
      <c r="F55" s="225"/>
      <c r="G55" s="225"/>
      <c r="H55" s="225"/>
      <c r="I55" s="225"/>
      <c r="J55" s="225"/>
      <c r="K55" s="225"/>
      <c r="L55" s="225" t="s">
        <v>538</v>
      </c>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31.5" hidden="1" customHeight="1" x14ac:dyDescent="0.2">
      <c r="A56" s="589" t="s">
        <v>493</v>
      </c>
      <c r="B56" s="623" t="s">
        <v>611</v>
      </c>
      <c r="C56" s="178"/>
      <c r="D56" s="225" t="s">
        <v>538</v>
      </c>
      <c r="E56" s="225"/>
      <c r="F56" s="225"/>
      <c r="G56" s="225"/>
      <c r="H56" s="225"/>
      <c r="I56" s="225"/>
      <c r="J56" s="225"/>
      <c r="K56" s="225"/>
      <c r="L56" s="225" t="s">
        <v>538</v>
      </c>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589" t="s">
        <v>493</v>
      </c>
      <c r="B57" s="623" t="s">
        <v>611</v>
      </c>
      <c r="C57" s="178"/>
      <c r="D57" s="225" t="s">
        <v>538</v>
      </c>
      <c r="E57" s="225"/>
      <c r="F57" s="225"/>
      <c r="G57" s="225"/>
      <c r="H57" s="225"/>
      <c r="I57" s="225"/>
      <c r="J57" s="225"/>
      <c r="K57" s="225"/>
      <c r="L57" s="225" t="s">
        <v>538</v>
      </c>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16.5" hidden="1" customHeight="1" x14ac:dyDescent="0.2">
      <c r="A58" s="589" t="s">
        <v>0</v>
      </c>
      <c r="B58" s="590" t="s">
        <v>0</v>
      </c>
      <c r="C58" s="178"/>
      <c r="D58" s="225" t="s">
        <v>538</v>
      </c>
      <c r="E58" s="225"/>
      <c r="F58" s="225"/>
      <c r="G58" s="225"/>
      <c r="H58" s="225"/>
      <c r="I58" s="225"/>
      <c r="J58" s="225"/>
      <c r="K58" s="225"/>
      <c r="L58" s="225" t="s">
        <v>538</v>
      </c>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47.25" hidden="1" customHeight="1" x14ac:dyDescent="0.2">
      <c r="A59" s="589" t="s">
        <v>494</v>
      </c>
      <c r="B59" s="590" t="s">
        <v>614</v>
      </c>
      <c r="C59" s="178"/>
      <c r="D59" s="225" t="s">
        <v>538</v>
      </c>
      <c r="E59" s="225"/>
      <c r="F59" s="225"/>
      <c r="G59" s="225"/>
      <c r="H59" s="225"/>
      <c r="I59" s="225"/>
      <c r="J59" s="225"/>
      <c r="K59" s="225"/>
      <c r="L59" s="225" t="s">
        <v>538</v>
      </c>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141.75" hidden="1" customHeight="1" x14ac:dyDescent="0.2">
      <c r="A60" s="589" t="s">
        <v>494</v>
      </c>
      <c r="B60" s="590" t="s">
        <v>657</v>
      </c>
      <c r="C60" s="178"/>
      <c r="D60" s="225" t="s">
        <v>538</v>
      </c>
      <c r="E60" s="225"/>
      <c r="F60" s="225"/>
      <c r="G60" s="225"/>
      <c r="H60" s="225"/>
      <c r="I60" s="225"/>
      <c r="J60" s="225"/>
      <c r="K60" s="225"/>
      <c r="L60" s="225" t="s">
        <v>538</v>
      </c>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31.5" hidden="1" customHeight="1" x14ac:dyDescent="0.2">
      <c r="A61" s="589" t="s">
        <v>494</v>
      </c>
      <c r="B61" s="623" t="s">
        <v>611</v>
      </c>
      <c r="C61" s="178"/>
      <c r="D61" s="225" t="s">
        <v>538</v>
      </c>
      <c r="E61" s="225"/>
      <c r="F61" s="225"/>
      <c r="G61" s="225"/>
      <c r="H61" s="225"/>
      <c r="I61" s="225"/>
      <c r="J61" s="225"/>
      <c r="K61" s="225"/>
      <c r="L61" s="225" t="s">
        <v>538</v>
      </c>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589" t="s">
        <v>494</v>
      </c>
      <c r="B62" s="623" t="s">
        <v>611</v>
      </c>
      <c r="C62" s="178"/>
      <c r="D62" s="225" t="s">
        <v>538</v>
      </c>
      <c r="E62" s="225"/>
      <c r="F62" s="225"/>
      <c r="G62" s="225"/>
      <c r="H62" s="225"/>
      <c r="I62" s="225"/>
      <c r="J62" s="225"/>
      <c r="K62" s="225"/>
      <c r="L62" s="225" t="s">
        <v>538</v>
      </c>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16.5" hidden="1" customHeight="1" x14ac:dyDescent="0.2">
      <c r="A63" s="589" t="s">
        <v>0</v>
      </c>
      <c r="B63" s="590" t="s">
        <v>0</v>
      </c>
      <c r="C63" s="178"/>
      <c r="D63" s="225" t="s">
        <v>538</v>
      </c>
      <c r="E63" s="225"/>
      <c r="F63" s="225"/>
      <c r="G63" s="225"/>
      <c r="H63" s="225"/>
      <c r="I63" s="225"/>
      <c r="J63" s="225"/>
      <c r="K63" s="225"/>
      <c r="L63" s="225" t="s">
        <v>538</v>
      </c>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10.25" hidden="1" customHeight="1" x14ac:dyDescent="0.2">
      <c r="A64" s="589" t="s">
        <v>494</v>
      </c>
      <c r="B64" s="590" t="s">
        <v>658</v>
      </c>
      <c r="C64" s="178"/>
      <c r="D64" s="225" t="s">
        <v>538</v>
      </c>
      <c r="E64" s="225"/>
      <c r="F64" s="225"/>
      <c r="G64" s="225"/>
      <c r="H64" s="225"/>
      <c r="I64" s="225"/>
      <c r="J64" s="225"/>
      <c r="K64" s="225"/>
      <c r="L64" s="225" t="s">
        <v>538</v>
      </c>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31.5" hidden="1" customHeight="1" x14ac:dyDescent="0.2">
      <c r="A65" s="589" t="s">
        <v>494</v>
      </c>
      <c r="B65" s="623" t="s">
        <v>611</v>
      </c>
      <c r="C65" s="178"/>
      <c r="D65" s="225" t="s">
        <v>538</v>
      </c>
      <c r="E65" s="225"/>
      <c r="F65" s="225"/>
      <c r="G65" s="225"/>
      <c r="H65" s="225"/>
      <c r="I65" s="225"/>
      <c r="J65" s="225"/>
      <c r="K65" s="225"/>
      <c r="L65" s="225" t="s">
        <v>538</v>
      </c>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589" t="s">
        <v>494</v>
      </c>
      <c r="B66" s="623" t="s">
        <v>611</v>
      </c>
      <c r="C66" s="178"/>
      <c r="D66" s="225" t="s">
        <v>538</v>
      </c>
      <c r="E66" s="225"/>
      <c r="F66" s="225"/>
      <c r="G66" s="225"/>
      <c r="H66" s="225"/>
      <c r="I66" s="225"/>
      <c r="J66" s="225"/>
      <c r="K66" s="225"/>
      <c r="L66" s="225" t="s">
        <v>538</v>
      </c>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16.5" hidden="1" customHeight="1" x14ac:dyDescent="0.2">
      <c r="A67" s="589" t="s">
        <v>0</v>
      </c>
      <c r="B67" s="590" t="s">
        <v>0</v>
      </c>
      <c r="C67" s="178"/>
      <c r="D67" s="225" t="s">
        <v>538</v>
      </c>
      <c r="E67" s="225"/>
      <c r="F67" s="225"/>
      <c r="G67" s="225"/>
      <c r="H67" s="225"/>
      <c r="I67" s="225"/>
      <c r="J67" s="225"/>
      <c r="K67" s="225"/>
      <c r="L67" s="225" t="s">
        <v>538</v>
      </c>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26" hidden="1" customHeight="1" x14ac:dyDescent="0.2">
      <c r="A68" s="589" t="s">
        <v>494</v>
      </c>
      <c r="B68" s="590" t="s">
        <v>659</v>
      </c>
      <c r="C68" s="178"/>
      <c r="D68" s="225" t="s">
        <v>538</v>
      </c>
      <c r="E68" s="225"/>
      <c r="F68" s="225"/>
      <c r="G68" s="225"/>
      <c r="H68" s="225"/>
      <c r="I68" s="225"/>
      <c r="J68" s="225"/>
      <c r="K68" s="225"/>
      <c r="L68" s="225" t="s">
        <v>538</v>
      </c>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31.5" hidden="1" customHeight="1" x14ac:dyDescent="0.2">
      <c r="A69" s="589" t="s">
        <v>494</v>
      </c>
      <c r="B69" s="623" t="s">
        <v>611</v>
      </c>
      <c r="C69" s="178"/>
      <c r="D69" s="225" t="s">
        <v>538</v>
      </c>
      <c r="E69" s="225"/>
      <c r="F69" s="225"/>
      <c r="G69" s="225"/>
      <c r="H69" s="225"/>
      <c r="I69" s="225"/>
      <c r="J69" s="225"/>
      <c r="K69" s="225"/>
      <c r="L69" s="225" t="s">
        <v>538</v>
      </c>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589" t="s">
        <v>494</v>
      </c>
      <c r="B70" s="623" t="s">
        <v>611</v>
      </c>
      <c r="C70" s="178"/>
      <c r="D70" s="225" t="s">
        <v>538</v>
      </c>
      <c r="E70" s="225"/>
      <c r="F70" s="225"/>
      <c r="G70" s="225"/>
      <c r="H70" s="225"/>
      <c r="I70" s="225"/>
      <c r="J70" s="225"/>
      <c r="K70" s="225"/>
      <c r="L70" s="225" t="s">
        <v>538</v>
      </c>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16.5" hidden="1" customHeight="1" x14ac:dyDescent="0.2">
      <c r="A71" s="589" t="s">
        <v>0</v>
      </c>
      <c r="B71" s="590" t="s">
        <v>0</v>
      </c>
      <c r="C71" s="178"/>
      <c r="D71" s="225" t="s">
        <v>538</v>
      </c>
      <c r="E71" s="225"/>
      <c r="F71" s="225"/>
      <c r="G71" s="225"/>
      <c r="H71" s="225"/>
      <c r="I71" s="225"/>
      <c r="J71" s="225"/>
      <c r="K71" s="225"/>
      <c r="L71" s="225" t="s">
        <v>538</v>
      </c>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10.25" customHeight="1" x14ac:dyDescent="0.2">
      <c r="A72" s="589" t="s">
        <v>460</v>
      </c>
      <c r="B72" s="590" t="s">
        <v>616</v>
      </c>
      <c r="C72" s="178"/>
      <c r="D72" s="225">
        <f>D73</f>
        <v>0</v>
      </c>
      <c r="E72" s="225">
        <f>E73</f>
        <v>0</v>
      </c>
      <c r="F72" s="225">
        <f>F73</f>
        <v>0</v>
      </c>
      <c r="G72" s="225">
        <f>G73</f>
        <v>0</v>
      </c>
      <c r="H72" s="225">
        <f t="shared" ref="H72:K72" si="10">H73</f>
        <v>0</v>
      </c>
      <c r="I72" s="225">
        <f t="shared" si="10"/>
        <v>0</v>
      </c>
      <c r="J72" s="225">
        <f t="shared" si="10"/>
        <v>0</v>
      </c>
      <c r="K72" s="225">
        <f t="shared" si="10"/>
        <v>0</v>
      </c>
      <c r="L72" s="225">
        <f>L73</f>
        <v>0</v>
      </c>
      <c r="M72" s="225">
        <f>M73</f>
        <v>0</v>
      </c>
      <c r="N72" s="225">
        <f t="shared" ref="N72:AO72" si="11">N73</f>
        <v>0</v>
      </c>
      <c r="O72" s="225">
        <f t="shared" si="11"/>
        <v>0</v>
      </c>
      <c r="P72" s="225">
        <f t="shared" si="11"/>
        <v>0</v>
      </c>
      <c r="Q72" s="225">
        <f t="shared" si="11"/>
        <v>0</v>
      </c>
      <c r="R72" s="225">
        <f t="shared" si="11"/>
        <v>0</v>
      </c>
      <c r="S72" s="225">
        <f t="shared" si="11"/>
        <v>0</v>
      </c>
      <c r="T72" s="225">
        <f t="shared" si="11"/>
        <v>0</v>
      </c>
      <c r="U72" s="225">
        <f t="shared" si="11"/>
        <v>0</v>
      </c>
      <c r="V72" s="225">
        <f t="shared" si="11"/>
        <v>0</v>
      </c>
      <c r="W72" s="225">
        <f t="shared" si="11"/>
        <v>0</v>
      </c>
      <c r="X72" s="225">
        <f t="shared" si="11"/>
        <v>0</v>
      </c>
      <c r="Y72" s="225">
        <f t="shared" si="11"/>
        <v>0</v>
      </c>
      <c r="Z72" s="225">
        <f t="shared" si="11"/>
        <v>0</v>
      </c>
      <c r="AA72" s="225">
        <f t="shared" si="11"/>
        <v>0</v>
      </c>
      <c r="AB72" s="225">
        <f t="shared" si="11"/>
        <v>0</v>
      </c>
      <c r="AC72" s="225">
        <f t="shared" si="11"/>
        <v>0</v>
      </c>
      <c r="AD72" s="225">
        <f t="shared" si="11"/>
        <v>0</v>
      </c>
      <c r="AE72" s="225">
        <f t="shared" si="11"/>
        <v>0</v>
      </c>
      <c r="AF72" s="225">
        <f t="shared" si="11"/>
        <v>0</v>
      </c>
      <c r="AG72" s="225">
        <f t="shared" si="11"/>
        <v>0</v>
      </c>
      <c r="AH72" s="225">
        <f t="shared" si="11"/>
        <v>0</v>
      </c>
      <c r="AI72" s="225">
        <f t="shared" si="11"/>
        <v>0</v>
      </c>
      <c r="AJ72" s="225">
        <f t="shared" si="11"/>
        <v>0</v>
      </c>
      <c r="AK72" s="225">
        <f t="shared" si="11"/>
        <v>0</v>
      </c>
      <c r="AL72" s="225" t="str">
        <f t="shared" si="11"/>
        <v>нд</v>
      </c>
      <c r="AM72" s="225" t="str">
        <f t="shared" si="11"/>
        <v>нд</v>
      </c>
      <c r="AN72" s="225" t="str">
        <f t="shared" si="11"/>
        <v>нд</v>
      </c>
      <c r="AO72" s="225" t="str">
        <f t="shared" si="11"/>
        <v>нд</v>
      </c>
    </row>
    <row r="73" spans="1:41" s="222" customFormat="1" ht="116.25" hidden="1" x14ac:dyDescent="0.2">
      <c r="A73" s="592" t="s">
        <v>497</v>
      </c>
      <c r="B73" s="593" t="s">
        <v>660</v>
      </c>
      <c r="C73" s="184" t="s">
        <v>633</v>
      </c>
      <c r="D73" s="225">
        <f t="shared" ref="D73:AK73" si="12">SUM(D74:D79)</f>
        <v>0</v>
      </c>
      <c r="E73" s="225">
        <f t="shared" si="12"/>
        <v>0</v>
      </c>
      <c r="F73" s="225">
        <f t="shared" si="12"/>
        <v>0</v>
      </c>
      <c r="G73" s="225">
        <f t="shared" si="12"/>
        <v>0</v>
      </c>
      <c r="H73" s="225">
        <f t="shared" si="12"/>
        <v>0</v>
      </c>
      <c r="I73" s="225">
        <f t="shared" si="12"/>
        <v>0</v>
      </c>
      <c r="J73" s="225">
        <f t="shared" si="12"/>
        <v>0</v>
      </c>
      <c r="K73" s="225">
        <f t="shared" si="12"/>
        <v>0</v>
      </c>
      <c r="L73" s="225">
        <f t="shared" si="12"/>
        <v>0</v>
      </c>
      <c r="M73" s="225">
        <f t="shared" si="12"/>
        <v>0</v>
      </c>
      <c r="N73" s="225">
        <f t="shared" si="12"/>
        <v>0</v>
      </c>
      <c r="O73" s="225">
        <f t="shared" si="12"/>
        <v>0</v>
      </c>
      <c r="P73" s="225">
        <f t="shared" si="12"/>
        <v>0</v>
      </c>
      <c r="Q73" s="225">
        <f t="shared" si="12"/>
        <v>0</v>
      </c>
      <c r="R73" s="225">
        <f t="shared" si="12"/>
        <v>0</v>
      </c>
      <c r="S73" s="225">
        <f t="shared" si="12"/>
        <v>0</v>
      </c>
      <c r="T73" s="225">
        <f t="shared" si="12"/>
        <v>0</v>
      </c>
      <c r="U73" s="225">
        <f t="shared" si="12"/>
        <v>0</v>
      </c>
      <c r="V73" s="225">
        <f t="shared" si="12"/>
        <v>0</v>
      </c>
      <c r="W73" s="225">
        <f t="shared" si="12"/>
        <v>0</v>
      </c>
      <c r="X73" s="225">
        <f t="shared" si="12"/>
        <v>0</v>
      </c>
      <c r="Y73" s="225">
        <f t="shared" si="12"/>
        <v>0</v>
      </c>
      <c r="Z73" s="225">
        <f t="shared" si="12"/>
        <v>0</v>
      </c>
      <c r="AA73" s="225">
        <f t="shared" si="12"/>
        <v>0</v>
      </c>
      <c r="AB73" s="225">
        <f t="shared" si="12"/>
        <v>0</v>
      </c>
      <c r="AC73" s="225">
        <f t="shared" si="12"/>
        <v>0</v>
      </c>
      <c r="AD73" s="225">
        <f t="shared" si="12"/>
        <v>0</v>
      </c>
      <c r="AE73" s="225">
        <f t="shared" si="12"/>
        <v>0</v>
      </c>
      <c r="AF73" s="225">
        <f t="shared" si="12"/>
        <v>0</v>
      </c>
      <c r="AG73" s="225">
        <f t="shared" si="12"/>
        <v>0</v>
      </c>
      <c r="AH73" s="225">
        <f t="shared" si="12"/>
        <v>0</v>
      </c>
      <c r="AI73" s="225">
        <f t="shared" si="12"/>
        <v>0</v>
      </c>
      <c r="AJ73" s="225">
        <f t="shared" si="12"/>
        <v>0</v>
      </c>
      <c r="AK73" s="225">
        <f t="shared" si="12"/>
        <v>0</v>
      </c>
      <c r="AL73" s="221" t="s">
        <v>538</v>
      </c>
      <c r="AM73" s="221" t="s">
        <v>538</v>
      </c>
      <c r="AN73" s="221" t="s">
        <v>538</v>
      </c>
      <c r="AO73" s="221" t="s">
        <v>538</v>
      </c>
    </row>
    <row r="74" spans="1:41" s="535" customFormat="1" ht="78.75" hidden="1" customHeight="1" x14ac:dyDescent="0.2">
      <c r="A74" s="627"/>
      <c r="B74" s="633"/>
      <c r="C74" s="488"/>
      <c r="D74" s="604"/>
      <c r="E74" s="604"/>
      <c r="F74" s="604"/>
      <c r="G74" s="604"/>
      <c r="H74" s="604"/>
      <c r="I74" s="604"/>
      <c r="J74" s="604"/>
      <c r="K74" s="604"/>
      <c r="L74" s="630"/>
      <c r="M74" s="604"/>
      <c r="N74" s="604"/>
      <c r="O74" s="604"/>
      <c r="P74" s="604"/>
      <c r="Q74" s="604"/>
      <c r="R74" s="604"/>
      <c r="S74" s="604"/>
      <c r="T74" s="604"/>
      <c r="U74" s="604"/>
      <c r="V74" s="604"/>
      <c r="W74" s="604"/>
      <c r="X74" s="604"/>
      <c r="Y74" s="604"/>
      <c r="Z74" s="604"/>
      <c r="AA74" s="604"/>
      <c r="AB74" s="604"/>
      <c r="AC74" s="604"/>
      <c r="AD74" s="604"/>
      <c r="AE74" s="604"/>
      <c r="AF74" s="604"/>
      <c r="AG74" s="604"/>
      <c r="AH74" s="604"/>
      <c r="AI74" s="604"/>
      <c r="AJ74" s="604"/>
      <c r="AK74" s="604"/>
      <c r="AL74" s="604"/>
      <c r="AM74" s="604"/>
      <c r="AN74" s="604"/>
      <c r="AO74" s="604"/>
    </row>
    <row r="75" spans="1:41" s="611" customFormat="1" ht="23.25" hidden="1" x14ac:dyDescent="0.25">
      <c r="A75" s="627"/>
      <c r="B75" s="633"/>
      <c r="C75" s="488"/>
      <c r="D75" s="604"/>
      <c r="E75" s="604"/>
      <c r="F75" s="604"/>
      <c r="G75" s="604"/>
      <c r="H75" s="604"/>
      <c r="I75" s="604"/>
      <c r="J75" s="604"/>
      <c r="K75" s="604"/>
      <c r="L75" s="604"/>
      <c r="M75" s="604"/>
      <c r="N75" s="604"/>
      <c r="O75" s="604"/>
      <c r="P75" s="604"/>
      <c r="Q75" s="604"/>
      <c r="R75" s="604"/>
      <c r="S75" s="604"/>
      <c r="T75" s="604"/>
      <c r="U75" s="604"/>
      <c r="V75" s="604"/>
      <c r="W75" s="604"/>
      <c r="X75" s="631"/>
      <c r="Y75" s="604"/>
      <c r="Z75" s="604"/>
      <c r="AA75" s="604"/>
      <c r="AB75" s="604"/>
      <c r="AC75" s="604"/>
      <c r="AD75" s="604"/>
      <c r="AE75" s="604"/>
      <c r="AF75" s="604"/>
      <c r="AG75" s="604"/>
      <c r="AH75" s="604"/>
      <c r="AI75" s="604"/>
      <c r="AJ75" s="604"/>
      <c r="AK75" s="604"/>
      <c r="AL75" s="604"/>
      <c r="AM75" s="604"/>
      <c r="AN75" s="604"/>
      <c r="AO75" s="604"/>
    </row>
    <row r="76" spans="1:41" s="611" customFormat="1" ht="23.25" hidden="1" x14ac:dyDescent="0.25">
      <c r="A76" s="627"/>
      <c r="B76" s="634"/>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611" customFormat="1" ht="23.25" hidden="1" x14ac:dyDescent="0.25">
      <c r="A77" s="627"/>
      <c r="B77" s="634"/>
      <c r="C77" s="635"/>
      <c r="D77" s="604"/>
      <c r="E77" s="604"/>
      <c r="F77" s="604"/>
      <c r="G77" s="604"/>
      <c r="H77" s="604"/>
      <c r="I77" s="604"/>
      <c r="J77" s="604"/>
      <c r="K77" s="604"/>
      <c r="L77" s="604"/>
      <c r="M77" s="604"/>
      <c r="N77" s="604"/>
      <c r="O77" s="604"/>
      <c r="P77" s="604"/>
      <c r="Q77" s="604"/>
      <c r="R77" s="604"/>
      <c r="S77" s="604"/>
      <c r="T77" s="604"/>
      <c r="U77" s="604"/>
      <c r="V77" s="604"/>
      <c r="W77" s="604"/>
      <c r="X77" s="604"/>
      <c r="Y77" s="604"/>
      <c r="Z77" s="604"/>
      <c r="AA77" s="604"/>
      <c r="AB77" s="604"/>
      <c r="AC77" s="604"/>
      <c r="AD77" s="604"/>
      <c r="AE77" s="604"/>
      <c r="AF77" s="604"/>
      <c r="AG77" s="604"/>
      <c r="AH77" s="604"/>
      <c r="AI77" s="604"/>
      <c r="AJ77" s="604"/>
      <c r="AK77" s="604"/>
      <c r="AL77" s="604"/>
      <c r="AM77" s="604"/>
      <c r="AN77" s="604"/>
      <c r="AO77" s="604"/>
    </row>
    <row r="78" spans="1:41" s="611" customFormat="1" ht="23.25" hidden="1" x14ac:dyDescent="0.25">
      <c r="A78" s="627"/>
      <c r="B78" s="634"/>
      <c r="C78" s="635"/>
      <c r="D78" s="604"/>
      <c r="E78" s="604"/>
      <c r="F78" s="604"/>
      <c r="G78" s="604"/>
      <c r="H78" s="604"/>
      <c r="I78" s="604"/>
      <c r="J78" s="604"/>
      <c r="K78" s="604"/>
      <c r="L78" s="604"/>
      <c r="M78" s="604"/>
      <c r="N78" s="604"/>
      <c r="O78" s="604"/>
      <c r="P78" s="604"/>
      <c r="Q78" s="604"/>
      <c r="R78" s="604"/>
      <c r="S78" s="604"/>
      <c r="T78" s="604"/>
      <c r="U78" s="604"/>
      <c r="V78" s="604"/>
      <c r="W78" s="604"/>
      <c r="X78" s="604"/>
      <c r="Y78" s="604"/>
      <c r="Z78" s="604"/>
      <c r="AA78" s="604"/>
      <c r="AB78" s="604"/>
      <c r="AC78" s="604"/>
      <c r="AD78" s="604"/>
      <c r="AE78" s="604"/>
      <c r="AF78" s="604"/>
      <c r="AG78" s="604"/>
      <c r="AH78" s="604"/>
      <c r="AI78" s="604"/>
      <c r="AJ78" s="604"/>
      <c r="AK78" s="604"/>
      <c r="AL78" s="604"/>
      <c r="AM78" s="604"/>
      <c r="AN78" s="604"/>
      <c r="AO78" s="604"/>
    </row>
    <row r="79" spans="1:41" s="611" customFormat="1" ht="23.25" hidden="1" x14ac:dyDescent="0.25">
      <c r="A79" s="627"/>
      <c r="B79" s="634"/>
      <c r="C79" s="635"/>
      <c r="D79" s="604"/>
      <c r="E79" s="604"/>
      <c r="F79" s="604"/>
      <c r="G79" s="604"/>
      <c r="H79" s="604"/>
      <c r="I79" s="604"/>
      <c r="J79" s="604"/>
      <c r="K79" s="604"/>
      <c r="L79" s="604"/>
      <c r="M79" s="604"/>
      <c r="N79" s="604"/>
      <c r="O79" s="604"/>
      <c r="P79" s="604"/>
      <c r="Q79" s="604"/>
      <c r="R79" s="604"/>
      <c r="S79" s="604"/>
      <c r="T79" s="604"/>
      <c r="U79" s="604"/>
      <c r="V79" s="604"/>
      <c r="W79" s="604"/>
      <c r="X79" s="604"/>
      <c r="Y79" s="604"/>
      <c r="Z79" s="604"/>
      <c r="AA79" s="604"/>
      <c r="AB79" s="604"/>
      <c r="AC79" s="604"/>
      <c r="AD79" s="604"/>
      <c r="AE79" s="604"/>
      <c r="AF79" s="604"/>
      <c r="AG79" s="604"/>
      <c r="AH79" s="604"/>
      <c r="AI79" s="604"/>
      <c r="AJ79" s="604"/>
      <c r="AK79" s="604"/>
      <c r="AL79" s="604"/>
      <c r="AM79" s="604"/>
      <c r="AN79" s="604"/>
      <c r="AO79" s="604"/>
    </row>
    <row r="80" spans="1:41" s="222" customFormat="1" ht="116.25" hidden="1" x14ac:dyDescent="0.2">
      <c r="A80" s="592" t="s">
        <v>498</v>
      </c>
      <c r="B80" s="593" t="s">
        <v>661</v>
      </c>
      <c r="C80" s="178" t="s">
        <v>633</v>
      </c>
      <c r="D80" s="225">
        <f t="shared" ref="D80:T80" si="13">SUM(D81,D89)</f>
        <v>0</v>
      </c>
      <c r="E80" s="225">
        <f t="shared" si="13"/>
        <v>0</v>
      </c>
      <c r="F80" s="225">
        <f t="shared" si="13"/>
        <v>0</v>
      </c>
      <c r="G80" s="225">
        <f t="shared" si="13"/>
        <v>0</v>
      </c>
      <c r="H80" s="225">
        <f t="shared" si="13"/>
        <v>0</v>
      </c>
      <c r="I80" s="225">
        <f t="shared" si="13"/>
        <v>0</v>
      </c>
      <c r="J80" s="225">
        <f t="shared" si="13"/>
        <v>0</v>
      </c>
      <c r="K80" s="225">
        <f t="shared" si="13"/>
        <v>0</v>
      </c>
      <c r="L80" s="225">
        <f t="shared" si="13"/>
        <v>0</v>
      </c>
      <c r="M80" s="225">
        <f t="shared" si="13"/>
        <v>0</v>
      </c>
      <c r="N80" s="225">
        <f t="shared" si="13"/>
        <v>0</v>
      </c>
      <c r="O80" s="225">
        <f t="shared" si="13"/>
        <v>0</v>
      </c>
      <c r="P80" s="225">
        <f t="shared" si="13"/>
        <v>0</v>
      </c>
      <c r="Q80" s="225">
        <f t="shared" si="13"/>
        <v>0</v>
      </c>
      <c r="R80" s="225">
        <f t="shared" si="13"/>
        <v>0</v>
      </c>
      <c r="S80" s="225">
        <f t="shared" si="13"/>
        <v>0</v>
      </c>
      <c r="T80" s="225">
        <f t="shared" si="13"/>
        <v>0</v>
      </c>
      <c r="U80" s="225">
        <v>0</v>
      </c>
      <c r="V80" s="225">
        <v>0</v>
      </c>
      <c r="W80" s="225">
        <v>0</v>
      </c>
      <c r="X80" s="225">
        <f t="shared" ref="X80:AK80" si="14">SUM(X81,X89)</f>
        <v>0</v>
      </c>
      <c r="Y80" s="225">
        <f t="shared" si="14"/>
        <v>0</v>
      </c>
      <c r="Z80" s="225">
        <f t="shared" si="14"/>
        <v>0</v>
      </c>
      <c r="AA80" s="225">
        <f t="shared" si="14"/>
        <v>0</v>
      </c>
      <c r="AB80" s="225">
        <f t="shared" si="14"/>
        <v>0</v>
      </c>
      <c r="AC80" s="225">
        <f t="shared" si="14"/>
        <v>0</v>
      </c>
      <c r="AD80" s="225">
        <f t="shared" si="14"/>
        <v>0</v>
      </c>
      <c r="AE80" s="225">
        <f t="shared" si="14"/>
        <v>0</v>
      </c>
      <c r="AF80" s="225">
        <f t="shared" si="14"/>
        <v>0</v>
      </c>
      <c r="AG80" s="225">
        <f t="shared" si="14"/>
        <v>0</v>
      </c>
      <c r="AH80" s="225">
        <f t="shared" si="14"/>
        <v>0</v>
      </c>
      <c r="AI80" s="225">
        <f t="shared" si="14"/>
        <v>0</v>
      </c>
      <c r="AJ80" s="225">
        <f t="shared" si="14"/>
        <v>0</v>
      </c>
      <c r="AK80" s="225">
        <f t="shared" si="14"/>
        <v>0</v>
      </c>
      <c r="AL80" s="221" t="s">
        <v>538</v>
      </c>
      <c r="AM80" s="221" t="s">
        <v>538</v>
      </c>
      <c r="AN80" s="221" t="s">
        <v>538</v>
      </c>
      <c r="AO80" s="221" t="s">
        <v>538</v>
      </c>
    </row>
    <row r="81" spans="1:41" s="222" customFormat="1" ht="23.25" hidden="1" x14ac:dyDescent="0.2">
      <c r="A81" s="592" t="s">
        <v>498</v>
      </c>
      <c r="B81" s="594" t="s">
        <v>611</v>
      </c>
      <c r="C81" s="178"/>
      <c r="D81" s="225">
        <f>SUM(D82)</f>
        <v>0</v>
      </c>
      <c r="E81" s="225">
        <f t="shared" ref="E81:AK81" si="15">SUM(E82)</f>
        <v>0</v>
      </c>
      <c r="F81" s="225">
        <f t="shared" si="15"/>
        <v>0</v>
      </c>
      <c r="G81" s="225">
        <f t="shared" si="15"/>
        <v>0</v>
      </c>
      <c r="H81" s="225">
        <f t="shared" si="15"/>
        <v>0</v>
      </c>
      <c r="I81" s="225">
        <f t="shared" si="15"/>
        <v>0</v>
      </c>
      <c r="J81" s="225">
        <f>SUM(J82)</f>
        <v>0</v>
      </c>
      <c r="K81" s="225">
        <f>SUM(K82)</f>
        <v>0</v>
      </c>
      <c r="L81" s="225">
        <f t="shared" si="15"/>
        <v>0</v>
      </c>
      <c r="M81" s="225">
        <f t="shared" si="15"/>
        <v>0</v>
      </c>
      <c r="N81" s="225">
        <f t="shared" si="15"/>
        <v>0</v>
      </c>
      <c r="O81" s="225">
        <f t="shared" si="15"/>
        <v>0</v>
      </c>
      <c r="P81" s="225">
        <f t="shared" si="15"/>
        <v>0</v>
      </c>
      <c r="Q81" s="225">
        <f t="shared" si="15"/>
        <v>0</v>
      </c>
      <c r="R81" s="225">
        <v>0</v>
      </c>
      <c r="S81" s="225">
        <v>0</v>
      </c>
      <c r="T81" s="225">
        <v>0</v>
      </c>
      <c r="U81" s="225">
        <v>0</v>
      </c>
      <c r="V81" s="225">
        <v>0</v>
      </c>
      <c r="W81" s="225">
        <v>0</v>
      </c>
      <c r="X81" s="225">
        <f t="shared" si="15"/>
        <v>0</v>
      </c>
      <c r="Y81" s="225">
        <f t="shared" si="15"/>
        <v>0</v>
      </c>
      <c r="Z81" s="225">
        <f t="shared" si="15"/>
        <v>0</v>
      </c>
      <c r="AA81" s="225">
        <f t="shared" si="15"/>
        <v>0</v>
      </c>
      <c r="AB81" s="225">
        <f t="shared" si="15"/>
        <v>0</v>
      </c>
      <c r="AC81" s="225">
        <f t="shared" si="15"/>
        <v>0</v>
      </c>
      <c r="AD81" s="225">
        <f t="shared" si="15"/>
        <v>0</v>
      </c>
      <c r="AE81" s="225">
        <f t="shared" si="15"/>
        <v>0</v>
      </c>
      <c r="AF81" s="225">
        <f t="shared" si="15"/>
        <v>0</v>
      </c>
      <c r="AG81" s="225">
        <f t="shared" si="15"/>
        <v>0</v>
      </c>
      <c r="AH81" s="225">
        <f t="shared" si="15"/>
        <v>0</v>
      </c>
      <c r="AI81" s="225">
        <f t="shared" si="15"/>
        <v>0</v>
      </c>
      <c r="AJ81" s="225">
        <f t="shared" si="15"/>
        <v>0</v>
      </c>
      <c r="AK81" s="225">
        <f t="shared" si="15"/>
        <v>0</v>
      </c>
      <c r="AL81" s="221" t="s">
        <v>538</v>
      </c>
      <c r="AM81" s="221" t="s">
        <v>538</v>
      </c>
      <c r="AN81" s="221" t="s">
        <v>538</v>
      </c>
      <c r="AO81" s="221" t="s">
        <v>538</v>
      </c>
    </row>
    <row r="82" spans="1:41" s="222" customFormat="1" ht="23.25" hidden="1" x14ac:dyDescent="0.2">
      <c r="A82" s="592" t="s">
        <v>498</v>
      </c>
      <c r="B82" s="594" t="s">
        <v>611</v>
      </c>
      <c r="C82" s="178"/>
      <c r="D82" s="225">
        <f>SUM(D83:D84)</f>
        <v>0</v>
      </c>
      <c r="E82" s="225">
        <f t="shared" ref="E82:AO82" si="16">SUM(E83:E84)</f>
        <v>0</v>
      </c>
      <c r="F82" s="225">
        <f t="shared" si="16"/>
        <v>0</v>
      </c>
      <c r="G82" s="225">
        <f t="shared" si="16"/>
        <v>0</v>
      </c>
      <c r="H82" s="225">
        <f t="shared" si="16"/>
        <v>0</v>
      </c>
      <c r="I82" s="225">
        <f t="shared" si="16"/>
        <v>0</v>
      </c>
      <c r="J82" s="225">
        <f>SUM(J83:J84)</f>
        <v>0</v>
      </c>
      <c r="K82" s="225">
        <f>SUM(K83:K84)</f>
        <v>0</v>
      </c>
      <c r="L82" s="225">
        <f t="shared" si="16"/>
        <v>0</v>
      </c>
      <c r="M82" s="225">
        <f t="shared" si="16"/>
        <v>0</v>
      </c>
      <c r="N82" s="225">
        <f t="shared" si="16"/>
        <v>0</v>
      </c>
      <c r="O82" s="225">
        <f t="shared" si="16"/>
        <v>0</v>
      </c>
      <c r="P82" s="225">
        <f t="shared" si="16"/>
        <v>0</v>
      </c>
      <c r="Q82" s="225">
        <f t="shared" si="16"/>
        <v>0</v>
      </c>
      <c r="R82" s="225">
        <v>0</v>
      </c>
      <c r="S82" s="225">
        <v>0</v>
      </c>
      <c r="T82" s="225">
        <v>0</v>
      </c>
      <c r="U82" s="225">
        <f t="shared" si="16"/>
        <v>0</v>
      </c>
      <c r="V82" s="225">
        <f t="shared" si="16"/>
        <v>0</v>
      </c>
      <c r="W82" s="225">
        <v>0</v>
      </c>
      <c r="X82" s="225">
        <f t="shared" si="16"/>
        <v>0</v>
      </c>
      <c r="Y82" s="225">
        <f t="shared" si="16"/>
        <v>0</v>
      </c>
      <c r="Z82" s="225">
        <f t="shared" si="16"/>
        <v>0</v>
      </c>
      <c r="AA82" s="225">
        <f t="shared" si="16"/>
        <v>0</v>
      </c>
      <c r="AB82" s="225">
        <f t="shared" si="16"/>
        <v>0</v>
      </c>
      <c r="AC82" s="225">
        <f t="shared" si="16"/>
        <v>0</v>
      </c>
      <c r="AD82" s="225">
        <f t="shared" si="16"/>
        <v>0</v>
      </c>
      <c r="AE82" s="225">
        <f t="shared" si="16"/>
        <v>0</v>
      </c>
      <c r="AF82" s="225">
        <f t="shared" si="16"/>
        <v>0</v>
      </c>
      <c r="AG82" s="225">
        <f t="shared" si="16"/>
        <v>0</v>
      </c>
      <c r="AH82" s="225">
        <f t="shared" si="16"/>
        <v>0</v>
      </c>
      <c r="AI82" s="225">
        <f t="shared" si="16"/>
        <v>0</v>
      </c>
      <c r="AJ82" s="225">
        <f t="shared" si="16"/>
        <v>0</v>
      </c>
      <c r="AK82" s="225">
        <f t="shared" si="16"/>
        <v>0</v>
      </c>
      <c r="AL82" s="225">
        <f t="shared" si="16"/>
        <v>0</v>
      </c>
      <c r="AM82" s="225">
        <f t="shared" si="16"/>
        <v>0</v>
      </c>
      <c r="AN82" s="225">
        <f t="shared" si="16"/>
        <v>0</v>
      </c>
      <c r="AO82" s="225">
        <f t="shared" si="16"/>
        <v>0</v>
      </c>
    </row>
    <row r="83" spans="1:41" s="222" customFormat="1" ht="23.25" hidden="1" x14ac:dyDescent="0.2">
      <c r="A83" s="592" t="s">
        <v>0</v>
      </c>
      <c r="B83" s="593" t="s">
        <v>0</v>
      </c>
      <c r="C83" s="178"/>
      <c r="D83" s="266" t="s">
        <v>538</v>
      </c>
      <c r="E83" s="266" t="s">
        <v>538</v>
      </c>
      <c r="F83" s="266" t="s">
        <v>538</v>
      </c>
      <c r="G83" s="266" t="s">
        <v>538</v>
      </c>
      <c r="H83" s="266" t="s">
        <v>538</v>
      </c>
      <c r="I83" s="266" t="s">
        <v>538</v>
      </c>
      <c r="J83" s="266" t="s">
        <v>538</v>
      </c>
      <c r="K83" s="266" t="s">
        <v>538</v>
      </c>
      <c r="L83" s="266" t="s">
        <v>538</v>
      </c>
      <c r="M83" s="266" t="s">
        <v>538</v>
      </c>
      <c r="N83" s="266" t="s">
        <v>538</v>
      </c>
      <c r="O83" s="266" t="s">
        <v>538</v>
      </c>
      <c r="P83" s="266" t="s">
        <v>538</v>
      </c>
      <c r="Q83" s="266" t="s">
        <v>538</v>
      </c>
      <c r="R83" s="266" t="s">
        <v>538</v>
      </c>
      <c r="S83" s="266" t="s">
        <v>538</v>
      </c>
      <c r="T83" s="266" t="s">
        <v>538</v>
      </c>
      <c r="U83" s="266" t="s">
        <v>538</v>
      </c>
      <c r="V83" s="266" t="s">
        <v>538</v>
      </c>
      <c r="W83" s="266" t="s">
        <v>538</v>
      </c>
      <c r="X83" s="266" t="s">
        <v>538</v>
      </c>
      <c r="Y83" s="266" t="s">
        <v>538</v>
      </c>
      <c r="Z83" s="266" t="s">
        <v>538</v>
      </c>
      <c r="AA83" s="266" t="s">
        <v>538</v>
      </c>
      <c r="AB83" s="266" t="s">
        <v>538</v>
      </c>
      <c r="AC83" s="266" t="s">
        <v>538</v>
      </c>
      <c r="AD83" s="266" t="s">
        <v>538</v>
      </c>
      <c r="AE83" s="266" t="s">
        <v>538</v>
      </c>
      <c r="AF83" s="266" t="s">
        <v>538</v>
      </c>
      <c r="AG83" s="266" t="s">
        <v>538</v>
      </c>
      <c r="AH83" s="266" t="s">
        <v>538</v>
      </c>
      <c r="AI83" s="266" t="s">
        <v>538</v>
      </c>
      <c r="AJ83" s="266" t="s">
        <v>538</v>
      </c>
      <c r="AK83" s="266" t="s">
        <v>538</v>
      </c>
      <c r="AL83" s="221" t="s">
        <v>538</v>
      </c>
      <c r="AM83" s="221" t="s">
        <v>538</v>
      </c>
      <c r="AN83" s="221" t="s">
        <v>538</v>
      </c>
      <c r="AO83" s="221" t="s">
        <v>538</v>
      </c>
    </row>
    <row r="84" spans="1:41" s="222" customFormat="1" ht="54" customHeight="1" x14ac:dyDescent="0.2">
      <c r="A84" s="589" t="s">
        <v>456</v>
      </c>
      <c r="B84" s="590" t="s">
        <v>617</v>
      </c>
      <c r="C84" s="184" t="s">
        <v>633</v>
      </c>
      <c r="D84" s="225">
        <f t="shared" ref="D84:T84" si="17">SUM(D85,D90)</f>
        <v>0</v>
      </c>
      <c r="E84" s="225">
        <f t="shared" si="17"/>
        <v>0</v>
      </c>
      <c r="F84" s="225">
        <f t="shared" si="17"/>
        <v>0</v>
      </c>
      <c r="G84" s="225">
        <f t="shared" si="17"/>
        <v>0</v>
      </c>
      <c r="H84" s="225">
        <f t="shared" si="17"/>
        <v>0</v>
      </c>
      <c r="I84" s="225">
        <f t="shared" si="17"/>
        <v>0</v>
      </c>
      <c r="J84" s="225">
        <f t="shared" si="17"/>
        <v>0</v>
      </c>
      <c r="K84" s="225">
        <f t="shared" si="17"/>
        <v>0</v>
      </c>
      <c r="L84" s="225">
        <f t="shared" si="17"/>
        <v>0</v>
      </c>
      <c r="M84" s="225">
        <f t="shared" si="17"/>
        <v>0</v>
      </c>
      <c r="N84" s="225">
        <f t="shared" si="17"/>
        <v>0</v>
      </c>
      <c r="O84" s="225">
        <f t="shared" si="17"/>
        <v>0</v>
      </c>
      <c r="P84" s="225">
        <f t="shared" si="17"/>
        <v>0</v>
      </c>
      <c r="Q84" s="225">
        <f t="shared" si="17"/>
        <v>0</v>
      </c>
      <c r="R84" s="225">
        <f t="shared" si="17"/>
        <v>0</v>
      </c>
      <c r="S84" s="225">
        <f t="shared" si="17"/>
        <v>0</v>
      </c>
      <c r="T84" s="225">
        <f t="shared" si="17"/>
        <v>0</v>
      </c>
      <c r="U84" s="225">
        <v>0</v>
      </c>
      <c r="V84" s="225">
        <v>0</v>
      </c>
      <c r="W84" s="225">
        <v>0</v>
      </c>
      <c r="X84" s="225">
        <f t="shared" ref="X84:AK84" si="18">SUM(X85,X90)</f>
        <v>0</v>
      </c>
      <c r="Y84" s="225">
        <f t="shared" si="18"/>
        <v>0</v>
      </c>
      <c r="Z84" s="225">
        <f t="shared" si="18"/>
        <v>0</v>
      </c>
      <c r="AA84" s="225">
        <f t="shared" si="18"/>
        <v>0</v>
      </c>
      <c r="AB84" s="225">
        <f t="shared" si="18"/>
        <v>0</v>
      </c>
      <c r="AC84" s="225">
        <f t="shared" si="18"/>
        <v>0</v>
      </c>
      <c r="AD84" s="225">
        <f t="shared" si="18"/>
        <v>0</v>
      </c>
      <c r="AE84" s="225">
        <f t="shared" si="18"/>
        <v>0</v>
      </c>
      <c r="AF84" s="225" t="str">
        <f>AF99</f>
        <v>нд</v>
      </c>
      <c r="AG84" s="225">
        <f t="shared" si="18"/>
        <v>0</v>
      </c>
      <c r="AH84" s="225">
        <f t="shared" si="18"/>
        <v>0</v>
      </c>
      <c r="AI84" s="225">
        <f t="shared" si="18"/>
        <v>0</v>
      </c>
      <c r="AJ84" s="225">
        <f t="shared" si="18"/>
        <v>0</v>
      </c>
      <c r="AK84" s="225">
        <f t="shared" si="18"/>
        <v>0</v>
      </c>
      <c r="AL84" s="221" t="s">
        <v>538</v>
      </c>
      <c r="AM84" s="221" t="s">
        <v>538</v>
      </c>
      <c r="AN84" s="221" t="s">
        <v>538</v>
      </c>
      <c r="AO84" s="221" t="s">
        <v>538</v>
      </c>
    </row>
    <row r="85" spans="1:41" s="222" customFormat="1" ht="82.5" customHeight="1" x14ac:dyDescent="0.2">
      <c r="A85" s="589" t="s">
        <v>461</v>
      </c>
      <c r="B85" s="590" t="s">
        <v>662</v>
      </c>
      <c r="C85" s="184" t="s">
        <v>633</v>
      </c>
      <c r="D85" s="225">
        <f>SUM(D86)</f>
        <v>0</v>
      </c>
      <c r="E85" s="225">
        <f t="shared" ref="E85:AK85" si="19">SUM(E86)</f>
        <v>0</v>
      </c>
      <c r="F85" s="225">
        <f t="shared" si="19"/>
        <v>0</v>
      </c>
      <c r="G85" s="225">
        <f t="shared" si="19"/>
        <v>0</v>
      </c>
      <c r="H85" s="225">
        <f t="shared" si="19"/>
        <v>0</v>
      </c>
      <c r="I85" s="225">
        <f t="shared" si="19"/>
        <v>0</v>
      </c>
      <c r="J85" s="225">
        <f>SUM(J86)</f>
        <v>0</v>
      </c>
      <c r="K85" s="225">
        <f>SUM(K86)</f>
        <v>0</v>
      </c>
      <c r="L85" s="225">
        <f t="shared" si="19"/>
        <v>0</v>
      </c>
      <c r="M85" s="225">
        <f t="shared" si="19"/>
        <v>0</v>
      </c>
      <c r="N85" s="225">
        <f t="shared" si="19"/>
        <v>0</v>
      </c>
      <c r="O85" s="225">
        <f t="shared" si="19"/>
        <v>0</v>
      </c>
      <c r="P85" s="225">
        <f t="shared" si="19"/>
        <v>0</v>
      </c>
      <c r="Q85" s="225">
        <f t="shared" si="19"/>
        <v>0</v>
      </c>
      <c r="R85" s="225">
        <v>0</v>
      </c>
      <c r="S85" s="225">
        <v>0</v>
      </c>
      <c r="T85" s="225">
        <v>0</v>
      </c>
      <c r="U85" s="225">
        <v>0</v>
      </c>
      <c r="V85" s="225">
        <v>0</v>
      </c>
      <c r="W85" s="225">
        <v>0</v>
      </c>
      <c r="X85" s="225">
        <f t="shared" si="19"/>
        <v>0</v>
      </c>
      <c r="Y85" s="225">
        <f t="shared" si="19"/>
        <v>0</v>
      </c>
      <c r="Z85" s="225">
        <f t="shared" si="19"/>
        <v>0</v>
      </c>
      <c r="AA85" s="225">
        <f t="shared" si="19"/>
        <v>0</v>
      </c>
      <c r="AB85" s="225">
        <f t="shared" si="19"/>
        <v>0</v>
      </c>
      <c r="AC85" s="225">
        <f t="shared" si="19"/>
        <v>0</v>
      </c>
      <c r="AD85" s="225">
        <f t="shared" si="19"/>
        <v>0</v>
      </c>
      <c r="AE85" s="225">
        <f t="shared" si="19"/>
        <v>0</v>
      </c>
      <c r="AF85" s="225">
        <f t="shared" si="19"/>
        <v>0</v>
      </c>
      <c r="AG85" s="225">
        <f t="shared" si="19"/>
        <v>0</v>
      </c>
      <c r="AH85" s="225">
        <f t="shared" si="19"/>
        <v>0</v>
      </c>
      <c r="AI85" s="225">
        <f t="shared" si="19"/>
        <v>0</v>
      </c>
      <c r="AJ85" s="225">
        <f t="shared" si="19"/>
        <v>0</v>
      </c>
      <c r="AK85" s="225">
        <f t="shared" si="19"/>
        <v>0</v>
      </c>
      <c r="AL85" s="221" t="s">
        <v>538</v>
      </c>
      <c r="AM85" s="221" t="s">
        <v>538</v>
      </c>
      <c r="AN85" s="221" t="s">
        <v>538</v>
      </c>
      <c r="AO85" s="221" t="s">
        <v>538</v>
      </c>
    </row>
    <row r="86" spans="1:41" s="222" customFormat="1" ht="54" customHeight="1" x14ac:dyDescent="0.2">
      <c r="A86" s="589" t="s">
        <v>508</v>
      </c>
      <c r="B86" s="590" t="s">
        <v>663</v>
      </c>
      <c r="C86" s="184" t="s">
        <v>633</v>
      </c>
      <c r="D86" s="225">
        <f t="shared" ref="D86:V86" si="20">SUM(D87:D88)</f>
        <v>0</v>
      </c>
      <c r="E86" s="225">
        <f t="shared" si="20"/>
        <v>0</v>
      </c>
      <c r="F86" s="225">
        <f t="shared" si="20"/>
        <v>0</v>
      </c>
      <c r="G86" s="225">
        <f t="shared" si="20"/>
        <v>0</v>
      </c>
      <c r="H86" s="225">
        <f t="shared" si="20"/>
        <v>0</v>
      </c>
      <c r="I86" s="225">
        <f t="shared" si="20"/>
        <v>0</v>
      </c>
      <c r="J86" s="225">
        <f t="shared" si="20"/>
        <v>0</v>
      </c>
      <c r="K86" s="225">
        <f t="shared" si="20"/>
        <v>0</v>
      </c>
      <c r="L86" s="225">
        <f t="shared" si="20"/>
        <v>0</v>
      </c>
      <c r="M86" s="225">
        <f t="shared" si="20"/>
        <v>0</v>
      </c>
      <c r="N86" s="225">
        <f t="shared" si="20"/>
        <v>0</v>
      </c>
      <c r="O86" s="225">
        <f t="shared" si="20"/>
        <v>0</v>
      </c>
      <c r="P86" s="225">
        <f t="shared" si="20"/>
        <v>0</v>
      </c>
      <c r="Q86" s="225">
        <f t="shared" si="20"/>
        <v>0</v>
      </c>
      <c r="R86" s="225">
        <f t="shared" si="20"/>
        <v>0</v>
      </c>
      <c r="S86" s="225">
        <f t="shared" si="20"/>
        <v>0</v>
      </c>
      <c r="T86" s="225">
        <f t="shared" si="20"/>
        <v>0</v>
      </c>
      <c r="U86" s="225">
        <f t="shared" si="20"/>
        <v>0</v>
      </c>
      <c r="V86" s="225">
        <f t="shared" si="20"/>
        <v>0</v>
      </c>
      <c r="W86" s="225">
        <v>0</v>
      </c>
      <c r="X86" s="225">
        <f t="shared" ref="X86:AO86" si="21">SUM(X87:X88)</f>
        <v>0</v>
      </c>
      <c r="Y86" s="225">
        <f t="shared" si="21"/>
        <v>0</v>
      </c>
      <c r="Z86" s="225">
        <f t="shared" si="21"/>
        <v>0</v>
      </c>
      <c r="AA86" s="225">
        <f t="shared" si="21"/>
        <v>0</v>
      </c>
      <c r="AB86" s="225">
        <f t="shared" si="21"/>
        <v>0</v>
      </c>
      <c r="AC86" s="225">
        <f t="shared" si="21"/>
        <v>0</v>
      </c>
      <c r="AD86" s="225">
        <f t="shared" si="21"/>
        <v>0</v>
      </c>
      <c r="AE86" s="225">
        <f t="shared" si="21"/>
        <v>0</v>
      </c>
      <c r="AF86" s="225">
        <f t="shared" si="21"/>
        <v>0</v>
      </c>
      <c r="AG86" s="225">
        <f t="shared" si="21"/>
        <v>0</v>
      </c>
      <c r="AH86" s="225">
        <f t="shared" si="21"/>
        <v>0</v>
      </c>
      <c r="AI86" s="225">
        <f t="shared" si="21"/>
        <v>0</v>
      </c>
      <c r="AJ86" s="225">
        <f t="shared" si="21"/>
        <v>0</v>
      </c>
      <c r="AK86" s="225">
        <f t="shared" si="21"/>
        <v>0</v>
      </c>
      <c r="AL86" s="225">
        <f t="shared" si="21"/>
        <v>0</v>
      </c>
      <c r="AM86" s="225">
        <f t="shared" si="21"/>
        <v>0</v>
      </c>
      <c r="AN86" s="225">
        <f t="shared" si="21"/>
        <v>0</v>
      </c>
      <c r="AO86" s="225">
        <f t="shared" si="21"/>
        <v>0</v>
      </c>
    </row>
    <row r="87" spans="1:41" s="222" customFormat="1" ht="25.5" hidden="1" customHeight="1" thickBot="1" x14ac:dyDescent="0.25">
      <c r="A87" s="592"/>
      <c r="B87" s="596"/>
      <c r="C87" s="419"/>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6"/>
      <c r="AL87" s="221"/>
      <c r="AM87" s="221"/>
      <c r="AN87" s="221"/>
      <c r="AO87" s="221"/>
    </row>
    <row r="88" spans="1:41" s="222" customFormat="1" ht="29.25" hidden="1" customHeight="1" thickBot="1" x14ac:dyDescent="0.25">
      <c r="A88" s="592"/>
      <c r="B88" s="597"/>
      <c r="C88" s="419"/>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s="222" customFormat="1" ht="90" x14ac:dyDescent="0.2">
      <c r="A89" s="589" t="s">
        <v>509</v>
      </c>
      <c r="B89" s="590" t="s">
        <v>664</v>
      </c>
      <c r="C89" s="178" t="s">
        <v>633</v>
      </c>
      <c r="D89" s="225">
        <f>SUM(D90)</f>
        <v>0</v>
      </c>
      <c r="E89" s="225">
        <f t="shared" ref="E89:AO89" si="22">SUM(E90)</f>
        <v>0</v>
      </c>
      <c r="F89" s="225">
        <f t="shared" si="22"/>
        <v>0</v>
      </c>
      <c r="G89" s="225">
        <f t="shared" si="22"/>
        <v>0</v>
      </c>
      <c r="H89" s="225">
        <f t="shared" si="22"/>
        <v>0</v>
      </c>
      <c r="I89" s="225">
        <f t="shared" si="22"/>
        <v>0</v>
      </c>
      <c r="J89" s="225">
        <f t="shared" si="22"/>
        <v>0</v>
      </c>
      <c r="K89" s="225">
        <f t="shared" si="22"/>
        <v>0</v>
      </c>
      <c r="L89" s="225">
        <f t="shared" si="22"/>
        <v>0</v>
      </c>
      <c r="M89" s="225">
        <f t="shared" si="22"/>
        <v>0</v>
      </c>
      <c r="N89" s="225">
        <f t="shared" si="22"/>
        <v>0</v>
      </c>
      <c r="O89" s="225">
        <f t="shared" si="22"/>
        <v>0</v>
      </c>
      <c r="P89" s="225">
        <f t="shared" si="22"/>
        <v>0</v>
      </c>
      <c r="Q89" s="225">
        <f t="shared" si="22"/>
        <v>0</v>
      </c>
      <c r="R89" s="225">
        <f t="shared" si="22"/>
        <v>0</v>
      </c>
      <c r="S89" s="225">
        <f t="shared" si="22"/>
        <v>0</v>
      </c>
      <c r="T89" s="225">
        <v>0</v>
      </c>
      <c r="U89" s="225">
        <f t="shared" si="22"/>
        <v>0</v>
      </c>
      <c r="V89" s="225">
        <f t="shared" si="22"/>
        <v>0</v>
      </c>
      <c r="W89" s="225">
        <f t="shared" si="22"/>
        <v>0</v>
      </c>
      <c r="X89" s="225">
        <f t="shared" si="22"/>
        <v>0</v>
      </c>
      <c r="Y89" s="225">
        <f t="shared" si="22"/>
        <v>0</v>
      </c>
      <c r="Z89" s="225">
        <f t="shared" si="22"/>
        <v>0</v>
      </c>
      <c r="AA89" s="225">
        <f t="shared" si="22"/>
        <v>0</v>
      </c>
      <c r="AB89" s="225">
        <f t="shared" si="22"/>
        <v>0</v>
      </c>
      <c r="AC89" s="225">
        <f t="shared" si="22"/>
        <v>0</v>
      </c>
      <c r="AD89" s="225">
        <f t="shared" si="22"/>
        <v>0</v>
      </c>
      <c r="AE89" s="225">
        <f t="shared" si="22"/>
        <v>0</v>
      </c>
      <c r="AF89" s="225">
        <f t="shared" si="22"/>
        <v>0</v>
      </c>
      <c r="AG89" s="225">
        <f t="shared" si="22"/>
        <v>0</v>
      </c>
      <c r="AH89" s="225">
        <f t="shared" si="22"/>
        <v>0</v>
      </c>
      <c r="AI89" s="225">
        <f t="shared" si="22"/>
        <v>0</v>
      </c>
      <c r="AJ89" s="225">
        <f t="shared" si="22"/>
        <v>0</v>
      </c>
      <c r="AK89" s="225">
        <f t="shared" si="22"/>
        <v>0</v>
      </c>
      <c r="AL89" s="225">
        <f t="shared" si="22"/>
        <v>0</v>
      </c>
      <c r="AM89" s="225">
        <f t="shared" si="22"/>
        <v>0</v>
      </c>
      <c r="AN89" s="225">
        <f t="shared" si="22"/>
        <v>0</v>
      </c>
      <c r="AO89" s="225">
        <f t="shared" si="22"/>
        <v>0</v>
      </c>
    </row>
    <row r="90" spans="1:41" s="222" customFormat="1" ht="67.5" x14ac:dyDescent="0.2">
      <c r="A90" s="589" t="s">
        <v>462</v>
      </c>
      <c r="B90" s="590" t="s">
        <v>665</v>
      </c>
      <c r="C90" s="184" t="s">
        <v>633</v>
      </c>
      <c r="D90" s="225">
        <f t="shared" ref="D90:AO90" si="23">SUM(D91:D92)</f>
        <v>0</v>
      </c>
      <c r="E90" s="225">
        <f t="shared" si="23"/>
        <v>0</v>
      </c>
      <c r="F90" s="225">
        <f t="shared" si="23"/>
        <v>0</v>
      </c>
      <c r="G90" s="225">
        <f t="shared" si="23"/>
        <v>0</v>
      </c>
      <c r="H90" s="225">
        <f t="shared" si="23"/>
        <v>0</v>
      </c>
      <c r="I90" s="225">
        <f t="shared" si="23"/>
        <v>0</v>
      </c>
      <c r="J90" s="225">
        <f t="shared" si="23"/>
        <v>0</v>
      </c>
      <c r="K90" s="225">
        <f t="shared" si="23"/>
        <v>0</v>
      </c>
      <c r="L90" s="225">
        <f t="shared" si="23"/>
        <v>0</v>
      </c>
      <c r="M90" s="225">
        <f t="shared" si="23"/>
        <v>0</v>
      </c>
      <c r="N90" s="225">
        <f t="shared" si="23"/>
        <v>0</v>
      </c>
      <c r="O90" s="225">
        <f t="shared" si="23"/>
        <v>0</v>
      </c>
      <c r="P90" s="225">
        <f t="shared" si="23"/>
        <v>0</v>
      </c>
      <c r="Q90" s="225">
        <f t="shared" si="23"/>
        <v>0</v>
      </c>
      <c r="R90" s="225">
        <f t="shared" si="23"/>
        <v>0</v>
      </c>
      <c r="S90" s="225">
        <f t="shared" si="23"/>
        <v>0</v>
      </c>
      <c r="T90" s="225">
        <f t="shared" si="23"/>
        <v>0</v>
      </c>
      <c r="U90" s="225">
        <f t="shared" si="23"/>
        <v>0</v>
      </c>
      <c r="V90" s="225">
        <f t="shared" si="23"/>
        <v>0</v>
      </c>
      <c r="W90" s="225">
        <f t="shared" si="23"/>
        <v>0</v>
      </c>
      <c r="X90" s="225">
        <f t="shared" si="23"/>
        <v>0</v>
      </c>
      <c r="Y90" s="225">
        <f t="shared" si="23"/>
        <v>0</v>
      </c>
      <c r="Z90" s="225">
        <f t="shared" si="23"/>
        <v>0</v>
      </c>
      <c r="AA90" s="225">
        <f t="shared" si="23"/>
        <v>0</v>
      </c>
      <c r="AB90" s="225">
        <f t="shared" si="23"/>
        <v>0</v>
      </c>
      <c r="AC90" s="225">
        <f t="shared" si="23"/>
        <v>0</v>
      </c>
      <c r="AD90" s="225">
        <f t="shared" si="23"/>
        <v>0</v>
      </c>
      <c r="AE90" s="225">
        <f t="shared" si="23"/>
        <v>0</v>
      </c>
      <c r="AF90" s="225">
        <f t="shared" si="23"/>
        <v>0</v>
      </c>
      <c r="AG90" s="225">
        <f t="shared" si="23"/>
        <v>0</v>
      </c>
      <c r="AH90" s="225">
        <f t="shared" si="23"/>
        <v>0</v>
      </c>
      <c r="AI90" s="225">
        <f t="shared" si="23"/>
        <v>0</v>
      </c>
      <c r="AJ90" s="225">
        <f t="shared" si="23"/>
        <v>0</v>
      </c>
      <c r="AK90" s="225">
        <f t="shared" si="23"/>
        <v>0</v>
      </c>
      <c r="AL90" s="225">
        <f t="shared" si="23"/>
        <v>0</v>
      </c>
      <c r="AM90" s="225">
        <f t="shared" si="23"/>
        <v>0</v>
      </c>
      <c r="AN90" s="225">
        <f t="shared" si="23"/>
        <v>0</v>
      </c>
      <c r="AO90" s="225">
        <f t="shared" si="23"/>
        <v>0</v>
      </c>
    </row>
    <row r="91" spans="1:41" s="222" customFormat="1" ht="45" collapsed="1" x14ac:dyDescent="0.2">
      <c r="A91" s="589" t="s">
        <v>512</v>
      </c>
      <c r="B91" s="590" t="s">
        <v>666</v>
      </c>
      <c r="C91" s="184" t="s">
        <v>633</v>
      </c>
      <c r="D91" s="266" t="s">
        <v>538</v>
      </c>
      <c r="E91" s="266" t="s">
        <v>538</v>
      </c>
      <c r="F91" s="266" t="s">
        <v>538</v>
      </c>
      <c r="G91" s="266" t="s">
        <v>538</v>
      </c>
      <c r="H91" s="266" t="s">
        <v>538</v>
      </c>
      <c r="I91" s="266" t="s">
        <v>538</v>
      </c>
      <c r="J91" s="266" t="s">
        <v>538</v>
      </c>
      <c r="K91" s="266" t="s">
        <v>538</v>
      </c>
      <c r="L91" s="266" t="s">
        <v>538</v>
      </c>
      <c r="M91" s="266" t="s">
        <v>538</v>
      </c>
      <c r="N91" s="266" t="s">
        <v>538</v>
      </c>
      <c r="O91" s="266" t="s">
        <v>538</v>
      </c>
      <c r="P91" s="266" t="s">
        <v>538</v>
      </c>
      <c r="Q91" s="266" t="s">
        <v>538</v>
      </c>
      <c r="R91" s="266" t="s">
        <v>538</v>
      </c>
      <c r="S91" s="266" t="s">
        <v>538</v>
      </c>
      <c r="T91" s="266" t="s">
        <v>538</v>
      </c>
      <c r="U91" s="266" t="s">
        <v>538</v>
      </c>
      <c r="V91" s="266" t="s">
        <v>538</v>
      </c>
      <c r="W91" s="266" t="s">
        <v>538</v>
      </c>
      <c r="X91" s="266" t="s">
        <v>538</v>
      </c>
      <c r="Y91" s="266" t="s">
        <v>538</v>
      </c>
      <c r="Z91" s="266" t="s">
        <v>538</v>
      </c>
      <c r="AA91" s="266" t="s">
        <v>538</v>
      </c>
      <c r="AB91" s="266" t="s">
        <v>538</v>
      </c>
      <c r="AC91" s="266" t="s">
        <v>538</v>
      </c>
      <c r="AD91" s="266" t="s">
        <v>538</v>
      </c>
      <c r="AE91" s="266" t="s">
        <v>538</v>
      </c>
      <c r="AF91" s="266" t="s">
        <v>538</v>
      </c>
      <c r="AG91" s="266" t="s">
        <v>538</v>
      </c>
      <c r="AH91" s="266" t="s">
        <v>538</v>
      </c>
      <c r="AI91" s="266" t="s">
        <v>538</v>
      </c>
      <c r="AJ91" s="266" t="s">
        <v>538</v>
      </c>
      <c r="AK91" s="266" t="s">
        <v>538</v>
      </c>
      <c r="AL91" s="266" t="s">
        <v>538</v>
      </c>
      <c r="AM91" s="266" t="s">
        <v>538</v>
      </c>
      <c r="AN91" s="266" t="s">
        <v>538</v>
      </c>
      <c r="AO91" s="266" t="s">
        <v>538</v>
      </c>
    </row>
    <row r="92" spans="1:41" s="222" customFormat="1" ht="47.25" customHeight="1" x14ac:dyDescent="0.2">
      <c r="A92" s="592" t="s">
        <v>693</v>
      </c>
      <c r="B92" s="595" t="str">
        <f>[1]Мероприятия!E10</f>
        <v>Разработка проектной документации на реконструкцию ЛЭП в д. Андег</v>
      </c>
      <c r="C92" s="595" t="str">
        <f>[1]Мероприятия!F10</f>
        <v>N_ЗР.4</v>
      </c>
      <c r="D92" s="266" t="s">
        <v>538</v>
      </c>
      <c r="E92" s="266" t="s">
        <v>538</v>
      </c>
      <c r="F92" s="266" t="s">
        <v>538</v>
      </c>
      <c r="G92" s="266" t="s">
        <v>538</v>
      </c>
      <c r="H92" s="266" t="s">
        <v>538</v>
      </c>
      <c r="I92" s="266" t="s">
        <v>538</v>
      </c>
      <c r="J92" s="266" t="s">
        <v>538</v>
      </c>
      <c r="K92" s="266" t="s">
        <v>538</v>
      </c>
      <c r="L92" s="266" t="s">
        <v>538</v>
      </c>
      <c r="M92" s="266" t="s">
        <v>538</v>
      </c>
      <c r="N92" s="266" t="s">
        <v>538</v>
      </c>
      <c r="O92" s="266" t="s">
        <v>538</v>
      </c>
      <c r="P92" s="266" t="s">
        <v>538</v>
      </c>
      <c r="Q92" s="266" t="s">
        <v>538</v>
      </c>
      <c r="R92" s="266" t="s">
        <v>538</v>
      </c>
      <c r="S92" s="266" t="s">
        <v>538</v>
      </c>
      <c r="T92" s="266" t="s">
        <v>538</v>
      </c>
      <c r="U92" s="266" t="s">
        <v>538</v>
      </c>
      <c r="V92" s="266" t="s">
        <v>538</v>
      </c>
      <c r="W92" s="266" t="s">
        <v>538</v>
      </c>
      <c r="X92" s="266" t="s">
        <v>538</v>
      </c>
      <c r="Y92" s="266" t="s">
        <v>538</v>
      </c>
      <c r="Z92" s="266" t="s">
        <v>538</v>
      </c>
      <c r="AA92" s="266" t="s">
        <v>538</v>
      </c>
      <c r="AB92" s="266" t="s">
        <v>538</v>
      </c>
      <c r="AC92" s="266" t="s">
        <v>538</v>
      </c>
      <c r="AD92" s="266" t="s">
        <v>538</v>
      </c>
      <c r="AE92" s="266" t="s">
        <v>538</v>
      </c>
      <c r="AF92" s="266" t="s">
        <v>538</v>
      </c>
      <c r="AG92" s="266" t="s">
        <v>538</v>
      </c>
      <c r="AH92" s="266" t="s">
        <v>538</v>
      </c>
      <c r="AI92" s="266" t="s">
        <v>538</v>
      </c>
      <c r="AJ92" s="266" t="s">
        <v>538</v>
      </c>
      <c r="AK92" s="266" t="s">
        <v>538</v>
      </c>
      <c r="AL92" s="266" t="s">
        <v>538</v>
      </c>
      <c r="AM92" s="266" t="s">
        <v>538</v>
      </c>
      <c r="AN92" s="266" t="s">
        <v>538</v>
      </c>
      <c r="AO92" s="266" t="s">
        <v>538</v>
      </c>
    </row>
    <row r="93" spans="1:41" s="222" customFormat="1" ht="47.25" customHeight="1" x14ac:dyDescent="0.2">
      <c r="A93" s="592" t="s">
        <v>885</v>
      </c>
      <c r="B93" s="595" t="str">
        <f>[1]Мероприятия!E11</f>
        <v>Разработка проектной документации на реконструкцию ЛЭП в п. Нельмин-Нос</v>
      </c>
      <c r="C93" s="595" t="str">
        <f>[1]Мероприятия!F11</f>
        <v>N_ЗР.5</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66" t="s">
        <v>538</v>
      </c>
      <c r="AM93" s="266" t="s">
        <v>538</v>
      </c>
      <c r="AN93" s="266" t="s">
        <v>538</v>
      </c>
      <c r="AO93" s="266" t="s">
        <v>538</v>
      </c>
    </row>
    <row r="94" spans="1:41" s="222" customFormat="1" ht="47.25" customHeight="1" x14ac:dyDescent="0.2">
      <c r="A94" s="592" t="s">
        <v>886</v>
      </c>
      <c r="B94" s="595" t="str">
        <f>[1]Мероприятия!E12</f>
        <v>Разработка проектной документации на реконструкцию ЛЭП в п. Хорей-Вер</v>
      </c>
      <c r="C94" s="595" t="str">
        <f>[1]Мероприятия!F12</f>
        <v>N_ЗР.6</v>
      </c>
      <c r="D94" s="266" t="s">
        <v>538</v>
      </c>
      <c r="E94" s="266" t="s">
        <v>538</v>
      </c>
      <c r="F94" s="266" t="s">
        <v>538</v>
      </c>
      <c r="G94" s="266" t="s">
        <v>538</v>
      </c>
      <c r="H94" s="266" t="s">
        <v>538</v>
      </c>
      <c r="I94" s="266" t="s">
        <v>538</v>
      </c>
      <c r="J94" s="266" t="s">
        <v>538</v>
      </c>
      <c r="K94" s="266" t="s">
        <v>538</v>
      </c>
      <c r="L94" s="266" t="s">
        <v>538</v>
      </c>
      <c r="M94" s="266" t="s">
        <v>538</v>
      </c>
      <c r="N94" s="266" t="s">
        <v>538</v>
      </c>
      <c r="O94" s="266" t="s">
        <v>538</v>
      </c>
      <c r="P94" s="266" t="s">
        <v>538</v>
      </c>
      <c r="Q94" s="266" t="s">
        <v>538</v>
      </c>
      <c r="R94" s="266" t="s">
        <v>538</v>
      </c>
      <c r="S94" s="266" t="s">
        <v>538</v>
      </c>
      <c r="T94" s="266" t="s">
        <v>538</v>
      </c>
      <c r="U94" s="266" t="s">
        <v>538</v>
      </c>
      <c r="V94" s="266" t="s">
        <v>538</v>
      </c>
      <c r="W94" s="266" t="s">
        <v>538</v>
      </c>
      <c r="X94" s="266" t="s">
        <v>538</v>
      </c>
      <c r="Y94" s="266" t="s">
        <v>538</v>
      </c>
      <c r="Z94" s="266" t="s">
        <v>538</v>
      </c>
      <c r="AA94" s="266" t="s">
        <v>538</v>
      </c>
      <c r="AB94" s="266" t="s">
        <v>538</v>
      </c>
      <c r="AC94" s="266" t="s">
        <v>538</v>
      </c>
      <c r="AD94" s="266" t="s">
        <v>538</v>
      </c>
      <c r="AE94" s="266" t="s">
        <v>538</v>
      </c>
      <c r="AF94" s="266" t="s">
        <v>538</v>
      </c>
      <c r="AG94" s="266" t="s">
        <v>538</v>
      </c>
      <c r="AH94" s="266" t="s">
        <v>538</v>
      </c>
      <c r="AI94" s="266" t="s">
        <v>538</v>
      </c>
      <c r="AJ94" s="266" t="s">
        <v>538</v>
      </c>
      <c r="AK94" s="266" t="s">
        <v>538</v>
      </c>
      <c r="AL94" s="266" t="s">
        <v>538</v>
      </c>
      <c r="AM94" s="266" t="s">
        <v>538</v>
      </c>
      <c r="AN94" s="266" t="s">
        <v>538</v>
      </c>
      <c r="AO94" s="266" t="s">
        <v>538</v>
      </c>
    </row>
    <row r="95" spans="1:41" s="222" customFormat="1" ht="47.25" customHeight="1" x14ac:dyDescent="0.2">
      <c r="A95" s="592" t="s">
        <v>887</v>
      </c>
      <c r="B95" s="595" t="str">
        <f>[1]Мероприятия!E13</f>
        <v>Разработка проектной документации на реконструкцию ЛЭП в с. Оксино</v>
      </c>
      <c r="C95" s="595" t="str">
        <f>[1]Мероприятия!F13</f>
        <v>N_ЗР.7</v>
      </c>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t="s">
        <v>538</v>
      </c>
      <c r="S95" s="266" t="s">
        <v>538</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66" t="s">
        <v>538</v>
      </c>
      <c r="AM95" s="266" t="s">
        <v>538</v>
      </c>
      <c r="AN95" s="266" t="s">
        <v>538</v>
      </c>
      <c r="AO95" s="266" t="s">
        <v>538</v>
      </c>
    </row>
    <row r="96" spans="1:41" s="222" customFormat="1" ht="67.150000000000006" hidden="1" customHeight="1" x14ac:dyDescent="0.2">
      <c r="A96" s="589" t="s">
        <v>513</v>
      </c>
      <c r="B96" s="590" t="s">
        <v>667</v>
      </c>
      <c r="C96" s="184" t="s">
        <v>633</v>
      </c>
      <c r="D96" s="225">
        <f t="shared" ref="D96:AK96" si="24">SUM(D97:D98)</f>
        <v>0</v>
      </c>
      <c r="E96" s="225">
        <f t="shared" si="24"/>
        <v>0</v>
      </c>
      <c r="F96" s="225">
        <f t="shared" si="24"/>
        <v>0</v>
      </c>
      <c r="G96" s="225">
        <f t="shared" si="24"/>
        <v>0</v>
      </c>
      <c r="H96" s="225">
        <f t="shared" si="24"/>
        <v>0</v>
      </c>
      <c r="I96" s="225">
        <f t="shared" si="24"/>
        <v>0</v>
      </c>
      <c r="J96" s="225">
        <f t="shared" si="24"/>
        <v>0</v>
      </c>
      <c r="K96" s="225">
        <f t="shared" si="24"/>
        <v>0</v>
      </c>
      <c r="L96" s="225">
        <f t="shared" si="24"/>
        <v>0</v>
      </c>
      <c r="M96" s="225">
        <f t="shared" si="24"/>
        <v>0</v>
      </c>
      <c r="N96" s="225">
        <f t="shared" si="24"/>
        <v>0</v>
      </c>
      <c r="O96" s="225">
        <f t="shared" si="24"/>
        <v>0</v>
      </c>
      <c r="P96" s="266" t="s">
        <v>538</v>
      </c>
      <c r="Q96" s="266" t="s">
        <v>538</v>
      </c>
      <c r="R96" s="266" t="s">
        <v>538</v>
      </c>
      <c r="S96" s="266" t="s">
        <v>538</v>
      </c>
      <c r="T96" s="266" t="s">
        <v>538</v>
      </c>
      <c r="U96" s="266" t="s">
        <v>538</v>
      </c>
      <c r="V96" s="266" t="s">
        <v>538</v>
      </c>
      <c r="W96" s="266" t="s">
        <v>538</v>
      </c>
      <c r="X96" s="266" t="s">
        <v>538</v>
      </c>
      <c r="Y96" s="225">
        <f t="shared" si="24"/>
        <v>0</v>
      </c>
      <c r="Z96" s="225">
        <f t="shared" si="24"/>
        <v>0</v>
      </c>
      <c r="AA96" s="225">
        <f t="shared" si="24"/>
        <v>0</v>
      </c>
      <c r="AB96" s="225">
        <f t="shared" si="24"/>
        <v>0</v>
      </c>
      <c r="AC96" s="266" t="s">
        <v>538</v>
      </c>
      <c r="AD96" s="225">
        <f t="shared" si="24"/>
        <v>0</v>
      </c>
      <c r="AE96" s="225">
        <f t="shared" si="24"/>
        <v>0</v>
      </c>
      <c r="AF96" s="225">
        <f t="shared" si="24"/>
        <v>0</v>
      </c>
      <c r="AG96" s="225">
        <f t="shared" si="24"/>
        <v>0</v>
      </c>
      <c r="AH96" s="225">
        <f t="shared" si="24"/>
        <v>0</v>
      </c>
      <c r="AI96" s="225">
        <f t="shared" si="24"/>
        <v>0</v>
      </c>
      <c r="AJ96" s="225">
        <f t="shared" si="24"/>
        <v>0</v>
      </c>
      <c r="AK96" s="225">
        <f t="shared" si="24"/>
        <v>0</v>
      </c>
      <c r="AL96" s="266" t="s">
        <v>538</v>
      </c>
      <c r="AM96" s="266" t="s">
        <v>538</v>
      </c>
      <c r="AN96" s="266" t="s">
        <v>538</v>
      </c>
      <c r="AO96" s="266" t="s">
        <v>538</v>
      </c>
    </row>
    <row r="97" spans="1:41" s="222" customFormat="1" ht="29.25" hidden="1" customHeight="1" x14ac:dyDescent="0.2">
      <c r="A97" s="592"/>
      <c r="B97" s="595"/>
      <c r="C97" s="419"/>
      <c r="D97" s="266"/>
      <c r="E97" s="266"/>
      <c r="F97" s="266"/>
      <c r="G97" s="266"/>
      <c r="H97" s="266"/>
      <c r="I97" s="266"/>
      <c r="J97" s="266"/>
      <c r="K97" s="266"/>
      <c r="L97" s="266"/>
      <c r="M97" s="266"/>
      <c r="N97" s="266"/>
      <c r="O97" s="266"/>
      <c r="P97" s="266" t="s">
        <v>538</v>
      </c>
      <c r="Q97" s="266" t="s">
        <v>538</v>
      </c>
      <c r="R97" s="266" t="s">
        <v>538</v>
      </c>
      <c r="S97" s="266" t="s">
        <v>538</v>
      </c>
      <c r="T97" s="266" t="s">
        <v>538</v>
      </c>
      <c r="U97" s="266" t="s">
        <v>538</v>
      </c>
      <c r="V97" s="266" t="s">
        <v>538</v>
      </c>
      <c r="W97" s="266" t="s">
        <v>538</v>
      </c>
      <c r="X97" s="266" t="s">
        <v>538</v>
      </c>
      <c r="Y97" s="266"/>
      <c r="Z97" s="266"/>
      <c r="AA97" s="266"/>
      <c r="AB97" s="266"/>
      <c r="AC97" s="266" t="s">
        <v>538</v>
      </c>
      <c r="AD97" s="266"/>
      <c r="AE97" s="266"/>
      <c r="AF97" s="266"/>
      <c r="AG97" s="266"/>
      <c r="AH97" s="266"/>
      <c r="AI97" s="266"/>
      <c r="AJ97" s="266"/>
      <c r="AK97" s="266"/>
      <c r="AL97" s="266" t="s">
        <v>538</v>
      </c>
      <c r="AM97" s="266" t="s">
        <v>538</v>
      </c>
      <c r="AN97" s="266" t="s">
        <v>538</v>
      </c>
      <c r="AO97" s="266" t="s">
        <v>538</v>
      </c>
    </row>
    <row r="98" spans="1:41" s="222" customFormat="1" ht="24.75" hidden="1" customHeight="1" x14ac:dyDescent="0.2">
      <c r="A98" s="592"/>
      <c r="B98" s="595"/>
      <c r="C98" s="419"/>
      <c r="D98" s="266"/>
      <c r="E98" s="266"/>
      <c r="F98" s="266"/>
      <c r="G98" s="266"/>
      <c r="H98" s="266"/>
      <c r="I98" s="266"/>
      <c r="J98" s="266"/>
      <c r="K98" s="266"/>
      <c r="L98" s="266"/>
      <c r="M98" s="266"/>
      <c r="N98" s="266"/>
      <c r="O98" s="266"/>
      <c r="P98" s="266" t="s">
        <v>538</v>
      </c>
      <c r="Q98" s="266" t="s">
        <v>538</v>
      </c>
      <c r="R98" s="266" t="s">
        <v>538</v>
      </c>
      <c r="S98" s="266" t="s">
        <v>538</v>
      </c>
      <c r="T98" s="266" t="s">
        <v>538</v>
      </c>
      <c r="U98" s="266" t="s">
        <v>538</v>
      </c>
      <c r="V98" s="266" t="s">
        <v>538</v>
      </c>
      <c r="W98" s="266" t="s">
        <v>538</v>
      </c>
      <c r="X98" s="266" t="s">
        <v>538</v>
      </c>
      <c r="Y98" s="266"/>
      <c r="Z98" s="266"/>
      <c r="AA98" s="266"/>
      <c r="AB98" s="266"/>
      <c r="AC98" s="266" t="s">
        <v>538</v>
      </c>
      <c r="AD98" s="266"/>
      <c r="AE98" s="266"/>
      <c r="AF98" s="266"/>
      <c r="AG98" s="266"/>
      <c r="AH98" s="266"/>
      <c r="AI98" s="266"/>
      <c r="AJ98" s="266"/>
      <c r="AK98" s="266"/>
      <c r="AL98" s="266" t="s">
        <v>538</v>
      </c>
      <c r="AM98" s="266" t="s">
        <v>538</v>
      </c>
      <c r="AN98" s="266" t="s">
        <v>538</v>
      </c>
      <c r="AO98" s="266" t="s">
        <v>538</v>
      </c>
    </row>
    <row r="99" spans="1:41" s="222" customFormat="1" ht="69.75" customHeight="1" x14ac:dyDescent="0.2">
      <c r="A99" s="589" t="s">
        <v>463</v>
      </c>
      <c r="B99" s="590" t="s">
        <v>668</v>
      </c>
      <c r="C99" s="161" t="s">
        <v>633</v>
      </c>
      <c r="D99" s="266" t="s">
        <v>538</v>
      </c>
      <c r="E99" s="266" t="s">
        <v>538</v>
      </c>
      <c r="F99" s="266" t="s">
        <v>538</v>
      </c>
      <c r="G99" s="266" t="s">
        <v>538</v>
      </c>
      <c r="H99" s="266" t="s">
        <v>538</v>
      </c>
      <c r="I99" s="266" t="s">
        <v>538</v>
      </c>
      <c r="J99" s="266" t="s">
        <v>538</v>
      </c>
      <c r="K99" s="266" t="s">
        <v>538</v>
      </c>
      <c r="L99" s="266" t="s">
        <v>538</v>
      </c>
      <c r="M99" s="266" t="s">
        <v>538</v>
      </c>
      <c r="N99" s="266" t="s">
        <v>538</v>
      </c>
      <c r="O99" s="266" t="s">
        <v>538</v>
      </c>
      <c r="P99" s="266" t="s">
        <v>538</v>
      </c>
      <c r="Q99" s="266" t="s">
        <v>538</v>
      </c>
      <c r="R99" s="266" t="s">
        <v>538</v>
      </c>
      <c r="S99" s="266" t="s">
        <v>538</v>
      </c>
      <c r="T99" s="266" t="s">
        <v>538</v>
      </c>
      <c r="U99" s="266" t="s">
        <v>538</v>
      </c>
      <c r="V99" s="266" t="s">
        <v>538</v>
      </c>
      <c r="W99" s="266" t="s">
        <v>538</v>
      </c>
      <c r="X99" s="266" t="s">
        <v>538</v>
      </c>
      <c r="Y99" s="266" t="s">
        <v>538</v>
      </c>
      <c r="Z99" s="266" t="s">
        <v>538</v>
      </c>
      <c r="AA99" s="266" t="s">
        <v>538</v>
      </c>
      <c r="AB99" s="266" t="s">
        <v>538</v>
      </c>
      <c r="AC99" s="266" t="s">
        <v>538</v>
      </c>
      <c r="AD99" s="266" t="s">
        <v>538</v>
      </c>
      <c r="AE99" s="266" t="s">
        <v>538</v>
      </c>
      <c r="AF99" s="266" t="s">
        <v>538</v>
      </c>
      <c r="AG99" s="266" t="s">
        <v>538</v>
      </c>
      <c r="AH99" s="266" t="s">
        <v>538</v>
      </c>
      <c r="AI99" s="266" t="s">
        <v>538</v>
      </c>
      <c r="AJ99" s="266" t="s">
        <v>538</v>
      </c>
      <c r="AK99" s="266" t="s">
        <v>538</v>
      </c>
      <c r="AL99" s="266" t="s">
        <v>538</v>
      </c>
      <c r="AM99" s="266" t="s">
        <v>538</v>
      </c>
      <c r="AN99" s="266" t="s">
        <v>538</v>
      </c>
      <c r="AO99" s="266" t="s">
        <v>538</v>
      </c>
    </row>
    <row r="100" spans="1:41" s="222" customFormat="1" ht="47.25" hidden="1" customHeight="1" x14ac:dyDescent="0.2">
      <c r="A100" s="592" t="s">
        <v>516</v>
      </c>
      <c r="B100" s="593" t="s">
        <v>669</v>
      </c>
      <c r="C100" s="178"/>
      <c r="D100" s="225"/>
      <c r="E100" s="225"/>
      <c r="F100" s="225"/>
      <c r="G100" s="225"/>
      <c r="H100" s="225"/>
      <c r="I100" s="225"/>
      <c r="J100" s="225"/>
      <c r="K100" s="225"/>
      <c r="L100" s="225"/>
      <c r="M100" s="225"/>
      <c r="N100" s="192"/>
      <c r="O100" s="225"/>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239"/>
      <c r="AK100" s="239"/>
      <c r="AL100" s="266" t="s">
        <v>538</v>
      </c>
      <c r="AM100" s="266" t="s">
        <v>538</v>
      </c>
      <c r="AN100" s="266" t="s">
        <v>538</v>
      </c>
      <c r="AO100" s="266" t="s">
        <v>538</v>
      </c>
    </row>
    <row r="101" spans="1:41" s="222" customFormat="1" ht="31.5" hidden="1" customHeight="1" x14ac:dyDescent="0.2">
      <c r="A101" s="592" t="s">
        <v>516</v>
      </c>
      <c r="B101" s="594" t="s">
        <v>611</v>
      </c>
      <c r="C101" s="178"/>
      <c r="D101" s="225"/>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239"/>
      <c r="AK101" s="239"/>
      <c r="AL101" s="266" t="s">
        <v>538</v>
      </c>
      <c r="AM101" s="266" t="s">
        <v>538</v>
      </c>
      <c r="AN101" s="266" t="s">
        <v>538</v>
      </c>
      <c r="AO101" s="266" t="s">
        <v>538</v>
      </c>
    </row>
    <row r="102" spans="1:41" s="222" customFormat="1" ht="31.5" hidden="1" customHeight="1" x14ac:dyDescent="0.2">
      <c r="A102" s="592" t="s">
        <v>516</v>
      </c>
      <c r="B102" s="594" t="s">
        <v>611</v>
      </c>
      <c r="C102" s="178"/>
      <c r="D102" s="225"/>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239"/>
      <c r="AK102" s="239"/>
      <c r="AL102" s="266" t="s">
        <v>538</v>
      </c>
      <c r="AM102" s="266" t="s">
        <v>538</v>
      </c>
      <c r="AN102" s="266" t="s">
        <v>538</v>
      </c>
      <c r="AO102" s="266" t="s">
        <v>538</v>
      </c>
    </row>
    <row r="103" spans="1:41" s="222" customFormat="1" ht="16.5" hidden="1" customHeight="1" x14ac:dyDescent="0.2">
      <c r="A103" s="592" t="s">
        <v>0</v>
      </c>
      <c r="B103" s="593" t="s">
        <v>0</v>
      </c>
      <c r="C103" s="178"/>
      <c r="D103" s="225"/>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239"/>
      <c r="AK103" s="239"/>
      <c r="AL103" s="266" t="s">
        <v>538</v>
      </c>
      <c r="AM103" s="266" t="s">
        <v>538</v>
      </c>
      <c r="AN103" s="266" t="s">
        <v>538</v>
      </c>
      <c r="AO103" s="266" t="s">
        <v>538</v>
      </c>
    </row>
    <row r="104" spans="1:41" s="222" customFormat="1" ht="47.25" hidden="1" customHeight="1" x14ac:dyDescent="0.2">
      <c r="A104" s="592" t="s">
        <v>517</v>
      </c>
      <c r="B104" s="593" t="s">
        <v>670</v>
      </c>
      <c r="C104" s="178"/>
      <c r="D104" s="225"/>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239"/>
      <c r="AK104" s="239"/>
      <c r="AL104" s="266" t="s">
        <v>538</v>
      </c>
      <c r="AM104" s="266" t="s">
        <v>538</v>
      </c>
      <c r="AN104" s="266" t="s">
        <v>538</v>
      </c>
      <c r="AO104" s="266" t="s">
        <v>538</v>
      </c>
    </row>
    <row r="105" spans="1:41" s="222" customFormat="1" ht="31.5" hidden="1" customHeight="1" x14ac:dyDescent="0.2">
      <c r="A105" s="592" t="s">
        <v>517</v>
      </c>
      <c r="B105" s="594" t="s">
        <v>611</v>
      </c>
      <c r="C105" s="178"/>
      <c r="D105" s="225"/>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239"/>
      <c r="AK105" s="239"/>
      <c r="AL105" s="266" t="s">
        <v>538</v>
      </c>
      <c r="AM105" s="266" t="s">
        <v>538</v>
      </c>
      <c r="AN105" s="266" t="s">
        <v>538</v>
      </c>
      <c r="AO105" s="266" t="s">
        <v>538</v>
      </c>
    </row>
    <row r="106" spans="1:41" s="222" customFormat="1" ht="31.5" hidden="1" customHeight="1" x14ac:dyDescent="0.2">
      <c r="A106" s="592" t="s">
        <v>517</v>
      </c>
      <c r="B106" s="594" t="s">
        <v>611</v>
      </c>
      <c r="C106" s="178"/>
      <c r="D106" s="225"/>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239"/>
      <c r="AK106" s="239"/>
      <c r="AL106" s="266" t="s">
        <v>538</v>
      </c>
      <c r="AM106" s="266" t="s">
        <v>538</v>
      </c>
      <c r="AN106" s="266" t="s">
        <v>538</v>
      </c>
      <c r="AO106" s="266" t="s">
        <v>538</v>
      </c>
    </row>
    <row r="107" spans="1:41" s="222" customFormat="1" ht="16.5" hidden="1" customHeight="1" x14ac:dyDescent="0.2">
      <c r="A107" s="592" t="s">
        <v>0</v>
      </c>
      <c r="B107" s="593" t="s">
        <v>0</v>
      </c>
      <c r="C107" s="178"/>
      <c r="D107" s="225"/>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239"/>
      <c r="AK107" s="239"/>
      <c r="AL107" s="266" t="s">
        <v>538</v>
      </c>
      <c r="AM107" s="266" t="s">
        <v>538</v>
      </c>
      <c r="AN107" s="266" t="s">
        <v>538</v>
      </c>
      <c r="AO107" s="266" t="s">
        <v>538</v>
      </c>
    </row>
    <row r="108" spans="1:41" s="222" customFormat="1" ht="47.25" hidden="1" customHeight="1" x14ac:dyDescent="0.2">
      <c r="A108" s="592" t="s">
        <v>518</v>
      </c>
      <c r="B108" s="593" t="s">
        <v>671</v>
      </c>
      <c r="C108" s="178"/>
      <c r="D108" s="225"/>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239"/>
      <c r="AK108" s="239"/>
      <c r="AL108" s="266" t="s">
        <v>538</v>
      </c>
      <c r="AM108" s="266" t="s">
        <v>538</v>
      </c>
      <c r="AN108" s="266" t="s">
        <v>538</v>
      </c>
      <c r="AO108" s="266" t="s">
        <v>538</v>
      </c>
    </row>
    <row r="109" spans="1:41" s="222" customFormat="1" ht="31.5" hidden="1" customHeight="1" x14ac:dyDescent="0.2">
      <c r="A109" s="592" t="s">
        <v>518</v>
      </c>
      <c r="B109" s="594" t="s">
        <v>611</v>
      </c>
      <c r="C109" s="178"/>
      <c r="D109" s="225"/>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239"/>
      <c r="AK109" s="239"/>
      <c r="AL109" s="266" t="s">
        <v>538</v>
      </c>
      <c r="AM109" s="266" t="s">
        <v>538</v>
      </c>
      <c r="AN109" s="266" t="s">
        <v>538</v>
      </c>
      <c r="AO109" s="266" t="s">
        <v>538</v>
      </c>
    </row>
    <row r="110" spans="1:41" s="222" customFormat="1" ht="31.5" hidden="1" customHeight="1" x14ac:dyDescent="0.2">
      <c r="A110" s="592" t="s">
        <v>518</v>
      </c>
      <c r="B110" s="594" t="s">
        <v>611</v>
      </c>
      <c r="C110" s="178"/>
      <c r="D110" s="225"/>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239"/>
      <c r="AK110" s="239"/>
      <c r="AL110" s="266" t="s">
        <v>538</v>
      </c>
      <c r="AM110" s="266" t="s">
        <v>538</v>
      </c>
      <c r="AN110" s="266" t="s">
        <v>538</v>
      </c>
      <c r="AO110" s="266" t="s">
        <v>538</v>
      </c>
    </row>
    <row r="111" spans="1:41" s="222" customFormat="1" ht="16.5" hidden="1" customHeight="1" x14ac:dyDescent="0.2">
      <c r="A111" s="592" t="s">
        <v>0</v>
      </c>
      <c r="B111" s="593" t="s">
        <v>0</v>
      </c>
      <c r="C111" s="178"/>
      <c r="D111" s="225"/>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239"/>
      <c r="AK111" s="239"/>
      <c r="AL111" s="266" t="s">
        <v>538</v>
      </c>
      <c r="AM111" s="266" t="s">
        <v>538</v>
      </c>
      <c r="AN111" s="266" t="s">
        <v>538</v>
      </c>
      <c r="AO111" s="266" t="s">
        <v>538</v>
      </c>
    </row>
    <row r="112" spans="1:41" s="222" customFormat="1" ht="63" hidden="1" customHeight="1" collapsed="1" x14ac:dyDescent="0.2">
      <c r="A112" s="592" t="s">
        <v>519</v>
      </c>
      <c r="B112" s="593" t="s">
        <v>672</v>
      </c>
      <c r="C112" s="178"/>
      <c r="D112" s="225"/>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239"/>
      <c r="AK112" s="239"/>
      <c r="AL112" s="266" t="s">
        <v>538</v>
      </c>
      <c r="AM112" s="266" t="s">
        <v>538</v>
      </c>
      <c r="AN112" s="266" t="s">
        <v>538</v>
      </c>
      <c r="AO112" s="266" t="s">
        <v>538</v>
      </c>
    </row>
    <row r="113" spans="1:41" s="222" customFormat="1" ht="31.5" hidden="1" customHeight="1" x14ac:dyDescent="0.2">
      <c r="A113" s="592" t="s">
        <v>519</v>
      </c>
      <c r="B113" s="594" t="s">
        <v>611</v>
      </c>
      <c r="C113" s="178"/>
      <c r="D113" s="225"/>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239"/>
      <c r="AK113" s="239"/>
      <c r="AL113" s="266" t="s">
        <v>538</v>
      </c>
      <c r="AM113" s="266" t="s">
        <v>538</v>
      </c>
      <c r="AN113" s="266" t="s">
        <v>538</v>
      </c>
      <c r="AO113" s="266" t="s">
        <v>538</v>
      </c>
    </row>
    <row r="114" spans="1:41" s="222" customFormat="1" ht="31.5" hidden="1" customHeight="1" x14ac:dyDescent="0.2">
      <c r="A114" s="592" t="s">
        <v>519</v>
      </c>
      <c r="B114" s="594" t="s">
        <v>611</v>
      </c>
      <c r="C114" s="178"/>
      <c r="D114" s="225"/>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239"/>
      <c r="AK114" s="239"/>
      <c r="AL114" s="266" t="s">
        <v>538</v>
      </c>
      <c r="AM114" s="266" t="s">
        <v>538</v>
      </c>
      <c r="AN114" s="266" t="s">
        <v>538</v>
      </c>
      <c r="AO114" s="266" t="s">
        <v>538</v>
      </c>
    </row>
    <row r="115" spans="1:41" s="222" customFormat="1" ht="16.5" hidden="1" customHeight="1" x14ac:dyDescent="0.2">
      <c r="A115" s="592" t="s">
        <v>0</v>
      </c>
      <c r="B115" s="593" t="s">
        <v>0</v>
      </c>
      <c r="C115" s="178"/>
      <c r="D115" s="225"/>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239"/>
      <c r="AK115" s="239"/>
      <c r="AL115" s="266" t="s">
        <v>538</v>
      </c>
      <c r="AM115" s="266" t="s">
        <v>538</v>
      </c>
      <c r="AN115" s="266" t="s">
        <v>538</v>
      </c>
      <c r="AO115" s="266" t="s">
        <v>538</v>
      </c>
    </row>
    <row r="116" spans="1:41" s="222" customFormat="1" ht="80.25" hidden="1" customHeight="1" x14ac:dyDescent="0.2">
      <c r="A116" s="592" t="s">
        <v>673</v>
      </c>
      <c r="B116" s="593" t="s">
        <v>674</v>
      </c>
      <c r="C116" s="178" t="s">
        <v>633</v>
      </c>
      <c r="D116" s="266" t="str">
        <f>D117</f>
        <v>нд</v>
      </c>
      <c r="E116" s="266" t="str">
        <f t="shared" ref="E116:AK116" si="25">E117</f>
        <v>нд</v>
      </c>
      <c r="F116" s="266" t="str">
        <f t="shared" si="25"/>
        <v>нд</v>
      </c>
      <c r="G116" s="266" t="str">
        <f t="shared" si="25"/>
        <v>нд</v>
      </c>
      <c r="H116" s="266" t="str">
        <f t="shared" si="25"/>
        <v>нд</v>
      </c>
      <c r="I116" s="266" t="str">
        <f t="shared" si="25"/>
        <v>нд</v>
      </c>
      <c r="J116" s="266" t="str">
        <f t="shared" si="25"/>
        <v>нд</v>
      </c>
      <c r="K116" s="266" t="str">
        <f t="shared" si="25"/>
        <v>нд</v>
      </c>
      <c r="L116" s="266" t="str">
        <f t="shared" si="25"/>
        <v>нд</v>
      </c>
      <c r="M116" s="266" t="str">
        <f t="shared" si="25"/>
        <v>нд</v>
      </c>
      <c r="N116" s="266" t="str">
        <f t="shared" si="25"/>
        <v>нд</v>
      </c>
      <c r="O116" s="266" t="str">
        <f t="shared" si="25"/>
        <v>нд</v>
      </c>
      <c r="P116" s="266" t="str">
        <f t="shared" si="25"/>
        <v>нд</v>
      </c>
      <c r="Q116" s="266" t="str">
        <f t="shared" si="25"/>
        <v>нд</v>
      </c>
      <c r="R116" s="266" t="str">
        <f t="shared" si="25"/>
        <v>нд</v>
      </c>
      <c r="S116" s="266" t="str">
        <f t="shared" si="25"/>
        <v>нд</v>
      </c>
      <c r="T116" s="266" t="str">
        <f t="shared" si="25"/>
        <v>нд</v>
      </c>
      <c r="U116" s="266" t="str">
        <f t="shared" si="25"/>
        <v>нд</v>
      </c>
      <c r="V116" s="266" t="str">
        <f t="shared" si="25"/>
        <v>нд</v>
      </c>
      <c r="W116" s="266" t="str">
        <f t="shared" si="25"/>
        <v>нд</v>
      </c>
      <c r="X116" s="266" t="str">
        <f t="shared" si="25"/>
        <v>нд</v>
      </c>
      <c r="Y116" s="266" t="str">
        <f t="shared" si="25"/>
        <v>нд</v>
      </c>
      <c r="Z116" s="266" t="str">
        <f t="shared" si="25"/>
        <v>нд</v>
      </c>
      <c r="AA116" s="266" t="str">
        <f t="shared" si="25"/>
        <v>нд</v>
      </c>
      <c r="AB116" s="266" t="str">
        <f t="shared" si="25"/>
        <v>нд</v>
      </c>
      <c r="AC116" s="266" t="str">
        <f t="shared" si="25"/>
        <v>нд</v>
      </c>
      <c r="AD116" s="266" t="str">
        <f t="shared" si="25"/>
        <v>нд</v>
      </c>
      <c r="AE116" s="266" t="str">
        <f t="shared" si="25"/>
        <v>нд</v>
      </c>
      <c r="AF116" s="266">
        <f t="shared" si="25"/>
        <v>0</v>
      </c>
      <c r="AG116" s="266" t="str">
        <f t="shared" si="25"/>
        <v>нд</v>
      </c>
      <c r="AH116" s="266" t="str">
        <f t="shared" si="25"/>
        <v>нд</v>
      </c>
      <c r="AI116" s="266" t="str">
        <f t="shared" si="25"/>
        <v>нд</v>
      </c>
      <c r="AJ116" s="266" t="str">
        <f t="shared" si="25"/>
        <v>нд</v>
      </c>
      <c r="AK116" s="266" t="str">
        <f t="shared" si="25"/>
        <v>нд</v>
      </c>
      <c r="AL116" s="266" t="s">
        <v>538</v>
      </c>
      <c r="AM116" s="266" t="s">
        <v>538</v>
      </c>
      <c r="AN116" s="266" t="s">
        <v>538</v>
      </c>
      <c r="AO116" s="266" t="s">
        <v>538</v>
      </c>
    </row>
    <row r="117" spans="1:41" s="535" customFormat="1" ht="46.5" hidden="1" x14ac:dyDescent="0.2">
      <c r="A117" s="627" t="s">
        <v>864</v>
      </c>
      <c r="B117" s="731" t="s">
        <v>863</v>
      </c>
      <c r="C117" s="628" t="s">
        <v>875</v>
      </c>
      <c r="D117" s="604" t="s">
        <v>538</v>
      </c>
      <c r="E117" s="604" t="s">
        <v>538</v>
      </c>
      <c r="F117" s="604" t="s">
        <v>538</v>
      </c>
      <c r="G117" s="604" t="s">
        <v>538</v>
      </c>
      <c r="H117" s="604" t="s">
        <v>538</v>
      </c>
      <c r="I117" s="604" t="s">
        <v>538</v>
      </c>
      <c r="J117" s="604" t="s">
        <v>538</v>
      </c>
      <c r="K117" s="604" t="s">
        <v>538</v>
      </c>
      <c r="L117" s="604" t="s">
        <v>538</v>
      </c>
      <c r="M117" s="604" t="s">
        <v>538</v>
      </c>
      <c r="N117" s="604" t="s">
        <v>538</v>
      </c>
      <c r="O117" s="604" t="s">
        <v>538</v>
      </c>
      <c r="P117" s="604" t="s">
        <v>538</v>
      </c>
      <c r="Q117" s="604" t="s">
        <v>538</v>
      </c>
      <c r="R117" s="604" t="s">
        <v>538</v>
      </c>
      <c r="S117" s="604" t="s">
        <v>538</v>
      </c>
      <c r="T117" s="604" t="s">
        <v>538</v>
      </c>
      <c r="U117" s="604" t="s">
        <v>538</v>
      </c>
      <c r="V117" s="604" t="s">
        <v>538</v>
      </c>
      <c r="W117" s="604" t="s">
        <v>538</v>
      </c>
      <c r="X117" s="604" t="s">
        <v>538</v>
      </c>
      <c r="Y117" s="604" t="s">
        <v>538</v>
      </c>
      <c r="Z117" s="604" t="s">
        <v>538</v>
      </c>
      <c r="AA117" s="604" t="s">
        <v>538</v>
      </c>
      <c r="AB117" s="604" t="s">
        <v>538</v>
      </c>
      <c r="AC117" s="604" t="s">
        <v>538</v>
      </c>
      <c r="AD117" s="604" t="s">
        <v>538</v>
      </c>
      <c r="AE117" s="604" t="s">
        <v>538</v>
      </c>
      <c r="AF117" s="604"/>
      <c r="AG117" s="604" t="s">
        <v>538</v>
      </c>
      <c r="AH117" s="604" t="s">
        <v>538</v>
      </c>
      <c r="AI117" s="604" t="s">
        <v>538</v>
      </c>
      <c r="AJ117" s="604" t="s">
        <v>538</v>
      </c>
      <c r="AK117" s="604" t="s">
        <v>538</v>
      </c>
      <c r="AL117" s="266" t="s">
        <v>538</v>
      </c>
      <c r="AM117" s="266" t="s">
        <v>538</v>
      </c>
      <c r="AN117" s="266" t="s">
        <v>538</v>
      </c>
      <c r="AO117" s="266" t="s">
        <v>538</v>
      </c>
    </row>
    <row r="118" spans="1:41" s="222" customFormat="1" ht="31.5" hidden="1" customHeight="1" x14ac:dyDescent="0.2">
      <c r="A118" s="592" t="s">
        <v>673</v>
      </c>
      <c r="B118" s="594" t="s">
        <v>611</v>
      </c>
      <c r="C118" s="178"/>
      <c r="D118" s="266" t="s">
        <v>538</v>
      </c>
      <c r="E118" s="266" t="s">
        <v>538</v>
      </c>
      <c r="F118" s="266" t="s">
        <v>538</v>
      </c>
      <c r="G118" s="266" t="s">
        <v>538</v>
      </c>
      <c r="H118" s="266" t="s">
        <v>538</v>
      </c>
      <c r="I118" s="266" t="s">
        <v>538</v>
      </c>
      <c r="J118" s="266" t="s">
        <v>538</v>
      </c>
      <c r="K118" s="266" t="s">
        <v>538</v>
      </c>
      <c r="L118" s="266" t="s">
        <v>538</v>
      </c>
      <c r="M118" s="266" t="s">
        <v>538</v>
      </c>
      <c r="N118" s="266" t="s">
        <v>538</v>
      </c>
      <c r="O118" s="266" t="s">
        <v>538</v>
      </c>
      <c r="P118" s="266" t="s">
        <v>538</v>
      </c>
      <c r="Q118" s="266" t="s">
        <v>538</v>
      </c>
      <c r="R118" s="266" t="s">
        <v>538</v>
      </c>
      <c r="S118" s="266" t="s">
        <v>538</v>
      </c>
      <c r="T118" s="266" t="s">
        <v>538</v>
      </c>
      <c r="U118" s="266" t="s">
        <v>538</v>
      </c>
      <c r="V118" s="266" t="s">
        <v>538</v>
      </c>
      <c r="W118" s="266" t="s">
        <v>538</v>
      </c>
      <c r="X118" s="266" t="s">
        <v>538</v>
      </c>
      <c r="Y118" s="266" t="s">
        <v>538</v>
      </c>
      <c r="Z118" s="266" t="s">
        <v>538</v>
      </c>
      <c r="AA118" s="266" t="s">
        <v>538</v>
      </c>
      <c r="AB118" s="266" t="s">
        <v>538</v>
      </c>
      <c r="AC118" s="266" t="s">
        <v>538</v>
      </c>
      <c r="AD118" s="266" t="s">
        <v>538</v>
      </c>
      <c r="AE118" s="266" t="s">
        <v>538</v>
      </c>
      <c r="AF118" s="266" t="s">
        <v>538</v>
      </c>
      <c r="AG118" s="266" t="s">
        <v>538</v>
      </c>
      <c r="AH118" s="266" t="s">
        <v>538</v>
      </c>
      <c r="AI118" s="266" t="s">
        <v>538</v>
      </c>
      <c r="AJ118" s="266" t="s">
        <v>538</v>
      </c>
      <c r="AK118" s="266" t="s">
        <v>538</v>
      </c>
      <c r="AL118" s="266" t="s">
        <v>538</v>
      </c>
      <c r="AM118" s="266" t="s">
        <v>538</v>
      </c>
      <c r="AN118" s="266" t="s">
        <v>538</v>
      </c>
      <c r="AO118" s="266" t="s">
        <v>538</v>
      </c>
    </row>
    <row r="119" spans="1:41" s="222" customFormat="1" ht="16.5" hidden="1" customHeight="1" x14ac:dyDescent="0.2">
      <c r="A119" s="592" t="s">
        <v>0</v>
      </c>
      <c r="B119" s="593" t="s">
        <v>0</v>
      </c>
      <c r="C119" s="178"/>
      <c r="D119" s="266" t="s">
        <v>538</v>
      </c>
      <c r="E119" s="266" t="s">
        <v>538</v>
      </c>
      <c r="F119" s="266" t="s">
        <v>538</v>
      </c>
      <c r="G119" s="266" t="s">
        <v>538</v>
      </c>
      <c r="H119" s="266" t="s">
        <v>538</v>
      </c>
      <c r="I119" s="266" t="s">
        <v>538</v>
      </c>
      <c r="J119" s="266" t="s">
        <v>538</v>
      </c>
      <c r="K119" s="266" t="s">
        <v>538</v>
      </c>
      <c r="L119" s="266" t="s">
        <v>538</v>
      </c>
      <c r="M119" s="266" t="s">
        <v>538</v>
      </c>
      <c r="N119" s="266" t="s">
        <v>538</v>
      </c>
      <c r="O119" s="266" t="s">
        <v>538</v>
      </c>
      <c r="P119" s="266" t="s">
        <v>538</v>
      </c>
      <c r="Q119" s="266" t="s">
        <v>538</v>
      </c>
      <c r="R119" s="266" t="s">
        <v>538</v>
      </c>
      <c r="S119" s="266" t="s">
        <v>538</v>
      </c>
      <c r="T119" s="266" t="s">
        <v>538</v>
      </c>
      <c r="U119" s="266" t="s">
        <v>538</v>
      </c>
      <c r="V119" s="266" t="s">
        <v>538</v>
      </c>
      <c r="W119" s="266" t="s">
        <v>538</v>
      </c>
      <c r="X119" s="266" t="s">
        <v>538</v>
      </c>
      <c r="Y119" s="266" t="s">
        <v>538</v>
      </c>
      <c r="Z119" s="266" t="s">
        <v>538</v>
      </c>
      <c r="AA119" s="266" t="s">
        <v>538</v>
      </c>
      <c r="AB119" s="266" t="s">
        <v>538</v>
      </c>
      <c r="AC119" s="266" t="s">
        <v>538</v>
      </c>
      <c r="AD119" s="266" t="s">
        <v>538</v>
      </c>
      <c r="AE119" s="266" t="s">
        <v>538</v>
      </c>
      <c r="AF119" s="266" t="s">
        <v>538</v>
      </c>
      <c r="AG119" s="266" t="s">
        <v>538</v>
      </c>
      <c r="AH119" s="266" t="s">
        <v>538</v>
      </c>
      <c r="AI119" s="266" t="s">
        <v>538</v>
      </c>
      <c r="AJ119" s="266" t="s">
        <v>538</v>
      </c>
      <c r="AK119" s="266" t="s">
        <v>538</v>
      </c>
      <c r="AL119" s="266" t="s">
        <v>538</v>
      </c>
      <c r="AM119" s="266" t="s">
        <v>538</v>
      </c>
      <c r="AN119" s="266" t="s">
        <v>538</v>
      </c>
      <c r="AO119" s="266" t="s">
        <v>538</v>
      </c>
    </row>
    <row r="120" spans="1:41" s="222" customFormat="1" ht="63" hidden="1" customHeight="1" x14ac:dyDescent="0.2">
      <c r="A120" s="592" t="s">
        <v>675</v>
      </c>
      <c r="B120" s="593" t="s">
        <v>676</v>
      </c>
      <c r="C120" s="178"/>
      <c r="D120" s="266" t="s">
        <v>538</v>
      </c>
      <c r="E120" s="266" t="s">
        <v>538</v>
      </c>
      <c r="F120" s="266" t="s">
        <v>538</v>
      </c>
      <c r="G120" s="266" t="s">
        <v>538</v>
      </c>
      <c r="H120" s="266" t="s">
        <v>538</v>
      </c>
      <c r="I120" s="266" t="s">
        <v>538</v>
      </c>
      <c r="J120" s="266" t="s">
        <v>538</v>
      </c>
      <c r="K120" s="266" t="s">
        <v>538</v>
      </c>
      <c r="L120" s="266" t="s">
        <v>538</v>
      </c>
      <c r="M120" s="266" t="s">
        <v>538</v>
      </c>
      <c r="N120" s="266" t="s">
        <v>538</v>
      </c>
      <c r="O120" s="266" t="s">
        <v>538</v>
      </c>
      <c r="P120" s="266" t="s">
        <v>538</v>
      </c>
      <c r="Q120" s="266" t="s">
        <v>538</v>
      </c>
      <c r="R120" s="266" t="s">
        <v>538</v>
      </c>
      <c r="S120" s="266" t="s">
        <v>538</v>
      </c>
      <c r="T120" s="266" t="s">
        <v>538</v>
      </c>
      <c r="U120" s="266" t="s">
        <v>538</v>
      </c>
      <c r="V120" s="266" t="s">
        <v>538</v>
      </c>
      <c r="W120" s="266" t="s">
        <v>538</v>
      </c>
      <c r="X120" s="266" t="s">
        <v>538</v>
      </c>
      <c r="Y120" s="266" t="s">
        <v>538</v>
      </c>
      <c r="Z120" s="266" t="s">
        <v>538</v>
      </c>
      <c r="AA120" s="266" t="s">
        <v>538</v>
      </c>
      <c r="AB120" s="266" t="s">
        <v>538</v>
      </c>
      <c r="AC120" s="266" t="s">
        <v>538</v>
      </c>
      <c r="AD120" s="266" t="s">
        <v>538</v>
      </c>
      <c r="AE120" s="266" t="s">
        <v>538</v>
      </c>
      <c r="AF120" s="266" t="s">
        <v>538</v>
      </c>
      <c r="AG120" s="266" t="s">
        <v>538</v>
      </c>
      <c r="AH120" s="266" t="s">
        <v>538</v>
      </c>
      <c r="AI120" s="266" t="s">
        <v>538</v>
      </c>
      <c r="AJ120" s="266" t="s">
        <v>538</v>
      </c>
      <c r="AK120" s="266" t="s">
        <v>538</v>
      </c>
      <c r="AL120" s="266" t="s">
        <v>538</v>
      </c>
      <c r="AM120" s="266" t="s">
        <v>538</v>
      </c>
      <c r="AN120" s="266" t="s">
        <v>538</v>
      </c>
      <c r="AO120" s="266" t="s">
        <v>538</v>
      </c>
    </row>
    <row r="121" spans="1:41" s="222" customFormat="1" ht="31.5" hidden="1" customHeight="1" x14ac:dyDescent="0.2">
      <c r="A121" s="592" t="s">
        <v>675</v>
      </c>
      <c r="B121" s="594" t="s">
        <v>611</v>
      </c>
      <c r="C121" s="178"/>
      <c r="D121" s="266" t="s">
        <v>538</v>
      </c>
      <c r="E121" s="266" t="s">
        <v>538</v>
      </c>
      <c r="F121" s="266" t="s">
        <v>538</v>
      </c>
      <c r="G121" s="266" t="s">
        <v>538</v>
      </c>
      <c r="H121" s="266" t="s">
        <v>538</v>
      </c>
      <c r="I121" s="266" t="s">
        <v>538</v>
      </c>
      <c r="J121" s="266" t="s">
        <v>538</v>
      </c>
      <c r="K121" s="266" t="s">
        <v>538</v>
      </c>
      <c r="L121" s="266" t="s">
        <v>538</v>
      </c>
      <c r="M121" s="266" t="s">
        <v>538</v>
      </c>
      <c r="N121" s="266" t="s">
        <v>538</v>
      </c>
      <c r="O121" s="266" t="s">
        <v>538</v>
      </c>
      <c r="P121" s="266" t="s">
        <v>538</v>
      </c>
      <c r="Q121" s="266" t="s">
        <v>538</v>
      </c>
      <c r="R121" s="266" t="s">
        <v>538</v>
      </c>
      <c r="S121" s="266" t="s">
        <v>538</v>
      </c>
      <c r="T121" s="266" t="s">
        <v>538</v>
      </c>
      <c r="U121" s="266" t="s">
        <v>538</v>
      </c>
      <c r="V121" s="266" t="s">
        <v>538</v>
      </c>
      <c r="W121" s="266" t="s">
        <v>538</v>
      </c>
      <c r="X121" s="266" t="s">
        <v>538</v>
      </c>
      <c r="Y121" s="266" t="s">
        <v>538</v>
      </c>
      <c r="Z121" s="266" t="s">
        <v>538</v>
      </c>
      <c r="AA121" s="266" t="s">
        <v>538</v>
      </c>
      <c r="AB121" s="266" t="s">
        <v>538</v>
      </c>
      <c r="AC121" s="266" t="s">
        <v>538</v>
      </c>
      <c r="AD121" s="266" t="s">
        <v>538</v>
      </c>
      <c r="AE121" s="266" t="s">
        <v>538</v>
      </c>
      <c r="AF121" s="266" t="s">
        <v>538</v>
      </c>
      <c r="AG121" s="266" t="s">
        <v>538</v>
      </c>
      <c r="AH121" s="266" t="s">
        <v>538</v>
      </c>
      <c r="AI121" s="266" t="s">
        <v>538</v>
      </c>
      <c r="AJ121" s="266" t="s">
        <v>538</v>
      </c>
      <c r="AK121" s="266" t="s">
        <v>538</v>
      </c>
      <c r="AL121" s="266" t="s">
        <v>538</v>
      </c>
      <c r="AM121" s="266" t="s">
        <v>538</v>
      </c>
      <c r="AN121" s="266" t="s">
        <v>538</v>
      </c>
      <c r="AO121" s="266" t="s">
        <v>538</v>
      </c>
    </row>
    <row r="122" spans="1:41" s="222" customFormat="1" ht="31.5" hidden="1" customHeight="1" x14ac:dyDescent="0.2">
      <c r="A122" s="592" t="s">
        <v>675</v>
      </c>
      <c r="B122" s="594" t="s">
        <v>611</v>
      </c>
      <c r="C122" s="178"/>
      <c r="D122" s="266" t="s">
        <v>538</v>
      </c>
      <c r="E122" s="266" t="s">
        <v>538</v>
      </c>
      <c r="F122" s="266" t="s">
        <v>538</v>
      </c>
      <c r="G122" s="266" t="s">
        <v>538</v>
      </c>
      <c r="H122" s="266" t="s">
        <v>538</v>
      </c>
      <c r="I122" s="266" t="s">
        <v>538</v>
      </c>
      <c r="J122" s="266" t="s">
        <v>538</v>
      </c>
      <c r="K122" s="266" t="s">
        <v>538</v>
      </c>
      <c r="L122" s="266" t="s">
        <v>538</v>
      </c>
      <c r="M122" s="266" t="s">
        <v>538</v>
      </c>
      <c r="N122" s="266" t="s">
        <v>538</v>
      </c>
      <c r="O122" s="266" t="s">
        <v>538</v>
      </c>
      <c r="P122" s="266" t="s">
        <v>538</v>
      </c>
      <c r="Q122" s="266" t="s">
        <v>538</v>
      </c>
      <c r="R122" s="266" t="s">
        <v>538</v>
      </c>
      <c r="S122" s="266" t="s">
        <v>538</v>
      </c>
      <c r="T122" s="266" t="s">
        <v>538</v>
      </c>
      <c r="U122" s="266" t="s">
        <v>538</v>
      </c>
      <c r="V122" s="266" t="s">
        <v>538</v>
      </c>
      <c r="W122" s="266" t="s">
        <v>538</v>
      </c>
      <c r="X122" s="266" t="s">
        <v>538</v>
      </c>
      <c r="Y122" s="266" t="s">
        <v>538</v>
      </c>
      <c r="Z122" s="266" t="s">
        <v>538</v>
      </c>
      <c r="AA122" s="266" t="s">
        <v>538</v>
      </c>
      <c r="AB122" s="266" t="s">
        <v>538</v>
      </c>
      <c r="AC122" s="266" t="s">
        <v>538</v>
      </c>
      <c r="AD122" s="266" t="s">
        <v>538</v>
      </c>
      <c r="AE122" s="266" t="s">
        <v>538</v>
      </c>
      <c r="AF122" s="266" t="s">
        <v>538</v>
      </c>
      <c r="AG122" s="266" t="s">
        <v>538</v>
      </c>
      <c r="AH122" s="266" t="s">
        <v>538</v>
      </c>
      <c r="AI122" s="266" t="s">
        <v>538</v>
      </c>
      <c r="AJ122" s="266" t="s">
        <v>538</v>
      </c>
      <c r="AK122" s="266" t="s">
        <v>538</v>
      </c>
      <c r="AL122" s="266" t="s">
        <v>538</v>
      </c>
      <c r="AM122" s="266" t="s">
        <v>538</v>
      </c>
      <c r="AN122" s="266" t="s">
        <v>538</v>
      </c>
      <c r="AO122" s="266" t="s">
        <v>538</v>
      </c>
    </row>
    <row r="123" spans="1:41" s="222" customFormat="1" ht="16.5" hidden="1" customHeight="1" x14ac:dyDescent="0.2">
      <c r="A123" s="592" t="s">
        <v>0</v>
      </c>
      <c r="B123" s="593" t="s">
        <v>0</v>
      </c>
      <c r="C123" s="178"/>
      <c r="D123" s="266" t="s">
        <v>538</v>
      </c>
      <c r="E123" s="266" t="s">
        <v>538</v>
      </c>
      <c r="F123" s="266" t="s">
        <v>538</v>
      </c>
      <c r="G123" s="266" t="s">
        <v>538</v>
      </c>
      <c r="H123" s="266" t="s">
        <v>538</v>
      </c>
      <c r="I123" s="266" t="s">
        <v>538</v>
      </c>
      <c r="J123" s="266" t="s">
        <v>538</v>
      </c>
      <c r="K123" s="266" t="s">
        <v>538</v>
      </c>
      <c r="L123" s="266" t="s">
        <v>538</v>
      </c>
      <c r="M123" s="266" t="s">
        <v>538</v>
      </c>
      <c r="N123" s="266" t="s">
        <v>538</v>
      </c>
      <c r="O123" s="266" t="s">
        <v>538</v>
      </c>
      <c r="P123" s="266" t="s">
        <v>538</v>
      </c>
      <c r="Q123" s="266" t="s">
        <v>538</v>
      </c>
      <c r="R123" s="266" t="s">
        <v>538</v>
      </c>
      <c r="S123" s="266" t="s">
        <v>538</v>
      </c>
      <c r="T123" s="266" t="s">
        <v>538</v>
      </c>
      <c r="U123" s="266" t="s">
        <v>538</v>
      </c>
      <c r="V123" s="266" t="s">
        <v>538</v>
      </c>
      <c r="W123" s="266" t="s">
        <v>538</v>
      </c>
      <c r="X123" s="266" t="s">
        <v>538</v>
      </c>
      <c r="Y123" s="266" t="s">
        <v>538</v>
      </c>
      <c r="Z123" s="266" t="s">
        <v>538</v>
      </c>
      <c r="AA123" s="266" t="s">
        <v>538</v>
      </c>
      <c r="AB123" s="266" t="s">
        <v>538</v>
      </c>
      <c r="AC123" s="266" t="s">
        <v>538</v>
      </c>
      <c r="AD123" s="266" t="s">
        <v>538</v>
      </c>
      <c r="AE123" s="266" t="s">
        <v>538</v>
      </c>
      <c r="AF123" s="266" t="s">
        <v>538</v>
      </c>
      <c r="AG123" s="266" t="s">
        <v>538</v>
      </c>
      <c r="AH123" s="266" t="s">
        <v>538</v>
      </c>
      <c r="AI123" s="266" t="s">
        <v>538</v>
      </c>
      <c r="AJ123" s="266" t="s">
        <v>538</v>
      </c>
      <c r="AK123" s="266" t="s">
        <v>538</v>
      </c>
      <c r="AL123" s="266" t="s">
        <v>538</v>
      </c>
      <c r="AM123" s="266" t="s">
        <v>538</v>
      </c>
      <c r="AN123" s="266" t="s">
        <v>538</v>
      </c>
      <c r="AO123" s="266" t="s">
        <v>538</v>
      </c>
    </row>
    <row r="124" spans="1:41" s="222" customFormat="1" ht="63" hidden="1" customHeight="1" x14ac:dyDescent="0.2">
      <c r="A124" s="592" t="s">
        <v>677</v>
      </c>
      <c r="B124" s="593" t="s">
        <v>678</v>
      </c>
      <c r="C124" s="178"/>
      <c r="D124" s="266" t="s">
        <v>538</v>
      </c>
      <c r="E124" s="266" t="s">
        <v>538</v>
      </c>
      <c r="F124" s="266" t="s">
        <v>538</v>
      </c>
      <c r="G124" s="266" t="s">
        <v>538</v>
      </c>
      <c r="H124" s="266" t="s">
        <v>538</v>
      </c>
      <c r="I124" s="266" t="s">
        <v>538</v>
      </c>
      <c r="J124" s="266" t="s">
        <v>538</v>
      </c>
      <c r="K124" s="266" t="s">
        <v>538</v>
      </c>
      <c r="L124" s="266" t="s">
        <v>538</v>
      </c>
      <c r="M124" s="266" t="s">
        <v>538</v>
      </c>
      <c r="N124" s="266" t="s">
        <v>538</v>
      </c>
      <c r="O124" s="266" t="s">
        <v>538</v>
      </c>
      <c r="P124" s="266" t="s">
        <v>538</v>
      </c>
      <c r="Q124" s="266" t="s">
        <v>538</v>
      </c>
      <c r="R124" s="266" t="s">
        <v>538</v>
      </c>
      <c r="S124" s="266" t="s">
        <v>538</v>
      </c>
      <c r="T124" s="266" t="s">
        <v>538</v>
      </c>
      <c r="U124" s="266" t="s">
        <v>538</v>
      </c>
      <c r="V124" s="266" t="s">
        <v>538</v>
      </c>
      <c r="W124" s="266" t="s">
        <v>538</v>
      </c>
      <c r="X124" s="266" t="s">
        <v>538</v>
      </c>
      <c r="Y124" s="266" t="s">
        <v>538</v>
      </c>
      <c r="Z124" s="266" t="s">
        <v>538</v>
      </c>
      <c r="AA124" s="266" t="s">
        <v>538</v>
      </c>
      <c r="AB124" s="266" t="s">
        <v>538</v>
      </c>
      <c r="AC124" s="266" t="s">
        <v>538</v>
      </c>
      <c r="AD124" s="266" t="s">
        <v>538</v>
      </c>
      <c r="AE124" s="266" t="s">
        <v>538</v>
      </c>
      <c r="AF124" s="266" t="s">
        <v>538</v>
      </c>
      <c r="AG124" s="266" t="s">
        <v>538</v>
      </c>
      <c r="AH124" s="266" t="s">
        <v>538</v>
      </c>
      <c r="AI124" s="266" t="s">
        <v>538</v>
      </c>
      <c r="AJ124" s="266" t="s">
        <v>538</v>
      </c>
      <c r="AK124" s="266" t="s">
        <v>538</v>
      </c>
      <c r="AL124" s="266" t="s">
        <v>538</v>
      </c>
      <c r="AM124" s="266" t="s">
        <v>538</v>
      </c>
      <c r="AN124" s="266" t="s">
        <v>538</v>
      </c>
      <c r="AO124" s="266" t="s">
        <v>538</v>
      </c>
    </row>
    <row r="125" spans="1:41" s="222" customFormat="1" ht="31.5" hidden="1" customHeight="1" collapsed="1" x14ac:dyDescent="0.2">
      <c r="A125" s="592" t="s">
        <v>677</v>
      </c>
      <c r="B125" s="594" t="s">
        <v>611</v>
      </c>
      <c r="C125" s="178"/>
      <c r="D125" s="266" t="s">
        <v>538</v>
      </c>
      <c r="E125" s="266" t="s">
        <v>538</v>
      </c>
      <c r="F125" s="266" t="s">
        <v>538</v>
      </c>
      <c r="G125" s="266" t="s">
        <v>538</v>
      </c>
      <c r="H125" s="266" t="s">
        <v>538</v>
      </c>
      <c r="I125" s="266" t="s">
        <v>538</v>
      </c>
      <c r="J125" s="266" t="s">
        <v>538</v>
      </c>
      <c r="K125" s="266" t="s">
        <v>538</v>
      </c>
      <c r="L125" s="266" t="s">
        <v>538</v>
      </c>
      <c r="M125" s="266" t="s">
        <v>538</v>
      </c>
      <c r="N125" s="266" t="s">
        <v>538</v>
      </c>
      <c r="O125" s="266" t="s">
        <v>538</v>
      </c>
      <c r="P125" s="266" t="s">
        <v>538</v>
      </c>
      <c r="Q125" s="266" t="s">
        <v>538</v>
      </c>
      <c r="R125" s="266" t="s">
        <v>538</v>
      </c>
      <c r="S125" s="266" t="s">
        <v>538</v>
      </c>
      <c r="T125" s="266" t="s">
        <v>538</v>
      </c>
      <c r="U125" s="266" t="s">
        <v>538</v>
      </c>
      <c r="V125" s="266" t="s">
        <v>538</v>
      </c>
      <c r="W125" s="266" t="s">
        <v>538</v>
      </c>
      <c r="X125" s="266" t="s">
        <v>538</v>
      </c>
      <c r="Y125" s="266" t="s">
        <v>538</v>
      </c>
      <c r="Z125" s="266" t="s">
        <v>538</v>
      </c>
      <c r="AA125" s="266" t="s">
        <v>538</v>
      </c>
      <c r="AB125" s="266" t="s">
        <v>538</v>
      </c>
      <c r="AC125" s="266" t="s">
        <v>538</v>
      </c>
      <c r="AD125" s="266" t="s">
        <v>538</v>
      </c>
      <c r="AE125" s="266" t="s">
        <v>538</v>
      </c>
      <c r="AF125" s="266" t="s">
        <v>538</v>
      </c>
      <c r="AG125" s="266" t="s">
        <v>538</v>
      </c>
      <c r="AH125" s="266" t="s">
        <v>538</v>
      </c>
      <c r="AI125" s="266" t="s">
        <v>538</v>
      </c>
      <c r="AJ125" s="266" t="s">
        <v>538</v>
      </c>
      <c r="AK125" s="266" t="s">
        <v>538</v>
      </c>
      <c r="AL125" s="266" t="s">
        <v>538</v>
      </c>
      <c r="AM125" s="266" t="s">
        <v>538</v>
      </c>
      <c r="AN125" s="266" t="s">
        <v>538</v>
      </c>
      <c r="AO125" s="266" t="s">
        <v>538</v>
      </c>
    </row>
    <row r="126" spans="1:41" s="222" customFormat="1" ht="31.5" hidden="1" customHeight="1" x14ac:dyDescent="0.2">
      <c r="A126" s="592" t="s">
        <v>677</v>
      </c>
      <c r="B126" s="594" t="s">
        <v>611</v>
      </c>
      <c r="C126" s="178"/>
      <c r="D126" s="266" t="s">
        <v>538</v>
      </c>
      <c r="E126" s="266" t="s">
        <v>538</v>
      </c>
      <c r="F126" s="266" t="s">
        <v>538</v>
      </c>
      <c r="G126" s="266" t="s">
        <v>538</v>
      </c>
      <c r="H126" s="266" t="s">
        <v>538</v>
      </c>
      <c r="I126" s="266" t="s">
        <v>538</v>
      </c>
      <c r="J126" s="266" t="s">
        <v>538</v>
      </c>
      <c r="K126" s="266" t="s">
        <v>538</v>
      </c>
      <c r="L126" s="266" t="s">
        <v>538</v>
      </c>
      <c r="M126" s="266" t="s">
        <v>538</v>
      </c>
      <c r="N126" s="266" t="s">
        <v>538</v>
      </c>
      <c r="O126" s="266" t="s">
        <v>538</v>
      </c>
      <c r="P126" s="266" t="s">
        <v>538</v>
      </c>
      <c r="Q126" s="266" t="s">
        <v>538</v>
      </c>
      <c r="R126" s="266" t="s">
        <v>538</v>
      </c>
      <c r="S126" s="266" t="s">
        <v>538</v>
      </c>
      <c r="T126" s="266" t="s">
        <v>538</v>
      </c>
      <c r="U126" s="266" t="s">
        <v>538</v>
      </c>
      <c r="V126" s="266" t="s">
        <v>538</v>
      </c>
      <c r="W126" s="266" t="s">
        <v>538</v>
      </c>
      <c r="X126" s="266" t="s">
        <v>538</v>
      </c>
      <c r="Y126" s="266" t="s">
        <v>538</v>
      </c>
      <c r="Z126" s="266" t="s">
        <v>538</v>
      </c>
      <c r="AA126" s="266" t="s">
        <v>538</v>
      </c>
      <c r="AB126" s="266" t="s">
        <v>538</v>
      </c>
      <c r="AC126" s="266" t="s">
        <v>538</v>
      </c>
      <c r="AD126" s="266" t="s">
        <v>538</v>
      </c>
      <c r="AE126" s="266" t="s">
        <v>538</v>
      </c>
      <c r="AF126" s="266" t="s">
        <v>538</v>
      </c>
      <c r="AG126" s="266" t="s">
        <v>538</v>
      </c>
      <c r="AH126" s="266" t="s">
        <v>538</v>
      </c>
      <c r="AI126" s="266" t="s">
        <v>538</v>
      </c>
      <c r="AJ126" s="266" t="s">
        <v>538</v>
      </c>
      <c r="AK126" s="266" t="s">
        <v>538</v>
      </c>
      <c r="AL126" s="266" t="s">
        <v>538</v>
      </c>
      <c r="AM126" s="266" t="s">
        <v>538</v>
      </c>
      <c r="AN126" s="266" t="s">
        <v>538</v>
      </c>
      <c r="AO126" s="266" t="s">
        <v>538</v>
      </c>
    </row>
    <row r="127" spans="1:41" s="222" customFormat="1" ht="16.5" hidden="1" customHeight="1" x14ac:dyDescent="0.2">
      <c r="A127" s="592" t="s">
        <v>0</v>
      </c>
      <c r="B127" s="593" t="s">
        <v>0</v>
      </c>
      <c r="C127" s="178"/>
      <c r="D127" s="266" t="s">
        <v>538</v>
      </c>
      <c r="E127" s="266" t="s">
        <v>538</v>
      </c>
      <c r="F127" s="266" t="s">
        <v>538</v>
      </c>
      <c r="G127" s="266" t="s">
        <v>538</v>
      </c>
      <c r="H127" s="266" t="s">
        <v>538</v>
      </c>
      <c r="I127" s="266" t="s">
        <v>538</v>
      </c>
      <c r="J127" s="266" t="s">
        <v>538</v>
      </c>
      <c r="K127" s="266" t="s">
        <v>538</v>
      </c>
      <c r="L127" s="266" t="s">
        <v>538</v>
      </c>
      <c r="M127" s="266" t="s">
        <v>538</v>
      </c>
      <c r="N127" s="266" t="s">
        <v>538</v>
      </c>
      <c r="O127" s="266" t="s">
        <v>538</v>
      </c>
      <c r="P127" s="266" t="s">
        <v>538</v>
      </c>
      <c r="Q127" s="266" t="s">
        <v>538</v>
      </c>
      <c r="R127" s="266" t="s">
        <v>538</v>
      </c>
      <c r="S127" s="266" t="s">
        <v>538</v>
      </c>
      <c r="T127" s="266" t="s">
        <v>538</v>
      </c>
      <c r="U127" s="266" t="s">
        <v>538</v>
      </c>
      <c r="V127" s="266" t="s">
        <v>538</v>
      </c>
      <c r="W127" s="266" t="s">
        <v>538</v>
      </c>
      <c r="X127" s="266" t="s">
        <v>538</v>
      </c>
      <c r="Y127" s="266" t="s">
        <v>538</v>
      </c>
      <c r="Z127" s="266" t="s">
        <v>538</v>
      </c>
      <c r="AA127" s="266" t="s">
        <v>538</v>
      </c>
      <c r="AB127" s="266" t="s">
        <v>538</v>
      </c>
      <c r="AC127" s="266" t="s">
        <v>538</v>
      </c>
      <c r="AD127" s="266" t="s">
        <v>538</v>
      </c>
      <c r="AE127" s="266" t="s">
        <v>538</v>
      </c>
      <c r="AF127" s="266" t="s">
        <v>538</v>
      </c>
      <c r="AG127" s="266" t="s">
        <v>538</v>
      </c>
      <c r="AH127" s="266" t="s">
        <v>538</v>
      </c>
      <c r="AI127" s="266" t="s">
        <v>538</v>
      </c>
      <c r="AJ127" s="266" t="s">
        <v>538</v>
      </c>
      <c r="AK127" s="266" t="s">
        <v>538</v>
      </c>
      <c r="AL127" s="266" t="s">
        <v>538</v>
      </c>
      <c r="AM127" s="266" t="s">
        <v>538</v>
      </c>
      <c r="AN127" s="266" t="s">
        <v>538</v>
      </c>
      <c r="AO127" s="266" t="s">
        <v>538</v>
      </c>
    </row>
    <row r="128" spans="1:41" s="222" customFormat="1" ht="63" hidden="1" customHeight="1" x14ac:dyDescent="0.2">
      <c r="A128" s="592" t="s">
        <v>679</v>
      </c>
      <c r="B128" s="593" t="s">
        <v>680</v>
      </c>
      <c r="C128" s="178"/>
      <c r="D128" s="266" t="s">
        <v>538</v>
      </c>
      <c r="E128" s="266" t="s">
        <v>538</v>
      </c>
      <c r="F128" s="266" t="s">
        <v>538</v>
      </c>
      <c r="G128" s="266" t="s">
        <v>538</v>
      </c>
      <c r="H128" s="266" t="s">
        <v>538</v>
      </c>
      <c r="I128" s="266" t="s">
        <v>538</v>
      </c>
      <c r="J128" s="266" t="s">
        <v>538</v>
      </c>
      <c r="K128" s="266" t="s">
        <v>538</v>
      </c>
      <c r="L128" s="266" t="s">
        <v>538</v>
      </c>
      <c r="M128" s="266" t="s">
        <v>538</v>
      </c>
      <c r="N128" s="266" t="s">
        <v>538</v>
      </c>
      <c r="O128" s="266" t="s">
        <v>538</v>
      </c>
      <c r="P128" s="266" t="s">
        <v>538</v>
      </c>
      <c r="Q128" s="266" t="s">
        <v>538</v>
      </c>
      <c r="R128" s="266" t="s">
        <v>538</v>
      </c>
      <c r="S128" s="266" t="s">
        <v>538</v>
      </c>
      <c r="T128" s="266" t="s">
        <v>538</v>
      </c>
      <c r="U128" s="266" t="s">
        <v>538</v>
      </c>
      <c r="V128" s="266" t="s">
        <v>538</v>
      </c>
      <c r="W128" s="266" t="s">
        <v>538</v>
      </c>
      <c r="X128" s="266" t="s">
        <v>538</v>
      </c>
      <c r="Y128" s="266" t="s">
        <v>538</v>
      </c>
      <c r="Z128" s="266" t="s">
        <v>538</v>
      </c>
      <c r="AA128" s="266" t="s">
        <v>538</v>
      </c>
      <c r="AB128" s="266" t="s">
        <v>538</v>
      </c>
      <c r="AC128" s="266" t="s">
        <v>538</v>
      </c>
      <c r="AD128" s="266" t="s">
        <v>538</v>
      </c>
      <c r="AE128" s="266" t="s">
        <v>538</v>
      </c>
      <c r="AF128" s="266" t="s">
        <v>538</v>
      </c>
      <c r="AG128" s="266" t="s">
        <v>538</v>
      </c>
      <c r="AH128" s="266" t="s">
        <v>538</v>
      </c>
      <c r="AI128" s="266" t="s">
        <v>538</v>
      </c>
      <c r="AJ128" s="266" t="s">
        <v>538</v>
      </c>
      <c r="AK128" s="266" t="s">
        <v>538</v>
      </c>
      <c r="AL128" s="266" t="s">
        <v>538</v>
      </c>
      <c r="AM128" s="266" t="s">
        <v>538</v>
      </c>
      <c r="AN128" s="266" t="s">
        <v>538</v>
      </c>
      <c r="AO128" s="266" t="s">
        <v>538</v>
      </c>
    </row>
    <row r="129" spans="1:41" s="222" customFormat="1" ht="47.25" hidden="1" customHeight="1" x14ac:dyDescent="0.2">
      <c r="A129" s="592" t="s">
        <v>679</v>
      </c>
      <c r="B129" s="594" t="s">
        <v>611</v>
      </c>
      <c r="C129" s="178"/>
      <c r="D129" s="266" t="s">
        <v>538</v>
      </c>
      <c r="E129" s="266" t="s">
        <v>538</v>
      </c>
      <c r="F129" s="266" t="s">
        <v>538</v>
      </c>
      <c r="G129" s="266" t="s">
        <v>538</v>
      </c>
      <c r="H129" s="266" t="s">
        <v>538</v>
      </c>
      <c r="I129" s="266" t="s">
        <v>538</v>
      </c>
      <c r="J129" s="266" t="s">
        <v>538</v>
      </c>
      <c r="K129" s="266" t="s">
        <v>538</v>
      </c>
      <c r="L129" s="266" t="s">
        <v>538</v>
      </c>
      <c r="M129" s="266" t="s">
        <v>538</v>
      </c>
      <c r="N129" s="266" t="s">
        <v>538</v>
      </c>
      <c r="O129" s="266" t="s">
        <v>538</v>
      </c>
      <c r="P129" s="266" t="s">
        <v>538</v>
      </c>
      <c r="Q129" s="266" t="s">
        <v>538</v>
      </c>
      <c r="R129" s="266" t="s">
        <v>538</v>
      </c>
      <c r="S129" s="266" t="s">
        <v>538</v>
      </c>
      <c r="T129" s="266" t="s">
        <v>538</v>
      </c>
      <c r="U129" s="266" t="s">
        <v>538</v>
      </c>
      <c r="V129" s="266" t="s">
        <v>538</v>
      </c>
      <c r="W129" s="266" t="s">
        <v>538</v>
      </c>
      <c r="X129" s="266" t="s">
        <v>538</v>
      </c>
      <c r="Y129" s="266" t="s">
        <v>538</v>
      </c>
      <c r="Z129" s="266" t="s">
        <v>538</v>
      </c>
      <c r="AA129" s="266" t="s">
        <v>538</v>
      </c>
      <c r="AB129" s="266" t="s">
        <v>538</v>
      </c>
      <c r="AC129" s="266" t="s">
        <v>538</v>
      </c>
      <c r="AD129" s="266" t="s">
        <v>538</v>
      </c>
      <c r="AE129" s="266" t="s">
        <v>538</v>
      </c>
      <c r="AF129" s="266" t="s">
        <v>538</v>
      </c>
      <c r="AG129" s="266" t="s">
        <v>538</v>
      </c>
      <c r="AH129" s="266" t="s">
        <v>538</v>
      </c>
      <c r="AI129" s="266" t="s">
        <v>538</v>
      </c>
      <c r="AJ129" s="266" t="s">
        <v>538</v>
      </c>
      <c r="AK129" s="266" t="s">
        <v>538</v>
      </c>
      <c r="AL129" s="266" t="s">
        <v>538</v>
      </c>
      <c r="AM129" s="266" t="s">
        <v>538</v>
      </c>
      <c r="AN129" s="266" t="s">
        <v>538</v>
      </c>
      <c r="AO129" s="266" t="s">
        <v>538</v>
      </c>
    </row>
    <row r="130" spans="1:41" s="222" customFormat="1" ht="31.5" hidden="1" customHeight="1" x14ac:dyDescent="0.2">
      <c r="A130" s="592" t="s">
        <v>679</v>
      </c>
      <c r="B130" s="594" t="s">
        <v>611</v>
      </c>
      <c r="C130" s="178"/>
      <c r="D130" s="266" t="s">
        <v>538</v>
      </c>
      <c r="E130" s="266" t="s">
        <v>538</v>
      </c>
      <c r="F130" s="266" t="s">
        <v>538</v>
      </c>
      <c r="G130" s="266" t="s">
        <v>538</v>
      </c>
      <c r="H130" s="266" t="s">
        <v>538</v>
      </c>
      <c r="I130" s="266" t="s">
        <v>538</v>
      </c>
      <c r="J130" s="266" t="s">
        <v>538</v>
      </c>
      <c r="K130" s="266" t="s">
        <v>538</v>
      </c>
      <c r="L130" s="266" t="s">
        <v>538</v>
      </c>
      <c r="M130" s="266" t="s">
        <v>538</v>
      </c>
      <c r="N130" s="266" t="s">
        <v>538</v>
      </c>
      <c r="O130" s="266" t="s">
        <v>538</v>
      </c>
      <c r="P130" s="266" t="s">
        <v>538</v>
      </c>
      <c r="Q130" s="266" t="s">
        <v>538</v>
      </c>
      <c r="R130" s="266" t="s">
        <v>538</v>
      </c>
      <c r="S130" s="266" t="s">
        <v>538</v>
      </c>
      <c r="T130" s="266" t="s">
        <v>538</v>
      </c>
      <c r="U130" s="266" t="s">
        <v>538</v>
      </c>
      <c r="V130" s="266" t="s">
        <v>538</v>
      </c>
      <c r="W130" s="266" t="s">
        <v>538</v>
      </c>
      <c r="X130" s="266" t="s">
        <v>538</v>
      </c>
      <c r="Y130" s="266" t="s">
        <v>538</v>
      </c>
      <c r="Z130" s="266" t="s">
        <v>538</v>
      </c>
      <c r="AA130" s="266" t="s">
        <v>538</v>
      </c>
      <c r="AB130" s="266" t="s">
        <v>538</v>
      </c>
      <c r="AC130" s="266" t="s">
        <v>538</v>
      </c>
      <c r="AD130" s="266" t="s">
        <v>538</v>
      </c>
      <c r="AE130" s="266" t="s">
        <v>538</v>
      </c>
      <c r="AF130" s="266" t="s">
        <v>538</v>
      </c>
      <c r="AG130" s="266" t="s">
        <v>538</v>
      </c>
      <c r="AH130" s="266" t="s">
        <v>538</v>
      </c>
      <c r="AI130" s="266" t="s">
        <v>538</v>
      </c>
      <c r="AJ130" s="266" t="s">
        <v>538</v>
      </c>
      <c r="AK130" s="266" t="s">
        <v>538</v>
      </c>
      <c r="AL130" s="266" t="s">
        <v>538</v>
      </c>
      <c r="AM130" s="266" t="s">
        <v>538</v>
      </c>
      <c r="AN130" s="266" t="s">
        <v>538</v>
      </c>
      <c r="AO130" s="266" t="s">
        <v>538</v>
      </c>
    </row>
    <row r="131" spans="1:41" s="222" customFormat="1" ht="31.5" hidden="1" customHeight="1" x14ac:dyDescent="0.2">
      <c r="A131" s="592" t="s">
        <v>0</v>
      </c>
      <c r="B131" s="593" t="s">
        <v>0</v>
      </c>
      <c r="C131" s="178"/>
      <c r="D131" s="266" t="s">
        <v>538</v>
      </c>
      <c r="E131" s="266" t="s">
        <v>538</v>
      </c>
      <c r="F131" s="266" t="s">
        <v>538</v>
      </c>
      <c r="G131" s="266" t="s">
        <v>538</v>
      </c>
      <c r="H131" s="266" t="s">
        <v>538</v>
      </c>
      <c r="I131" s="266" t="s">
        <v>538</v>
      </c>
      <c r="J131" s="266" t="s">
        <v>538</v>
      </c>
      <c r="K131" s="266" t="s">
        <v>538</v>
      </c>
      <c r="L131" s="266" t="s">
        <v>538</v>
      </c>
      <c r="M131" s="266" t="s">
        <v>538</v>
      </c>
      <c r="N131" s="266" t="s">
        <v>538</v>
      </c>
      <c r="O131" s="266" t="s">
        <v>538</v>
      </c>
      <c r="P131" s="266" t="s">
        <v>538</v>
      </c>
      <c r="Q131" s="266" t="s">
        <v>538</v>
      </c>
      <c r="R131" s="266" t="s">
        <v>538</v>
      </c>
      <c r="S131" s="266" t="s">
        <v>538</v>
      </c>
      <c r="T131" s="266" t="s">
        <v>538</v>
      </c>
      <c r="U131" s="266" t="s">
        <v>538</v>
      </c>
      <c r="V131" s="266" t="s">
        <v>538</v>
      </c>
      <c r="W131" s="266" t="s">
        <v>538</v>
      </c>
      <c r="X131" s="266" t="s">
        <v>538</v>
      </c>
      <c r="Y131" s="266" t="s">
        <v>538</v>
      </c>
      <c r="Z131" s="266" t="s">
        <v>538</v>
      </c>
      <c r="AA131" s="266" t="s">
        <v>538</v>
      </c>
      <c r="AB131" s="266" t="s">
        <v>538</v>
      </c>
      <c r="AC131" s="266" t="s">
        <v>538</v>
      </c>
      <c r="AD131" s="266" t="s">
        <v>538</v>
      </c>
      <c r="AE131" s="266" t="s">
        <v>538</v>
      </c>
      <c r="AF131" s="266" t="s">
        <v>538</v>
      </c>
      <c r="AG131" s="266" t="s">
        <v>538</v>
      </c>
      <c r="AH131" s="266" t="s">
        <v>538</v>
      </c>
      <c r="AI131" s="266" t="s">
        <v>538</v>
      </c>
      <c r="AJ131" s="266" t="s">
        <v>538</v>
      </c>
      <c r="AK131" s="266" t="s">
        <v>538</v>
      </c>
      <c r="AL131" s="266" t="s">
        <v>538</v>
      </c>
      <c r="AM131" s="266" t="s">
        <v>538</v>
      </c>
      <c r="AN131" s="266" t="s">
        <v>538</v>
      </c>
      <c r="AO131" s="266" t="s">
        <v>538</v>
      </c>
    </row>
    <row r="132" spans="1:41" s="222" customFormat="1" ht="72.75" customHeight="1" x14ac:dyDescent="0.2">
      <c r="A132" s="589" t="s">
        <v>464</v>
      </c>
      <c r="B132" s="590" t="s">
        <v>681</v>
      </c>
      <c r="C132" s="161" t="s">
        <v>633</v>
      </c>
      <c r="D132" s="266" t="s">
        <v>538</v>
      </c>
      <c r="E132" s="266" t="s">
        <v>538</v>
      </c>
      <c r="F132" s="266" t="s">
        <v>538</v>
      </c>
      <c r="G132" s="266" t="s">
        <v>538</v>
      </c>
      <c r="H132" s="266" t="s">
        <v>538</v>
      </c>
      <c r="I132" s="266" t="s">
        <v>538</v>
      </c>
      <c r="J132" s="266" t="s">
        <v>538</v>
      </c>
      <c r="K132" s="266" t="s">
        <v>538</v>
      </c>
      <c r="L132" s="266" t="s">
        <v>538</v>
      </c>
      <c r="M132" s="266" t="s">
        <v>538</v>
      </c>
      <c r="N132" s="266" t="s">
        <v>538</v>
      </c>
      <c r="O132" s="266" t="s">
        <v>538</v>
      </c>
      <c r="P132" s="266" t="s">
        <v>538</v>
      </c>
      <c r="Q132" s="266" t="s">
        <v>538</v>
      </c>
      <c r="R132" s="266" t="s">
        <v>538</v>
      </c>
      <c r="S132" s="266" t="s">
        <v>538</v>
      </c>
      <c r="T132" s="266" t="s">
        <v>538</v>
      </c>
      <c r="U132" s="266" t="s">
        <v>538</v>
      </c>
      <c r="V132" s="266" t="s">
        <v>538</v>
      </c>
      <c r="W132" s="266" t="s">
        <v>538</v>
      </c>
      <c r="X132" s="266" t="s">
        <v>538</v>
      </c>
      <c r="Y132" s="266" t="s">
        <v>538</v>
      </c>
      <c r="Z132" s="266" t="s">
        <v>538</v>
      </c>
      <c r="AA132" s="266" t="s">
        <v>538</v>
      </c>
      <c r="AB132" s="266" t="s">
        <v>538</v>
      </c>
      <c r="AC132" s="266" t="s">
        <v>538</v>
      </c>
      <c r="AD132" s="266" t="s">
        <v>538</v>
      </c>
      <c r="AE132" s="266" t="s">
        <v>538</v>
      </c>
      <c r="AF132" s="266" t="s">
        <v>538</v>
      </c>
      <c r="AG132" s="266" t="s">
        <v>538</v>
      </c>
      <c r="AH132" s="266" t="s">
        <v>538</v>
      </c>
      <c r="AI132" s="266" t="s">
        <v>538</v>
      </c>
      <c r="AJ132" s="266" t="s">
        <v>538</v>
      </c>
      <c r="AK132" s="266" t="s">
        <v>538</v>
      </c>
      <c r="AL132" s="266" t="s">
        <v>538</v>
      </c>
      <c r="AM132" s="266" t="s">
        <v>538</v>
      </c>
      <c r="AN132" s="266" t="s">
        <v>538</v>
      </c>
      <c r="AO132" s="266" t="s">
        <v>538</v>
      </c>
    </row>
    <row r="133" spans="1:41" s="222" customFormat="1" ht="63" hidden="1" customHeight="1" collapsed="1" x14ac:dyDescent="0.2">
      <c r="A133" s="592" t="s">
        <v>520</v>
      </c>
      <c r="B133" s="593" t="s">
        <v>626</v>
      </c>
      <c r="C133" s="178"/>
      <c r="D133" s="266" t="s">
        <v>538</v>
      </c>
      <c r="E133" s="266" t="s">
        <v>538</v>
      </c>
      <c r="F133" s="266" t="s">
        <v>538</v>
      </c>
      <c r="G133" s="266" t="s">
        <v>538</v>
      </c>
      <c r="H133" s="266" t="s">
        <v>538</v>
      </c>
      <c r="I133" s="266" t="s">
        <v>538</v>
      </c>
      <c r="J133" s="266" t="s">
        <v>538</v>
      </c>
      <c r="K133" s="266" t="s">
        <v>538</v>
      </c>
      <c r="L133" s="266" t="s">
        <v>538</v>
      </c>
      <c r="M133" s="266" t="s">
        <v>538</v>
      </c>
      <c r="N133" s="266" t="s">
        <v>538</v>
      </c>
      <c r="O133" s="266" t="s">
        <v>538</v>
      </c>
      <c r="P133" s="266" t="s">
        <v>538</v>
      </c>
      <c r="Q133" s="266" t="s">
        <v>538</v>
      </c>
      <c r="R133" s="266" t="s">
        <v>538</v>
      </c>
      <c r="S133" s="266" t="s">
        <v>538</v>
      </c>
      <c r="T133" s="266" t="s">
        <v>538</v>
      </c>
      <c r="U133" s="266" t="s">
        <v>538</v>
      </c>
      <c r="V133" s="266" t="s">
        <v>538</v>
      </c>
      <c r="W133" s="266" t="s">
        <v>538</v>
      </c>
      <c r="X133" s="266" t="s">
        <v>538</v>
      </c>
      <c r="Y133" s="266" t="s">
        <v>538</v>
      </c>
      <c r="Z133" s="266" t="s">
        <v>538</v>
      </c>
      <c r="AA133" s="266" t="s">
        <v>538</v>
      </c>
      <c r="AB133" s="266" t="s">
        <v>538</v>
      </c>
      <c r="AC133" s="266" t="s">
        <v>538</v>
      </c>
      <c r="AD133" s="266" t="s">
        <v>538</v>
      </c>
      <c r="AE133" s="266" t="s">
        <v>538</v>
      </c>
      <c r="AF133" s="266" t="s">
        <v>538</v>
      </c>
      <c r="AG133" s="266" t="s">
        <v>538</v>
      </c>
      <c r="AH133" s="266" t="s">
        <v>538</v>
      </c>
      <c r="AI133" s="266" t="s">
        <v>538</v>
      </c>
      <c r="AJ133" s="266" t="s">
        <v>538</v>
      </c>
      <c r="AK133" s="266" t="s">
        <v>538</v>
      </c>
      <c r="AL133" s="266">
        <f>SUM(AL134:AL143)</f>
        <v>0</v>
      </c>
      <c r="AM133" s="266">
        <f>SUM(AM134:AM143)</f>
        <v>0</v>
      </c>
      <c r="AN133" s="266">
        <f>SUM(AN134:AN143)</f>
        <v>0</v>
      </c>
      <c r="AO133" s="266">
        <f>SUM(AO134:AO143)</f>
        <v>0</v>
      </c>
    </row>
    <row r="134" spans="1:41" ht="31.5" hidden="1" customHeight="1" x14ac:dyDescent="0.2">
      <c r="A134" s="592" t="s">
        <v>520</v>
      </c>
      <c r="B134" s="594" t="s">
        <v>611</v>
      </c>
      <c r="C134" s="178"/>
      <c r="D134" s="266" t="s">
        <v>538</v>
      </c>
      <c r="E134" s="266" t="s">
        <v>538</v>
      </c>
      <c r="F134" s="266" t="s">
        <v>538</v>
      </c>
      <c r="G134" s="266" t="s">
        <v>538</v>
      </c>
      <c r="H134" s="266" t="s">
        <v>538</v>
      </c>
      <c r="I134" s="266" t="s">
        <v>538</v>
      </c>
      <c r="J134" s="266" t="s">
        <v>538</v>
      </c>
      <c r="K134" s="266" t="s">
        <v>538</v>
      </c>
      <c r="L134" s="266" t="s">
        <v>538</v>
      </c>
      <c r="M134" s="266" t="s">
        <v>538</v>
      </c>
      <c r="N134" s="266" t="s">
        <v>538</v>
      </c>
      <c r="O134" s="266" t="s">
        <v>538</v>
      </c>
      <c r="P134" s="266" t="s">
        <v>538</v>
      </c>
      <c r="Q134" s="266" t="s">
        <v>538</v>
      </c>
      <c r="R134" s="266" t="s">
        <v>538</v>
      </c>
      <c r="S134" s="266" t="s">
        <v>538</v>
      </c>
      <c r="T134" s="266" t="s">
        <v>538</v>
      </c>
      <c r="U134" s="266" t="s">
        <v>538</v>
      </c>
      <c r="V134" s="266" t="s">
        <v>538</v>
      </c>
      <c r="W134" s="266" t="s">
        <v>538</v>
      </c>
      <c r="X134" s="266" t="s">
        <v>538</v>
      </c>
      <c r="Y134" s="266" t="s">
        <v>538</v>
      </c>
      <c r="Z134" s="266" t="s">
        <v>538</v>
      </c>
      <c r="AA134" s="266" t="s">
        <v>538</v>
      </c>
      <c r="AB134" s="266" t="s">
        <v>538</v>
      </c>
      <c r="AC134" s="266" t="s">
        <v>538</v>
      </c>
      <c r="AD134" s="266" t="s">
        <v>538</v>
      </c>
      <c r="AE134" s="266" t="s">
        <v>538</v>
      </c>
      <c r="AF134" s="266" t="s">
        <v>538</v>
      </c>
      <c r="AG134" s="266" t="s">
        <v>538</v>
      </c>
      <c r="AH134" s="266" t="s">
        <v>538</v>
      </c>
      <c r="AI134" s="266" t="s">
        <v>538</v>
      </c>
      <c r="AJ134" s="266" t="s">
        <v>538</v>
      </c>
      <c r="AK134" s="266" t="s">
        <v>538</v>
      </c>
      <c r="AL134" s="266" t="s">
        <v>538</v>
      </c>
      <c r="AM134" s="266" t="s">
        <v>538</v>
      </c>
      <c r="AN134" s="266" t="s">
        <v>538</v>
      </c>
      <c r="AO134" s="266" t="s">
        <v>538</v>
      </c>
    </row>
    <row r="135" spans="1:41" ht="31.5" hidden="1" customHeight="1" x14ac:dyDescent="0.2">
      <c r="A135" s="592" t="s">
        <v>520</v>
      </c>
      <c r="B135" s="594" t="s">
        <v>611</v>
      </c>
      <c r="C135" s="178"/>
      <c r="D135" s="266" t="s">
        <v>538</v>
      </c>
      <c r="E135" s="266" t="s">
        <v>538</v>
      </c>
      <c r="F135" s="266" t="s">
        <v>538</v>
      </c>
      <c r="G135" s="266" t="s">
        <v>538</v>
      </c>
      <c r="H135" s="266" t="s">
        <v>538</v>
      </c>
      <c r="I135" s="266" t="s">
        <v>538</v>
      </c>
      <c r="J135" s="266" t="s">
        <v>538</v>
      </c>
      <c r="K135" s="266" t="s">
        <v>538</v>
      </c>
      <c r="L135" s="266" t="s">
        <v>538</v>
      </c>
      <c r="M135" s="266" t="s">
        <v>538</v>
      </c>
      <c r="N135" s="266" t="s">
        <v>538</v>
      </c>
      <c r="O135" s="266" t="s">
        <v>538</v>
      </c>
      <c r="P135" s="266" t="s">
        <v>538</v>
      </c>
      <c r="Q135" s="266" t="s">
        <v>538</v>
      </c>
      <c r="R135" s="266" t="s">
        <v>538</v>
      </c>
      <c r="S135" s="266" t="s">
        <v>538</v>
      </c>
      <c r="T135" s="266" t="s">
        <v>538</v>
      </c>
      <c r="U135" s="266" t="s">
        <v>538</v>
      </c>
      <c r="V135" s="266" t="s">
        <v>538</v>
      </c>
      <c r="W135" s="266" t="s">
        <v>538</v>
      </c>
      <c r="X135" s="266" t="s">
        <v>538</v>
      </c>
      <c r="Y135" s="266" t="s">
        <v>538</v>
      </c>
      <c r="Z135" s="266" t="s">
        <v>538</v>
      </c>
      <c r="AA135" s="266" t="s">
        <v>538</v>
      </c>
      <c r="AB135" s="266" t="s">
        <v>538</v>
      </c>
      <c r="AC135" s="266" t="s">
        <v>538</v>
      </c>
      <c r="AD135" s="266" t="s">
        <v>538</v>
      </c>
      <c r="AE135" s="266" t="s">
        <v>538</v>
      </c>
      <c r="AF135" s="266" t="s">
        <v>538</v>
      </c>
      <c r="AG135" s="266" t="s">
        <v>538</v>
      </c>
      <c r="AH135" s="266" t="s">
        <v>538</v>
      </c>
      <c r="AI135" s="266" t="s">
        <v>538</v>
      </c>
      <c r="AJ135" s="266" t="s">
        <v>538</v>
      </c>
      <c r="AK135" s="266" t="s">
        <v>538</v>
      </c>
      <c r="AL135" s="266" t="s">
        <v>538</v>
      </c>
      <c r="AM135" s="266" t="s">
        <v>538</v>
      </c>
      <c r="AN135" s="266" t="s">
        <v>538</v>
      </c>
      <c r="AO135" s="266" t="s">
        <v>538</v>
      </c>
    </row>
    <row r="136" spans="1:41" ht="15.75" hidden="1" customHeight="1" x14ac:dyDescent="0.2">
      <c r="A136" s="592" t="s">
        <v>0</v>
      </c>
      <c r="B136" s="593" t="s">
        <v>0</v>
      </c>
      <c r="C136" s="178"/>
      <c r="D136" s="266" t="s">
        <v>538</v>
      </c>
      <c r="E136" s="266" t="s">
        <v>538</v>
      </c>
      <c r="F136" s="266" t="s">
        <v>538</v>
      </c>
      <c r="G136" s="266" t="s">
        <v>538</v>
      </c>
      <c r="H136" s="266" t="s">
        <v>538</v>
      </c>
      <c r="I136" s="266" t="s">
        <v>538</v>
      </c>
      <c r="J136" s="266" t="s">
        <v>538</v>
      </c>
      <c r="K136" s="266" t="s">
        <v>538</v>
      </c>
      <c r="L136" s="266" t="s">
        <v>538</v>
      </c>
      <c r="M136" s="266" t="s">
        <v>538</v>
      </c>
      <c r="N136" s="266" t="s">
        <v>538</v>
      </c>
      <c r="O136" s="266" t="s">
        <v>538</v>
      </c>
      <c r="P136" s="266" t="s">
        <v>538</v>
      </c>
      <c r="Q136" s="266" t="s">
        <v>538</v>
      </c>
      <c r="R136" s="266" t="s">
        <v>538</v>
      </c>
      <c r="S136" s="266" t="s">
        <v>538</v>
      </c>
      <c r="T136" s="266" t="s">
        <v>538</v>
      </c>
      <c r="U136" s="266" t="s">
        <v>538</v>
      </c>
      <c r="V136" s="266" t="s">
        <v>538</v>
      </c>
      <c r="W136" s="266" t="s">
        <v>538</v>
      </c>
      <c r="X136" s="266" t="s">
        <v>538</v>
      </c>
      <c r="Y136" s="266" t="s">
        <v>538</v>
      </c>
      <c r="Z136" s="266" t="s">
        <v>538</v>
      </c>
      <c r="AA136" s="266" t="s">
        <v>538</v>
      </c>
      <c r="AB136" s="266" t="s">
        <v>538</v>
      </c>
      <c r="AC136" s="266" t="s">
        <v>538</v>
      </c>
      <c r="AD136" s="266" t="s">
        <v>538</v>
      </c>
      <c r="AE136" s="266" t="s">
        <v>538</v>
      </c>
      <c r="AF136" s="266" t="s">
        <v>538</v>
      </c>
      <c r="AG136" s="266" t="s">
        <v>538</v>
      </c>
      <c r="AH136" s="266" t="s">
        <v>538</v>
      </c>
      <c r="AI136" s="266" t="s">
        <v>538</v>
      </c>
      <c r="AJ136" s="266" t="s">
        <v>538</v>
      </c>
      <c r="AK136" s="266" t="s">
        <v>538</v>
      </c>
      <c r="AL136" s="266" t="s">
        <v>538</v>
      </c>
      <c r="AM136" s="266" t="s">
        <v>538</v>
      </c>
      <c r="AN136" s="266" t="s">
        <v>538</v>
      </c>
      <c r="AO136" s="266" t="s">
        <v>538</v>
      </c>
    </row>
    <row r="137" spans="1:41" s="222" customFormat="1" ht="55.5" hidden="1" customHeight="1" x14ac:dyDescent="0.2">
      <c r="A137" s="592" t="s">
        <v>521</v>
      </c>
      <c r="B137" s="593" t="s">
        <v>627</v>
      </c>
      <c r="C137" s="178"/>
      <c r="D137" s="266" t="s">
        <v>538</v>
      </c>
      <c r="E137" s="266" t="s">
        <v>538</v>
      </c>
      <c r="F137" s="266" t="s">
        <v>538</v>
      </c>
      <c r="G137" s="266" t="s">
        <v>538</v>
      </c>
      <c r="H137" s="266" t="s">
        <v>538</v>
      </c>
      <c r="I137" s="266" t="s">
        <v>538</v>
      </c>
      <c r="J137" s="266" t="s">
        <v>538</v>
      </c>
      <c r="K137" s="266" t="s">
        <v>538</v>
      </c>
      <c r="L137" s="266" t="s">
        <v>538</v>
      </c>
      <c r="M137" s="266" t="s">
        <v>538</v>
      </c>
      <c r="N137" s="266" t="s">
        <v>538</v>
      </c>
      <c r="O137" s="266" t="s">
        <v>538</v>
      </c>
      <c r="P137" s="266" t="s">
        <v>538</v>
      </c>
      <c r="Q137" s="266" t="s">
        <v>538</v>
      </c>
      <c r="R137" s="266" t="s">
        <v>538</v>
      </c>
      <c r="S137" s="266" t="s">
        <v>538</v>
      </c>
      <c r="T137" s="266" t="s">
        <v>538</v>
      </c>
      <c r="U137" s="266" t="s">
        <v>538</v>
      </c>
      <c r="V137" s="266" t="s">
        <v>538</v>
      </c>
      <c r="W137" s="266" t="s">
        <v>538</v>
      </c>
      <c r="X137" s="266" t="s">
        <v>538</v>
      </c>
      <c r="Y137" s="266" t="s">
        <v>538</v>
      </c>
      <c r="Z137" s="266" t="s">
        <v>538</v>
      </c>
      <c r="AA137" s="266" t="s">
        <v>538</v>
      </c>
      <c r="AB137" s="266" t="s">
        <v>538</v>
      </c>
      <c r="AC137" s="266" t="s">
        <v>538</v>
      </c>
      <c r="AD137" s="266" t="s">
        <v>538</v>
      </c>
      <c r="AE137" s="266" t="s">
        <v>538</v>
      </c>
      <c r="AF137" s="266" t="s">
        <v>538</v>
      </c>
      <c r="AG137" s="266" t="s">
        <v>538</v>
      </c>
      <c r="AH137" s="266" t="s">
        <v>538</v>
      </c>
      <c r="AI137" s="266" t="s">
        <v>538</v>
      </c>
      <c r="AJ137" s="266" t="s">
        <v>538</v>
      </c>
      <c r="AK137" s="266" t="s">
        <v>538</v>
      </c>
      <c r="AL137" s="266" t="s">
        <v>538</v>
      </c>
      <c r="AM137" s="266" t="s">
        <v>538</v>
      </c>
      <c r="AN137" s="266" t="s">
        <v>538</v>
      </c>
      <c r="AO137" s="266" t="s">
        <v>538</v>
      </c>
    </row>
    <row r="138" spans="1:41" ht="78.75" hidden="1" customHeight="1" x14ac:dyDescent="0.2">
      <c r="A138" s="592" t="s">
        <v>521</v>
      </c>
      <c r="B138" s="594" t="s">
        <v>611</v>
      </c>
      <c r="C138" s="190"/>
      <c r="D138" s="266" t="s">
        <v>538</v>
      </c>
      <c r="E138" s="266" t="s">
        <v>538</v>
      </c>
      <c r="F138" s="266" t="s">
        <v>538</v>
      </c>
      <c r="G138" s="266" t="s">
        <v>538</v>
      </c>
      <c r="H138" s="266" t="s">
        <v>538</v>
      </c>
      <c r="I138" s="266" t="s">
        <v>538</v>
      </c>
      <c r="J138" s="266" t="s">
        <v>538</v>
      </c>
      <c r="K138" s="266" t="s">
        <v>538</v>
      </c>
      <c r="L138" s="266" t="s">
        <v>538</v>
      </c>
      <c r="M138" s="266" t="s">
        <v>538</v>
      </c>
      <c r="N138" s="266" t="s">
        <v>538</v>
      </c>
      <c r="O138" s="266" t="s">
        <v>538</v>
      </c>
      <c r="P138" s="266" t="s">
        <v>538</v>
      </c>
      <c r="Q138" s="266" t="s">
        <v>538</v>
      </c>
      <c r="R138" s="266" t="s">
        <v>538</v>
      </c>
      <c r="S138" s="266" t="s">
        <v>538</v>
      </c>
      <c r="T138" s="266" t="s">
        <v>538</v>
      </c>
      <c r="U138" s="266" t="s">
        <v>538</v>
      </c>
      <c r="V138" s="266" t="s">
        <v>538</v>
      </c>
      <c r="W138" s="266" t="s">
        <v>538</v>
      </c>
      <c r="X138" s="266" t="s">
        <v>538</v>
      </c>
      <c r="Y138" s="266" t="s">
        <v>538</v>
      </c>
      <c r="Z138" s="266" t="s">
        <v>538</v>
      </c>
      <c r="AA138" s="266" t="s">
        <v>538</v>
      </c>
      <c r="AB138" s="266" t="s">
        <v>538</v>
      </c>
      <c r="AC138" s="266" t="s">
        <v>538</v>
      </c>
      <c r="AD138" s="266" t="s">
        <v>538</v>
      </c>
      <c r="AE138" s="266" t="s">
        <v>538</v>
      </c>
      <c r="AF138" s="266" t="s">
        <v>538</v>
      </c>
      <c r="AG138" s="266" t="s">
        <v>538</v>
      </c>
      <c r="AH138" s="266" t="s">
        <v>538</v>
      </c>
      <c r="AI138" s="266" t="s">
        <v>538</v>
      </c>
      <c r="AJ138" s="266" t="s">
        <v>538</v>
      </c>
      <c r="AK138" s="266" t="s">
        <v>538</v>
      </c>
      <c r="AL138" s="266" t="s">
        <v>538</v>
      </c>
      <c r="AM138" s="266" t="s">
        <v>538</v>
      </c>
      <c r="AN138" s="266" t="s">
        <v>538</v>
      </c>
      <c r="AO138" s="266" t="s">
        <v>538</v>
      </c>
    </row>
    <row r="139" spans="1:41" ht="31.5" hidden="1" customHeight="1" x14ac:dyDescent="0.2">
      <c r="A139" s="592" t="s">
        <v>521</v>
      </c>
      <c r="B139" s="594"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266" t="s">
        <v>538</v>
      </c>
      <c r="AM139" s="266" t="s">
        <v>538</v>
      </c>
      <c r="AN139" s="266" t="s">
        <v>538</v>
      </c>
      <c r="AO139" s="266" t="s">
        <v>538</v>
      </c>
    </row>
    <row r="140" spans="1:41" ht="31.5" hidden="1" customHeight="1" x14ac:dyDescent="0.2">
      <c r="A140" s="592" t="s">
        <v>0</v>
      </c>
      <c r="B140" s="593" t="s">
        <v>0</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266" t="s">
        <v>538</v>
      </c>
      <c r="AM140" s="266" t="s">
        <v>538</v>
      </c>
      <c r="AN140" s="266" t="s">
        <v>538</v>
      </c>
      <c r="AO140" s="266" t="s">
        <v>538</v>
      </c>
    </row>
    <row r="141" spans="1:41" ht="105" customHeight="1" x14ac:dyDescent="0.2">
      <c r="A141" s="589" t="s">
        <v>618</v>
      </c>
      <c r="B141" s="590" t="s">
        <v>682</v>
      </c>
      <c r="C141" s="184" t="s">
        <v>633</v>
      </c>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266" t="s">
        <v>538</v>
      </c>
      <c r="AM141" s="266" t="s">
        <v>538</v>
      </c>
      <c r="AN141" s="266" t="s">
        <v>538</v>
      </c>
      <c r="AO141" s="266" t="s">
        <v>538</v>
      </c>
    </row>
    <row r="142" spans="1:41" s="222" customFormat="1" ht="90" hidden="1" x14ac:dyDescent="0.2">
      <c r="A142" s="589" t="s">
        <v>619</v>
      </c>
      <c r="B142" s="590" t="s">
        <v>683</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266" t="s">
        <v>538</v>
      </c>
      <c r="AM142" s="266" t="s">
        <v>538</v>
      </c>
      <c r="AN142" s="266" t="s">
        <v>538</v>
      </c>
      <c r="AO142" s="266" t="s">
        <v>538</v>
      </c>
    </row>
    <row r="143" spans="1:41" ht="90" hidden="1" x14ac:dyDescent="0.2">
      <c r="A143" s="589" t="s">
        <v>620</v>
      </c>
      <c r="B143" s="590" t="s">
        <v>684</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66" t="s">
        <v>538</v>
      </c>
      <c r="AM143" s="266" t="s">
        <v>538</v>
      </c>
      <c r="AN143" s="266" t="s">
        <v>538</v>
      </c>
      <c r="AO143" s="266" t="s">
        <v>538</v>
      </c>
    </row>
    <row r="144" spans="1:41" ht="54" customHeight="1" x14ac:dyDescent="0.2">
      <c r="A144" s="589" t="s">
        <v>621</v>
      </c>
      <c r="B144" s="590" t="s">
        <v>622</v>
      </c>
      <c r="C144" s="184" t="s">
        <v>633</v>
      </c>
      <c r="D144" s="266" t="s">
        <v>538</v>
      </c>
      <c r="E144" s="266" t="s">
        <v>538</v>
      </c>
      <c r="F144" s="605">
        <f>F145</f>
        <v>0</v>
      </c>
      <c r="G144" s="604" t="s">
        <v>538</v>
      </c>
      <c r="H144" s="604" t="s">
        <v>538</v>
      </c>
      <c r="I144" s="604" t="s">
        <v>538</v>
      </c>
      <c r="J144" s="604" t="s">
        <v>538</v>
      </c>
      <c r="K144" s="604" t="s">
        <v>538</v>
      </c>
      <c r="L144" s="604" t="s">
        <v>538</v>
      </c>
      <c r="M144" s="604" t="s">
        <v>538</v>
      </c>
      <c r="N144" s="604" t="s">
        <v>538</v>
      </c>
      <c r="O144" s="604" t="s">
        <v>538</v>
      </c>
      <c r="P144" s="605" t="s">
        <v>538</v>
      </c>
      <c r="Q144" s="604" t="s">
        <v>538</v>
      </c>
      <c r="R144" s="604" t="s">
        <v>538</v>
      </c>
      <c r="S144" s="604" t="s">
        <v>538</v>
      </c>
      <c r="T144" s="604" t="s">
        <v>538</v>
      </c>
      <c r="U144" s="604" t="s">
        <v>538</v>
      </c>
      <c r="V144" s="605" t="s">
        <v>538</v>
      </c>
      <c r="W144" s="604" t="s">
        <v>538</v>
      </c>
      <c r="X144" s="604" t="s">
        <v>538</v>
      </c>
      <c r="Y144" s="604" t="s">
        <v>538</v>
      </c>
      <c r="Z144" s="604" t="s">
        <v>538</v>
      </c>
      <c r="AA144" s="604" t="s">
        <v>538</v>
      </c>
      <c r="AB144" s="604" t="s">
        <v>538</v>
      </c>
      <c r="AC144" s="604" t="s">
        <v>538</v>
      </c>
      <c r="AD144" s="604" t="s">
        <v>538</v>
      </c>
      <c r="AE144" s="604" t="s">
        <v>538</v>
      </c>
      <c r="AF144" s="604" t="s">
        <v>538</v>
      </c>
      <c r="AG144" s="604" t="s">
        <v>538</v>
      </c>
      <c r="AH144" s="604" t="s">
        <v>538</v>
      </c>
      <c r="AI144" s="604" t="s">
        <v>538</v>
      </c>
      <c r="AJ144" s="604" t="s">
        <v>538</v>
      </c>
      <c r="AK144" s="604" t="s">
        <v>538</v>
      </c>
      <c r="AL144" s="266" t="s">
        <v>538</v>
      </c>
      <c r="AM144" s="266" t="s">
        <v>538</v>
      </c>
      <c r="AN144" s="266" t="s">
        <v>538</v>
      </c>
      <c r="AO144" s="266" t="s">
        <v>538</v>
      </c>
    </row>
    <row r="145" spans="1:41" s="517" customFormat="1" ht="23.25" hidden="1" x14ac:dyDescent="0.25">
      <c r="A145" s="624"/>
      <c r="B145" s="625"/>
      <c r="C145" s="488"/>
      <c r="D145" s="604"/>
      <c r="E145" s="604"/>
      <c r="F145" s="604"/>
      <c r="G145" s="604"/>
      <c r="H145" s="604"/>
      <c r="I145" s="604"/>
      <c r="J145" s="604"/>
      <c r="K145" s="604"/>
      <c r="L145" s="604"/>
      <c r="M145" s="604"/>
      <c r="N145" s="604"/>
      <c r="O145" s="604"/>
      <c r="P145" s="604"/>
      <c r="Q145" s="604"/>
      <c r="R145" s="604"/>
      <c r="S145" s="604"/>
      <c r="T145" s="604"/>
      <c r="U145" s="604"/>
      <c r="V145" s="604"/>
      <c r="W145" s="604"/>
      <c r="X145" s="604"/>
      <c r="Y145" s="604"/>
      <c r="Z145" s="604"/>
      <c r="AA145" s="604"/>
      <c r="AB145" s="604"/>
      <c r="AC145" s="604"/>
      <c r="AD145" s="604"/>
      <c r="AE145" s="604"/>
      <c r="AF145" s="604"/>
      <c r="AG145" s="604"/>
      <c r="AH145" s="604"/>
      <c r="AI145" s="604"/>
      <c r="AJ145" s="604"/>
      <c r="AK145" s="604"/>
      <c r="AL145" s="604"/>
      <c r="AM145" s="604"/>
      <c r="AN145" s="604"/>
      <c r="AO145" s="604"/>
    </row>
    <row r="146" spans="1:41" s="611" customFormat="1" ht="69.75" hidden="1" x14ac:dyDescent="0.25">
      <c r="A146" s="626" t="s">
        <v>862</v>
      </c>
      <c r="B146" s="625" t="s">
        <v>860</v>
      </c>
      <c r="C146" s="488" t="s">
        <v>877</v>
      </c>
      <c r="D146" s="604" t="s">
        <v>538</v>
      </c>
      <c r="E146" s="604" t="s">
        <v>538</v>
      </c>
      <c r="F146" s="604" t="s">
        <v>538</v>
      </c>
      <c r="G146" s="604" t="s">
        <v>538</v>
      </c>
      <c r="H146" s="604" t="s">
        <v>538</v>
      </c>
      <c r="I146" s="604" t="s">
        <v>538</v>
      </c>
      <c r="J146" s="604" t="s">
        <v>538</v>
      </c>
      <c r="K146" s="604" t="s">
        <v>538</v>
      </c>
      <c r="L146" s="604" t="s">
        <v>538</v>
      </c>
      <c r="M146" s="604" t="s">
        <v>538</v>
      </c>
      <c r="N146" s="604" t="s">
        <v>538</v>
      </c>
      <c r="O146" s="604" t="s">
        <v>538</v>
      </c>
      <c r="P146" s="604" t="s">
        <v>538</v>
      </c>
      <c r="Q146" s="604" t="s">
        <v>538</v>
      </c>
      <c r="R146" s="604" t="s">
        <v>538</v>
      </c>
      <c r="S146" s="604" t="s">
        <v>538</v>
      </c>
      <c r="T146" s="604" t="s">
        <v>538</v>
      </c>
      <c r="U146" s="604" t="s">
        <v>538</v>
      </c>
      <c r="V146" s="604" t="s">
        <v>538</v>
      </c>
      <c r="W146" s="604" t="s">
        <v>538</v>
      </c>
      <c r="X146" s="604" t="s">
        <v>538</v>
      </c>
      <c r="Y146" s="604" t="s">
        <v>538</v>
      </c>
      <c r="Z146" s="604" t="s">
        <v>538</v>
      </c>
      <c r="AA146" s="604" t="s">
        <v>538</v>
      </c>
      <c r="AB146" s="604" t="s">
        <v>538</v>
      </c>
      <c r="AC146" s="604" t="s">
        <v>538</v>
      </c>
      <c r="AD146" s="604" t="s">
        <v>538</v>
      </c>
      <c r="AE146" s="604" t="s">
        <v>538</v>
      </c>
      <c r="AF146" s="604" t="s">
        <v>538</v>
      </c>
      <c r="AG146" s="604" t="s">
        <v>538</v>
      </c>
      <c r="AH146" s="604" t="s">
        <v>538</v>
      </c>
      <c r="AI146" s="604" t="s">
        <v>538</v>
      </c>
      <c r="AJ146" s="604" t="s">
        <v>538</v>
      </c>
      <c r="AK146" s="604" t="s">
        <v>538</v>
      </c>
      <c r="AL146" s="604" t="s">
        <v>538</v>
      </c>
      <c r="AM146" s="604" t="s">
        <v>538</v>
      </c>
      <c r="AN146" s="604" t="s">
        <v>538</v>
      </c>
      <c r="AO146" s="604" t="s">
        <v>538</v>
      </c>
    </row>
    <row r="147" spans="1:41" ht="39.75" hidden="1" customHeight="1" x14ac:dyDescent="0.2">
      <c r="A147" s="129" t="s">
        <v>621</v>
      </c>
      <c r="B147" s="130" t="s">
        <v>611</v>
      </c>
      <c r="C147" s="184" t="s">
        <v>633</v>
      </c>
      <c r="D147" s="235"/>
      <c r="E147" s="235"/>
      <c r="F147" s="235"/>
      <c r="G147" s="235"/>
      <c r="H147" s="235"/>
      <c r="I147" s="235"/>
      <c r="J147" s="235"/>
      <c r="K147" s="235"/>
      <c r="L147" s="235"/>
      <c r="M147" s="235"/>
      <c r="N147" s="235"/>
      <c r="O147" s="235"/>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240"/>
      <c r="AK147" s="240"/>
      <c r="AL147" s="156" t="s">
        <v>538</v>
      </c>
      <c r="AM147" s="156" t="s">
        <v>538</v>
      </c>
      <c r="AN147" s="156" t="s">
        <v>538</v>
      </c>
      <c r="AO147" s="156" t="s">
        <v>538</v>
      </c>
    </row>
    <row r="148" spans="1:41" ht="39.75" hidden="1" customHeight="1" x14ac:dyDescent="0.25">
      <c r="A148" s="129" t="s">
        <v>0</v>
      </c>
      <c r="B148" s="128" t="s">
        <v>0</v>
      </c>
      <c r="C148" s="184" t="s">
        <v>633</v>
      </c>
      <c r="D148" s="235"/>
      <c r="E148" s="235"/>
      <c r="F148" s="235"/>
      <c r="G148" s="235"/>
      <c r="H148" s="235"/>
      <c r="I148" s="235"/>
      <c r="J148" s="235"/>
      <c r="K148" s="235"/>
      <c r="L148" s="235"/>
      <c r="M148" s="235"/>
      <c r="N148" s="235"/>
      <c r="O148" s="235"/>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240"/>
      <c r="AK148" s="240"/>
      <c r="AL148" s="156" t="s">
        <v>538</v>
      </c>
      <c r="AM148" s="156" t="s">
        <v>538</v>
      </c>
      <c r="AN148" s="156" t="s">
        <v>538</v>
      </c>
      <c r="AO148" s="156" t="s">
        <v>538</v>
      </c>
    </row>
    <row r="149" spans="1:41" ht="67.5" x14ac:dyDescent="0.2">
      <c r="A149" s="589" t="s">
        <v>685</v>
      </c>
      <c r="B149" s="590" t="s">
        <v>623</v>
      </c>
      <c r="C149" s="184" t="s">
        <v>633</v>
      </c>
      <c r="D149" s="266" t="s">
        <v>538</v>
      </c>
      <c r="E149" s="266" t="s">
        <v>538</v>
      </c>
      <c r="F149" s="266" t="s">
        <v>538</v>
      </c>
      <c r="G149" s="266" t="s">
        <v>538</v>
      </c>
      <c r="H149" s="266" t="s">
        <v>538</v>
      </c>
      <c r="I149" s="266" t="s">
        <v>538</v>
      </c>
      <c r="J149" s="266" t="s">
        <v>538</v>
      </c>
      <c r="K149" s="266" t="s">
        <v>538</v>
      </c>
      <c r="L149" s="266" t="s">
        <v>538</v>
      </c>
      <c r="M149" s="266" t="s">
        <v>538</v>
      </c>
      <c r="N149" s="266" t="s">
        <v>538</v>
      </c>
      <c r="O149" s="266" t="s">
        <v>538</v>
      </c>
      <c r="P149" s="266" t="s">
        <v>538</v>
      </c>
      <c r="Q149" s="266" t="s">
        <v>538</v>
      </c>
      <c r="R149" s="266" t="s">
        <v>538</v>
      </c>
      <c r="S149" s="266" t="s">
        <v>538</v>
      </c>
      <c r="T149" s="266" t="s">
        <v>538</v>
      </c>
      <c r="U149" s="266" t="s">
        <v>538</v>
      </c>
      <c r="V149" s="266" t="s">
        <v>538</v>
      </c>
      <c r="W149" s="266" t="s">
        <v>538</v>
      </c>
      <c r="X149" s="266" t="s">
        <v>538</v>
      </c>
      <c r="Y149" s="266" t="s">
        <v>538</v>
      </c>
      <c r="Z149" s="266" t="s">
        <v>538</v>
      </c>
      <c r="AA149" s="266" t="s">
        <v>538</v>
      </c>
      <c r="AB149" s="266" t="s">
        <v>538</v>
      </c>
      <c r="AC149" s="266" t="s">
        <v>538</v>
      </c>
      <c r="AD149" s="266" t="s">
        <v>538</v>
      </c>
      <c r="AE149" s="266" t="s">
        <v>538</v>
      </c>
      <c r="AF149" s="266" t="s">
        <v>538</v>
      </c>
      <c r="AG149" s="266" t="s">
        <v>538</v>
      </c>
      <c r="AH149" s="266" t="s">
        <v>538</v>
      </c>
      <c r="AI149" s="266" t="s">
        <v>538</v>
      </c>
      <c r="AJ149" s="266" t="s">
        <v>538</v>
      </c>
      <c r="AK149" s="266" t="s">
        <v>538</v>
      </c>
      <c r="AL149" s="266" t="s">
        <v>538</v>
      </c>
      <c r="AM149" s="266" t="s">
        <v>538</v>
      </c>
      <c r="AN149" s="266" t="s">
        <v>538</v>
      </c>
      <c r="AO149" s="266" t="s">
        <v>538</v>
      </c>
    </row>
    <row r="150" spans="1:41" ht="39.75" hidden="1" customHeight="1" x14ac:dyDescent="0.2">
      <c r="A150" s="129" t="s">
        <v>685</v>
      </c>
      <c r="B150" s="130" t="s">
        <v>611</v>
      </c>
      <c r="C150" s="184" t="s">
        <v>633</v>
      </c>
      <c r="D150" s="266" t="s">
        <v>538</v>
      </c>
      <c r="E150" s="266" t="s">
        <v>538</v>
      </c>
      <c r="F150" s="266" t="s">
        <v>538</v>
      </c>
      <c r="G150" s="266" t="s">
        <v>538</v>
      </c>
      <c r="H150" s="266" t="s">
        <v>538</v>
      </c>
      <c r="I150" s="266" t="s">
        <v>538</v>
      </c>
      <c r="J150" s="266" t="s">
        <v>538</v>
      </c>
      <c r="K150" s="266" t="s">
        <v>538</v>
      </c>
      <c r="L150" s="266" t="s">
        <v>538</v>
      </c>
      <c r="M150" s="266" t="s">
        <v>538</v>
      </c>
      <c r="N150" s="266" t="s">
        <v>538</v>
      </c>
      <c r="O150" s="266" t="s">
        <v>538</v>
      </c>
      <c r="P150" s="266" t="s">
        <v>538</v>
      </c>
      <c r="Q150" s="266" t="s">
        <v>538</v>
      </c>
      <c r="R150" s="266" t="s">
        <v>538</v>
      </c>
      <c r="S150" s="266" t="s">
        <v>538</v>
      </c>
      <c r="T150" s="266" t="s">
        <v>538</v>
      </c>
      <c r="U150" s="266" t="s">
        <v>538</v>
      </c>
      <c r="V150" s="266" t="s">
        <v>538</v>
      </c>
      <c r="W150" s="266" t="s">
        <v>538</v>
      </c>
      <c r="X150" s="266" t="s">
        <v>538</v>
      </c>
      <c r="Y150" s="266" t="s">
        <v>538</v>
      </c>
      <c r="Z150" s="266" t="s">
        <v>538</v>
      </c>
      <c r="AA150" s="266" t="s">
        <v>538</v>
      </c>
      <c r="AB150" s="266" t="s">
        <v>538</v>
      </c>
      <c r="AC150" s="266" t="s">
        <v>538</v>
      </c>
      <c r="AD150" s="266" t="s">
        <v>538</v>
      </c>
      <c r="AE150" s="266" t="s">
        <v>538</v>
      </c>
      <c r="AF150" s="266" t="s">
        <v>538</v>
      </c>
      <c r="AG150" s="266" t="s">
        <v>538</v>
      </c>
      <c r="AH150" s="266" t="s">
        <v>538</v>
      </c>
      <c r="AI150" s="266" t="s">
        <v>538</v>
      </c>
      <c r="AJ150" s="266" t="s">
        <v>538</v>
      </c>
      <c r="AK150" s="266" t="s">
        <v>538</v>
      </c>
      <c r="AL150" s="266" t="s">
        <v>538</v>
      </c>
      <c r="AM150" s="266" t="s">
        <v>538</v>
      </c>
      <c r="AN150" s="266" t="s">
        <v>538</v>
      </c>
      <c r="AO150" s="266" t="s">
        <v>538</v>
      </c>
    </row>
    <row r="151" spans="1:41" ht="39.75" hidden="1" customHeight="1" x14ac:dyDescent="0.2">
      <c r="A151" s="129" t="s">
        <v>685</v>
      </c>
      <c r="B151" s="130" t="s">
        <v>611</v>
      </c>
      <c r="C151" s="184" t="s">
        <v>633</v>
      </c>
      <c r="D151" s="266" t="s">
        <v>538</v>
      </c>
      <c r="E151" s="266" t="s">
        <v>538</v>
      </c>
      <c r="F151" s="266" t="s">
        <v>538</v>
      </c>
      <c r="G151" s="266" t="s">
        <v>538</v>
      </c>
      <c r="H151" s="266" t="s">
        <v>538</v>
      </c>
      <c r="I151" s="266" t="s">
        <v>538</v>
      </c>
      <c r="J151" s="266" t="s">
        <v>538</v>
      </c>
      <c r="K151" s="266" t="s">
        <v>538</v>
      </c>
      <c r="L151" s="266" t="s">
        <v>538</v>
      </c>
      <c r="M151" s="266" t="s">
        <v>538</v>
      </c>
      <c r="N151" s="266" t="s">
        <v>538</v>
      </c>
      <c r="O151" s="266" t="s">
        <v>538</v>
      </c>
      <c r="P151" s="266" t="s">
        <v>538</v>
      </c>
      <c r="Q151" s="266" t="s">
        <v>538</v>
      </c>
      <c r="R151" s="266" t="s">
        <v>538</v>
      </c>
      <c r="S151" s="266" t="s">
        <v>538</v>
      </c>
      <c r="T151" s="266" t="s">
        <v>538</v>
      </c>
      <c r="U151" s="266" t="s">
        <v>538</v>
      </c>
      <c r="V151" s="266" t="s">
        <v>538</v>
      </c>
      <c r="W151" s="266" t="s">
        <v>538</v>
      </c>
      <c r="X151" s="266" t="s">
        <v>538</v>
      </c>
      <c r="Y151" s="266" t="s">
        <v>538</v>
      </c>
      <c r="Z151" s="266" t="s">
        <v>538</v>
      </c>
      <c r="AA151" s="266" t="s">
        <v>538</v>
      </c>
      <c r="AB151" s="266" t="s">
        <v>538</v>
      </c>
      <c r="AC151" s="266" t="s">
        <v>538</v>
      </c>
      <c r="AD151" s="266" t="s">
        <v>538</v>
      </c>
      <c r="AE151" s="266" t="s">
        <v>538</v>
      </c>
      <c r="AF151" s="266" t="s">
        <v>538</v>
      </c>
      <c r="AG151" s="266" t="s">
        <v>538</v>
      </c>
      <c r="AH151" s="266" t="s">
        <v>538</v>
      </c>
      <c r="AI151" s="266" t="s">
        <v>538</v>
      </c>
      <c r="AJ151" s="266" t="s">
        <v>538</v>
      </c>
      <c r="AK151" s="266" t="s">
        <v>538</v>
      </c>
      <c r="AL151" s="266" t="s">
        <v>538</v>
      </c>
      <c r="AM151" s="266" t="s">
        <v>538</v>
      </c>
      <c r="AN151" s="266" t="s">
        <v>538</v>
      </c>
      <c r="AO151" s="266" t="s">
        <v>538</v>
      </c>
    </row>
    <row r="152" spans="1:41" ht="39.75" hidden="1" customHeight="1" x14ac:dyDescent="0.25">
      <c r="A152" s="129" t="s">
        <v>0</v>
      </c>
      <c r="B152" s="128" t="s">
        <v>0</v>
      </c>
      <c r="C152" s="184" t="s">
        <v>633</v>
      </c>
      <c r="D152" s="266" t="s">
        <v>538</v>
      </c>
      <c r="E152" s="266" t="s">
        <v>538</v>
      </c>
      <c r="F152" s="266" t="s">
        <v>538</v>
      </c>
      <c r="G152" s="266" t="s">
        <v>538</v>
      </c>
      <c r="H152" s="266" t="s">
        <v>538</v>
      </c>
      <c r="I152" s="266" t="s">
        <v>538</v>
      </c>
      <c r="J152" s="266" t="s">
        <v>538</v>
      </c>
      <c r="K152" s="266" t="s">
        <v>538</v>
      </c>
      <c r="L152" s="266" t="s">
        <v>538</v>
      </c>
      <c r="M152" s="266" t="s">
        <v>538</v>
      </c>
      <c r="N152" s="266" t="s">
        <v>538</v>
      </c>
      <c r="O152" s="266" t="s">
        <v>538</v>
      </c>
      <c r="P152" s="266" t="s">
        <v>538</v>
      </c>
      <c r="Q152" s="266" t="s">
        <v>538</v>
      </c>
      <c r="R152" s="266" t="s">
        <v>538</v>
      </c>
      <c r="S152" s="266" t="s">
        <v>538</v>
      </c>
      <c r="T152" s="266" t="s">
        <v>538</v>
      </c>
      <c r="U152" s="266" t="s">
        <v>538</v>
      </c>
      <c r="V152" s="266" t="s">
        <v>538</v>
      </c>
      <c r="W152" s="266" t="s">
        <v>538</v>
      </c>
      <c r="X152" s="266" t="s">
        <v>538</v>
      </c>
      <c r="Y152" s="266" t="s">
        <v>538</v>
      </c>
      <c r="Z152" s="266" t="s">
        <v>538</v>
      </c>
      <c r="AA152" s="266" t="s">
        <v>538</v>
      </c>
      <c r="AB152" s="266" t="s">
        <v>538</v>
      </c>
      <c r="AC152" s="266" t="s">
        <v>538</v>
      </c>
      <c r="AD152" s="266" t="s">
        <v>538</v>
      </c>
      <c r="AE152" s="266" t="s">
        <v>538</v>
      </c>
      <c r="AF152" s="266" t="s">
        <v>538</v>
      </c>
      <c r="AG152" s="266" t="s">
        <v>538</v>
      </c>
      <c r="AH152" s="266" t="s">
        <v>538</v>
      </c>
      <c r="AI152" s="266" t="s">
        <v>538</v>
      </c>
      <c r="AJ152" s="266" t="s">
        <v>538</v>
      </c>
      <c r="AK152" s="266" t="s">
        <v>538</v>
      </c>
      <c r="AL152" s="266" t="s">
        <v>538</v>
      </c>
      <c r="AM152" s="266" t="s">
        <v>538</v>
      </c>
      <c r="AN152" s="266" t="s">
        <v>538</v>
      </c>
      <c r="AO152" s="266" t="s">
        <v>538</v>
      </c>
    </row>
    <row r="153" spans="1:41" ht="54" customHeight="1" x14ac:dyDescent="0.2">
      <c r="A153" s="589" t="s">
        <v>686</v>
      </c>
      <c r="B153" s="590" t="s">
        <v>624</v>
      </c>
      <c r="C153" s="184" t="s">
        <v>633</v>
      </c>
      <c r="D153" s="266" t="s">
        <v>538</v>
      </c>
      <c r="E153" s="266" t="s">
        <v>538</v>
      </c>
      <c r="F153" s="266" t="s">
        <v>538</v>
      </c>
      <c r="G153" s="266" t="s">
        <v>538</v>
      </c>
      <c r="H153" s="266" t="s">
        <v>538</v>
      </c>
      <c r="I153" s="266" t="s">
        <v>538</v>
      </c>
      <c r="J153" s="266" t="s">
        <v>538</v>
      </c>
      <c r="K153" s="266" t="s">
        <v>538</v>
      </c>
      <c r="L153" s="266" t="s">
        <v>538</v>
      </c>
      <c r="M153" s="266" t="s">
        <v>538</v>
      </c>
      <c r="N153" s="266" t="s">
        <v>538</v>
      </c>
      <c r="O153" s="266" t="s">
        <v>538</v>
      </c>
      <c r="P153" s="266" t="s">
        <v>538</v>
      </c>
      <c r="Q153" s="266" t="s">
        <v>538</v>
      </c>
      <c r="R153" s="266" t="s">
        <v>538</v>
      </c>
      <c r="S153" s="266" t="s">
        <v>538</v>
      </c>
      <c r="T153" s="266" t="s">
        <v>538</v>
      </c>
      <c r="U153" s="266" t="s">
        <v>538</v>
      </c>
      <c r="V153" s="266" t="s">
        <v>538</v>
      </c>
      <c r="W153" s="266" t="s">
        <v>538</v>
      </c>
      <c r="X153" s="266" t="s">
        <v>538</v>
      </c>
      <c r="Y153" s="266" t="s">
        <v>538</v>
      </c>
      <c r="Z153" s="266" t="s">
        <v>538</v>
      </c>
      <c r="AA153" s="266" t="s">
        <v>538</v>
      </c>
      <c r="AB153" s="266" t="s">
        <v>538</v>
      </c>
      <c r="AC153" s="266" t="s">
        <v>538</v>
      </c>
      <c r="AD153" s="266" t="s">
        <v>538</v>
      </c>
      <c r="AE153" s="266" t="s">
        <v>538</v>
      </c>
      <c r="AF153" s="266" t="s">
        <v>538</v>
      </c>
      <c r="AG153" s="266" t="s">
        <v>538</v>
      </c>
      <c r="AH153" s="266" t="s">
        <v>538</v>
      </c>
      <c r="AI153" s="266" t="s">
        <v>538</v>
      </c>
      <c r="AJ153" s="266" t="s">
        <v>538</v>
      </c>
      <c r="AK153" s="266" t="s">
        <v>538</v>
      </c>
      <c r="AL153" s="266" t="s">
        <v>538</v>
      </c>
      <c r="AM153" s="266" t="s">
        <v>538</v>
      </c>
      <c r="AN153" s="266" t="s">
        <v>538</v>
      </c>
      <c r="AO153" s="266" t="s">
        <v>538</v>
      </c>
    </row>
    <row r="154" spans="1:41" ht="39.75" hidden="1" customHeight="1" x14ac:dyDescent="0.2">
      <c r="A154" s="129" t="s">
        <v>686</v>
      </c>
      <c r="B154" s="130" t="s">
        <v>611</v>
      </c>
      <c r="C154" s="178"/>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c r="AB154" s="185"/>
      <c r="AC154" s="185"/>
      <c r="AD154" s="185"/>
      <c r="AE154" s="185"/>
      <c r="AF154" s="185"/>
      <c r="AG154" s="185"/>
      <c r="AH154" s="185"/>
      <c r="AI154" s="185"/>
      <c r="AJ154" s="185"/>
      <c r="AK154" s="185"/>
      <c r="AL154" s="185"/>
      <c r="AM154" s="185"/>
      <c r="AN154" s="185"/>
      <c r="AO154" s="185"/>
    </row>
    <row r="155" spans="1:41" ht="39.75" hidden="1" customHeight="1" x14ac:dyDescent="0.2">
      <c r="A155" s="129" t="s">
        <v>686</v>
      </c>
      <c r="B155" s="130" t="s">
        <v>611</v>
      </c>
      <c r="C155" s="178"/>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c r="AB155" s="185"/>
      <c r="AC155" s="185"/>
      <c r="AD155" s="185"/>
      <c r="AE155" s="185"/>
      <c r="AF155" s="185"/>
      <c r="AG155" s="185"/>
      <c r="AH155" s="185"/>
      <c r="AI155" s="185"/>
      <c r="AJ155" s="185"/>
      <c r="AK155" s="185"/>
      <c r="AL155" s="185"/>
      <c r="AM155" s="185"/>
      <c r="AN155" s="185"/>
      <c r="AO155" s="185"/>
    </row>
    <row r="156" spans="1:41" ht="39.75" customHeight="1" x14ac:dyDescent="0.2"/>
    <row r="157" spans="1:41" ht="15.75" customHeight="1" x14ac:dyDescent="0.2"/>
    <row r="158" spans="1:41" ht="15.75" customHeight="1" x14ac:dyDescent="0.2"/>
    <row r="159" spans="1:41" ht="15.75" customHeight="1" x14ac:dyDescent="0.2"/>
    <row r="160" spans="1:41"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47.25" customHeight="1" x14ac:dyDescent="0.2"/>
    <row r="177" ht="31.5" customHeight="1" x14ac:dyDescent="0.2"/>
    <row r="178" ht="31.5" customHeight="1" x14ac:dyDescent="0.2"/>
    <row r="179" ht="15.75" customHeight="1" x14ac:dyDescent="0.2"/>
    <row r="180" ht="47.25" customHeight="1" x14ac:dyDescent="0.2"/>
    <row r="181" ht="31.5" customHeight="1" x14ac:dyDescent="0.2"/>
    <row r="182" ht="31.5" customHeight="1" x14ac:dyDescent="0.2"/>
    <row r="183" ht="15.75" customHeight="1" x14ac:dyDescent="0.2"/>
    <row r="184" ht="62.25" customHeight="1" collapsed="1" x14ac:dyDescent="0.2"/>
    <row r="185" ht="41.25" customHeight="1" x14ac:dyDescent="0.2"/>
    <row r="186" ht="31.5" customHeight="1" x14ac:dyDescent="0.2"/>
  </sheetData>
  <mergeCells count="40">
    <mergeCell ref="AL1:AO1"/>
    <mergeCell ref="A10:AO10"/>
    <mergeCell ref="Q2:V2"/>
    <mergeCell ref="A4:AO4"/>
    <mergeCell ref="A5:AO5"/>
    <mergeCell ref="A7:AO7"/>
    <mergeCell ref="A8:AO8"/>
    <mergeCell ref="A12:AO12"/>
    <mergeCell ref="A13:AO13"/>
    <mergeCell ref="A14:AO14"/>
    <mergeCell ref="A15:A18"/>
    <mergeCell ref="B15:B18"/>
    <mergeCell ref="C15:C18"/>
    <mergeCell ref="D15:AO15"/>
    <mergeCell ref="D16:O16"/>
    <mergeCell ref="P16:W16"/>
    <mergeCell ref="X16:AA16"/>
    <mergeCell ref="AB16:AE16"/>
    <mergeCell ref="AF16:AI16"/>
    <mergeCell ref="AJ16:AK16"/>
    <mergeCell ref="AL16:AO16"/>
    <mergeCell ref="D17:E17"/>
    <mergeCell ref="F17:G17"/>
    <mergeCell ref="H17:I17"/>
    <mergeCell ref="L17:M17"/>
    <mergeCell ref="N17:O17"/>
    <mergeCell ref="P17:Q17"/>
    <mergeCell ref="AH17:AI17"/>
    <mergeCell ref="AJ17:AK17"/>
    <mergeCell ref="AL17:AM17"/>
    <mergeCell ref="AN17:AO17"/>
    <mergeCell ref="J17:K17"/>
    <mergeCell ref="T17:U17"/>
    <mergeCell ref="R17:S17"/>
    <mergeCell ref="V17:W17"/>
    <mergeCell ref="X17:Y17"/>
    <mergeCell ref="Z17:AA17"/>
    <mergeCell ref="AB17:AC17"/>
    <mergeCell ref="AD17:AE17"/>
    <mergeCell ref="AF17:AG17"/>
  </mergeCells>
  <phoneticPr fontId="17" type="noConversion"/>
  <pageMargins left="1.299212598425197" right="0.70866141732283472" top="0.74803149606299213" bottom="0.74803149606299213" header="0.31496062992125984" footer="0.31496062992125984"/>
  <pageSetup paperSize="8"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153"/>
  <sheetViews>
    <sheetView topLeftCell="A13" zoomScale="60" zoomScaleNormal="60" zoomScaleSheetLayoutView="70" workbookViewId="0">
      <selection activeCell="J1"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802" t="s">
        <v>882</v>
      </c>
      <c r="AM1" s="802"/>
      <c r="AN1" s="802"/>
      <c r="AO1" s="802"/>
    </row>
    <row r="2" spans="1:41" ht="15.75" x14ac:dyDescent="0.2">
      <c r="P2" s="567"/>
      <c r="Q2" s="804"/>
      <c r="R2" s="804"/>
      <c r="S2" s="804"/>
      <c r="T2" s="804"/>
      <c r="U2" s="804"/>
      <c r="V2" s="804"/>
      <c r="W2" s="567"/>
    </row>
    <row r="3" spans="1:41" x14ac:dyDescent="0.2">
      <c r="P3" s="180"/>
      <c r="Q3" s="180"/>
      <c r="R3" s="180"/>
      <c r="S3" s="180"/>
      <c r="T3" s="180"/>
      <c r="U3" s="180"/>
      <c r="V3" s="180"/>
      <c r="W3" s="180"/>
    </row>
    <row r="4" spans="1:41" ht="18.75" x14ac:dyDescent="0.2">
      <c r="A4" s="805" t="s">
        <v>586</v>
      </c>
      <c r="B4" s="805"/>
      <c r="C4" s="805"/>
      <c r="D4" s="805"/>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row>
    <row r="5" spans="1:41" ht="18.75" x14ac:dyDescent="0.3">
      <c r="A5" s="806" t="s">
        <v>849</v>
      </c>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c r="AD5" s="806"/>
      <c r="AE5" s="806"/>
      <c r="AF5" s="806"/>
      <c r="AG5" s="806"/>
      <c r="AH5" s="806"/>
      <c r="AI5" s="806"/>
      <c r="AJ5" s="806"/>
      <c r="AK5" s="806"/>
      <c r="AL5" s="806"/>
      <c r="AM5" s="806"/>
      <c r="AN5" s="806"/>
      <c r="AO5" s="806"/>
    </row>
    <row r="6" spans="1:41" ht="15.75" customHeight="1" x14ac:dyDescent="0.2"/>
    <row r="7" spans="1:41" ht="21.75" customHeight="1" x14ac:dyDescent="0.2">
      <c r="A7" s="807" t="str">
        <f>'1-2023'!A7:AO7</f>
        <v>Инвестиционная программа МП ЗР "Севержилкомсервис"</v>
      </c>
      <c r="B7" s="807"/>
      <c r="C7" s="807"/>
      <c r="D7" s="807"/>
      <c r="E7" s="807"/>
      <c r="F7" s="807"/>
      <c r="G7" s="807"/>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c r="AO7" s="807"/>
    </row>
    <row r="8" spans="1:41" ht="15.75" customHeight="1" x14ac:dyDescent="0.2">
      <c r="A8" s="808" t="s">
        <v>590</v>
      </c>
      <c r="B8" s="808"/>
      <c r="C8" s="808"/>
      <c r="D8" s="808"/>
      <c r="E8" s="808"/>
      <c r="F8" s="808"/>
      <c r="G8" s="808"/>
      <c r="H8" s="808"/>
      <c r="I8" s="808"/>
      <c r="J8" s="808"/>
      <c r="K8" s="808"/>
      <c r="L8" s="808"/>
      <c r="M8" s="808"/>
      <c r="N8" s="808"/>
      <c r="O8" s="808"/>
      <c r="P8" s="808"/>
      <c r="Q8" s="808"/>
      <c r="R8" s="808"/>
      <c r="S8" s="808"/>
      <c r="T8" s="808"/>
      <c r="U8" s="808"/>
      <c r="V8" s="808"/>
      <c r="W8" s="808"/>
      <c r="X8" s="808"/>
      <c r="Y8" s="808"/>
      <c r="Z8" s="808"/>
      <c r="AA8" s="808"/>
      <c r="AB8" s="808"/>
      <c r="AC8" s="808"/>
      <c r="AD8" s="808"/>
      <c r="AE8" s="808"/>
      <c r="AF8" s="808"/>
      <c r="AG8" s="808"/>
      <c r="AH8" s="808"/>
      <c r="AI8" s="808"/>
      <c r="AJ8" s="808"/>
      <c r="AK8" s="808"/>
      <c r="AL8" s="808"/>
      <c r="AM8" s="808"/>
      <c r="AN8" s="808"/>
      <c r="AO8" s="808"/>
    </row>
    <row r="10" spans="1:41" ht="16.5" customHeight="1" x14ac:dyDescent="0.2">
      <c r="A10" s="803" t="s">
        <v>880</v>
      </c>
      <c r="B10" s="803"/>
      <c r="C10" s="803"/>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3"/>
      <c r="AM10" s="803"/>
      <c r="AN10" s="803"/>
      <c r="AO10" s="803"/>
    </row>
    <row r="11" spans="1:41" ht="15" customHeight="1" x14ac:dyDescent="0.2">
      <c r="A11" s="566"/>
      <c r="B11" s="566"/>
      <c r="C11" s="566"/>
      <c r="D11" s="566"/>
      <c r="E11" s="566"/>
      <c r="F11" s="566"/>
      <c r="G11" s="566"/>
      <c r="H11" s="566"/>
      <c r="I11" s="566"/>
      <c r="J11" s="566"/>
      <c r="K11" s="566"/>
      <c r="L11" s="566"/>
      <c r="M11" s="566"/>
      <c r="N11" s="566"/>
      <c r="O11" s="566"/>
      <c r="P11" s="566"/>
      <c r="Q11" s="566"/>
      <c r="R11" s="566"/>
      <c r="S11" s="566"/>
      <c r="T11" s="566"/>
      <c r="U11" s="566"/>
      <c r="V11" s="566"/>
      <c r="W11" s="566"/>
      <c r="X11" s="574"/>
      <c r="Y11" s="574"/>
      <c r="Z11" s="574"/>
      <c r="AA11" s="574"/>
      <c r="AB11" s="574"/>
      <c r="AC11" s="574"/>
      <c r="AD11" s="574"/>
      <c r="AE11" s="574"/>
      <c r="AF11" s="574"/>
      <c r="AG11" s="574"/>
      <c r="AH11" s="574"/>
      <c r="AI11" s="574"/>
      <c r="AJ11" s="566"/>
      <c r="AK11" s="566"/>
      <c r="AL11" s="566"/>
      <c r="AM11" s="566"/>
      <c r="AN11" s="566"/>
      <c r="AO11" s="566"/>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793" t="s">
        <v>637</v>
      </c>
      <c r="E17" s="793"/>
      <c r="F17" s="793" t="s">
        <v>752</v>
      </c>
      <c r="G17" s="793"/>
      <c r="H17" s="793" t="s">
        <v>638</v>
      </c>
      <c r="I17" s="793"/>
      <c r="J17" s="793" t="s">
        <v>755</v>
      </c>
      <c r="K17" s="793"/>
      <c r="L17" s="788" t="s">
        <v>639</v>
      </c>
      <c r="M17" s="788"/>
      <c r="N17" s="793" t="s">
        <v>640</v>
      </c>
      <c r="O17" s="793"/>
      <c r="P17" s="789" t="s">
        <v>687</v>
      </c>
      <c r="Q17" s="790"/>
      <c r="R17" s="789" t="s">
        <v>750</v>
      </c>
      <c r="S17" s="790"/>
      <c r="T17" s="789" t="s">
        <v>751</v>
      </c>
      <c r="U17" s="790"/>
      <c r="V17" s="787" t="s">
        <v>57</v>
      </c>
      <c r="W17" s="787"/>
      <c r="X17" s="787" t="s">
        <v>57</v>
      </c>
      <c r="Y17" s="787"/>
      <c r="Z17" s="787" t="s">
        <v>57</v>
      </c>
      <c r="AA17" s="787"/>
      <c r="AB17" s="787" t="s">
        <v>57</v>
      </c>
      <c r="AC17" s="787"/>
      <c r="AD17" s="787" t="s">
        <v>57</v>
      </c>
      <c r="AE17" s="787"/>
      <c r="AF17" s="809" t="s">
        <v>874</v>
      </c>
      <c r="AG17" s="809"/>
      <c r="AH17" s="787" t="s">
        <v>57</v>
      </c>
      <c r="AI17" s="787"/>
      <c r="AJ17" s="787" t="s">
        <v>57</v>
      </c>
      <c r="AK17" s="787"/>
      <c r="AL17" s="787" t="s">
        <v>57</v>
      </c>
      <c r="AM17" s="787"/>
      <c r="AN17" s="787" t="s">
        <v>57</v>
      </c>
      <c r="AO17" s="787"/>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565"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565"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565"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565"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131"/>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565"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600"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131"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131"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131"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131"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131"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131"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131"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131"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131"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131"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131"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131"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131"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131"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131"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131"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131"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131"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131"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131"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131"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131"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131"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131"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131"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565"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131"/>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576"/>
      <c r="B77" s="265"/>
      <c r="C77" s="575"/>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576"/>
      <c r="B78" s="265"/>
      <c r="C78" s="575"/>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576"/>
      <c r="B79" s="265"/>
      <c r="C79" s="575"/>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576"/>
      <c r="B80" s="265"/>
      <c r="C80" s="575"/>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576"/>
      <c r="B81" s="265"/>
      <c r="C81" s="575"/>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131"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565"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565"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565"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7.25" hidden="1" thickBot="1" x14ac:dyDescent="0.25">
      <c r="A88" s="129"/>
      <c r="B88" s="564"/>
      <c r="C88" s="575"/>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575"/>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565"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565"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565"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575"/>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565"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575"/>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575"/>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575"/>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565"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47.25" hidden="1" x14ac:dyDescent="0.2">
      <c r="A101" s="129" t="s">
        <v>516</v>
      </c>
      <c r="B101" s="131"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131"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131"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131"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131"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131"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131"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131"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131"/>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131"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131"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131"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131"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131"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131"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131"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131"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131"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131"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131"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131"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565"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131"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63" hidden="1" x14ac:dyDescent="0.2">
      <c r="A144" s="155" t="s">
        <v>620</v>
      </c>
      <c r="B144" s="131"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600"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600"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600"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AL1:AO1"/>
    <mergeCell ref="A10:AO10"/>
    <mergeCell ref="Q2:V2"/>
    <mergeCell ref="A4:AO4"/>
    <mergeCell ref="A5:AO5"/>
    <mergeCell ref="A7:AO7"/>
    <mergeCell ref="A8:AO8"/>
    <mergeCell ref="N17:O17"/>
    <mergeCell ref="A12:AO12"/>
    <mergeCell ref="A13:AO13"/>
    <mergeCell ref="A14:AO14"/>
    <mergeCell ref="A15:A18"/>
    <mergeCell ref="B15:B18"/>
    <mergeCell ref="C15:C18"/>
    <mergeCell ref="D15:AO15"/>
    <mergeCell ref="D16:O16"/>
    <mergeCell ref="P16:W16"/>
    <mergeCell ref="X16:AA16"/>
    <mergeCell ref="D17:E17"/>
    <mergeCell ref="F17:G17"/>
    <mergeCell ref="H17:I17"/>
    <mergeCell ref="J17:K17"/>
    <mergeCell ref="L17:M17"/>
    <mergeCell ref="Z17:AA17"/>
    <mergeCell ref="AB16:AE16"/>
    <mergeCell ref="AF16:AI16"/>
    <mergeCell ref="AJ16:AK16"/>
    <mergeCell ref="AL16:AO16"/>
    <mergeCell ref="AN17:AO17"/>
    <mergeCell ref="AB17:AC17"/>
    <mergeCell ref="AD17:AE17"/>
    <mergeCell ref="AF17:AG17"/>
    <mergeCell ref="AH17:AI17"/>
    <mergeCell ref="AJ17:AK17"/>
    <mergeCell ref="AL17:AM17"/>
    <mergeCell ref="P17:Q17"/>
    <mergeCell ref="R17:S17"/>
    <mergeCell ref="T17:U17"/>
    <mergeCell ref="V17:W17"/>
    <mergeCell ref="X17:Y17"/>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153"/>
  <sheetViews>
    <sheetView zoomScale="55" zoomScaleNormal="55" workbookViewId="0">
      <selection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802" t="s">
        <v>882</v>
      </c>
      <c r="AM1" s="802"/>
      <c r="AN1" s="802"/>
      <c r="AO1" s="802"/>
    </row>
    <row r="2" spans="1:41" ht="15.75" x14ac:dyDescent="0.2">
      <c r="P2" s="752"/>
      <c r="Q2" s="804"/>
      <c r="R2" s="804"/>
      <c r="S2" s="804"/>
      <c r="T2" s="804"/>
      <c r="U2" s="804"/>
      <c r="V2" s="804"/>
      <c r="W2" s="752"/>
    </row>
    <row r="3" spans="1:41" x14ac:dyDescent="0.2">
      <c r="P3" s="180"/>
      <c r="Q3" s="180"/>
      <c r="R3" s="180"/>
      <c r="S3" s="180"/>
      <c r="T3" s="180"/>
      <c r="U3" s="180"/>
      <c r="V3" s="180"/>
      <c r="W3" s="180"/>
    </row>
    <row r="4" spans="1:41" ht="18.75" x14ac:dyDescent="0.2">
      <c r="A4" s="805" t="s">
        <v>586</v>
      </c>
      <c r="B4" s="805"/>
      <c r="C4" s="805"/>
      <c r="D4" s="805"/>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row>
    <row r="5" spans="1:41" ht="18.75" x14ac:dyDescent="0.3">
      <c r="A5" s="806" t="s">
        <v>850</v>
      </c>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c r="AD5" s="806"/>
      <c r="AE5" s="806"/>
      <c r="AF5" s="806"/>
      <c r="AG5" s="806"/>
      <c r="AH5" s="806"/>
      <c r="AI5" s="806"/>
      <c r="AJ5" s="806"/>
      <c r="AK5" s="806"/>
      <c r="AL5" s="806"/>
      <c r="AM5" s="806"/>
      <c r="AN5" s="806"/>
      <c r="AO5" s="806"/>
    </row>
    <row r="6" spans="1:41" ht="15.75" customHeight="1" x14ac:dyDescent="0.2"/>
    <row r="7" spans="1:41" ht="21.75" customHeight="1" x14ac:dyDescent="0.2">
      <c r="A7" s="807" t="str">
        <f>'1-2023'!A7:AO7</f>
        <v>Инвестиционная программа МП ЗР "Севержилкомсервис"</v>
      </c>
      <c r="B7" s="807"/>
      <c r="C7" s="807"/>
      <c r="D7" s="807"/>
      <c r="E7" s="807"/>
      <c r="F7" s="807"/>
      <c r="G7" s="807"/>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c r="AO7" s="807"/>
    </row>
    <row r="8" spans="1:41" ht="15.75" customHeight="1" x14ac:dyDescent="0.2">
      <c r="A8" s="808" t="s">
        <v>590</v>
      </c>
      <c r="B8" s="808"/>
      <c r="C8" s="808"/>
      <c r="D8" s="808"/>
      <c r="E8" s="808"/>
      <c r="F8" s="808"/>
      <c r="G8" s="808"/>
      <c r="H8" s="808"/>
      <c r="I8" s="808"/>
      <c r="J8" s="808"/>
      <c r="K8" s="808"/>
      <c r="L8" s="808"/>
      <c r="M8" s="808"/>
      <c r="N8" s="808"/>
      <c r="O8" s="808"/>
      <c r="P8" s="808"/>
      <c r="Q8" s="808"/>
      <c r="R8" s="808"/>
      <c r="S8" s="808"/>
      <c r="T8" s="808"/>
      <c r="U8" s="808"/>
      <c r="V8" s="808"/>
      <c r="W8" s="808"/>
      <c r="X8" s="808"/>
      <c r="Y8" s="808"/>
      <c r="Z8" s="808"/>
      <c r="AA8" s="808"/>
      <c r="AB8" s="808"/>
      <c r="AC8" s="808"/>
      <c r="AD8" s="808"/>
      <c r="AE8" s="808"/>
      <c r="AF8" s="808"/>
      <c r="AG8" s="808"/>
      <c r="AH8" s="808"/>
      <c r="AI8" s="808"/>
      <c r="AJ8" s="808"/>
      <c r="AK8" s="808"/>
      <c r="AL8" s="808"/>
      <c r="AM8" s="808"/>
      <c r="AN8" s="808"/>
      <c r="AO8" s="808"/>
    </row>
    <row r="10" spans="1:41" ht="16.5" customHeight="1" x14ac:dyDescent="0.2">
      <c r="A10" s="803" t="s">
        <v>880</v>
      </c>
      <c r="B10" s="803"/>
      <c r="C10" s="803"/>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3"/>
      <c r="AM10" s="803"/>
      <c r="AN10" s="803"/>
      <c r="AO10" s="803"/>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793" t="s">
        <v>637</v>
      </c>
      <c r="E17" s="793"/>
      <c r="F17" s="793" t="s">
        <v>752</v>
      </c>
      <c r="G17" s="793"/>
      <c r="H17" s="793" t="s">
        <v>638</v>
      </c>
      <c r="I17" s="793"/>
      <c r="J17" s="793" t="s">
        <v>755</v>
      </c>
      <c r="K17" s="793"/>
      <c r="L17" s="788" t="s">
        <v>639</v>
      </c>
      <c r="M17" s="788"/>
      <c r="N17" s="793" t="s">
        <v>640</v>
      </c>
      <c r="O17" s="793"/>
      <c r="P17" s="789" t="s">
        <v>687</v>
      </c>
      <c r="Q17" s="790"/>
      <c r="R17" s="789" t="s">
        <v>750</v>
      </c>
      <c r="S17" s="790"/>
      <c r="T17" s="789" t="s">
        <v>751</v>
      </c>
      <c r="U17" s="790"/>
      <c r="V17" s="787" t="s">
        <v>57</v>
      </c>
      <c r="W17" s="787"/>
      <c r="X17" s="787" t="s">
        <v>57</v>
      </c>
      <c r="Y17" s="787"/>
      <c r="Z17" s="787" t="s">
        <v>57</v>
      </c>
      <c r="AA17" s="787"/>
      <c r="AB17" s="787" t="s">
        <v>57</v>
      </c>
      <c r="AC17" s="787"/>
      <c r="AD17" s="787" t="s">
        <v>57</v>
      </c>
      <c r="AE17" s="787"/>
      <c r="AF17" s="809" t="s">
        <v>874</v>
      </c>
      <c r="AG17" s="809"/>
      <c r="AH17" s="787" t="s">
        <v>57</v>
      </c>
      <c r="AI17" s="787"/>
      <c r="AJ17" s="787" t="s">
        <v>57</v>
      </c>
      <c r="AK17" s="787"/>
      <c r="AL17" s="787" t="s">
        <v>57</v>
      </c>
      <c r="AM17" s="787"/>
      <c r="AN17" s="787" t="s">
        <v>57</v>
      </c>
      <c r="AO17" s="787"/>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47.2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63"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AL1:AO1"/>
    <mergeCell ref="A10:AO10"/>
    <mergeCell ref="Q2:V2"/>
    <mergeCell ref="A4:AO4"/>
    <mergeCell ref="A5:AO5"/>
    <mergeCell ref="A7:AO7"/>
    <mergeCell ref="A8:AO8"/>
    <mergeCell ref="N17:O17"/>
    <mergeCell ref="A12:AO12"/>
    <mergeCell ref="A13:AO13"/>
    <mergeCell ref="A14:AO14"/>
    <mergeCell ref="A15:A18"/>
    <mergeCell ref="B15:B18"/>
    <mergeCell ref="C15:C18"/>
    <mergeCell ref="D15:AO15"/>
    <mergeCell ref="D16:O16"/>
    <mergeCell ref="P16:W16"/>
    <mergeCell ref="X16:AA16"/>
    <mergeCell ref="D17:E17"/>
    <mergeCell ref="F17:G17"/>
    <mergeCell ref="H17:I17"/>
    <mergeCell ref="J17:K17"/>
    <mergeCell ref="L17:M17"/>
    <mergeCell ref="Z17:AA17"/>
    <mergeCell ref="AB16:AE16"/>
    <mergeCell ref="AF16:AI16"/>
    <mergeCell ref="AJ16:AK16"/>
    <mergeCell ref="AL16:AO16"/>
    <mergeCell ref="AN17:AO17"/>
    <mergeCell ref="AB17:AC17"/>
    <mergeCell ref="AD17:AE17"/>
    <mergeCell ref="AF17:AG17"/>
    <mergeCell ref="AH17:AI17"/>
    <mergeCell ref="AJ17:AK17"/>
    <mergeCell ref="AL17:AM17"/>
    <mergeCell ref="P17:Q17"/>
    <mergeCell ref="R17:S17"/>
    <mergeCell ref="T17:U17"/>
    <mergeCell ref="V17:W17"/>
    <mergeCell ref="X17:Y17"/>
  </mergeCells>
  <pageMargins left="0.70866141732283472" right="0.70866141732283472" top="0.74803149606299213" bottom="0.74803149606299213" header="0.31496062992125984" footer="0.31496062992125984"/>
  <pageSetup paperSize="8"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153"/>
  <sheetViews>
    <sheetView zoomScale="55" zoomScaleNormal="55" zoomScaleSheetLayoutView="55" workbookViewId="0">
      <selection sqref="A1:XFD1048576"/>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802" t="s">
        <v>882</v>
      </c>
      <c r="AM1" s="802"/>
      <c r="AN1" s="802"/>
      <c r="AO1" s="802"/>
    </row>
    <row r="2" spans="1:41" ht="15.75" x14ac:dyDescent="0.2">
      <c r="P2" s="752"/>
      <c r="Q2" s="804"/>
      <c r="R2" s="804"/>
      <c r="S2" s="804"/>
      <c r="T2" s="804"/>
      <c r="U2" s="804"/>
      <c r="V2" s="804"/>
      <c r="W2" s="752"/>
    </row>
    <row r="3" spans="1:41" x14ac:dyDescent="0.2">
      <c r="P3" s="180"/>
      <c r="Q3" s="180"/>
      <c r="R3" s="180"/>
      <c r="S3" s="180"/>
      <c r="T3" s="180"/>
      <c r="U3" s="180"/>
      <c r="V3" s="180"/>
      <c r="W3" s="180"/>
    </row>
    <row r="4" spans="1:41" ht="18.75" x14ac:dyDescent="0.2">
      <c r="A4" s="805" t="s">
        <v>586</v>
      </c>
      <c r="B4" s="805"/>
      <c r="C4" s="805"/>
      <c r="D4" s="805"/>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row>
    <row r="5" spans="1:41" ht="18.75" x14ac:dyDescent="0.3">
      <c r="A5" s="806" t="s">
        <v>883</v>
      </c>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c r="AD5" s="806"/>
      <c r="AE5" s="806"/>
      <c r="AF5" s="806"/>
      <c r="AG5" s="806"/>
      <c r="AH5" s="806"/>
      <c r="AI5" s="806"/>
      <c r="AJ5" s="806"/>
      <c r="AK5" s="806"/>
      <c r="AL5" s="806"/>
      <c r="AM5" s="806"/>
      <c r="AN5" s="806"/>
      <c r="AO5" s="806"/>
    </row>
    <row r="6" spans="1:41" ht="15.75" customHeight="1" x14ac:dyDescent="0.2"/>
    <row r="7" spans="1:41" ht="21.75" customHeight="1" x14ac:dyDescent="0.2">
      <c r="A7" s="807" t="str">
        <f>'1-2023'!A7:AO7</f>
        <v>Инвестиционная программа МП ЗР "Севержилкомсервис"</v>
      </c>
      <c r="B7" s="807"/>
      <c r="C7" s="807"/>
      <c r="D7" s="807"/>
      <c r="E7" s="807"/>
      <c r="F7" s="807"/>
      <c r="G7" s="807"/>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c r="AO7" s="807"/>
    </row>
    <row r="8" spans="1:41" ht="15.75" customHeight="1" x14ac:dyDescent="0.2">
      <c r="A8" s="808" t="s">
        <v>590</v>
      </c>
      <c r="B8" s="808"/>
      <c r="C8" s="808"/>
      <c r="D8" s="808"/>
      <c r="E8" s="808"/>
      <c r="F8" s="808"/>
      <c r="G8" s="808"/>
      <c r="H8" s="808"/>
      <c r="I8" s="808"/>
      <c r="J8" s="808"/>
      <c r="K8" s="808"/>
      <c r="L8" s="808"/>
      <c r="M8" s="808"/>
      <c r="N8" s="808"/>
      <c r="O8" s="808"/>
      <c r="P8" s="808"/>
      <c r="Q8" s="808"/>
      <c r="R8" s="808"/>
      <c r="S8" s="808"/>
      <c r="T8" s="808"/>
      <c r="U8" s="808"/>
      <c r="V8" s="808"/>
      <c r="W8" s="808"/>
      <c r="X8" s="808"/>
      <c r="Y8" s="808"/>
      <c r="Z8" s="808"/>
      <c r="AA8" s="808"/>
      <c r="AB8" s="808"/>
      <c r="AC8" s="808"/>
      <c r="AD8" s="808"/>
      <c r="AE8" s="808"/>
      <c r="AF8" s="808"/>
      <c r="AG8" s="808"/>
      <c r="AH8" s="808"/>
      <c r="AI8" s="808"/>
      <c r="AJ8" s="808"/>
      <c r="AK8" s="808"/>
      <c r="AL8" s="808"/>
      <c r="AM8" s="808"/>
      <c r="AN8" s="808"/>
      <c r="AO8" s="808"/>
    </row>
    <row r="10" spans="1:41" ht="16.5" customHeight="1" x14ac:dyDescent="0.2">
      <c r="A10" s="803" t="s">
        <v>880</v>
      </c>
      <c r="B10" s="803"/>
      <c r="C10" s="803"/>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3"/>
      <c r="AM10" s="803"/>
      <c r="AN10" s="803"/>
      <c r="AO10" s="803"/>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793" t="s">
        <v>637</v>
      </c>
      <c r="E17" s="793"/>
      <c r="F17" s="793" t="s">
        <v>752</v>
      </c>
      <c r="G17" s="793"/>
      <c r="H17" s="793" t="s">
        <v>638</v>
      </c>
      <c r="I17" s="793"/>
      <c r="J17" s="793" t="s">
        <v>755</v>
      </c>
      <c r="K17" s="793"/>
      <c r="L17" s="788" t="s">
        <v>639</v>
      </c>
      <c r="M17" s="788"/>
      <c r="N17" s="793" t="s">
        <v>640</v>
      </c>
      <c r="O17" s="793"/>
      <c r="P17" s="789" t="s">
        <v>687</v>
      </c>
      <c r="Q17" s="790"/>
      <c r="R17" s="789" t="s">
        <v>750</v>
      </c>
      <c r="S17" s="790"/>
      <c r="T17" s="789" t="s">
        <v>751</v>
      </c>
      <c r="U17" s="790"/>
      <c r="V17" s="787" t="s">
        <v>57</v>
      </c>
      <c r="W17" s="787"/>
      <c r="X17" s="787" t="s">
        <v>57</v>
      </c>
      <c r="Y17" s="787"/>
      <c r="Z17" s="787" t="s">
        <v>57</v>
      </c>
      <c r="AA17" s="787"/>
      <c r="AB17" s="787" t="s">
        <v>57</v>
      </c>
      <c r="AC17" s="787"/>
      <c r="AD17" s="787" t="s">
        <v>57</v>
      </c>
      <c r="AE17" s="787"/>
      <c r="AF17" s="809" t="s">
        <v>874</v>
      </c>
      <c r="AG17" s="809"/>
      <c r="AH17" s="787" t="s">
        <v>57</v>
      </c>
      <c r="AI17" s="787"/>
      <c r="AJ17" s="787" t="s">
        <v>57</v>
      </c>
      <c r="AK17" s="787"/>
      <c r="AL17" s="787" t="s">
        <v>57</v>
      </c>
      <c r="AM17" s="787"/>
      <c r="AN17" s="787" t="s">
        <v>57</v>
      </c>
      <c r="AO17" s="787"/>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47.2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63"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D17:E17"/>
    <mergeCell ref="F17:G17"/>
    <mergeCell ref="AB17:AC17"/>
    <mergeCell ref="D16:O16"/>
    <mergeCell ref="P16:W16"/>
    <mergeCell ref="X16:AA16"/>
    <mergeCell ref="AJ16:AK16"/>
    <mergeCell ref="AL16:AO16"/>
    <mergeCell ref="L17:M17"/>
    <mergeCell ref="N17:O17"/>
    <mergeCell ref="P17:Q17"/>
    <mergeCell ref="AL1:AO1"/>
    <mergeCell ref="Q2:V2"/>
    <mergeCell ref="A4:AO4"/>
    <mergeCell ref="A5:AO5"/>
    <mergeCell ref="A7:AO7"/>
    <mergeCell ref="A10:AO10"/>
    <mergeCell ref="A12:AO12"/>
    <mergeCell ref="A13:AO13"/>
    <mergeCell ref="A14:AO14"/>
    <mergeCell ref="A15:A18"/>
    <mergeCell ref="B15:B18"/>
    <mergeCell ref="C15:C18"/>
    <mergeCell ref="D15:AO15"/>
    <mergeCell ref="A8:AO8"/>
    <mergeCell ref="X17:Y17"/>
    <mergeCell ref="AB16:AE16"/>
    <mergeCell ref="AF16:AI16"/>
    <mergeCell ref="AJ17:AK17"/>
    <mergeCell ref="AN17:AO17"/>
    <mergeCell ref="AL17:AM17"/>
    <mergeCell ref="V17:W17"/>
    <mergeCell ref="T17:U17"/>
    <mergeCell ref="AD17:AE17"/>
    <mergeCell ref="AF17:AG17"/>
    <mergeCell ref="AH17:AI17"/>
    <mergeCell ref="R17:S17"/>
    <mergeCell ref="Z17:AA17"/>
    <mergeCell ref="H17:I17"/>
    <mergeCell ref="J17:K17"/>
  </mergeCells>
  <pageMargins left="0.70866141732283472" right="0.70866141732283472" top="0.74803149606299213" bottom="0.74803149606299213" header="0.31496062992125984" footer="0.31496062992125984"/>
  <pageSetup paperSize="8"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153"/>
  <sheetViews>
    <sheetView topLeftCell="A22" zoomScale="55" zoomScaleNormal="55" workbookViewId="0">
      <selection activeCell="AL1" sqref="AL1:AO1"/>
    </sheetView>
  </sheetViews>
  <sheetFormatPr defaultColWidth="9" defaultRowHeight="12" outlineLevelCol="1" x14ac:dyDescent="0.2"/>
  <cols>
    <col min="1" max="1" width="9.75" style="157" customWidth="1"/>
    <col min="2" max="2" width="40.875" style="157" customWidth="1"/>
    <col min="3" max="3" width="12.75" style="157" customWidth="1"/>
    <col min="4" max="4" width="9.25" style="157" bestFit="1" customWidth="1"/>
    <col min="5" max="7" width="9.875" style="157" customWidth="1"/>
    <col min="8" max="8" width="8.125" style="157" customWidth="1"/>
    <col min="9" max="13" width="9.875" style="157" customWidth="1"/>
    <col min="14" max="15" width="9.25" style="157" bestFit="1" customWidth="1"/>
    <col min="16" max="35" width="8.125" style="157" customWidth="1" outlineLevel="1"/>
    <col min="36" max="36" width="9.5" style="157" customWidth="1"/>
    <col min="37" max="37" width="12.875" style="157" customWidth="1"/>
    <col min="38" max="38" width="8.125" style="157" customWidth="1" outlineLevel="1"/>
    <col min="39" max="39" width="11.25" style="157" customWidth="1" outlineLevel="1"/>
    <col min="40" max="40" width="8.125" style="157" customWidth="1" outlineLevel="1"/>
    <col min="41" max="41" width="11" style="157" customWidth="1" outlineLevel="1"/>
    <col min="42" max="16384" width="9" style="157"/>
  </cols>
  <sheetData>
    <row r="1" spans="1:41" ht="42" customHeight="1" x14ac:dyDescent="0.2">
      <c r="AL1" s="802" t="s">
        <v>882</v>
      </c>
      <c r="AM1" s="802"/>
      <c r="AN1" s="802"/>
      <c r="AO1" s="802"/>
    </row>
    <row r="2" spans="1:41" ht="15.75" x14ac:dyDescent="0.2">
      <c r="P2" s="752"/>
      <c r="Q2" s="804"/>
      <c r="R2" s="804"/>
      <c r="S2" s="804"/>
      <c r="T2" s="804"/>
      <c r="U2" s="804"/>
      <c r="V2" s="804"/>
      <c r="W2" s="752"/>
    </row>
    <row r="3" spans="1:41" x14ac:dyDescent="0.2">
      <c r="P3" s="180"/>
      <c r="Q3" s="180"/>
      <c r="R3" s="180"/>
      <c r="S3" s="180"/>
      <c r="T3" s="180"/>
      <c r="U3" s="180"/>
      <c r="V3" s="180"/>
      <c r="W3" s="180"/>
    </row>
    <row r="4" spans="1:41" ht="18.75" x14ac:dyDescent="0.2">
      <c r="A4" s="805" t="s">
        <v>586</v>
      </c>
      <c r="B4" s="805"/>
      <c r="C4" s="805"/>
      <c r="D4" s="805"/>
      <c r="E4" s="805"/>
      <c r="F4" s="805"/>
      <c r="G4" s="805"/>
      <c r="H4" s="805"/>
      <c r="I4" s="805"/>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c r="AI4" s="805"/>
      <c r="AJ4" s="805"/>
      <c r="AK4" s="805"/>
      <c r="AL4" s="805"/>
      <c r="AM4" s="805"/>
      <c r="AN4" s="805"/>
      <c r="AO4" s="805"/>
    </row>
    <row r="5" spans="1:41" ht="18.75" x14ac:dyDescent="0.3">
      <c r="A5" s="806" t="s">
        <v>884</v>
      </c>
      <c r="B5" s="806"/>
      <c r="C5" s="806"/>
      <c r="D5" s="806"/>
      <c r="E5" s="806"/>
      <c r="F5" s="806"/>
      <c r="G5" s="806"/>
      <c r="H5" s="806"/>
      <c r="I5" s="806"/>
      <c r="J5" s="806"/>
      <c r="K5" s="806"/>
      <c r="L5" s="806"/>
      <c r="M5" s="806"/>
      <c r="N5" s="806"/>
      <c r="O5" s="806"/>
      <c r="P5" s="806"/>
      <c r="Q5" s="806"/>
      <c r="R5" s="806"/>
      <c r="S5" s="806"/>
      <c r="T5" s="806"/>
      <c r="U5" s="806"/>
      <c r="V5" s="806"/>
      <c r="W5" s="806"/>
      <c r="X5" s="806"/>
      <c r="Y5" s="806"/>
      <c r="Z5" s="806"/>
      <c r="AA5" s="806"/>
      <c r="AB5" s="806"/>
      <c r="AC5" s="806"/>
      <c r="AD5" s="806"/>
      <c r="AE5" s="806"/>
      <c r="AF5" s="806"/>
      <c r="AG5" s="806"/>
      <c r="AH5" s="806"/>
      <c r="AI5" s="806"/>
      <c r="AJ5" s="806"/>
      <c r="AK5" s="806"/>
      <c r="AL5" s="806"/>
      <c r="AM5" s="806"/>
      <c r="AN5" s="806"/>
      <c r="AO5" s="806"/>
    </row>
    <row r="6" spans="1:41" ht="15.75" customHeight="1" x14ac:dyDescent="0.2"/>
    <row r="7" spans="1:41" ht="21.75" customHeight="1" x14ac:dyDescent="0.2">
      <c r="A7" s="807" t="str">
        <f>'1-2023'!A7:AO7</f>
        <v>Инвестиционная программа МП ЗР "Севержилкомсервис"</v>
      </c>
      <c r="B7" s="807"/>
      <c r="C7" s="807"/>
      <c r="D7" s="807"/>
      <c r="E7" s="807"/>
      <c r="F7" s="807"/>
      <c r="G7" s="807"/>
      <c r="H7" s="807"/>
      <c r="I7" s="807"/>
      <c r="J7" s="807"/>
      <c r="K7" s="807"/>
      <c r="L7" s="807"/>
      <c r="M7" s="807"/>
      <c r="N7" s="807"/>
      <c r="O7" s="807"/>
      <c r="P7" s="807"/>
      <c r="Q7" s="807"/>
      <c r="R7" s="807"/>
      <c r="S7" s="807"/>
      <c r="T7" s="807"/>
      <c r="U7" s="807"/>
      <c r="V7" s="807"/>
      <c r="W7" s="807"/>
      <c r="X7" s="807"/>
      <c r="Y7" s="807"/>
      <c r="Z7" s="807"/>
      <c r="AA7" s="807"/>
      <c r="AB7" s="807"/>
      <c r="AC7" s="807"/>
      <c r="AD7" s="807"/>
      <c r="AE7" s="807"/>
      <c r="AF7" s="807"/>
      <c r="AG7" s="807"/>
      <c r="AH7" s="807"/>
      <c r="AI7" s="807"/>
      <c r="AJ7" s="807"/>
      <c r="AK7" s="807"/>
      <c r="AL7" s="807"/>
      <c r="AM7" s="807"/>
      <c r="AN7" s="807"/>
      <c r="AO7" s="807"/>
    </row>
    <row r="8" spans="1:41" ht="15.75" customHeight="1" x14ac:dyDescent="0.2">
      <c r="A8" s="808" t="s">
        <v>590</v>
      </c>
      <c r="B8" s="808"/>
      <c r="C8" s="808"/>
      <c r="D8" s="808"/>
      <c r="E8" s="808"/>
      <c r="F8" s="808"/>
      <c r="G8" s="808"/>
      <c r="H8" s="808"/>
      <c r="I8" s="808"/>
      <c r="J8" s="808"/>
      <c r="K8" s="808"/>
      <c r="L8" s="808"/>
      <c r="M8" s="808"/>
      <c r="N8" s="808"/>
      <c r="O8" s="808"/>
      <c r="P8" s="808"/>
      <c r="Q8" s="808"/>
      <c r="R8" s="808"/>
      <c r="S8" s="808"/>
      <c r="T8" s="808"/>
      <c r="U8" s="808"/>
      <c r="V8" s="808"/>
      <c r="W8" s="808"/>
      <c r="X8" s="808"/>
      <c r="Y8" s="808"/>
      <c r="Z8" s="808"/>
      <c r="AA8" s="808"/>
      <c r="AB8" s="808"/>
      <c r="AC8" s="808"/>
      <c r="AD8" s="808"/>
      <c r="AE8" s="808"/>
      <c r="AF8" s="808"/>
      <c r="AG8" s="808"/>
      <c r="AH8" s="808"/>
      <c r="AI8" s="808"/>
      <c r="AJ8" s="808"/>
      <c r="AK8" s="808"/>
      <c r="AL8" s="808"/>
      <c r="AM8" s="808"/>
      <c r="AN8" s="808"/>
      <c r="AO8" s="808"/>
    </row>
    <row r="10" spans="1:41" ht="16.5" customHeight="1" x14ac:dyDescent="0.2">
      <c r="A10" s="803" t="s">
        <v>880</v>
      </c>
      <c r="B10" s="803"/>
      <c r="C10" s="803"/>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3"/>
      <c r="AM10" s="803"/>
      <c r="AN10" s="803"/>
      <c r="AO10" s="803"/>
    </row>
    <row r="11" spans="1:41" ht="15" customHeight="1" x14ac:dyDescent="0.2">
      <c r="A11" s="751"/>
      <c r="B11" s="751"/>
      <c r="C11" s="751"/>
      <c r="D11" s="751"/>
      <c r="E11" s="751"/>
      <c r="F11" s="751"/>
      <c r="G11" s="751"/>
      <c r="H11" s="751"/>
      <c r="I11" s="751"/>
      <c r="J11" s="751"/>
      <c r="K11" s="751"/>
      <c r="L11" s="751"/>
      <c r="M11" s="751"/>
      <c r="N11" s="751"/>
      <c r="O11" s="751"/>
      <c r="P11" s="751"/>
      <c r="Q11" s="751"/>
      <c r="R11" s="751"/>
      <c r="S11" s="751"/>
      <c r="T11" s="751"/>
      <c r="U11" s="751"/>
      <c r="V11" s="751"/>
      <c r="W11" s="751"/>
      <c r="X11" s="760"/>
      <c r="Y11" s="760"/>
      <c r="Z11" s="760"/>
      <c r="AA11" s="760"/>
      <c r="AB11" s="760"/>
      <c r="AC11" s="760"/>
      <c r="AD11" s="760"/>
      <c r="AE11" s="760"/>
      <c r="AF11" s="760"/>
      <c r="AG11" s="760"/>
      <c r="AH11" s="760"/>
      <c r="AI11" s="760"/>
      <c r="AJ11" s="751"/>
      <c r="AK11" s="751"/>
      <c r="AL11" s="751"/>
      <c r="AM11" s="751"/>
      <c r="AN11" s="751"/>
      <c r="AO11" s="751"/>
    </row>
    <row r="12" spans="1:41" s="180" customFormat="1" ht="35.25" customHeight="1" x14ac:dyDescent="0.2">
      <c r="A12" s="794" t="str">
        <f>'1-2023'!A12:AO12</f>
        <v xml:space="preserve">Утвержденные плановые значения показателей приведены в соответствии с </v>
      </c>
      <c r="B12" s="795"/>
      <c r="C12" s="795"/>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row>
    <row r="13" spans="1:41" s="180" customFormat="1" ht="15.75" customHeight="1" x14ac:dyDescent="0.25">
      <c r="A13" s="796" t="s">
        <v>591</v>
      </c>
      <c r="B13" s="796"/>
      <c r="C13" s="796"/>
      <c r="D13" s="796"/>
      <c r="E13" s="796"/>
      <c r="F13" s="796"/>
      <c r="G13" s="796"/>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6"/>
      <c r="AM13" s="796"/>
      <c r="AN13" s="796"/>
      <c r="AO13" s="796"/>
    </row>
    <row r="14" spans="1:41" s="180" customFormat="1" ht="15.75" customHeight="1" x14ac:dyDescent="0.3">
      <c r="A14" s="797"/>
      <c r="B14" s="797"/>
      <c r="C14" s="797"/>
      <c r="D14" s="797"/>
      <c r="E14" s="797"/>
      <c r="F14" s="797"/>
      <c r="G14" s="797"/>
      <c r="H14" s="797"/>
      <c r="I14" s="797"/>
      <c r="J14" s="797"/>
      <c r="K14" s="797"/>
      <c r="L14" s="797"/>
      <c r="M14" s="797"/>
      <c r="N14" s="797"/>
      <c r="O14" s="797"/>
      <c r="P14" s="797"/>
      <c r="Q14" s="797"/>
      <c r="R14" s="797"/>
      <c r="S14" s="797"/>
      <c r="T14" s="797"/>
      <c r="U14" s="797"/>
      <c r="V14" s="797"/>
      <c r="W14" s="797"/>
      <c r="X14" s="797"/>
      <c r="Y14" s="797"/>
      <c r="Z14" s="797"/>
      <c r="AA14" s="797"/>
      <c r="AB14" s="797"/>
      <c r="AC14" s="797"/>
      <c r="AD14" s="797"/>
      <c r="AE14" s="797"/>
      <c r="AF14" s="797"/>
      <c r="AG14" s="797"/>
      <c r="AH14" s="797"/>
      <c r="AI14" s="797"/>
      <c r="AJ14" s="797"/>
      <c r="AK14" s="797"/>
      <c r="AL14" s="797"/>
      <c r="AM14" s="797"/>
      <c r="AN14" s="797"/>
      <c r="AO14" s="797"/>
    </row>
    <row r="15" spans="1:41" s="181" customFormat="1" ht="33.75" customHeight="1" x14ac:dyDescent="0.25">
      <c r="A15" s="798" t="s">
        <v>163</v>
      </c>
      <c r="B15" s="798" t="s">
        <v>31</v>
      </c>
      <c r="C15" s="798" t="s">
        <v>4</v>
      </c>
      <c r="D15" s="799" t="s">
        <v>157</v>
      </c>
      <c r="E15" s="800"/>
      <c r="F15" s="800"/>
      <c r="G15" s="800"/>
      <c r="H15" s="800"/>
      <c r="I15" s="800"/>
      <c r="J15" s="800"/>
      <c r="K15" s="800"/>
      <c r="L15" s="800"/>
      <c r="M15" s="800"/>
      <c r="N15" s="800"/>
      <c r="O15" s="800"/>
      <c r="P15" s="800"/>
      <c r="Q15" s="800"/>
      <c r="R15" s="800"/>
      <c r="S15" s="800"/>
      <c r="T15" s="800"/>
      <c r="U15" s="800"/>
      <c r="V15" s="800"/>
      <c r="W15" s="800"/>
      <c r="X15" s="800"/>
      <c r="Y15" s="800"/>
      <c r="Z15" s="800"/>
      <c r="AA15" s="800"/>
      <c r="AB15" s="800"/>
      <c r="AC15" s="800"/>
      <c r="AD15" s="800"/>
      <c r="AE15" s="800"/>
      <c r="AF15" s="800"/>
      <c r="AG15" s="800"/>
      <c r="AH15" s="800"/>
      <c r="AI15" s="800"/>
      <c r="AJ15" s="800"/>
      <c r="AK15" s="800"/>
      <c r="AL15" s="800"/>
      <c r="AM15" s="800"/>
      <c r="AN15" s="800"/>
      <c r="AO15" s="801"/>
    </row>
    <row r="16" spans="1:41" ht="115.5" customHeight="1" x14ac:dyDescent="0.2">
      <c r="A16" s="798"/>
      <c r="B16" s="798"/>
      <c r="C16" s="798"/>
      <c r="D16" s="799" t="s">
        <v>55</v>
      </c>
      <c r="E16" s="800"/>
      <c r="F16" s="800"/>
      <c r="G16" s="800"/>
      <c r="H16" s="800"/>
      <c r="I16" s="800"/>
      <c r="J16" s="800"/>
      <c r="K16" s="800"/>
      <c r="L16" s="800"/>
      <c r="M16" s="800"/>
      <c r="N16" s="800"/>
      <c r="O16" s="801"/>
      <c r="P16" s="798" t="s">
        <v>56</v>
      </c>
      <c r="Q16" s="798"/>
      <c r="R16" s="798"/>
      <c r="S16" s="798"/>
      <c r="T16" s="798"/>
      <c r="U16" s="798"/>
      <c r="V16" s="798"/>
      <c r="W16" s="798"/>
      <c r="X16" s="798" t="s">
        <v>49</v>
      </c>
      <c r="Y16" s="798"/>
      <c r="Z16" s="798"/>
      <c r="AA16" s="798"/>
      <c r="AB16" s="798" t="s">
        <v>50</v>
      </c>
      <c r="AC16" s="798"/>
      <c r="AD16" s="798"/>
      <c r="AE16" s="798"/>
      <c r="AF16" s="798" t="s">
        <v>33</v>
      </c>
      <c r="AG16" s="798"/>
      <c r="AH16" s="798"/>
      <c r="AI16" s="798"/>
      <c r="AJ16" s="798" t="s">
        <v>47</v>
      </c>
      <c r="AK16" s="798"/>
      <c r="AL16" s="798" t="s">
        <v>48</v>
      </c>
      <c r="AM16" s="798"/>
      <c r="AN16" s="798"/>
      <c r="AO16" s="798"/>
    </row>
    <row r="17" spans="1:41" s="182" customFormat="1" ht="228.75" customHeight="1" x14ac:dyDescent="0.2">
      <c r="A17" s="798"/>
      <c r="B17" s="798"/>
      <c r="C17" s="798"/>
      <c r="D17" s="793" t="s">
        <v>637</v>
      </c>
      <c r="E17" s="793"/>
      <c r="F17" s="793" t="s">
        <v>752</v>
      </c>
      <c r="G17" s="793"/>
      <c r="H17" s="793" t="s">
        <v>638</v>
      </c>
      <c r="I17" s="793"/>
      <c r="J17" s="793" t="s">
        <v>755</v>
      </c>
      <c r="K17" s="793"/>
      <c r="L17" s="788" t="s">
        <v>639</v>
      </c>
      <c r="M17" s="788"/>
      <c r="N17" s="793" t="s">
        <v>640</v>
      </c>
      <c r="O17" s="793"/>
      <c r="P17" s="789" t="s">
        <v>687</v>
      </c>
      <c r="Q17" s="790"/>
      <c r="R17" s="789" t="s">
        <v>750</v>
      </c>
      <c r="S17" s="790"/>
      <c r="T17" s="789" t="s">
        <v>751</v>
      </c>
      <c r="U17" s="790"/>
      <c r="V17" s="787" t="s">
        <v>57</v>
      </c>
      <c r="W17" s="787"/>
      <c r="X17" s="787" t="s">
        <v>57</v>
      </c>
      <c r="Y17" s="787"/>
      <c r="Z17" s="787" t="s">
        <v>57</v>
      </c>
      <c r="AA17" s="787"/>
      <c r="AB17" s="787" t="s">
        <v>57</v>
      </c>
      <c r="AC17" s="787"/>
      <c r="AD17" s="787" t="s">
        <v>57</v>
      </c>
      <c r="AE17" s="787"/>
      <c r="AF17" s="809" t="s">
        <v>874</v>
      </c>
      <c r="AG17" s="809"/>
      <c r="AH17" s="787" t="s">
        <v>57</v>
      </c>
      <c r="AI17" s="787"/>
      <c r="AJ17" s="787" t="s">
        <v>57</v>
      </c>
      <c r="AK17" s="787"/>
      <c r="AL17" s="787" t="s">
        <v>57</v>
      </c>
      <c r="AM17" s="787"/>
      <c r="AN17" s="787" t="s">
        <v>57</v>
      </c>
      <c r="AO17" s="787"/>
    </row>
    <row r="18" spans="1:41" ht="128.25" customHeight="1" x14ac:dyDescent="0.2">
      <c r="A18" s="798"/>
      <c r="B18" s="798"/>
      <c r="C18" s="798"/>
      <c r="D18" s="637" t="s">
        <v>19</v>
      </c>
      <c r="E18" s="637" t="s">
        <v>158</v>
      </c>
      <c r="F18" s="637" t="s">
        <v>19</v>
      </c>
      <c r="G18" s="637" t="s">
        <v>158</v>
      </c>
      <c r="H18" s="637" t="s">
        <v>19</v>
      </c>
      <c r="I18" s="637" t="s">
        <v>158</v>
      </c>
      <c r="J18" s="637" t="s">
        <v>19</v>
      </c>
      <c r="K18" s="637" t="s">
        <v>158</v>
      </c>
      <c r="L18" s="637" t="s">
        <v>19</v>
      </c>
      <c r="M18" s="637" t="s">
        <v>158</v>
      </c>
      <c r="N18" s="637" t="s">
        <v>19</v>
      </c>
      <c r="O18" s="637" t="s">
        <v>158</v>
      </c>
      <c r="P18" s="637" t="s">
        <v>19</v>
      </c>
      <c r="Q18" s="637" t="s">
        <v>158</v>
      </c>
      <c r="R18" s="637" t="s">
        <v>19</v>
      </c>
      <c r="S18" s="637" t="s">
        <v>158</v>
      </c>
      <c r="T18" s="637" t="s">
        <v>19</v>
      </c>
      <c r="U18" s="637" t="s">
        <v>158</v>
      </c>
      <c r="V18" s="637" t="s">
        <v>19</v>
      </c>
      <c r="W18" s="637" t="s">
        <v>158</v>
      </c>
      <c r="X18" s="637" t="s">
        <v>19</v>
      </c>
      <c r="Y18" s="637" t="s">
        <v>158</v>
      </c>
      <c r="Z18" s="637" t="s">
        <v>19</v>
      </c>
      <c r="AA18" s="637" t="s">
        <v>158</v>
      </c>
      <c r="AB18" s="637" t="s">
        <v>19</v>
      </c>
      <c r="AC18" s="637" t="s">
        <v>158</v>
      </c>
      <c r="AD18" s="637" t="s">
        <v>19</v>
      </c>
      <c r="AE18" s="637" t="s">
        <v>158</v>
      </c>
      <c r="AF18" s="637" t="s">
        <v>19</v>
      </c>
      <c r="AG18" s="637" t="s">
        <v>158</v>
      </c>
      <c r="AH18" s="637" t="s">
        <v>19</v>
      </c>
      <c r="AI18" s="637" t="s">
        <v>158</v>
      </c>
      <c r="AJ18" s="637" t="s">
        <v>19</v>
      </c>
      <c r="AK18" s="637" t="s">
        <v>158</v>
      </c>
      <c r="AL18" s="637" t="s">
        <v>634</v>
      </c>
      <c r="AM18" s="637" t="s">
        <v>636</v>
      </c>
      <c r="AN18" s="637" t="s">
        <v>634</v>
      </c>
      <c r="AO18" s="637" t="s">
        <v>636</v>
      </c>
    </row>
    <row r="19" spans="1:41" s="183" customFormat="1" ht="16.5" customHeight="1" x14ac:dyDescent="0.25">
      <c r="A19" s="162">
        <v>1</v>
      </c>
      <c r="B19" s="128">
        <v>2</v>
      </c>
      <c r="C19" s="162">
        <v>3</v>
      </c>
      <c r="D19" s="179" t="s">
        <v>102</v>
      </c>
      <c r="E19" s="179" t="s">
        <v>109</v>
      </c>
      <c r="F19" s="179" t="s">
        <v>110</v>
      </c>
      <c r="G19" s="179" t="s">
        <v>147</v>
      </c>
      <c r="H19" s="179" t="s">
        <v>641</v>
      </c>
      <c r="I19" s="179" t="s">
        <v>642</v>
      </c>
      <c r="J19" s="179" t="s">
        <v>643</v>
      </c>
      <c r="K19" s="179" t="s">
        <v>644</v>
      </c>
      <c r="L19" s="179" t="s">
        <v>643</v>
      </c>
      <c r="M19" s="179" t="s">
        <v>644</v>
      </c>
      <c r="N19" s="179" t="s">
        <v>753</v>
      </c>
      <c r="O19" s="179" t="s">
        <v>754</v>
      </c>
      <c r="P19" s="179" t="s">
        <v>95</v>
      </c>
      <c r="Q19" s="179" t="s">
        <v>96</v>
      </c>
      <c r="R19" s="179" t="s">
        <v>111</v>
      </c>
      <c r="S19" s="179" t="s">
        <v>112</v>
      </c>
      <c r="T19" s="179" t="s">
        <v>111</v>
      </c>
      <c r="U19" s="179" t="s">
        <v>112</v>
      </c>
      <c r="V19" s="179" t="s">
        <v>111</v>
      </c>
      <c r="W19" s="179" t="s">
        <v>112</v>
      </c>
      <c r="X19" s="179" t="s">
        <v>98</v>
      </c>
      <c r="Y19" s="179" t="s">
        <v>99</v>
      </c>
      <c r="Z19" s="179" t="s">
        <v>100</v>
      </c>
      <c r="AA19" s="179" t="s">
        <v>101</v>
      </c>
      <c r="AB19" s="179" t="s">
        <v>114</v>
      </c>
      <c r="AC19" s="179" t="s">
        <v>115</v>
      </c>
      <c r="AD19" s="179" t="s">
        <v>148</v>
      </c>
      <c r="AE19" s="179" t="s">
        <v>149</v>
      </c>
      <c r="AF19" s="179" t="s">
        <v>117</v>
      </c>
      <c r="AG19" s="179" t="s">
        <v>118</v>
      </c>
      <c r="AH19" s="179" t="s">
        <v>122</v>
      </c>
      <c r="AI19" s="179" t="s">
        <v>123</v>
      </c>
      <c r="AJ19" s="179" t="s">
        <v>150</v>
      </c>
      <c r="AK19" s="179" t="s">
        <v>151</v>
      </c>
      <c r="AL19" s="179" t="s">
        <v>152</v>
      </c>
      <c r="AM19" s="179" t="s">
        <v>153</v>
      </c>
      <c r="AN19" s="179" t="s">
        <v>154</v>
      </c>
      <c r="AO19" s="179" t="s">
        <v>155</v>
      </c>
    </row>
    <row r="20" spans="1:41" s="271" customFormat="1" ht="37.5" x14ac:dyDescent="0.3">
      <c r="A20" s="267" t="s">
        <v>596</v>
      </c>
      <c r="B20" s="268" t="s">
        <v>597</v>
      </c>
      <c r="C20" s="269" t="s">
        <v>633</v>
      </c>
      <c r="D20" s="270">
        <f>SUM(D21:D26)</f>
        <v>0</v>
      </c>
      <c r="E20" s="270">
        <f t="shared" ref="E20:AO20" si="0">SUM(E21:E26)</f>
        <v>0</v>
      </c>
      <c r="F20" s="270">
        <f t="shared" si="0"/>
        <v>0</v>
      </c>
      <c r="G20" s="270">
        <f t="shared" si="0"/>
        <v>0</v>
      </c>
      <c r="H20" s="270">
        <f t="shared" si="0"/>
        <v>0</v>
      </c>
      <c r="I20" s="270">
        <f t="shared" si="0"/>
        <v>0</v>
      </c>
      <c r="J20" s="270">
        <f t="shared" si="0"/>
        <v>0</v>
      </c>
      <c r="K20" s="270">
        <f t="shared" si="0"/>
        <v>0</v>
      </c>
      <c r="L20" s="270">
        <f t="shared" si="0"/>
        <v>0</v>
      </c>
      <c r="M20" s="270">
        <f t="shared" si="0"/>
        <v>0</v>
      </c>
      <c r="N20" s="270">
        <f t="shared" si="0"/>
        <v>0</v>
      </c>
      <c r="O20" s="270">
        <f t="shared" si="0"/>
        <v>0</v>
      </c>
      <c r="P20" s="270">
        <f t="shared" si="0"/>
        <v>0</v>
      </c>
      <c r="Q20" s="270">
        <f t="shared" si="0"/>
        <v>0</v>
      </c>
      <c r="R20" s="270">
        <f t="shared" si="0"/>
        <v>0</v>
      </c>
      <c r="S20" s="270">
        <f t="shared" si="0"/>
        <v>0</v>
      </c>
      <c r="T20" s="270">
        <f t="shared" si="0"/>
        <v>0</v>
      </c>
      <c r="U20" s="270">
        <f t="shared" si="0"/>
        <v>0</v>
      </c>
      <c r="V20" s="270">
        <f t="shared" si="0"/>
        <v>0</v>
      </c>
      <c r="W20" s="270">
        <f t="shared" si="0"/>
        <v>0</v>
      </c>
      <c r="X20" s="270">
        <f t="shared" si="0"/>
        <v>0</v>
      </c>
      <c r="Y20" s="270">
        <f t="shared" si="0"/>
        <v>0</v>
      </c>
      <c r="Z20" s="270">
        <f t="shared" si="0"/>
        <v>0</v>
      </c>
      <c r="AA20" s="270">
        <f t="shared" si="0"/>
        <v>0</v>
      </c>
      <c r="AB20" s="270">
        <f t="shared" si="0"/>
        <v>0</v>
      </c>
      <c r="AC20" s="270">
        <f t="shared" si="0"/>
        <v>0</v>
      </c>
      <c r="AD20" s="270">
        <f t="shared" si="0"/>
        <v>0</v>
      </c>
      <c r="AE20" s="270">
        <f t="shared" si="0"/>
        <v>0</v>
      </c>
      <c r="AF20" s="270">
        <f t="shared" si="0"/>
        <v>0</v>
      </c>
      <c r="AG20" s="270">
        <f t="shared" si="0"/>
        <v>0</v>
      </c>
      <c r="AH20" s="270">
        <f t="shared" si="0"/>
        <v>0</v>
      </c>
      <c r="AI20" s="270">
        <f t="shared" si="0"/>
        <v>0</v>
      </c>
      <c r="AJ20" s="270">
        <f t="shared" si="0"/>
        <v>0</v>
      </c>
      <c r="AK20" s="270">
        <f t="shared" si="0"/>
        <v>0</v>
      </c>
      <c r="AL20" s="270">
        <f t="shared" si="0"/>
        <v>0</v>
      </c>
      <c r="AM20" s="270">
        <f t="shared" si="0"/>
        <v>0</v>
      </c>
      <c r="AN20" s="270">
        <f t="shared" si="0"/>
        <v>0</v>
      </c>
      <c r="AO20" s="270">
        <f t="shared" si="0"/>
        <v>0</v>
      </c>
    </row>
    <row r="21" spans="1:41" s="222" customFormat="1" ht="16.5" x14ac:dyDescent="0.2">
      <c r="A21" s="155" t="s">
        <v>598</v>
      </c>
      <c r="B21" s="753" t="s">
        <v>599</v>
      </c>
      <c r="C21" s="184" t="s">
        <v>633</v>
      </c>
      <c r="D21" s="225">
        <f>D29</f>
        <v>0</v>
      </c>
      <c r="E21" s="225">
        <f t="shared" ref="E21:AI21" si="1">E29</f>
        <v>0</v>
      </c>
      <c r="F21" s="225">
        <f>F29</f>
        <v>0</v>
      </c>
      <c r="G21" s="225">
        <f t="shared" si="1"/>
        <v>0</v>
      </c>
      <c r="H21" s="225">
        <f t="shared" si="1"/>
        <v>0</v>
      </c>
      <c r="I21" s="225">
        <f t="shared" si="1"/>
        <v>0</v>
      </c>
      <c r="J21" s="225">
        <f>J29</f>
        <v>0</v>
      </c>
      <c r="K21" s="225">
        <f>K29</f>
        <v>0</v>
      </c>
      <c r="L21" s="225">
        <f t="shared" si="1"/>
        <v>0</v>
      </c>
      <c r="M21" s="225">
        <f t="shared" si="1"/>
        <v>0</v>
      </c>
      <c r="N21" s="225">
        <f t="shared" si="1"/>
        <v>0</v>
      </c>
      <c r="O21" s="225">
        <f t="shared" si="1"/>
        <v>0</v>
      </c>
      <c r="P21" s="225">
        <f t="shared" si="1"/>
        <v>0</v>
      </c>
      <c r="Q21" s="225">
        <f t="shared" si="1"/>
        <v>0</v>
      </c>
      <c r="R21" s="225">
        <f t="shared" si="1"/>
        <v>0</v>
      </c>
      <c r="S21" s="225">
        <f t="shared" si="1"/>
        <v>0</v>
      </c>
      <c r="T21" s="225">
        <f t="shared" si="1"/>
        <v>0</v>
      </c>
      <c r="U21" s="225">
        <f t="shared" si="1"/>
        <v>0</v>
      </c>
      <c r="V21" s="225">
        <f t="shared" si="1"/>
        <v>0</v>
      </c>
      <c r="W21" s="225">
        <f t="shared" si="1"/>
        <v>0</v>
      </c>
      <c r="X21" s="225">
        <f t="shared" si="1"/>
        <v>0</v>
      </c>
      <c r="Y21" s="225">
        <f t="shared" si="1"/>
        <v>0</v>
      </c>
      <c r="Z21" s="225">
        <f t="shared" si="1"/>
        <v>0</v>
      </c>
      <c r="AA21" s="225">
        <f t="shared" si="1"/>
        <v>0</v>
      </c>
      <c r="AB21" s="225">
        <f t="shared" si="1"/>
        <v>0</v>
      </c>
      <c r="AC21" s="225">
        <f t="shared" si="1"/>
        <v>0</v>
      </c>
      <c r="AD21" s="225">
        <f t="shared" si="1"/>
        <v>0</v>
      </c>
      <c r="AE21" s="225">
        <f t="shared" si="1"/>
        <v>0</v>
      </c>
      <c r="AF21" s="225">
        <f t="shared" si="1"/>
        <v>0</v>
      </c>
      <c r="AG21" s="225">
        <f t="shared" si="1"/>
        <v>0</v>
      </c>
      <c r="AH21" s="225">
        <f t="shared" si="1"/>
        <v>0</v>
      </c>
      <c r="AI21" s="225">
        <f t="shared" si="1"/>
        <v>0</v>
      </c>
      <c r="AJ21" s="225">
        <f>AJ29</f>
        <v>0</v>
      </c>
      <c r="AK21" s="225">
        <f>AK29</f>
        <v>0</v>
      </c>
      <c r="AL21" s="225" t="str">
        <f t="shared" ref="AL21:AO21" si="2">AL29</f>
        <v>нд</v>
      </c>
      <c r="AM21" s="225" t="str">
        <f t="shared" si="2"/>
        <v>нд</v>
      </c>
      <c r="AN21" s="225" t="str">
        <f t="shared" si="2"/>
        <v>нд</v>
      </c>
      <c r="AO21" s="225" t="str">
        <f t="shared" si="2"/>
        <v>нд</v>
      </c>
    </row>
    <row r="22" spans="1:41" s="222" customFormat="1" ht="31.5" x14ac:dyDescent="0.2">
      <c r="A22" s="155" t="s">
        <v>600</v>
      </c>
      <c r="B22" s="753" t="s">
        <v>601</v>
      </c>
      <c r="C22" s="184" t="s">
        <v>633</v>
      </c>
      <c r="D22" s="225">
        <f>D82</f>
        <v>0</v>
      </c>
      <c r="E22" s="225">
        <f t="shared" ref="E22:AI22" si="3">E82</f>
        <v>0</v>
      </c>
      <c r="F22" s="225">
        <f t="shared" si="3"/>
        <v>0</v>
      </c>
      <c r="G22" s="225">
        <f t="shared" si="3"/>
        <v>0</v>
      </c>
      <c r="H22" s="225">
        <f t="shared" si="3"/>
        <v>0</v>
      </c>
      <c r="I22" s="225">
        <f t="shared" si="3"/>
        <v>0</v>
      </c>
      <c r="J22" s="225">
        <f>J82</f>
        <v>0</v>
      </c>
      <c r="K22" s="225">
        <f>K82</f>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225">
        <f t="shared" si="3"/>
        <v>0</v>
      </c>
      <c r="W22" s="225">
        <f t="shared" si="3"/>
        <v>0</v>
      </c>
      <c r="X22" s="225">
        <f t="shared" si="3"/>
        <v>0</v>
      </c>
      <c r="Y22" s="225">
        <f t="shared" si="3"/>
        <v>0</v>
      </c>
      <c r="Z22" s="225">
        <f t="shared" si="3"/>
        <v>0</v>
      </c>
      <c r="AA22" s="225">
        <f t="shared" si="3"/>
        <v>0</v>
      </c>
      <c r="AB22" s="225">
        <f t="shared" si="3"/>
        <v>0</v>
      </c>
      <c r="AC22" s="225">
        <f t="shared" si="3"/>
        <v>0</v>
      </c>
      <c r="AD22" s="225">
        <f t="shared" si="3"/>
        <v>0</v>
      </c>
      <c r="AE22" s="225">
        <f t="shared" si="3"/>
        <v>0</v>
      </c>
      <c r="AF22" s="225">
        <f t="shared" si="3"/>
        <v>0</v>
      </c>
      <c r="AG22" s="225">
        <f t="shared" si="3"/>
        <v>0</v>
      </c>
      <c r="AH22" s="225">
        <f t="shared" si="3"/>
        <v>0</v>
      </c>
      <c r="AI22" s="225">
        <f t="shared" si="3"/>
        <v>0</v>
      </c>
      <c r="AJ22" s="225">
        <f>AJ82</f>
        <v>0</v>
      </c>
      <c r="AK22" s="225">
        <f>AK82</f>
        <v>0</v>
      </c>
      <c r="AL22" s="225" t="str">
        <f t="shared" ref="AL22:AO22" si="4">AL82</f>
        <v>нд</v>
      </c>
      <c r="AM22" s="225" t="str">
        <f t="shared" si="4"/>
        <v>нд</v>
      </c>
      <c r="AN22" s="225" t="str">
        <f t="shared" si="4"/>
        <v>нд</v>
      </c>
      <c r="AO22" s="225" t="str">
        <f t="shared" si="4"/>
        <v>нд</v>
      </c>
    </row>
    <row r="23" spans="1:41" s="222" customFormat="1" ht="63" x14ac:dyDescent="0.25">
      <c r="A23" s="155" t="s">
        <v>602</v>
      </c>
      <c r="B23" s="154" t="s">
        <v>603</v>
      </c>
      <c r="C23" s="184" t="s">
        <v>633</v>
      </c>
      <c r="D23" s="225" t="str">
        <f>D138</f>
        <v>нд</v>
      </c>
      <c r="E23" s="225" t="str">
        <f t="shared" ref="E23:AO23" si="5">E138</f>
        <v>нд</v>
      </c>
      <c r="F23" s="225" t="str">
        <f t="shared" si="5"/>
        <v>нд</v>
      </c>
      <c r="G23" s="225" t="str">
        <f t="shared" si="5"/>
        <v>нд</v>
      </c>
      <c r="H23" s="225" t="str">
        <f t="shared" si="5"/>
        <v>нд</v>
      </c>
      <c r="I23" s="225" t="str">
        <f t="shared" si="5"/>
        <v>нд</v>
      </c>
      <c r="J23" s="225" t="str">
        <f>J138</f>
        <v>нд</v>
      </c>
      <c r="K23" s="225" t="str">
        <f>K138</f>
        <v>нд</v>
      </c>
      <c r="L23" s="225" t="str">
        <f t="shared" si="5"/>
        <v>нд</v>
      </c>
      <c r="M23" s="225" t="str">
        <f t="shared" si="5"/>
        <v>нд</v>
      </c>
      <c r="N23" s="225" t="str">
        <f t="shared" si="5"/>
        <v>нд</v>
      </c>
      <c r="O23" s="225" t="str">
        <f t="shared" si="5"/>
        <v>нд</v>
      </c>
      <c r="P23" s="225" t="str">
        <f t="shared" si="5"/>
        <v>нд</v>
      </c>
      <c r="Q23" s="225" t="str">
        <f t="shared" si="5"/>
        <v>нд</v>
      </c>
      <c r="R23" s="225" t="str">
        <f t="shared" si="5"/>
        <v>нд</v>
      </c>
      <c r="S23" s="225" t="str">
        <f t="shared" si="5"/>
        <v>нд</v>
      </c>
      <c r="T23" s="225" t="str">
        <f t="shared" si="5"/>
        <v>нд</v>
      </c>
      <c r="U23" s="225" t="str">
        <f t="shared" si="5"/>
        <v>нд</v>
      </c>
      <c r="V23" s="225" t="str">
        <f t="shared" si="5"/>
        <v>нд</v>
      </c>
      <c r="W23" s="225" t="str">
        <f t="shared" si="5"/>
        <v>нд</v>
      </c>
      <c r="X23" s="225" t="str">
        <f t="shared" si="5"/>
        <v>нд</v>
      </c>
      <c r="Y23" s="225" t="str">
        <f t="shared" si="5"/>
        <v>нд</v>
      </c>
      <c r="Z23" s="225" t="str">
        <f t="shared" si="5"/>
        <v>нд</v>
      </c>
      <c r="AA23" s="225" t="str">
        <f t="shared" si="5"/>
        <v>нд</v>
      </c>
      <c r="AB23" s="225" t="str">
        <f t="shared" si="5"/>
        <v>нд</v>
      </c>
      <c r="AC23" s="225" t="str">
        <f t="shared" si="5"/>
        <v>нд</v>
      </c>
      <c r="AD23" s="225" t="str">
        <f t="shared" si="5"/>
        <v>нд</v>
      </c>
      <c r="AE23" s="225" t="str">
        <f t="shared" si="5"/>
        <v>нд</v>
      </c>
      <c r="AF23" s="225" t="str">
        <f t="shared" si="5"/>
        <v>нд</v>
      </c>
      <c r="AG23" s="225" t="str">
        <f t="shared" si="5"/>
        <v>нд</v>
      </c>
      <c r="AH23" s="225" t="str">
        <f t="shared" si="5"/>
        <v>нд</v>
      </c>
      <c r="AI23" s="225" t="str">
        <f t="shared" si="5"/>
        <v>нд</v>
      </c>
      <c r="AJ23" s="225" t="str">
        <f t="shared" si="5"/>
        <v>нд</v>
      </c>
      <c r="AK23" s="225" t="str">
        <f t="shared" si="5"/>
        <v>нд</v>
      </c>
      <c r="AL23" s="225" t="str">
        <f t="shared" si="5"/>
        <v>нд</v>
      </c>
      <c r="AM23" s="225" t="str">
        <f t="shared" si="5"/>
        <v>нд</v>
      </c>
      <c r="AN23" s="225" t="str">
        <f t="shared" si="5"/>
        <v>нд</v>
      </c>
      <c r="AO23" s="225" t="str">
        <f t="shared" si="5"/>
        <v>нд</v>
      </c>
    </row>
    <row r="24" spans="1:41" s="222" customFormat="1" ht="47.25" customHeight="1" x14ac:dyDescent="0.2">
      <c r="A24" s="155" t="s">
        <v>604</v>
      </c>
      <c r="B24" s="753" t="s">
        <v>605</v>
      </c>
      <c r="C24" s="184" t="s">
        <v>633</v>
      </c>
      <c r="D24" s="225" t="str">
        <f>D145</f>
        <v>нд</v>
      </c>
      <c r="E24" s="225" t="str">
        <f t="shared" ref="E24:AO24" si="6">E145</f>
        <v>нд</v>
      </c>
      <c r="F24" s="225" t="str">
        <f t="shared" si="6"/>
        <v>нд</v>
      </c>
      <c r="G24" s="225" t="str">
        <f t="shared" si="6"/>
        <v>нд</v>
      </c>
      <c r="H24" s="225" t="str">
        <f t="shared" si="6"/>
        <v>нд</v>
      </c>
      <c r="I24" s="225" t="str">
        <f t="shared" si="6"/>
        <v>нд</v>
      </c>
      <c r="J24" s="225" t="str">
        <f t="shared" si="6"/>
        <v>нд</v>
      </c>
      <c r="K24" s="225" t="str">
        <f t="shared" si="6"/>
        <v>нд</v>
      </c>
      <c r="L24" s="225" t="str">
        <f t="shared" si="6"/>
        <v>нд</v>
      </c>
      <c r="M24" s="225" t="str">
        <f t="shared" si="6"/>
        <v>нд</v>
      </c>
      <c r="N24" s="225" t="str">
        <f t="shared" si="6"/>
        <v>нд</v>
      </c>
      <c r="O24" s="225" t="str">
        <f t="shared" si="6"/>
        <v>нд</v>
      </c>
      <c r="P24" s="225" t="str">
        <f t="shared" si="6"/>
        <v>нд</v>
      </c>
      <c r="Q24" s="225" t="str">
        <f t="shared" si="6"/>
        <v>нд</v>
      </c>
      <c r="R24" s="225" t="str">
        <f t="shared" si="6"/>
        <v>нд</v>
      </c>
      <c r="S24" s="225" t="str">
        <f t="shared" si="6"/>
        <v>нд</v>
      </c>
      <c r="T24" s="225" t="str">
        <f t="shared" si="6"/>
        <v>нд</v>
      </c>
      <c r="U24" s="225" t="str">
        <f t="shared" si="6"/>
        <v>нд</v>
      </c>
      <c r="V24" s="225" t="str">
        <f t="shared" si="6"/>
        <v>нд</v>
      </c>
      <c r="W24" s="225" t="str">
        <f t="shared" si="6"/>
        <v>нд</v>
      </c>
      <c r="X24" s="225" t="str">
        <f t="shared" si="6"/>
        <v>нд</v>
      </c>
      <c r="Y24" s="225" t="str">
        <f t="shared" si="6"/>
        <v>нд</v>
      </c>
      <c r="Z24" s="225" t="str">
        <f t="shared" si="6"/>
        <v>нд</v>
      </c>
      <c r="AA24" s="225" t="str">
        <f t="shared" si="6"/>
        <v>нд</v>
      </c>
      <c r="AB24" s="225" t="str">
        <f t="shared" si="6"/>
        <v>нд</v>
      </c>
      <c r="AC24" s="225" t="str">
        <f t="shared" si="6"/>
        <v>нд</v>
      </c>
      <c r="AD24" s="225" t="str">
        <f t="shared" si="6"/>
        <v>нд</v>
      </c>
      <c r="AE24" s="225" t="str">
        <f t="shared" si="6"/>
        <v>нд</v>
      </c>
      <c r="AF24" s="225" t="str">
        <f t="shared" si="6"/>
        <v>нд</v>
      </c>
      <c r="AG24" s="225" t="str">
        <f t="shared" si="6"/>
        <v>нд</v>
      </c>
      <c r="AH24" s="225" t="str">
        <f t="shared" si="6"/>
        <v>нд</v>
      </c>
      <c r="AI24" s="225" t="str">
        <f t="shared" si="6"/>
        <v>нд</v>
      </c>
      <c r="AJ24" s="225" t="str">
        <f t="shared" si="6"/>
        <v>нд</v>
      </c>
      <c r="AK24" s="225" t="str">
        <f t="shared" si="6"/>
        <v>нд</v>
      </c>
      <c r="AL24" s="225" t="str">
        <f t="shared" si="6"/>
        <v>нд</v>
      </c>
      <c r="AM24" s="225" t="str">
        <f t="shared" si="6"/>
        <v>нд</v>
      </c>
      <c r="AN24" s="225" t="str">
        <f t="shared" si="6"/>
        <v>нд</v>
      </c>
      <c r="AO24" s="225" t="str">
        <f t="shared" si="6"/>
        <v>нд</v>
      </c>
    </row>
    <row r="25" spans="1:41" s="222" customFormat="1" ht="47.25" customHeight="1" x14ac:dyDescent="0.2">
      <c r="A25" s="155" t="s">
        <v>651</v>
      </c>
      <c r="B25" s="753" t="s">
        <v>606</v>
      </c>
      <c r="C25" s="184" t="s">
        <v>633</v>
      </c>
      <c r="D25" s="225" t="str">
        <f>D149</f>
        <v>нд</v>
      </c>
      <c r="E25" s="225" t="str">
        <f t="shared" ref="E25:AO25" si="7">E149</f>
        <v>нд</v>
      </c>
      <c r="F25" s="225" t="str">
        <f t="shared" si="7"/>
        <v>нд</v>
      </c>
      <c r="G25" s="225" t="str">
        <f t="shared" si="7"/>
        <v>нд</v>
      </c>
      <c r="H25" s="225" t="str">
        <f t="shared" si="7"/>
        <v>нд</v>
      </c>
      <c r="I25" s="225" t="str">
        <f t="shared" si="7"/>
        <v>нд</v>
      </c>
      <c r="J25" s="225" t="str">
        <f t="shared" si="7"/>
        <v>нд</v>
      </c>
      <c r="K25" s="225" t="str">
        <f t="shared" si="7"/>
        <v>нд</v>
      </c>
      <c r="L25" s="225" t="str">
        <f t="shared" si="7"/>
        <v>нд</v>
      </c>
      <c r="M25" s="225" t="str">
        <f t="shared" si="7"/>
        <v>нд</v>
      </c>
      <c r="N25" s="225" t="str">
        <f t="shared" si="7"/>
        <v>нд</v>
      </c>
      <c r="O25" s="225" t="str">
        <f t="shared" si="7"/>
        <v>нд</v>
      </c>
      <c r="P25" s="225" t="str">
        <f t="shared" si="7"/>
        <v>нд</v>
      </c>
      <c r="Q25" s="225" t="str">
        <f t="shared" si="7"/>
        <v>нд</v>
      </c>
      <c r="R25" s="225" t="str">
        <f t="shared" si="7"/>
        <v>нд</v>
      </c>
      <c r="S25" s="225" t="str">
        <f t="shared" si="7"/>
        <v>нд</v>
      </c>
      <c r="T25" s="225" t="str">
        <f t="shared" si="7"/>
        <v>нд</v>
      </c>
      <c r="U25" s="225" t="str">
        <f t="shared" si="7"/>
        <v>нд</v>
      </c>
      <c r="V25" s="225" t="str">
        <f t="shared" si="7"/>
        <v>нд</v>
      </c>
      <c r="W25" s="225" t="str">
        <f t="shared" si="7"/>
        <v>нд</v>
      </c>
      <c r="X25" s="225" t="str">
        <f t="shared" si="7"/>
        <v>нд</v>
      </c>
      <c r="Y25" s="225" t="str">
        <f t="shared" si="7"/>
        <v>нд</v>
      </c>
      <c r="Z25" s="225" t="str">
        <f t="shared" si="7"/>
        <v>нд</v>
      </c>
      <c r="AA25" s="225" t="str">
        <f t="shared" si="7"/>
        <v>нд</v>
      </c>
      <c r="AB25" s="225" t="str">
        <f t="shared" si="7"/>
        <v>нд</v>
      </c>
      <c r="AC25" s="225" t="str">
        <f t="shared" si="7"/>
        <v>нд</v>
      </c>
      <c r="AD25" s="225" t="str">
        <f t="shared" si="7"/>
        <v>нд</v>
      </c>
      <c r="AE25" s="225" t="str">
        <f t="shared" si="7"/>
        <v>нд</v>
      </c>
      <c r="AF25" s="225" t="str">
        <f t="shared" si="7"/>
        <v>нд</v>
      </c>
      <c r="AG25" s="225" t="str">
        <f t="shared" si="7"/>
        <v>нд</v>
      </c>
      <c r="AH25" s="225" t="str">
        <f t="shared" si="7"/>
        <v>нд</v>
      </c>
      <c r="AI25" s="225" t="str">
        <f t="shared" si="7"/>
        <v>нд</v>
      </c>
      <c r="AJ25" s="225" t="str">
        <f t="shared" si="7"/>
        <v>нд</v>
      </c>
      <c r="AK25" s="225" t="str">
        <f t="shared" si="7"/>
        <v>нд</v>
      </c>
      <c r="AL25" s="225" t="str">
        <f t="shared" si="7"/>
        <v>нд</v>
      </c>
      <c r="AM25" s="225" t="str">
        <f t="shared" si="7"/>
        <v>нд</v>
      </c>
      <c r="AN25" s="225" t="str">
        <f t="shared" si="7"/>
        <v>нд</v>
      </c>
      <c r="AO25" s="225" t="str">
        <f t="shared" si="7"/>
        <v>нд</v>
      </c>
    </row>
    <row r="26" spans="1:41" s="222" customFormat="1" ht="31.5" customHeight="1" x14ac:dyDescent="0.25">
      <c r="A26" s="155" t="s">
        <v>652</v>
      </c>
      <c r="B26" s="154" t="s">
        <v>607</v>
      </c>
      <c r="C26" s="184" t="s">
        <v>633</v>
      </c>
      <c r="D26" s="225" t="str">
        <f>D153</f>
        <v>нд</v>
      </c>
      <c r="E26" s="225" t="str">
        <f t="shared" ref="E26:AO26" si="8">E153</f>
        <v>нд</v>
      </c>
      <c r="F26" s="225" t="str">
        <f t="shared" si="8"/>
        <v>нд</v>
      </c>
      <c r="G26" s="225" t="str">
        <f t="shared" si="8"/>
        <v>нд</v>
      </c>
      <c r="H26" s="225" t="str">
        <f t="shared" si="8"/>
        <v>нд</v>
      </c>
      <c r="I26" s="225" t="str">
        <f t="shared" si="8"/>
        <v>нд</v>
      </c>
      <c r="J26" s="225" t="str">
        <f t="shared" si="8"/>
        <v>нд</v>
      </c>
      <c r="K26" s="225" t="str">
        <f t="shared" si="8"/>
        <v>нд</v>
      </c>
      <c r="L26" s="225" t="str">
        <f t="shared" si="8"/>
        <v>нд</v>
      </c>
      <c r="M26" s="225" t="str">
        <f t="shared" si="8"/>
        <v>нд</v>
      </c>
      <c r="N26" s="225" t="str">
        <f t="shared" si="8"/>
        <v>нд</v>
      </c>
      <c r="O26" s="225" t="str">
        <f t="shared" si="8"/>
        <v>нд</v>
      </c>
      <c r="P26" s="225" t="str">
        <f t="shared" si="8"/>
        <v>нд</v>
      </c>
      <c r="Q26" s="225" t="str">
        <f t="shared" si="8"/>
        <v>нд</v>
      </c>
      <c r="R26" s="225" t="str">
        <f t="shared" si="8"/>
        <v>нд</v>
      </c>
      <c r="S26" s="225" t="str">
        <f t="shared" si="8"/>
        <v>нд</v>
      </c>
      <c r="T26" s="225" t="str">
        <f t="shared" si="8"/>
        <v>нд</v>
      </c>
      <c r="U26" s="225" t="str">
        <f t="shared" si="8"/>
        <v>нд</v>
      </c>
      <c r="V26" s="225" t="str">
        <f t="shared" si="8"/>
        <v>нд</v>
      </c>
      <c r="W26" s="225" t="str">
        <f t="shared" si="8"/>
        <v>нд</v>
      </c>
      <c r="X26" s="225" t="str">
        <f t="shared" si="8"/>
        <v>нд</v>
      </c>
      <c r="Y26" s="225" t="str">
        <f t="shared" si="8"/>
        <v>нд</v>
      </c>
      <c r="Z26" s="225" t="str">
        <f t="shared" si="8"/>
        <v>нд</v>
      </c>
      <c r="AA26" s="225" t="str">
        <f t="shared" si="8"/>
        <v>нд</v>
      </c>
      <c r="AB26" s="225" t="str">
        <f t="shared" si="8"/>
        <v>нд</v>
      </c>
      <c r="AC26" s="225" t="str">
        <f t="shared" si="8"/>
        <v>нд</v>
      </c>
      <c r="AD26" s="225" t="str">
        <f t="shared" si="8"/>
        <v>нд</v>
      </c>
      <c r="AE26" s="225" t="str">
        <f t="shared" si="8"/>
        <v>нд</v>
      </c>
      <c r="AF26" s="225" t="str">
        <f t="shared" si="8"/>
        <v>нд</v>
      </c>
      <c r="AG26" s="225" t="str">
        <f t="shared" si="8"/>
        <v>нд</v>
      </c>
      <c r="AH26" s="225" t="str">
        <f t="shared" si="8"/>
        <v>нд</v>
      </c>
      <c r="AI26" s="225" t="str">
        <f t="shared" si="8"/>
        <v>нд</v>
      </c>
      <c r="AJ26" s="225" t="str">
        <f t="shared" si="8"/>
        <v>нд</v>
      </c>
      <c r="AK26" s="225" t="str">
        <f t="shared" si="8"/>
        <v>нд</v>
      </c>
      <c r="AL26" s="225" t="str">
        <f t="shared" si="8"/>
        <v>нд</v>
      </c>
      <c r="AM26" s="225" t="str">
        <f t="shared" si="8"/>
        <v>нд</v>
      </c>
      <c r="AN26" s="225" t="str">
        <f t="shared" si="8"/>
        <v>нд</v>
      </c>
      <c r="AO26" s="225" t="str">
        <f t="shared" si="8"/>
        <v>нд</v>
      </c>
    </row>
    <row r="27" spans="1:41" s="222" customFormat="1" ht="16.5" customHeight="1" x14ac:dyDescent="0.2">
      <c r="A27" s="129"/>
      <c r="B27" s="755"/>
      <c r="C27" s="184"/>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36"/>
      <c r="AK27" s="236"/>
      <c r="AL27" s="221" t="s">
        <v>538</v>
      </c>
      <c r="AM27" s="221" t="s">
        <v>538</v>
      </c>
      <c r="AN27" s="221" t="s">
        <v>538</v>
      </c>
      <c r="AO27" s="221" t="s">
        <v>538</v>
      </c>
    </row>
    <row r="28" spans="1:41" s="222" customFormat="1" ht="16.5" x14ac:dyDescent="0.2">
      <c r="A28" s="155" t="s">
        <v>454</v>
      </c>
      <c r="B28" s="753" t="s">
        <v>878</v>
      </c>
      <c r="C28" s="184" t="s">
        <v>633</v>
      </c>
      <c r="D28" s="225">
        <f t="shared" ref="D28:AK28" si="9">SUM(D29,D82,D138)</f>
        <v>0</v>
      </c>
      <c r="E28" s="225">
        <f t="shared" si="9"/>
        <v>0</v>
      </c>
      <c r="F28" s="225">
        <f t="shared" si="9"/>
        <v>0</v>
      </c>
      <c r="G28" s="225">
        <f t="shared" si="9"/>
        <v>0</v>
      </c>
      <c r="H28" s="225">
        <f t="shared" si="9"/>
        <v>0</v>
      </c>
      <c r="I28" s="225">
        <f t="shared" si="9"/>
        <v>0</v>
      </c>
      <c r="J28" s="225">
        <f t="shared" si="9"/>
        <v>0</v>
      </c>
      <c r="K28" s="225">
        <f t="shared" si="9"/>
        <v>0</v>
      </c>
      <c r="L28" s="225">
        <f t="shared" si="9"/>
        <v>0</v>
      </c>
      <c r="M28" s="225">
        <f t="shared" si="9"/>
        <v>0</v>
      </c>
      <c r="N28" s="225">
        <f t="shared" si="9"/>
        <v>0</v>
      </c>
      <c r="O28" s="225">
        <f t="shared" si="9"/>
        <v>0</v>
      </c>
      <c r="P28" s="225">
        <f t="shared" si="9"/>
        <v>0</v>
      </c>
      <c r="Q28" s="225">
        <f t="shared" si="9"/>
        <v>0</v>
      </c>
      <c r="R28" s="225">
        <f t="shared" si="9"/>
        <v>0</v>
      </c>
      <c r="S28" s="225">
        <f t="shared" si="9"/>
        <v>0</v>
      </c>
      <c r="T28" s="225">
        <f t="shared" si="9"/>
        <v>0</v>
      </c>
      <c r="U28" s="225">
        <f t="shared" si="9"/>
        <v>0</v>
      </c>
      <c r="V28" s="225">
        <f t="shared" si="9"/>
        <v>0</v>
      </c>
      <c r="W28" s="225">
        <f t="shared" si="9"/>
        <v>0</v>
      </c>
      <c r="X28" s="225">
        <f t="shared" si="9"/>
        <v>0</v>
      </c>
      <c r="Y28" s="225">
        <f t="shared" si="9"/>
        <v>0</v>
      </c>
      <c r="Z28" s="225">
        <f t="shared" si="9"/>
        <v>0</v>
      </c>
      <c r="AA28" s="225">
        <f t="shared" si="9"/>
        <v>0</v>
      </c>
      <c r="AB28" s="225">
        <f t="shared" si="9"/>
        <v>0</v>
      </c>
      <c r="AC28" s="225">
        <f t="shared" si="9"/>
        <v>0</v>
      </c>
      <c r="AD28" s="225">
        <f t="shared" si="9"/>
        <v>0</v>
      </c>
      <c r="AE28" s="225">
        <f t="shared" si="9"/>
        <v>0</v>
      </c>
      <c r="AF28" s="225">
        <f t="shared" si="9"/>
        <v>0</v>
      </c>
      <c r="AG28" s="225">
        <f t="shared" si="9"/>
        <v>0</v>
      </c>
      <c r="AH28" s="225">
        <f t="shared" si="9"/>
        <v>0</v>
      </c>
      <c r="AI28" s="225">
        <f t="shared" si="9"/>
        <v>0</v>
      </c>
      <c r="AJ28" s="225">
        <f t="shared" si="9"/>
        <v>0</v>
      </c>
      <c r="AK28" s="225">
        <f t="shared" si="9"/>
        <v>0</v>
      </c>
      <c r="AL28" s="221" t="s">
        <v>538</v>
      </c>
      <c r="AM28" s="221" t="s">
        <v>538</v>
      </c>
      <c r="AN28" s="221" t="s">
        <v>538</v>
      </c>
      <c r="AO28" s="221" t="s">
        <v>538</v>
      </c>
    </row>
    <row r="29" spans="1:41" s="222" customFormat="1" ht="31.5" x14ac:dyDescent="0.2">
      <c r="A29" s="129" t="s">
        <v>455</v>
      </c>
      <c r="B29" s="753" t="s">
        <v>653</v>
      </c>
      <c r="C29" s="184" t="s">
        <v>633</v>
      </c>
      <c r="D29" s="225">
        <f>D30</f>
        <v>0</v>
      </c>
      <c r="E29" s="225">
        <f t="shared" ref="E29:AK29" si="10">E30</f>
        <v>0</v>
      </c>
      <c r="F29" s="225">
        <f>F73</f>
        <v>0</v>
      </c>
      <c r="G29" s="225">
        <f t="shared" si="10"/>
        <v>0</v>
      </c>
      <c r="H29" s="225">
        <f t="shared" si="10"/>
        <v>0</v>
      </c>
      <c r="I29" s="225">
        <f t="shared" si="10"/>
        <v>0</v>
      </c>
      <c r="J29" s="225">
        <f>J30</f>
        <v>0</v>
      </c>
      <c r="K29" s="225">
        <f>K30</f>
        <v>0</v>
      </c>
      <c r="L29" s="225">
        <f>L73</f>
        <v>0</v>
      </c>
      <c r="M29" s="225">
        <f t="shared" si="10"/>
        <v>0</v>
      </c>
      <c r="N29" s="225">
        <f t="shared" si="10"/>
        <v>0</v>
      </c>
      <c r="O29" s="225">
        <f t="shared" si="10"/>
        <v>0</v>
      </c>
      <c r="P29" s="225">
        <f t="shared" si="10"/>
        <v>0</v>
      </c>
      <c r="Q29" s="225">
        <f t="shared" si="10"/>
        <v>0</v>
      </c>
      <c r="R29" s="225">
        <f t="shared" si="10"/>
        <v>0</v>
      </c>
      <c r="S29" s="225">
        <f t="shared" si="10"/>
        <v>0</v>
      </c>
      <c r="T29" s="225">
        <f t="shared" si="10"/>
        <v>0</v>
      </c>
      <c r="U29" s="225">
        <f t="shared" si="10"/>
        <v>0</v>
      </c>
      <c r="V29" s="225">
        <f t="shared" si="10"/>
        <v>0</v>
      </c>
      <c r="W29" s="225">
        <f t="shared" si="10"/>
        <v>0</v>
      </c>
      <c r="X29" s="225">
        <f t="shared" si="10"/>
        <v>0</v>
      </c>
      <c r="Y29" s="225">
        <f t="shared" si="10"/>
        <v>0</v>
      </c>
      <c r="Z29" s="225">
        <f t="shared" si="10"/>
        <v>0</v>
      </c>
      <c r="AA29" s="225">
        <f t="shared" si="10"/>
        <v>0</v>
      </c>
      <c r="AB29" s="225">
        <f t="shared" si="10"/>
        <v>0</v>
      </c>
      <c r="AC29" s="225">
        <f t="shared" si="10"/>
        <v>0</v>
      </c>
      <c r="AD29" s="225">
        <f t="shared" si="10"/>
        <v>0</v>
      </c>
      <c r="AE29" s="225">
        <f t="shared" si="10"/>
        <v>0</v>
      </c>
      <c r="AF29" s="225">
        <f t="shared" si="10"/>
        <v>0</v>
      </c>
      <c r="AG29" s="225">
        <f t="shared" si="10"/>
        <v>0</v>
      </c>
      <c r="AH29" s="225">
        <f t="shared" si="10"/>
        <v>0</v>
      </c>
      <c r="AI29" s="225">
        <f t="shared" si="10"/>
        <v>0</v>
      </c>
      <c r="AJ29" s="225">
        <f t="shared" si="10"/>
        <v>0</v>
      </c>
      <c r="AK29" s="225">
        <f t="shared" si="10"/>
        <v>0</v>
      </c>
      <c r="AL29" s="221" t="s">
        <v>538</v>
      </c>
      <c r="AM29" s="221" t="s">
        <v>538</v>
      </c>
      <c r="AN29" s="221" t="s">
        <v>538</v>
      </c>
      <c r="AO29" s="221" t="s">
        <v>538</v>
      </c>
    </row>
    <row r="30" spans="1:41" s="222" customFormat="1" ht="47.25" hidden="1" customHeight="1" x14ac:dyDescent="0.2">
      <c r="A30" s="129" t="s">
        <v>457</v>
      </c>
      <c r="B30" s="755" t="s">
        <v>608</v>
      </c>
      <c r="C30" s="184" t="s">
        <v>633</v>
      </c>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1"/>
      <c r="AM30" s="221"/>
      <c r="AN30" s="221"/>
      <c r="AO30" s="221"/>
    </row>
    <row r="31" spans="1:41" s="222" customFormat="1" ht="78.75" hidden="1" customHeight="1" x14ac:dyDescent="0.2">
      <c r="A31" s="129" t="s">
        <v>485</v>
      </c>
      <c r="B31" s="755" t="s">
        <v>609</v>
      </c>
      <c r="C31" s="184"/>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36"/>
      <c r="AK31" s="236"/>
      <c r="AL31" s="221"/>
      <c r="AM31" s="221"/>
      <c r="AN31" s="221"/>
      <c r="AO31" s="221"/>
    </row>
    <row r="32" spans="1:41" s="222" customFormat="1" ht="78.75" hidden="1" customHeight="1" x14ac:dyDescent="0.2">
      <c r="A32" s="129" t="s">
        <v>486</v>
      </c>
      <c r="B32" s="755" t="s">
        <v>654</v>
      </c>
      <c r="C32" s="184"/>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36"/>
      <c r="AK32" s="236"/>
      <c r="AL32" s="221"/>
      <c r="AM32" s="221"/>
      <c r="AN32" s="221"/>
      <c r="AO32" s="221"/>
    </row>
    <row r="33" spans="1:41" s="222" customFormat="1" ht="63" hidden="1" customHeight="1" x14ac:dyDescent="0.2">
      <c r="A33" s="129" t="s">
        <v>487</v>
      </c>
      <c r="B33" s="755" t="s">
        <v>610</v>
      </c>
      <c r="C33" s="184"/>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36"/>
      <c r="AK33" s="236"/>
      <c r="AL33" s="221"/>
      <c r="AM33" s="221"/>
      <c r="AN33" s="221"/>
      <c r="AO33" s="221"/>
    </row>
    <row r="34" spans="1:41" s="222" customFormat="1" ht="31.5" hidden="1" customHeight="1" x14ac:dyDescent="0.2">
      <c r="A34" s="129" t="s">
        <v>487</v>
      </c>
      <c r="B34" s="130" t="s">
        <v>611</v>
      </c>
      <c r="C34" s="184"/>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36"/>
      <c r="AK34" s="236"/>
      <c r="AL34" s="221"/>
      <c r="AM34" s="221"/>
      <c r="AN34" s="221"/>
      <c r="AO34" s="221"/>
    </row>
    <row r="35" spans="1:41" s="222" customFormat="1" ht="31.5" hidden="1" customHeight="1" x14ac:dyDescent="0.2">
      <c r="A35" s="129" t="s">
        <v>487</v>
      </c>
      <c r="B35" s="130" t="s">
        <v>611</v>
      </c>
      <c r="C35" s="184"/>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36"/>
      <c r="AK35" s="236"/>
      <c r="AL35" s="221"/>
      <c r="AM35" s="221"/>
      <c r="AN35" s="221"/>
      <c r="AO35" s="221"/>
    </row>
    <row r="36" spans="1:41" s="222" customFormat="1" ht="16.5" hidden="1" customHeight="1" x14ac:dyDescent="0.2">
      <c r="A36" s="129" t="s">
        <v>0</v>
      </c>
      <c r="B36" s="755" t="s">
        <v>0</v>
      </c>
      <c r="C36" s="184"/>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36"/>
      <c r="AK36" s="236"/>
      <c r="AL36" s="221"/>
      <c r="AM36" s="221"/>
      <c r="AN36" s="221"/>
      <c r="AO36" s="221"/>
    </row>
    <row r="37" spans="1:41" s="222" customFormat="1" ht="47.25" hidden="1" customHeight="1" x14ac:dyDescent="0.2">
      <c r="A37" s="129" t="s">
        <v>458</v>
      </c>
      <c r="B37" s="755" t="s">
        <v>655</v>
      </c>
      <c r="C37" s="184"/>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36"/>
      <c r="AK37" s="236"/>
      <c r="AL37" s="221"/>
      <c r="AM37" s="221"/>
      <c r="AN37" s="221"/>
      <c r="AO37" s="221"/>
    </row>
    <row r="38" spans="1:41" s="222" customFormat="1" ht="78.75" hidden="1" customHeight="1" x14ac:dyDescent="0.2">
      <c r="A38" s="129" t="s">
        <v>489</v>
      </c>
      <c r="B38" s="755" t="s">
        <v>612</v>
      </c>
      <c r="C38" s="184"/>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36"/>
      <c r="AK38" s="236"/>
      <c r="AL38" s="221"/>
      <c r="AM38" s="221"/>
      <c r="AN38" s="221"/>
      <c r="AO38" s="221"/>
    </row>
    <row r="39" spans="1:41" s="222" customFormat="1" ht="31.5" hidden="1" customHeight="1" x14ac:dyDescent="0.2">
      <c r="A39" s="129" t="s">
        <v>489</v>
      </c>
      <c r="B39" s="130" t="s">
        <v>611</v>
      </c>
      <c r="C39" s="184"/>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36"/>
      <c r="AK39" s="236"/>
      <c r="AL39" s="221"/>
      <c r="AM39" s="221"/>
      <c r="AN39" s="221"/>
      <c r="AO39" s="221"/>
    </row>
    <row r="40" spans="1:41" s="222" customFormat="1" ht="31.5" hidden="1" customHeight="1" x14ac:dyDescent="0.2">
      <c r="A40" s="129" t="s">
        <v>489</v>
      </c>
      <c r="B40" s="130" t="s">
        <v>611</v>
      </c>
      <c r="C40" s="184"/>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36"/>
      <c r="AK40" s="236"/>
      <c r="AL40" s="221"/>
      <c r="AM40" s="221"/>
      <c r="AN40" s="221"/>
      <c r="AO40" s="221"/>
    </row>
    <row r="41" spans="1:41" s="222" customFormat="1" ht="16.5" hidden="1" customHeight="1" x14ac:dyDescent="0.2">
      <c r="A41" s="129" t="s">
        <v>0</v>
      </c>
      <c r="B41" s="755" t="s">
        <v>0</v>
      </c>
      <c r="C41" s="184"/>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36"/>
      <c r="AK41" s="236"/>
      <c r="AL41" s="221"/>
      <c r="AM41" s="221"/>
      <c r="AN41" s="221"/>
      <c r="AO41" s="221"/>
    </row>
    <row r="42" spans="1:41" s="222" customFormat="1" ht="47.25" hidden="1" customHeight="1" x14ac:dyDescent="0.2">
      <c r="A42" s="129" t="s">
        <v>490</v>
      </c>
      <c r="B42" s="755" t="s">
        <v>656</v>
      </c>
      <c r="C42" s="184"/>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36"/>
      <c r="AK42" s="236"/>
      <c r="AL42" s="221"/>
      <c r="AM42" s="221"/>
      <c r="AN42" s="221"/>
      <c r="AO42" s="221"/>
    </row>
    <row r="43" spans="1:41" s="222" customFormat="1" ht="31.5" hidden="1" customHeight="1" x14ac:dyDescent="0.2">
      <c r="A43" s="129" t="s">
        <v>490</v>
      </c>
      <c r="B43" s="130" t="s">
        <v>611</v>
      </c>
      <c r="C43" s="223"/>
      <c r="D43" s="225"/>
      <c r="E43" s="225"/>
      <c r="F43" s="225"/>
      <c r="G43" s="225"/>
      <c r="H43" s="225"/>
      <c r="I43" s="225"/>
      <c r="J43" s="225"/>
      <c r="K43" s="225"/>
      <c r="L43" s="225"/>
      <c r="M43" s="225"/>
      <c r="N43" s="233"/>
      <c r="O43" s="225"/>
      <c r="P43" s="234"/>
      <c r="Q43" s="234"/>
      <c r="R43" s="234"/>
      <c r="S43" s="234"/>
      <c r="T43" s="234"/>
      <c r="U43" s="234"/>
      <c r="V43" s="234"/>
      <c r="W43" s="234"/>
      <c r="X43" s="234"/>
      <c r="Y43" s="234"/>
      <c r="Z43" s="234"/>
      <c r="AA43" s="234"/>
      <c r="AB43" s="234"/>
      <c r="AC43" s="234"/>
      <c r="AD43" s="234"/>
      <c r="AE43" s="234"/>
      <c r="AF43" s="234"/>
      <c r="AG43" s="234"/>
      <c r="AH43" s="234"/>
      <c r="AI43" s="234"/>
      <c r="AJ43" s="237"/>
      <c r="AK43" s="237"/>
      <c r="AL43" s="221"/>
      <c r="AM43" s="221"/>
      <c r="AN43" s="221"/>
      <c r="AO43" s="221"/>
    </row>
    <row r="44" spans="1:41" s="222" customFormat="1" ht="31.5" hidden="1" customHeight="1" x14ac:dyDescent="0.2">
      <c r="A44" s="129" t="s">
        <v>490</v>
      </c>
      <c r="B44" s="130" t="s">
        <v>611</v>
      </c>
      <c r="C44" s="161"/>
      <c r="D44" s="225"/>
      <c r="E44" s="225"/>
      <c r="F44" s="225"/>
      <c r="G44" s="225"/>
      <c r="H44" s="225"/>
      <c r="I44" s="225"/>
      <c r="J44" s="225"/>
      <c r="K44" s="225"/>
      <c r="L44" s="225"/>
      <c r="M44" s="225"/>
      <c r="N44" s="191"/>
      <c r="O44" s="225"/>
      <c r="P44" s="191"/>
      <c r="Q44" s="191"/>
      <c r="R44" s="191"/>
      <c r="S44" s="191"/>
      <c r="T44" s="191"/>
      <c r="U44" s="191"/>
      <c r="V44" s="191"/>
      <c r="W44" s="191"/>
      <c r="X44" s="191"/>
      <c r="Y44" s="191"/>
      <c r="Z44" s="191"/>
      <c r="AA44" s="191"/>
      <c r="AB44" s="191"/>
      <c r="AC44" s="191"/>
      <c r="AD44" s="191"/>
      <c r="AE44" s="191"/>
      <c r="AF44" s="191"/>
      <c r="AG44" s="191"/>
      <c r="AH44" s="191"/>
      <c r="AI44" s="191"/>
      <c r="AJ44" s="238"/>
      <c r="AK44" s="238"/>
      <c r="AL44" s="221"/>
      <c r="AM44" s="221"/>
      <c r="AN44" s="221"/>
      <c r="AO44" s="221"/>
    </row>
    <row r="45" spans="1:41" s="222" customFormat="1" ht="16.5" hidden="1" customHeight="1" x14ac:dyDescent="0.2">
      <c r="A45" s="129" t="s">
        <v>0</v>
      </c>
      <c r="B45" s="755" t="s">
        <v>0</v>
      </c>
      <c r="C45" s="178"/>
      <c r="D45" s="225"/>
      <c r="E45" s="225"/>
      <c r="F45" s="225"/>
      <c r="G45" s="225"/>
      <c r="H45" s="225"/>
      <c r="I45" s="225"/>
      <c r="J45" s="225"/>
      <c r="K45" s="225"/>
      <c r="L45" s="225"/>
      <c r="M45" s="225"/>
      <c r="N45" s="192"/>
      <c r="O45" s="225"/>
      <c r="P45" s="192"/>
      <c r="Q45" s="192"/>
      <c r="R45" s="192"/>
      <c r="S45" s="192"/>
      <c r="T45" s="192"/>
      <c r="U45" s="192"/>
      <c r="V45" s="192"/>
      <c r="W45" s="192"/>
      <c r="X45" s="192"/>
      <c r="Y45" s="192"/>
      <c r="Z45" s="192"/>
      <c r="AA45" s="192"/>
      <c r="AB45" s="192"/>
      <c r="AC45" s="192"/>
      <c r="AD45" s="192"/>
      <c r="AE45" s="192"/>
      <c r="AF45" s="192"/>
      <c r="AG45" s="192"/>
      <c r="AH45" s="192"/>
      <c r="AI45" s="192"/>
      <c r="AJ45" s="239"/>
      <c r="AK45" s="239"/>
      <c r="AL45" s="221"/>
      <c r="AM45" s="221"/>
      <c r="AN45" s="221"/>
      <c r="AO45" s="221"/>
    </row>
    <row r="46" spans="1:41" s="222" customFormat="1" ht="63" hidden="1" customHeight="1" x14ac:dyDescent="0.2">
      <c r="A46" s="129" t="s">
        <v>459</v>
      </c>
      <c r="B46" s="755" t="s">
        <v>613</v>
      </c>
      <c r="C46" s="178"/>
      <c r="D46" s="225"/>
      <c r="E46" s="225"/>
      <c r="F46" s="225"/>
      <c r="G46" s="225"/>
      <c r="H46" s="225"/>
      <c r="I46" s="225"/>
      <c r="J46" s="225"/>
      <c r="K46" s="225"/>
      <c r="L46" s="225"/>
      <c r="M46" s="225"/>
      <c r="N46" s="192"/>
      <c r="O46" s="225"/>
      <c r="P46" s="192"/>
      <c r="Q46" s="192"/>
      <c r="R46" s="192"/>
      <c r="S46" s="192"/>
      <c r="T46" s="192"/>
      <c r="U46" s="192"/>
      <c r="V46" s="192"/>
      <c r="W46" s="192"/>
      <c r="X46" s="192"/>
      <c r="Y46" s="192"/>
      <c r="Z46" s="192"/>
      <c r="AA46" s="192"/>
      <c r="AB46" s="192"/>
      <c r="AC46" s="192"/>
      <c r="AD46" s="192"/>
      <c r="AE46" s="192"/>
      <c r="AF46" s="192"/>
      <c r="AG46" s="192"/>
      <c r="AH46" s="192"/>
      <c r="AI46" s="192"/>
      <c r="AJ46" s="239"/>
      <c r="AK46" s="239"/>
      <c r="AL46" s="221"/>
      <c r="AM46" s="221"/>
      <c r="AN46" s="221"/>
      <c r="AO46" s="221"/>
    </row>
    <row r="47" spans="1:41" s="222" customFormat="1" ht="47.25" hidden="1" customHeight="1" x14ac:dyDescent="0.2">
      <c r="A47" s="129" t="s">
        <v>493</v>
      </c>
      <c r="B47" s="755" t="s">
        <v>614</v>
      </c>
      <c r="C47" s="178"/>
      <c r="D47" s="225"/>
      <c r="E47" s="225"/>
      <c r="F47" s="225"/>
      <c r="G47" s="225"/>
      <c r="H47" s="225"/>
      <c r="I47" s="225"/>
      <c r="J47" s="225"/>
      <c r="K47" s="225"/>
      <c r="L47" s="225"/>
      <c r="M47" s="225"/>
      <c r="N47" s="192"/>
      <c r="O47" s="225"/>
      <c r="P47" s="192"/>
      <c r="Q47" s="192"/>
      <c r="R47" s="192"/>
      <c r="S47" s="192"/>
      <c r="T47" s="192"/>
      <c r="U47" s="192"/>
      <c r="V47" s="192"/>
      <c r="W47" s="192"/>
      <c r="X47" s="192"/>
      <c r="Y47" s="192"/>
      <c r="Z47" s="192"/>
      <c r="AA47" s="192"/>
      <c r="AB47" s="192"/>
      <c r="AC47" s="192"/>
      <c r="AD47" s="192"/>
      <c r="AE47" s="192"/>
      <c r="AF47" s="192"/>
      <c r="AG47" s="192"/>
      <c r="AH47" s="192"/>
      <c r="AI47" s="192"/>
      <c r="AJ47" s="239"/>
      <c r="AK47" s="239"/>
      <c r="AL47" s="221"/>
      <c r="AM47" s="221"/>
      <c r="AN47" s="221"/>
      <c r="AO47" s="221"/>
    </row>
    <row r="48" spans="1:41" s="222" customFormat="1" ht="141.75" hidden="1" customHeight="1" x14ac:dyDescent="0.2">
      <c r="A48" s="129" t="s">
        <v>493</v>
      </c>
      <c r="B48" s="755" t="s">
        <v>657</v>
      </c>
      <c r="C48" s="178"/>
      <c r="D48" s="225"/>
      <c r="E48" s="225"/>
      <c r="F48" s="225"/>
      <c r="G48" s="225"/>
      <c r="H48" s="225"/>
      <c r="I48" s="225"/>
      <c r="J48" s="225"/>
      <c r="K48" s="225"/>
      <c r="L48" s="225"/>
      <c r="M48" s="225"/>
      <c r="N48" s="192"/>
      <c r="O48" s="225"/>
      <c r="P48" s="192"/>
      <c r="Q48" s="192"/>
      <c r="R48" s="192"/>
      <c r="S48" s="192"/>
      <c r="T48" s="192"/>
      <c r="U48" s="192"/>
      <c r="V48" s="192"/>
      <c r="W48" s="192"/>
      <c r="X48" s="192"/>
      <c r="Y48" s="192"/>
      <c r="Z48" s="192"/>
      <c r="AA48" s="192"/>
      <c r="AB48" s="192"/>
      <c r="AC48" s="192"/>
      <c r="AD48" s="192"/>
      <c r="AE48" s="192"/>
      <c r="AF48" s="192"/>
      <c r="AG48" s="192"/>
      <c r="AH48" s="192"/>
      <c r="AI48" s="192"/>
      <c r="AJ48" s="239"/>
      <c r="AK48" s="239"/>
      <c r="AL48" s="221"/>
      <c r="AM48" s="221"/>
      <c r="AN48" s="221"/>
      <c r="AO48" s="221"/>
    </row>
    <row r="49" spans="1:41" s="222" customFormat="1" ht="31.5" hidden="1" customHeight="1" x14ac:dyDescent="0.2">
      <c r="A49" s="129" t="s">
        <v>493</v>
      </c>
      <c r="B49" s="130" t="s">
        <v>611</v>
      </c>
      <c r="C49" s="178"/>
      <c r="D49" s="225"/>
      <c r="E49" s="225"/>
      <c r="F49" s="225"/>
      <c r="G49" s="225"/>
      <c r="H49" s="225"/>
      <c r="I49" s="225"/>
      <c r="J49" s="225"/>
      <c r="K49" s="225"/>
      <c r="L49" s="225"/>
      <c r="M49" s="225"/>
      <c r="N49" s="192"/>
      <c r="O49" s="225"/>
      <c r="P49" s="192"/>
      <c r="Q49" s="192"/>
      <c r="R49" s="192"/>
      <c r="S49" s="192"/>
      <c r="T49" s="192"/>
      <c r="U49" s="192"/>
      <c r="V49" s="192"/>
      <c r="W49" s="192"/>
      <c r="X49" s="192"/>
      <c r="Y49" s="192"/>
      <c r="Z49" s="192"/>
      <c r="AA49" s="192"/>
      <c r="AB49" s="192"/>
      <c r="AC49" s="192"/>
      <c r="AD49" s="192"/>
      <c r="AE49" s="192"/>
      <c r="AF49" s="192"/>
      <c r="AG49" s="192"/>
      <c r="AH49" s="192"/>
      <c r="AI49" s="192"/>
      <c r="AJ49" s="239"/>
      <c r="AK49" s="239"/>
      <c r="AL49" s="221"/>
      <c r="AM49" s="221"/>
      <c r="AN49" s="221"/>
      <c r="AO49" s="221"/>
    </row>
    <row r="50" spans="1:41" s="222" customFormat="1" ht="31.5" hidden="1" customHeight="1" x14ac:dyDescent="0.2">
      <c r="A50" s="129" t="s">
        <v>493</v>
      </c>
      <c r="B50" s="130" t="s">
        <v>611</v>
      </c>
      <c r="C50" s="178"/>
      <c r="D50" s="225"/>
      <c r="E50" s="225"/>
      <c r="F50" s="225"/>
      <c r="G50" s="225"/>
      <c r="H50" s="225"/>
      <c r="I50" s="225"/>
      <c r="J50" s="225"/>
      <c r="K50" s="225"/>
      <c r="L50" s="225"/>
      <c r="M50" s="225"/>
      <c r="N50" s="192"/>
      <c r="O50" s="225"/>
      <c r="P50" s="192"/>
      <c r="Q50" s="192"/>
      <c r="R50" s="192"/>
      <c r="S50" s="192"/>
      <c r="T50" s="192"/>
      <c r="U50" s="192"/>
      <c r="V50" s="192"/>
      <c r="W50" s="192"/>
      <c r="X50" s="192"/>
      <c r="Y50" s="192"/>
      <c r="Z50" s="192"/>
      <c r="AA50" s="192"/>
      <c r="AB50" s="192"/>
      <c r="AC50" s="192"/>
      <c r="AD50" s="192"/>
      <c r="AE50" s="192"/>
      <c r="AF50" s="192"/>
      <c r="AG50" s="192"/>
      <c r="AH50" s="192"/>
      <c r="AI50" s="192"/>
      <c r="AJ50" s="239"/>
      <c r="AK50" s="239"/>
      <c r="AL50" s="221"/>
      <c r="AM50" s="221"/>
      <c r="AN50" s="221"/>
      <c r="AO50" s="221"/>
    </row>
    <row r="51" spans="1:41" s="222" customFormat="1" ht="16.5" hidden="1" customHeight="1" x14ac:dyDescent="0.2">
      <c r="A51" s="129" t="s">
        <v>0</v>
      </c>
      <c r="B51" s="755" t="s">
        <v>0</v>
      </c>
      <c r="C51" s="178"/>
      <c r="D51" s="225"/>
      <c r="E51" s="225"/>
      <c r="F51" s="225"/>
      <c r="G51" s="225"/>
      <c r="H51" s="225"/>
      <c r="I51" s="225"/>
      <c r="J51" s="225"/>
      <c r="K51" s="225"/>
      <c r="L51" s="225"/>
      <c r="M51" s="225"/>
      <c r="N51" s="192"/>
      <c r="O51" s="225"/>
      <c r="P51" s="192"/>
      <c r="Q51" s="192"/>
      <c r="R51" s="192"/>
      <c r="S51" s="192"/>
      <c r="T51" s="192"/>
      <c r="U51" s="192"/>
      <c r="V51" s="192"/>
      <c r="W51" s="192"/>
      <c r="X51" s="192"/>
      <c r="Y51" s="192"/>
      <c r="Z51" s="192"/>
      <c r="AA51" s="192"/>
      <c r="AB51" s="192"/>
      <c r="AC51" s="192"/>
      <c r="AD51" s="192"/>
      <c r="AE51" s="192"/>
      <c r="AF51" s="192"/>
      <c r="AG51" s="192"/>
      <c r="AH51" s="192"/>
      <c r="AI51" s="192"/>
      <c r="AJ51" s="239"/>
      <c r="AK51" s="239"/>
      <c r="AL51" s="221"/>
      <c r="AM51" s="221"/>
      <c r="AN51" s="221"/>
      <c r="AO51" s="221"/>
    </row>
    <row r="52" spans="1:41" s="222" customFormat="1" ht="110.25" hidden="1" customHeight="1" x14ac:dyDescent="0.2">
      <c r="A52" s="129" t="s">
        <v>493</v>
      </c>
      <c r="B52" s="755" t="s">
        <v>658</v>
      </c>
      <c r="C52" s="178"/>
      <c r="D52" s="225"/>
      <c r="E52" s="225"/>
      <c r="F52" s="225"/>
      <c r="G52" s="225"/>
      <c r="H52" s="225"/>
      <c r="I52" s="225"/>
      <c r="J52" s="225"/>
      <c r="K52" s="225"/>
      <c r="L52" s="225"/>
      <c r="M52" s="225"/>
      <c r="N52" s="192"/>
      <c r="O52" s="225"/>
      <c r="P52" s="192"/>
      <c r="Q52" s="192"/>
      <c r="R52" s="192"/>
      <c r="S52" s="192"/>
      <c r="T52" s="192"/>
      <c r="U52" s="192"/>
      <c r="V52" s="192"/>
      <c r="W52" s="192"/>
      <c r="X52" s="192"/>
      <c r="Y52" s="192"/>
      <c r="Z52" s="192"/>
      <c r="AA52" s="192"/>
      <c r="AB52" s="192"/>
      <c r="AC52" s="192"/>
      <c r="AD52" s="192"/>
      <c r="AE52" s="192"/>
      <c r="AF52" s="192"/>
      <c r="AG52" s="192"/>
      <c r="AH52" s="192"/>
      <c r="AI52" s="192"/>
      <c r="AJ52" s="239"/>
      <c r="AK52" s="239"/>
      <c r="AL52" s="221"/>
      <c r="AM52" s="221"/>
      <c r="AN52" s="221"/>
      <c r="AO52" s="221"/>
    </row>
    <row r="53" spans="1:41" s="222" customFormat="1" ht="31.5" hidden="1" customHeight="1" x14ac:dyDescent="0.2">
      <c r="A53" s="129" t="s">
        <v>493</v>
      </c>
      <c r="B53" s="130" t="s">
        <v>611</v>
      </c>
      <c r="C53" s="178"/>
      <c r="D53" s="225"/>
      <c r="E53" s="225"/>
      <c r="F53" s="225"/>
      <c r="G53" s="225"/>
      <c r="H53" s="225"/>
      <c r="I53" s="225"/>
      <c r="J53" s="225"/>
      <c r="K53" s="225"/>
      <c r="L53" s="225"/>
      <c r="M53" s="225"/>
      <c r="N53" s="192"/>
      <c r="O53" s="225"/>
      <c r="P53" s="192"/>
      <c r="Q53" s="192"/>
      <c r="R53" s="192"/>
      <c r="S53" s="192"/>
      <c r="T53" s="192"/>
      <c r="U53" s="192"/>
      <c r="V53" s="192"/>
      <c r="W53" s="192"/>
      <c r="X53" s="192"/>
      <c r="Y53" s="192"/>
      <c r="Z53" s="192"/>
      <c r="AA53" s="192"/>
      <c r="AB53" s="192"/>
      <c r="AC53" s="192"/>
      <c r="AD53" s="192"/>
      <c r="AE53" s="192"/>
      <c r="AF53" s="192"/>
      <c r="AG53" s="192"/>
      <c r="AH53" s="192"/>
      <c r="AI53" s="192"/>
      <c r="AJ53" s="239"/>
      <c r="AK53" s="239"/>
      <c r="AL53" s="221"/>
      <c r="AM53" s="221"/>
      <c r="AN53" s="221"/>
      <c r="AO53" s="221"/>
    </row>
    <row r="54" spans="1:41" s="222" customFormat="1" ht="31.5" hidden="1" customHeight="1" x14ac:dyDescent="0.2">
      <c r="A54" s="129" t="s">
        <v>493</v>
      </c>
      <c r="B54" s="130" t="s">
        <v>611</v>
      </c>
      <c r="C54" s="178"/>
      <c r="D54" s="225"/>
      <c r="E54" s="225"/>
      <c r="F54" s="225"/>
      <c r="G54" s="225"/>
      <c r="H54" s="225"/>
      <c r="I54" s="225"/>
      <c r="J54" s="225"/>
      <c r="K54" s="225"/>
      <c r="L54" s="225"/>
      <c r="M54" s="225"/>
      <c r="N54" s="192"/>
      <c r="O54" s="225"/>
      <c r="P54" s="192"/>
      <c r="Q54" s="192"/>
      <c r="R54" s="192"/>
      <c r="S54" s="192"/>
      <c r="T54" s="192"/>
      <c r="U54" s="192"/>
      <c r="V54" s="192"/>
      <c r="W54" s="192"/>
      <c r="X54" s="192"/>
      <c r="Y54" s="192"/>
      <c r="Z54" s="192"/>
      <c r="AA54" s="192"/>
      <c r="AB54" s="192"/>
      <c r="AC54" s="192"/>
      <c r="AD54" s="192"/>
      <c r="AE54" s="192"/>
      <c r="AF54" s="192"/>
      <c r="AG54" s="192"/>
      <c r="AH54" s="192"/>
      <c r="AI54" s="192"/>
      <c r="AJ54" s="239"/>
      <c r="AK54" s="239"/>
      <c r="AL54" s="221"/>
      <c r="AM54" s="221"/>
      <c r="AN54" s="221"/>
      <c r="AO54" s="221"/>
    </row>
    <row r="55" spans="1:41" s="222" customFormat="1" ht="16.5" hidden="1" customHeight="1" x14ac:dyDescent="0.2">
      <c r="A55" s="129" t="s">
        <v>0</v>
      </c>
      <c r="B55" s="755" t="s">
        <v>0</v>
      </c>
      <c r="C55" s="178"/>
      <c r="D55" s="225"/>
      <c r="E55" s="225"/>
      <c r="F55" s="225"/>
      <c r="G55" s="225"/>
      <c r="H55" s="225"/>
      <c r="I55" s="225"/>
      <c r="J55" s="225"/>
      <c r="K55" s="225"/>
      <c r="L55" s="225"/>
      <c r="M55" s="225"/>
      <c r="N55" s="192"/>
      <c r="O55" s="225"/>
      <c r="P55" s="192"/>
      <c r="Q55" s="192"/>
      <c r="R55" s="192"/>
      <c r="S55" s="192"/>
      <c r="T55" s="192"/>
      <c r="U55" s="192"/>
      <c r="V55" s="192"/>
      <c r="W55" s="192"/>
      <c r="X55" s="192"/>
      <c r="Y55" s="192"/>
      <c r="Z55" s="192"/>
      <c r="AA55" s="192"/>
      <c r="AB55" s="192"/>
      <c r="AC55" s="192"/>
      <c r="AD55" s="192"/>
      <c r="AE55" s="192"/>
      <c r="AF55" s="192"/>
      <c r="AG55" s="192"/>
      <c r="AH55" s="192"/>
      <c r="AI55" s="192"/>
      <c r="AJ55" s="239"/>
      <c r="AK55" s="239"/>
      <c r="AL55" s="221"/>
      <c r="AM55" s="221"/>
      <c r="AN55" s="221"/>
      <c r="AO55" s="221"/>
    </row>
    <row r="56" spans="1:41" s="222" customFormat="1" ht="126" hidden="1" customHeight="1" x14ac:dyDescent="0.2">
      <c r="A56" s="129" t="s">
        <v>493</v>
      </c>
      <c r="B56" s="755" t="s">
        <v>615</v>
      </c>
      <c r="C56" s="178"/>
      <c r="D56" s="225"/>
      <c r="E56" s="225"/>
      <c r="F56" s="225"/>
      <c r="G56" s="225"/>
      <c r="H56" s="225"/>
      <c r="I56" s="225"/>
      <c r="J56" s="225"/>
      <c r="K56" s="225"/>
      <c r="L56" s="225"/>
      <c r="M56" s="225"/>
      <c r="N56" s="192"/>
      <c r="O56" s="225"/>
      <c r="P56" s="192"/>
      <c r="Q56" s="192"/>
      <c r="R56" s="192"/>
      <c r="S56" s="192"/>
      <c r="T56" s="192"/>
      <c r="U56" s="192"/>
      <c r="V56" s="192"/>
      <c r="W56" s="192"/>
      <c r="X56" s="192"/>
      <c r="Y56" s="192"/>
      <c r="Z56" s="192"/>
      <c r="AA56" s="192"/>
      <c r="AB56" s="192"/>
      <c r="AC56" s="192"/>
      <c r="AD56" s="192"/>
      <c r="AE56" s="192"/>
      <c r="AF56" s="192"/>
      <c r="AG56" s="192"/>
      <c r="AH56" s="192"/>
      <c r="AI56" s="192"/>
      <c r="AJ56" s="239"/>
      <c r="AK56" s="239"/>
      <c r="AL56" s="221"/>
      <c r="AM56" s="221"/>
      <c r="AN56" s="221"/>
      <c r="AO56" s="221"/>
    </row>
    <row r="57" spans="1:41" s="222" customFormat="1" ht="31.5" hidden="1" customHeight="1" x14ac:dyDescent="0.2">
      <c r="A57" s="129" t="s">
        <v>493</v>
      </c>
      <c r="B57" s="130" t="s">
        <v>611</v>
      </c>
      <c r="C57" s="178"/>
      <c r="D57" s="225"/>
      <c r="E57" s="225"/>
      <c r="F57" s="225"/>
      <c r="G57" s="225"/>
      <c r="H57" s="225"/>
      <c r="I57" s="225"/>
      <c r="J57" s="225"/>
      <c r="K57" s="225"/>
      <c r="L57" s="225"/>
      <c r="M57" s="225"/>
      <c r="N57" s="192"/>
      <c r="O57" s="225"/>
      <c r="P57" s="192"/>
      <c r="Q57" s="192"/>
      <c r="R57" s="192"/>
      <c r="S57" s="192"/>
      <c r="T57" s="192"/>
      <c r="U57" s="192"/>
      <c r="V57" s="192"/>
      <c r="W57" s="192"/>
      <c r="X57" s="192"/>
      <c r="Y57" s="192"/>
      <c r="Z57" s="192"/>
      <c r="AA57" s="192"/>
      <c r="AB57" s="192"/>
      <c r="AC57" s="192"/>
      <c r="AD57" s="192"/>
      <c r="AE57" s="192"/>
      <c r="AF57" s="192"/>
      <c r="AG57" s="192"/>
      <c r="AH57" s="192"/>
      <c r="AI57" s="192"/>
      <c r="AJ57" s="239"/>
      <c r="AK57" s="239"/>
      <c r="AL57" s="221"/>
      <c r="AM57" s="221"/>
      <c r="AN57" s="221"/>
      <c r="AO57" s="221"/>
    </row>
    <row r="58" spans="1:41" s="222" customFormat="1" ht="31.5" hidden="1" customHeight="1" x14ac:dyDescent="0.2">
      <c r="A58" s="129" t="s">
        <v>493</v>
      </c>
      <c r="B58" s="130" t="s">
        <v>611</v>
      </c>
      <c r="C58" s="178"/>
      <c r="D58" s="225"/>
      <c r="E58" s="225"/>
      <c r="F58" s="225"/>
      <c r="G58" s="225"/>
      <c r="H58" s="225"/>
      <c r="I58" s="225"/>
      <c r="J58" s="225"/>
      <c r="K58" s="225"/>
      <c r="L58" s="225"/>
      <c r="M58" s="225"/>
      <c r="N58" s="192"/>
      <c r="O58" s="225"/>
      <c r="P58" s="192"/>
      <c r="Q58" s="192"/>
      <c r="R58" s="192"/>
      <c r="S58" s="192"/>
      <c r="T58" s="192"/>
      <c r="U58" s="192"/>
      <c r="V58" s="192"/>
      <c r="W58" s="192"/>
      <c r="X58" s="192"/>
      <c r="Y58" s="192"/>
      <c r="Z58" s="192"/>
      <c r="AA58" s="192"/>
      <c r="AB58" s="192"/>
      <c r="AC58" s="192"/>
      <c r="AD58" s="192"/>
      <c r="AE58" s="192"/>
      <c r="AF58" s="192"/>
      <c r="AG58" s="192"/>
      <c r="AH58" s="192"/>
      <c r="AI58" s="192"/>
      <c r="AJ58" s="239"/>
      <c r="AK58" s="239"/>
      <c r="AL58" s="221"/>
      <c r="AM58" s="221"/>
      <c r="AN58" s="221"/>
      <c r="AO58" s="221"/>
    </row>
    <row r="59" spans="1:41" s="222" customFormat="1" ht="16.5" hidden="1" customHeight="1" x14ac:dyDescent="0.2">
      <c r="A59" s="129" t="s">
        <v>0</v>
      </c>
      <c r="B59" s="755" t="s">
        <v>0</v>
      </c>
      <c r="C59" s="178"/>
      <c r="D59" s="225"/>
      <c r="E59" s="225"/>
      <c r="F59" s="225"/>
      <c r="G59" s="225"/>
      <c r="H59" s="225"/>
      <c r="I59" s="225"/>
      <c r="J59" s="225"/>
      <c r="K59" s="225"/>
      <c r="L59" s="225"/>
      <c r="M59" s="225"/>
      <c r="N59" s="192"/>
      <c r="O59" s="225"/>
      <c r="P59" s="192"/>
      <c r="Q59" s="192"/>
      <c r="R59" s="192"/>
      <c r="S59" s="192"/>
      <c r="T59" s="192"/>
      <c r="U59" s="192"/>
      <c r="V59" s="192"/>
      <c r="W59" s="192"/>
      <c r="X59" s="192"/>
      <c r="Y59" s="192"/>
      <c r="Z59" s="192"/>
      <c r="AA59" s="192"/>
      <c r="AB59" s="192"/>
      <c r="AC59" s="192"/>
      <c r="AD59" s="192"/>
      <c r="AE59" s="192"/>
      <c r="AF59" s="192"/>
      <c r="AG59" s="192"/>
      <c r="AH59" s="192"/>
      <c r="AI59" s="192"/>
      <c r="AJ59" s="239"/>
      <c r="AK59" s="239"/>
      <c r="AL59" s="221"/>
      <c r="AM59" s="221"/>
      <c r="AN59" s="221"/>
      <c r="AO59" s="221"/>
    </row>
    <row r="60" spans="1:41" s="222" customFormat="1" ht="47.25" hidden="1" customHeight="1" x14ac:dyDescent="0.2">
      <c r="A60" s="129" t="s">
        <v>494</v>
      </c>
      <c r="B60" s="755" t="s">
        <v>614</v>
      </c>
      <c r="C60" s="178"/>
      <c r="D60" s="225"/>
      <c r="E60" s="225"/>
      <c r="F60" s="225"/>
      <c r="G60" s="225"/>
      <c r="H60" s="225"/>
      <c r="I60" s="225"/>
      <c r="J60" s="225"/>
      <c r="K60" s="225"/>
      <c r="L60" s="225"/>
      <c r="M60" s="225"/>
      <c r="N60" s="192"/>
      <c r="O60" s="225"/>
      <c r="P60" s="192"/>
      <c r="Q60" s="192"/>
      <c r="R60" s="192"/>
      <c r="S60" s="192"/>
      <c r="T60" s="192"/>
      <c r="U60" s="192"/>
      <c r="V60" s="192"/>
      <c r="W60" s="192"/>
      <c r="X60" s="192"/>
      <c r="Y60" s="192"/>
      <c r="Z60" s="192"/>
      <c r="AA60" s="192"/>
      <c r="AB60" s="192"/>
      <c r="AC60" s="192"/>
      <c r="AD60" s="192"/>
      <c r="AE60" s="192"/>
      <c r="AF60" s="192"/>
      <c r="AG60" s="192"/>
      <c r="AH60" s="192"/>
      <c r="AI60" s="192"/>
      <c r="AJ60" s="239"/>
      <c r="AK60" s="239"/>
      <c r="AL60" s="221"/>
      <c r="AM60" s="221"/>
      <c r="AN60" s="221"/>
      <c r="AO60" s="221"/>
    </row>
    <row r="61" spans="1:41" s="222" customFormat="1" ht="141.75" hidden="1" customHeight="1" x14ac:dyDescent="0.2">
      <c r="A61" s="129" t="s">
        <v>494</v>
      </c>
      <c r="B61" s="755" t="s">
        <v>657</v>
      </c>
      <c r="C61" s="178"/>
      <c r="D61" s="225"/>
      <c r="E61" s="225"/>
      <c r="F61" s="225"/>
      <c r="G61" s="225"/>
      <c r="H61" s="225"/>
      <c r="I61" s="225"/>
      <c r="J61" s="225"/>
      <c r="K61" s="225"/>
      <c r="L61" s="225"/>
      <c r="M61" s="225"/>
      <c r="N61" s="192"/>
      <c r="O61" s="225"/>
      <c r="P61" s="192"/>
      <c r="Q61" s="192"/>
      <c r="R61" s="192"/>
      <c r="S61" s="192"/>
      <c r="T61" s="192"/>
      <c r="U61" s="192"/>
      <c r="V61" s="192"/>
      <c r="W61" s="192"/>
      <c r="X61" s="192"/>
      <c r="Y61" s="192"/>
      <c r="Z61" s="192"/>
      <c r="AA61" s="192"/>
      <c r="AB61" s="192"/>
      <c r="AC61" s="192"/>
      <c r="AD61" s="192"/>
      <c r="AE61" s="192"/>
      <c r="AF61" s="192"/>
      <c r="AG61" s="192"/>
      <c r="AH61" s="192"/>
      <c r="AI61" s="192"/>
      <c r="AJ61" s="239"/>
      <c r="AK61" s="239"/>
      <c r="AL61" s="221"/>
      <c r="AM61" s="221"/>
      <c r="AN61" s="221"/>
      <c r="AO61" s="221"/>
    </row>
    <row r="62" spans="1:41" s="222" customFormat="1" ht="31.5" hidden="1" customHeight="1" x14ac:dyDescent="0.2">
      <c r="A62" s="129" t="s">
        <v>494</v>
      </c>
      <c r="B62" s="130" t="s">
        <v>611</v>
      </c>
      <c r="C62" s="178"/>
      <c r="D62" s="225"/>
      <c r="E62" s="225"/>
      <c r="F62" s="225"/>
      <c r="G62" s="225"/>
      <c r="H62" s="225"/>
      <c r="I62" s="225"/>
      <c r="J62" s="225"/>
      <c r="K62" s="225"/>
      <c r="L62" s="225"/>
      <c r="M62" s="225"/>
      <c r="N62" s="192"/>
      <c r="O62" s="225"/>
      <c r="P62" s="192"/>
      <c r="Q62" s="192"/>
      <c r="R62" s="192"/>
      <c r="S62" s="192"/>
      <c r="T62" s="192"/>
      <c r="U62" s="192"/>
      <c r="V62" s="192"/>
      <c r="W62" s="192"/>
      <c r="X62" s="192"/>
      <c r="Y62" s="192"/>
      <c r="Z62" s="192"/>
      <c r="AA62" s="192"/>
      <c r="AB62" s="192"/>
      <c r="AC62" s="192"/>
      <c r="AD62" s="192"/>
      <c r="AE62" s="192"/>
      <c r="AF62" s="192"/>
      <c r="AG62" s="192"/>
      <c r="AH62" s="192"/>
      <c r="AI62" s="192"/>
      <c r="AJ62" s="239"/>
      <c r="AK62" s="239"/>
      <c r="AL62" s="221"/>
      <c r="AM62" s="221"/>
      <c r="AN62" s="221"/>
      <c r="AO62" s="221"/>
    </row>
    <row r="63" spans="1:41" s="222" customFormat="1" ht="31.5" hidden="1" customHeight="1" x14ac:dyDescent="0.2">
      <c r="A63" s="129" t="s">
        <v>494</v>
      </c>
      <c r="B63" s="130" t="s">
        <v>611</v>
      </c>
      <c r="C63" s="178"/>
      <c r="D63" s="225"/>
      <c r="E63" s="225"/>
      <c r="F63" s="225"/>
      <c r="G63" s="225"/>
      <c r="H63" s="225"/>
      <c r="I63" s="225"/>
      <c r="J63" s="225"/>
      <c r="K63" s="225"/>
      <c r="L63" s="225"/>
      <c r="M63" s="225"/>
      <c r="N63" s="192"/>
      <c r="O63" s="225"/>
      <c r="P63" s="192"/>
      <c r="Q63" s="192"/>
      <c r="R63" s="192"/>
      <c r="S63" s="192"/>
      <c r="T63" s="192"/>
      <c r="U63" s="192"/>
      <c r="V63" s="192"/>
      <c r="W63" s="192"/>
      <c r="X63" s="192"/>
      <c r="Y63" s="192"/>
      <c r="Z63" s="192"/>
      <c r="AA63" s="192"/>
      <c r="AB63" s="192"/>
      <c r="AC63" s="192"/>
      <c r="AD63" s="192"/>
      <c r="AE63" s="192"/>
      <c r="AF63" s="192"/>
      <c r="AG63" s="192"/>
      <c r="AH63" s="192"/>
      <c r="AI63" s="192"/>
      <c r="AJ63" s="239"/>
      <c r="AK63" s="239"/>
      <c r="AL63" s="221"/>
      <c r="AM63" s="221"/>
      <c r="AN63" s="221"/>
      <c r="AO63" s="221"/>
    </row>
    <row r="64" spans="1:41" s="222" customFormat="1" ht="16.5" hidden="1" customHeight="1" x14ac:dyDescent="0.2">
      <c r="A64" s="129" t="s">
        <v>0</v>
      </c>
      <c r="B64" s="755" t="s">
        <v>0</v>
      </c>
      <c r="C64" s="178"/>
      <c r="D64" s="225"/>
      <c r="E64" s="225"/>
      <c r="F64" s="225"/>
      <c r="G64" s="225"/>
      <c r="H64" s="225"/>
      <c r="I64" s="225"/>
      <c r="J64" s="225"/>
      <c r="K64" s="225"/>
      <c r="L64" s="225"/>
      <c r="M64" s="225"/>
      <c r="N64" s="192"/>
      <c r="O64" s="225"/>
      <c r="P64" s="192"/>
      <c r="Q64" s="192"/>
      <c r="R64" s="192"/>
      <c r="S64" s="192"/>
      <c r="T64" s="192"/>
      <c r="U64" s="192"/>
      <c r="V64" s="192"/>
      <c r="W64" s="192"/>
      <c r="X64" s="192"/>
      <c r="Y64" s="192"/>
      <c r="Z64" s="192"/>
      <c r="AA64" s="192"/>
      <c r="AB64" s="192"/>
      <c r="AC64" s="192"/>
      <c r="AD64" s="192"/>
      <c r="AE64" s="192"/>
      <c r="AF64" s="192"/>
      <c r="AG64" s="192"/>
      <c r="AH64" s="192"/>
      <c r="AI64" s="192"/>
      <c r="AJ64" s="239"/>
      <c r="AK64" s="239"/>
      <c r="AL64" s="221"/>
      <c r="AM64" s="221"/>
      <c r="AN64" s="221"/>
      <c r="AO64" s="221"/>
    </row>
    <row r="65" spans="1:41" s="222" customFormat="1" ht="110.25" hidden="1" customHeight="1" x14ac:dyDescent="0.2">
      <c r="A65" s="129" t="s">
        <v>494</v>
      </c>
      <c r="B65" s="755" t="s">
        <v>658</v>
      </c>
      <c r="C65" s="178"/>
      <c r="D65" s="225"/>
      <c r="E65" s="225"/>
      <c r="F65" s="225"/>
      <c r="G65" s="225"/>
      <c r="H65" s="225"/>
      <c r="I65" s="225"/>
      <c r="J65" s="225"/>
      <c r="K65" s="225"/>
      <c r="L65" s="225"/>
      <c r="M65" s="225"/>
      <c r="N65" s="192"/>
      <c r="O65" s="225"/>
      <c r="P65" s="192"/>
      <c r="Q65" s="192"/>
      <c r="R65" s="192"/>
      <c r="S65" s="192"/>
      <c r="T65" s="192"/>
      <c r="U65" s="192"/>
      <c r="V65" s="192"/>
      <c r="W65" s="192"/>
      <c r="X65" s="192"/>
      <c r="Y65" s="192"/>
      <c r="Z65" s="192"/>
      <c r="AA65" s="192"/>
      <c r="AB65" s="192"/>
      <c r="AC65" s="192"/>
      <c r="AD65" s="192"/>
      <c r="AE65" s="192"/>
      <c r="AF65" s="192"/>
      <c r="AG65" s="192"/>
      <c r="AH65" s="192"/>
      <c r="AI65" s="192"/>
      <c r="AJ65" s="239"/>
      <c r="AK65" s="239"/>
      <c r="AL65" s="221"/>
      <c r="AM65" s="221"/>
      <c r="AN65" s="221"/>
      <c r="AO65" s="221"/>
    </row>
    <row r="66" spans="1:41" s="222" customFormat="1" ht="31.5" hidden="1" customHeight="1" x14ac:dyDescent="0.2">
      <c r="A66" s="129" t="s">
        <v>494</v>
      </c>
      <c r="B66" s="130" t="s">
        <v>611</v>
      </c>
      <c r="C66" s="178"/>
      <c r="D66" s="225"/>
      <c r="E66" s="225"/>
      <c r="F66" s="225"/>
      <c r="G66" s="225"/>
      <c r="H66" s="225"/>
      <c r="I66" s="225"/>
      <c r="J66" s="225"/>
      <c r="K66" s="225"/>
      <c r="L66" s="225"/>
      <c r="M66" s="225"/>
      <c r="N66" s="192"/>
      <c r="O66" s="225"/>
      <c r="P66" s="192"/>
      <c r="Q66" s="192"/>
      <c r="R66" s="192"/>
      <c r="S66" s="192"/>
      <c r="T66" s="192"/>
      <c r="U66" s="192"/>
      <c r="V66" s="192"/>
      <c r="W66" s="192"/>
      <c r="X66" s="192"/>
      <c r="Y66" s="192"/>
      <c r="Z66" s="192"/>
      <c r="AA66" s="192"/>
      <c r="AB66" s="192"/>
      <c r="AC66" s="192"/>
      <c r="AD66" s="192"/>
      <c r="AE66" s="192"/>
      <c r="AF66" s="192"/>
      <c r="AG66" s="192"/>
      <c r="AH66" s="192"/>
      <c r="AI66" s="192"/>
      <c r="AJ66" s="239"/>
      <c r="AK66" s="239"/>
      <c r="AL66" s="221"/>
      <c r="AM66" s="221"/>
      <c r="AN66" s="221"/>
      <c r="AO66" s="221"/>
    </row>
    <row r="67" spans="1:41" s="222" customFormat="1" ht="31.5" hidden="1" customHeight="1" x14ac:dyDescent="0.2">
      <c r="A67" s="129" t="s">
        <v>494</v>
      </c>
      <c r="B67" s="130" t="s">
        <v>611</v>
      </c>
      <c r="C67" s="178"/>
      <c r="D67" s="225"/>
      <c r="E67" s="225"/>
      <c r="F67" s="225"/>
      <c r="G67" s="225"/>
      <c r="H67" s="225"/>
      <c r="I67" s="225"/>
      <c r="J67" s="225"/>
      <c r="K67" s="225"/>
      <c r="L67" s="225"/>
      <c r="M67" s="225"/>
      <c r="N67" s="192"/>
      <c r="O67" s="225"/>
      <c r="P67" s="192"/>
      <c r="Q67" s="192"/>
      <c r="R67" s="192"/>
      <c r="S67" s="192"/>
      <c r="T67" s="192"/>
      <c r="U67" s="192"/>
      <c r="V67" s="192"/>
      <c r="W67" s="192"/>
      <c r="X67" s="192"/>
      <c r="Y67" s="192"/>
      <c r="Z67" s="192"/>
      <c r="AA67" s="192"/>
      <c r="AB67" s="192"/>
      <c r="AC67" s="192"/>
      <c r="AD67" s="192"/>
      <c r="AE67" s="192"/>
      <c r="AF67" s="192"/>
      <c r="AG67" s="192"/>
      <c r="AH67" s="192"/>
      <c r="AI67" s="192"/>
      <c r="AJ67" s="239"/>
      <c r="AK67" s="239"/>
      <c r="AL67" s="221"/>
      <c r="AM67" s="221"/>
      <c r="AN67" s="221"/>
      <c r="AO67" s="221"/>
    </row>
    <row r="68" spans="1:41" s="222" customFormat="1" ht="16.5" hidden="1" customHeight="1" x14ac:dyDescent="0.2">
      <c r="A68" s="129" t="s">
        <v>0</v>
      </c>
      <c r="B68" s="755" t="s">
        <v>0</v>
      </c>
      <c r="C68" s="178"/>
      <c r="D68" s="225"/>
      <c r="E68" s="225"/>
      <c r="F68" s="225"/>
      <c r="G68" s="225"/>
      <c r="H68" s="225"/>
      <c r="I68" s="225"/>
      <c r="J68" s="225"/>
      <c r="K68" s="225"/>
      <c r="L68" s="225"/>
      <c r="M68" s="225"/>
      <c r="N68" s="192"/>
      <c r="O68" s="225"/>
      <c r="P68" s="192"/>
      <c r="Q68" s="192"/>
      <c r="R68" s="192"/>
      <c r="S68" s="192"/>
      <c r="T68" s="192"/>
      <c r="U68" s="192"/>
      <c r="V68" s="192"/>
      <c r="W68" s="192"/>
      <c r="X68" s="192"/>
      <c r="Y68" s="192"/>
      <c r="Z68" s="192"/>
      <c r="AA68" s="192"/>
      <c r="AB68" s="192"/>
      <c r="AC68" s="192"/>
      <c r="AD68" s="192"/>
      <c r="AE68" s="192"/>
      <c r="AF68" s="192"/>
      <c r="AG68" s="192"/>
      <c r="AH68" s="192"/>
      <c r="AI68" s="192"/>
      <c r="AJ68" s="239"/>
      <c r="AK68" s="239"/>
      <c r="AL68" s="221"/>
      <c r="AM68" s="221"/>
      <c r="AN68" s="221"/>
      <c r="AO68" s="221"/>
    </row>
    <row r="69" spans="1:41" s="222" customFormat="1" ht="126" hidden="1" customHeight="1" x14ac:dyDescent="0.2">
      <c r="A69" s="129" t="s">
        <v>494</v>
      </c>
      <c r="B69" s="755" t="s">
        <v>659</v>
      </c>
      <c r="C69" s="178"/>
      <c r="D69" s="225"/>
      <c r="E69" s="225"/>
      <c r="F69" s="225"/>
      <c r="G69" s="225"/>
      <c r="H69" s="225"/>
      <c r="I69" s="225"/>
      <c r="J69" s="225"/>
      <c r="K69" s="225"/>
      <c r="L69" s="225"/>
      <c r="M69" s="225"/>
      <c r="N69" s="192"/>
      <c r="O69" s="225"/>
      <c r="P69" s="192"/>
      <c r="Q69" s="192"/>
      <c r="R69" s="192"/>
      <c r="S69" s="192"/>
      <c r="T69" s="192"/>
      <c r="U69" s="192"/>
      <c r="V69" s="192"/>
      <c r="W69" s="192"/>
      <c r="X69" s="192"/>
      <c r="Y69" s="192"/>
      <c r="Z69" s="192"/>
      <c r="AA69" s="192"/>
      <c r="AB69" s="192"/>
      <c r="AC69" s="192"/>
      <c r="AD69" s="192"/>
      <c r="AE69" s="192"/>
      <c r="AF69" s="192"/>
      <c r="AG69" s="192"/>
      <c r="AH69" s="192"/>
      <c r="AI69" s="192"/>
      <c r="AJ69" s="239"/>
      <c r="AK69" s="239"/>
      <c r="AL69" s="221"/>
      <c r="AM69" s="221"/>
      <c r="AN69" s="221"/>
      <c r="AO69" s="221"/>
    </row>
    <row r="70" spans="1:41" s="222" customFormat="1" ht="31.5" hidden="1" customHeight="1" x14ac:dyDescent="0.2">
      <c r="A70" s="129" t="s">
        <v>494</v>
      </c>
      <c r="B70" s="130" t="s">
        <v>611</v>
      </c>
      <c r="C70" s="178"/>
      <c r="D70" s="225"/>
      <c r="E70" s="225"/>
      <c r="F70" s="225"/>
      <c r="G70" s="225"/>
      <c r="H70" s="225"/>
      <c r="I70" s="225"/>
      <c r="J70" s="225"/>
      <c r="K70" s="225"/>
      <c r="L70" s="225"/>
      <c r="M70" s="225"/>
      <c r="N70" s="192"/>
      <c r="O70" s="225"/>
      <c r="P70" s="192"/>
      <c r="Q70" s="192"/>
      <c r="R70" s="192"/>
      <c r="S70" s="192"/>
      <c r="T70" s="192"/>
      <c r="U70" s="192"/>
      <c r="V70" s="192"/>
      <c r="W70" s="192"/>
      <c r="X70" s="192"/>
      <c r="Y70" s="192"/>
      <c r="Z70" s="192"/>
      <c r="AA70" s="192"/>
      <c r="AB70" s="192"/>
      <c r="AC70" s="192"/>
      <c r="AD70" s="192"/>
      <c r="AE70" s="192"/>
      <c r="AF70" s="192"/>
      <c r="AG70" s="192"/>
      <c r="AH70" s="192"/>
      <c r="AI70" s="192"/>
      <c r="AJ70" s="239"/>
      <c r="AK70" s="239"/>
      <c r="AL70" s="221"/>
      <c r="AM70" s="221"/>
      <c r="AN70" s="221"/>
      <c r="AO70" s="221"/>
    </row>
    <row r="71" spans="1:41" s="222" customFormat="1" ht="31.5" hidden="1" customHeight="1" x14ac:dyDescent="0.2">
      <c r="A71" s="129" t="s">
        <v>494</v>
      </c>
      <c r="B71" s="130" t="s">
        <v>611</v>
      </c>
      <c r="C71" s="178"/>
      <c r="D71" s="225"/>
      <c r="E71" s="225"/>
      <c r="F71" s="225"/>
      <c r="G71" s="225"/>
      <c r="H71" s="225"/>
      <c r="I71" s="225"/>
      <c r="J71" s="225"/>
      <c r="K71" s="225"/>
      <c r="L71" s="225"/>
      <c r="M71" s="225"/>
      <c r="N71" s="192"/>
      <c r="O71" s="225"/>
      <c r="P71" s="192"/>
      <c r="Q71" s="192"/>
      <c r="R71" s="192"/>
      <c r="S71" s="192"/>
      <c r="T71" s="192"/>
      <c r="U71" s="192"/>
      <c r="V71" s="192"/>
      <c r="W71" s="192"/>
      <c r="X71" s="192"/>
      <c r="Y71" s="192"/>
      <c r="Z71" s="192"/>
      <c r="AA71" s="192"/>
      <c r="AB71" s="192"/>
      <c r="AC71" s="192"/>
      <c r="AD71" s="192"/>
      <c r="AE71" s="192"/>
      <c r="AF71" s="192"/>
      <c r="AG71" s="192"/>
      <c r="AH71" s="192"/>
      <c r="AI71" s="192"/>
      <c r="AJ71" s="239"/>
      <c r="AK71" s="239"/>
      <c r="AL71" s="221"/>
      <c r="AM71" s="221"/>
      <c r="AN71" s="221"/>
      <c r="AO71" s="221"/>
    </row>
    <row r="72" spans="1:41" s="222" customFormat="1" ht="16.5" hidden="1" customHeight="1" x14ac:dyDescent="0.2">
      <c r="A72" s="129" t="s">
        <v>0</v>
      </c>
      <c r="B72" s="755" t="s">
        <v>0</v>
      </c>
      <c r="C72" s="178"/>
      <c r="D72" s="225"/>
      <c r="E72" s="225"/>
      <c r="F72" s="225"/>
      <c r="G72" s="225"/>
      <c r="H72" s="225"/>
      <c r="I72" s="225"/>
      <c r="J72" s="225"/>
      <c r="K72" s="225"/>
      <c r="L72" s="225"/>
      <c r="M72" s="225"/>
      <c r="N72" s="192"/>
      <c r="O72" s="225"/>
      <c r="P72" s="192"/>
      <c r="Q72" s="192"/>
      <c r="R72" s="192"/>
      <c r="S72" s="192"/>
      <c r="T72" s="192"/>
      <c r="U72" s="192"/>
      <c r="V72" s="192"/>
      <c r="W72" s="192"/>
      <c r="X72" s="192"/>
      <c r="Y72" s="192"/>
      <c r="Z72" s="192"/>
      <c r="AA72" s="192"/>
      <c r="AB72" s="192"/>
      <c r="AC72" s="192"/>
      <c r="AD72" s="192"/>
      <c r="AE72" s="192"/>
      <c r="AF72" s="192"/>
      <c r="AG72" s="192"/>
      <c r="AH72" s="192"/>
      <c r="AI72" s="192"/>
      <c r="AJ72" s="239"/>
      <c r="AK72" s="239"/>
      <c r="AL72" s="221"/>
      <c r="AM72" s="221"/>
      <c r="AN72" s="221"/>
      <c r="AO72" s="221"/>
    </row>
    <row r="73" spans="1:41" s="222" customFormat="1" ht="110.25" hidden="1" customHeight="1" x14ac:dyDescent="0.2">
      <c r="A73" s="129" t="s">
        <v>460</v>
      </c>
      <c r="B73" s="753" t="s">
        <v>616</v>
      </c>
      <c r="C73" s="161" t="s">
        <v>633</v>
      </c>
      <c r="D73" s="225">
        <f>D74</f>
        <v>0</v>
      </c>
      <c r="E73" s="225">
        <f>E74</f>
        <v>0</v>
      </c>
      <c r="F73" s="225">
        <f t="shared" ref="F73:AO73" si="11">F74</f>
        <v>0</v>
      </c>
      <c r="G73" s="225">
        <f t="shared" si="11"/>
        <v>0</v>
      </c>
      <c r="H73" s="225">
        <f t="shared" si="11"/>
        <v>0</v>
      </c>
      <c r="I73" s="225">
        <f t="shared" si="11"/>
        <v>0</v>
      </c>
      <c r="J73" s="225">
        <f t="shared" si="11"/>
        <v>0</v>
      </c>
      <c r="K73" s="225">
        <f t="shared" si="11"/>
        <v>0</v>
      </c>
      <c r="L73" s="225">
        <f t="shared" si="11"/>
        <v>0</v>
      </c>
      <c r="M73" s="225">
        <f t="shared" si="11"/>
        <v>0</v>
      </c>
      <c r="N73" s="225">
        <f t="shared" si="11"/>
        <v>0</v>
      </c>
      <c r="O73" s="225">
        <f t="shared" si="11"/>
        <v>0</v>
      </c>
      <c r="P73" s="225">
        <f t="shared" si="11"/>
        <v>0</v>
      </c>
      <c r="Q73" s="225">
        <f t="shared" si="11"/>
        <v>0</v>
      </c>
      <c r="R73" s="225">
        <f t="shared" si="11"/>
        <v>0</v>
      </c>
      <c r="S73" s="225">
        <f t="shared" si="11"/>
        <v>0</v>
      </c>
      <c r="T73" s="225">
        <f t="shared" si="11"/>
        <v>0</v>
      </c>
      <c r="U73" s="225">
        <f t="shared" si="11"/>
        <v>0</v>
      </c>
      <c r="V73" s="225">
        <f t="shared" si="11"/>
        <v>0</v>
      </c>
      <c r="W73" s="225">
        <f t="shared" si="11"/>
        <v>0</v>
      </c>
      <c r="X73" s="225">
        <f t="shared" si="11"/>
        <v>0</v>
      </c>
      <c r="Y73" s="225">
        <f t="shared" si="11"/>
        <v>0</v>
      </c>
      <c r="Z73" s="225">
        <f t="shared" si="11"/>
        <v>0</v>
      </c>
      <c r="AA73" s="225">
        <f t="shared" si="11"/>
        <v>0</v>
      </c>
      <c r="AB73" s="225">
        <f t="shared" si="11"/>
        <v>0</v>
      </c>
      <c r="AC73" s="225">
        <f t="shared" si="11"/>
        <v>0</v>
      </c>
      <c r="AD73" s="225">
        <f t="shared" si="11"/>
        <v>0</v>
      </c>
      <c r="AE73" s="225">
        <f t="shared" si="11"/>
        <v>0</v>
      </c>
      <c r="AF73" s="225">
        <f t="shared" si="11"/>
        <v>0</v>
      </c>
      <c r="AG73" s="225">
        <f t="shared" si="11"/>
        <v>0</v>
      </c>
      <c r="AH73" s="225">
        <f t="shared" si="11"/>
        <v>0</v>
      </c>
      <c r="AI73" s="225">
        <f t="shared" si="11"/>
        <v>0</v>
      </c>
      <c r="AJ73" s="225">
        <f t="shared" si="11"/>
        <v>0</v>
      </c>
      <c r="AK73" s="225">
        <f t="shared" si="11"/>
        <v>0</v>
      </c>
      <c r="AL73" s="225">
        <f t="shared" si="11"/>
        <v>0</v>
      </c>
      <c r="AM73" s="225">
        <f t="shared" si="11"/>
        <v>0</v>
      </c>
      <c r="AN73" s="225">
        <f t="shared" si="11"/>
        <v>0</v>
      </c>
      <c r="AO73" s="225">
        <f t="shared" si="11"/>
        <v>0</v>
      </c>
    </row>
    <row r="74" spans="1:41" s="222" customFormat="1" ht="16.5" hidden="1" x14ac:dyDescent="0.2">
      <c r="A74" s="129"/>
      <c r="B74" s="755"/>
      <c r="C74" s="184"/>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1"/>
      <c r="AM74" s="221"/>
      <c r="AN74" s="221"/>
      <c r="AO74" s="221"/>
    </row>
    <row r="75" spans="1:41" s="535" customFormat="1" ht="46.5" hidden="1" customHeight="1" x14ac:dyDescent="0.2">
      <c r="A75" s="559"/>
      <c r="B75" s="317"/>
      <c r="C75" s="488"/>
      <c r="D75" s="604"/>
      <c r="E75" s="604"/>
      <c r="F75" s="604"/>
      <c r="G75" s="604"/>
      <c r="H75" s="604"/>
      <c r="I75" s="604"/>
      <c r="J75" s="604"/>
      <c r="K75" s="604"/>
      <c r="L75" s="604"/>
      <c r="M75" s="604"/>
      <c r="N75" s="604"/>
      <c r="O75" s="604"/>
      <c r="P75" s="604"/>
      <c r="Q75" s="604"/>
      <c r="R75" s="604"/>
      <c r="S75" s="604"/>
      <c r="T75" s="604"/>
      <c r="U75" s="604"/>
      <c r="V75" s="604"/>
      <c r="W75" s="604"/>
      <c r="X75" s="604"/>
      <c r="Y75" s="604"/>
      <c r="Z75" s="604"/>
      <c r="AA75" s="604"/>
      <c r="AB75" s="604"/>
      <c r="AC75" s="604"/>
      <c r="AD75" s="604"/>
      <c r="AE75" s="604"/>
      <c r="AF75" s="604"/>
      <c r="AG75" s="604"/>
      <c r="AH75" s="604"/>
      <c r="AI75" s="604"/>
      <c r="AJ75" s="604"/>
      <c r="AK75" s="604"/>
      <c r="AL75" s="604"/>
      <c r="AM75" s="604"/>
      <c r="AN75" s="604"/>
      <c r="AO75" s="604"/>
    </row>
    <row r="76" spans="1:41" s="535" customFormat="1" ht="55.5" hidden="1" customHeight="1" x14ac:dyDescent="0.2">
      <c r="A76" s="559"/>
      <c r="B76" s="636"/>
      <c r="C76" s="635"/>
      <c r="D76" s="604"/>
      <c r="E76" s="604"/>
      <c r="F76" s="604"/>
      <c r="G76" s="604"/>
      <c r="H76" s="604"/>
      <c r="I76" s="604"/>
      <c r="J76" s="604"/>
      <c r="K76" s="604"/>
      <c r="L76" s="604"/>
      <c r="M76" s="604"/>
      <c r="N76" s="604"/>
      <c r="O76" s="604"/>
      <c r="P76" s="604"/>
      <c r="Q76" s="604"/>
      <c r="R76" s="604"/>
      <c r="S76" s="604"/>
      <c r="T76" s="604"/>
      <c r="U76" s="604"/>
      <c r="V76" s="604"/>
      <c r="W76" s="604"/>
      <c r="X76" s="604"/>
      <c r="Y76" s="604"/>
      <c r="Z76" s="604"/>
      <c r="AA76" s="604"/>
      <c r="AB76" s="604"/>
      <c r="AC76" s="604"/>
      <c r="AD76" s="604"/>
      <c r="AE76" s="604"/>
      <c r="AF76" s="604"/>
      <c r="AG76" s="604"/>
      <c r="AH76" s="604"/>
      <c r="AI76" s="604"/>
      <c r="AJ76" s="604"/>
      <c r="AK76" s="604"/>
      <c r="AL76" s="604"/>
      <c r="AM76" s="604"/>
      <c r="AN76" s="604"/>
      <c r="AO76" s="604"/>
    </row>
    <row r="77" spans="1:41" s="222" customFormat="1" ht="16.5" hidden="1" x14ac:dyDescent="0.2">
      <c r="A77" s="767"/>
      <c r="B77" s="265"/>
      <c r="C77" s="757"/>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6"/>
      <c r="AL77" s="221"/>
      <c r="AM77" s="221"/>
      <c r="AN77" s="221"/>
      <c r="AO77" s="221"/>
    </row>
    <row r="78" spans="1:41" s="222" customFormat="1" ht="16.5" hidden="1" x14ac:dyDescent="0.2">
      <c r="A78" s="767"/>
      <c r="B78" s="265"/>
      <c r="C78" s="757"/>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6"/>
      <c r="AL78" s="221"/>
      <c r="AM78" s="221"/>
      <c r="AN78" s="221"/>
      <c r="AO78" s="221"/>
    </row>
    <row r="79" spans="1:41" s="222" customFormat="1" ht="16.5" hidden="1" x14ac:dyDescent="0.2">
      <c r="A79" s="767"/>
      <c r="B79" s="265"/>
      <c r="C79" s="757"/>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6"/>
      <c r="AL79" s="221"/>
      <c r="AM79" s="221"/>
      <c r="AN79" s="221"/>
      <c r="AO79" s="221"/>
    </row>
    <row r="80" spans="1:41" s="222" customFormat="1" ht="16.5" hidden="1" x14ac:dyDescent="0.2">
      <c r="A80" s="767"/>
      <c r="B80" s="265"/>
      <c r="C80" s="757"/>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6"/>
      <c r="AL80" s="221"/>
      <c r="AM80" s="221"/>
      <c r="AN80" s="221"/>
      <c r="AO80" s="221"/>
    </row>
    <row r="81" spans="1:41" s="222" customFormat="1" ht="63" hidden="1" customHeight="1" x14ac:dyDescent="0.2">
      <c r="A81" s="767"/>
      <c r="B81" s="265"/>
      <c r="C81" s="757"/>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6"/>
      <c r="AL81" s="221"/>
      <c r="AM81" s="221"/>
      <c r="AN81" s="221"/>
      <c r="AO81" s="221"/>
    </row>
    <row r="82" spans="1:41" s="222" customFormat="1" ht="47.25" hidden="1" customHeight="1" x14ac:dyDescent="0.2">
      <c r="A82" s="129" t="s">
        <v>498</v>
      </c>
      <c r="B82" s="755" t="s">
        <v>661</v>
      </c>
      <c r="C82" s="178"/>
      <c r="D82" s="225">
        <f t="shared" ref="D82:T82" si="12">SUM(D83,D90)</f>
        <v>0</v>
      </c>
      <c r="E82" s="225">
        <f t="shared" si="12"/>
        <v>0</v>
      </c>
      <c r="F82" s="225">
        <f t="shared" si="12"/>
        <v>0</v>
      </c>
      <c r="G82" s="225">
        <f t="shared" si="12"/>
        <v>0</v>
      </c>
      <c r="H82" s="225">
        <f t="shared" si="12"/>
        <v>0</v>
      </c>
      <c r="I82" s="225">
        <f t="shared" si="12"/>
        <v>0</v>
      </c>
      <c r="J82" s="225">
        <f t="shared" si="12"/>
        <v>0</v>
      </c>
      <c r="K82" s="225">
        <f t="shared" si="12"/>
        <v>0</v>
      </c>
      <c r="L82" s="225">
        <f t="shared" si="12"/>
        <v>0</v>
      </c>
      <c r="M82" s="225">
        <f t="shared" si="12"/>
        <v>0</v>
      </c>
      <c r="N82" s="225">
        <f t="shared" si="12"/>
        <v>0</v>
      </c>
      <c r="O82" s="225">
        <f t="shared" si="12"/>
        <v>0</v>
      </c>
      <c r="P82" s="225">
        <f t="shared" si="12"/>
        <v>0</v>
      </c>
      <c r="Q82" s="225">
        <f t="shared" si="12"/>
        <v>0</v>
      </c>
      <c r="R82" s="225">
        <f t="shared" si="12"/>
        <v>0</v>
      </c>
      <c r="S82" s="225">
        <f t="shared" si="12"/>
        <v>0</v>
      </c>
      <c r="T82" s="225">
        <f t="shared" si="12"/>
        <v>0</v>
      </c>
      <c r="U82" s="225">
        <v>0</v>
      </c>
      <c r="V82" s="225">
        <v>0</v>
      </c>
      <c r="W82" s="225">
        <v>0</v>
      </c>
      <c r="X82" s="225">
        <f t="shared" ref="X82:AK82" si="13">SUM(X83,X90)</f>
        <v>0</v>
      </c>
      <c r="Y82" s="225">
        <f t="shared" si="13"/>
        <v>0</v>
      </c>
      <c r="Z82" s="225">
        <f t="shared" si="13"/>
        <v>0</v>
      </c>
      <c r="AA82" s="225">
        <f t="shared" si="13"/>
        <v>0</v>
      </c>
      <c r="AB82" s="225">
        <f t="shared" si="13"/>
        <v>0</v>
      </c>
      <c r="AC82" s="225">
        <f t="shared" si="13"/>
        <v>0</v>
      </c>
      <c r="AD82" s="225">
        <f t="shared" si="13"/>
        <v>0</v>
      </c>
      <c r="AE82" s="225">
        <f t="shared" si="13"/>
        <v>0</v>
      </c>
      <c r="AF82" s="225">
        <f t="shared" si="13"/>
        <v>0</v>
      </c>
      <c r="AG82" s="225">
        <f t="shared" si="13"/>
        <v>0</v>
      </c>
      <c r="AH82" s="225">
        <f t="shared" si="13"/>
        <v>0</v>
      </c>
      <c r="AI82" s="225">
        <f t="shared" si="13"/>
        <v>0</v>
      </c>
      <c r="AJ82" s="225">
        <f t="shared" si="13"/>
        <v>0</v>
      </c>
      <c r="AK82" s="225">
        <f t="shared" si="13"/>
        <v>0</v>
      </c>
      <c r="AL82" s="221" t="s">
        <v>538</v>
      </c>
      <c r="AM82" s="221" t="s">
        <v>538</v>
      </c>
      <c r="AN82" s="221" t="s">
        <v>538</v>
      </c>
      <c r="AO82" s="221" t="s">
        <v>538</v>
      </c>
    </row>
    <row r="83" spans="1:41" s="222" customFormat="1" ht="47.25" hidden="1" customHeight="1" x14ac:dyDescent="0.2">
      <c r="A83" s="129" t="s">
        <v>498</v>
      </c>
      <c r="B83" s="130" t="s">
        <v>611</v>
      </c>
      <c r="C83" s="178"/>
      <c r="D83" s="225">
        <f>SUM(D84)</f>
        <v>0</v>
      </c>
      <c r="E83" s="225">
        <f t="shared" ref="E83:AK83" si="14">SUM(E84)</f>
        <v>0</v>
      </c>
      <c r="F83" s="225">
        <f t="shared" si="14"/>
        <v>0</v>
      </c>
      <c r="G83" s="225">
        <f t="shared" si="14"/>
        <v>0</v>
      </c>
      <c r="H83" s="225">
        <f t="shared" si="14"/>
        <v>0</v>
      </c>
      <c r="I83" s="225">
        <f t="shared" si="14"/>
        <v>0</v>
      </c>
      <c r="J83" s="225">
        <f>SUM(J84)</f>
        <v>0</v>
      </c>
      <c r="K83" s="225">
        <f>SUM(K84)</f>
        <v>0</v>
      </c>
      <c r="L83" s="225">
        <f t="shared" si="14"/>
        <v>0</v>
      </c>
      <c r="M83" s="225">
        <f t="shared" si="14"/>
        <v>0</v>
      </c>
      <c r="N83" s="225">
        <f t="shared" si="14"/>
        <v>0</v>
      </c>
      <c r="O83" s="225">
        <f t="shared" si="14"/>
        <v>0</v>
      </c>
      <c r="P83" s="225">
        <f t="shared" si="14"/>
        <v>0</v>
      </c>
      <c r="Q83" s="225">
        <f t="shared" si="14"/>
        <v>0</v>
      </c>
      <c r="R83" s="225">
        <v>0</v>
      </c>
      <c r="S83" s="225">
        <v>0</v>
      </c>
      <c r="T83" s="225">
        <v>0</v>
      </c>
      <c r="U83" s="225">
        <v>0</v>
      </c>
      <c r="V83" s="225">
        <v>0</v>
      </c>
      <c r="W83" s="225">
        <v>0</v>
      </c>
      <c r="X83" s="225">
        <f t="shared" si="14"/>
        <v>0</v>
      </c>
      <c r="Y83" s="225">
        <f t="shared" si="14"/>
        <v>0</v>
      </c>
      <c r="Z83" s="225">
        <f t="shared" si="14"/>
        <v>0</v>
      </c>
      <c r="AA83" s="225">
        <f t="shared" si="14"/>
        <v>0</v>
      </c>
      <c r="AB83" s="225">
        <f t="shared" si="14"/>
        <v>0</v>
      </c>
      <c r="AC83" s="225">
        <f t="shared" si="14"/>
        <v>0</v>
      </c>
      <c r="AD83" s="225">
        <f t="shared" si="14"/>
        <v>0</v>
      </c>
      <c r="AE83" s="225">
        <f t="shared" si="14"/>
        <v>0</v>
      </c>
      <c r="AF83" s="225">
        <f t="shared" si="14"/>
        <v>0</v>
      </c>
      <c r="AG83" s="225">
        <f t="shared" si="14"/>
        <v>0</v>
      </c>
      <c r="AH83" s="225">
        <f t="shared" si="14"/>
        <v>0</v>
      </c>
      <c r="AI83" s="225">
        <f t="shared" si="14"/>
        <v>0</v>
      </c>
      <c r="AJ83" s="225">
        <f t="shared" si="14"/>
        <v>0</v>
      </c>
      <c r="AK83" s="225">
        <f t="shared" si="14"/>
        <v>0</v>
      </c>
      <c r="AL83" s="221" t="s">
        <v>538</v>
      </c>
      <c r="AM83" s="221" t="s">
        <v>538</v>
      </c>
      <c r="AN83" s="221" t="s">
        <v>538</v>
      </c>
      <c r="AO83" s="221" t="s">
        <v>538</v>
      </c>
    </row>
    <row r="84" spans="1:41" s="222" customFormat="1" ht="63" hidden="1" customHeight="1" x14ac:dyDescent="0.2">
      <c r="A84" s="129" t="s">
        <v>498</v>
      </c>
      <c r="B84" s="130" t="s">
        <v>611</v>
      </c>
      <c r="C84" s="178"/>
      <c r="D84" s="225">
        <f t="shared" ref="D84:V84" si="15">SUM(D85:D85)</f>
        <v>0</v>
      </c>
      <c r="E84" s="225">
        <f t="shared" si="15"/>
        <v>0</v>
      </c>
      <c r="F84" s="225">
        <f t="shared" si="15"/>
        <v>0</v>
      </c>
      <c r="G84" s="225">
        <f t="shared" si="15"/>
        <v>0</v>
      </c>
      <c r="H84" s="225">
        <f t="shared" si="15"/>
        <v>0</v>
      </c>
      <c r="I84" s="225">
        <f t="shared" si="15"/>
        <v>0</v>
      </c>
      <c r="J84" s="225">
        <f t="shared" si="15"/>
        <v>0</v>
      </c>
      <c r="K84" s="225">
        <f t="shared" si="15"/>
        <v>0</v>
      </c>
      <c r="L84" s="225">
        <f t="shared" si="15"/>
        <v>0</v>
      </c>
      <c r="M84" s="225">
        <f t="shared" si="15"/>
        <v>0</v>
      </c>
      <c r="N84" s="225">
        <f t="shared" si="15"/>
        <v>0</v>
      </c>
      <c r="O84" s="225">
        <f t="shared" si="15"/>
        <v>0</v>
      </c>
      <c r="P84" s="225">
        <f t="shared" si="15"/>
        <v>0</v>
      </c>
      <c r="Q84" s="225">
        <f t="shared" si="15"/>
        <v>0</v>
      </c>
      <c r="R84" s="225">
        <f t="shared" si="15"/>
        <v>0</v>
      </c>
      <c r="S84" s="225">
        <f t="shared" si="15"/>
        <v>0</v>
      </c>
      <c r="T84" s="225">
        <f t="shared" si="15"/>
        <v>0</v>
      </c>
      <c r="U84" s="225">
        <f t="shared" si="15"/>
        <v>0</v>
      </c>
      <c r="V84" s="225">
        <f t="shared" si="15"/>
        <v>0</v>
      </c>
      <c r="W84" s="225">
        <v>0</v>
      </c>
      <c r="X84" s="225">
        <f t="shared" ref="X84:AO84" si="16">SUM(X85:X85)</f>
        <v>0</v>
      </c>
      <c r="Y84" s="225">
        <f t="shared" si="16"/>
        <v>0</v>
      </c>
      <c r="Z84" s="225">
        <f t="shared" si="16"/>
        <v>0</v>
      </c>
      <c r="AA84" s="225">
        <f t="shared" si="16"/>
        <v>0</v>
      </c>
      <c r="AB84" s="225">
        <f t="shared" si="16"/>
        <v>0</v>
      </c>
      <c r="AC84" s="225">
        <f t="shared" si="16"/>
        <v>0</v>
      </c>
      <c r="AD84" s="225">
        <f t="shared" si="16"/>
        <v>0</v>
      </c>
      <c r="AE84" s="225">
        <f t="shared" si="16"/>
        <v>0</v>
      </c>
      <c r="AF84" s="225">
        <f t="shared" si="16"/>
        <v>0</v>
      </c>
      <c r="AG84" s="225">
        <f t="shared" si="16"/>
        <v>0</v>
      </c>
      <c r="AH84" s="225">
        <f t="shared" si="16"/>
        <v>0</v>
      </c>
      <c r="AI84" s="225">
        <f t="shared" si="16"/>
        <v>0</v>
      </c>
      <c r="AJ84" s="225">
        <f t="shared" si="16"/>
        <v>0</v>
      </c>
      <c r="AK84" s="225">
        <f t="shared" si="16"/>
        <v>0</v>
      </c>
      <c r="AL84" s="225">
        <f t="shared" si="16"/>
        <v>0</v>
      </c>
      <c r="AM84" s="225">
        <f t="shared" si="16"/>
        <v>0</v>
      </c>
      <c r="AN84" s="225">
        <f t="shared" si="16"/>
        <v>0</v>
      </c>
      <c r="AO84" s="225">
        <f t="shared" si="16"/>
        <v>0</v>
      </c>
    </row>
    <row r="85" spans="1:41" ht="47.25" x14ac:dyDescent="0.2">
      <c r="A85" s="155" t="s">
        <v>456</v>
      </c>
      <c r="B85" s="753" t="s">
        <v>617</v>
      </c>
      <c r="C85" s="184" t="s">
        <v>633</v>
      </c>
      <c r="D85" s="225">
        <f t="shared" ref="D85:T85" si="17">SUM(D86,D92)</f>
        <v>0</v>
      </c>
      <c r="E85" s="225">
        <f t="shared" si="17"/>
        <v>0</v>
      </c>
      <c r="F85" s="225">
        <f t="shared" si="17"/>
        <v>0</v>
      </c>
      <c r="G85" s="225">
        <f t="shared" si="17"/>
        <v>0</v>
      </c>
      <c r="H85" s="225">
        <f t="shared" si="17"/>
        <v>0</v>
      </c>
      <c r="I85" s="225">
        <f t="shared" si="17"/>
        <v>0</v>
      </c>
      <c r="J85" s="225">
        <f t="shared" si="17"/>
        <v>0</v>
      </c>
      <c r="K85" s="225">
        <f t="shared" si="17"/>
        <v>0</v>
      </c>
      <c r="L85" s="225">
        <f t="shared" si="17"/>
        <v>0</v>
      </c>
      <c r="M85" s="225">
        <f t="shared" si="17"/>
        <v>0</v>
      </c>
      <c r="N85" s="225">
        <f t="shared" si="17"/>
        <v>0</v>
      </c>
      <c r="O85" s="225">
        <f t="shared" si="17"/>
        <v>0</v>
      </c>
      <c r="P85" s="225">
        <f t="shared" si="17"/>
        <v>0</v>
      </c>
      <c r="Q85" s="225">
        <f t="shared" si="17"/>
        <v>0</v>
      </c>
      <c r="R85" s="225">
        <f t="shared" si="17"/>
        <v>0</v>
      </c>
      <c r="S85" s="225">
        <f t="shared" si="17"/>
        <v>0</v>
      </c>
      <c r="T85" s="225">
        <f t="shared" si="17"/>
        <v>0</v>
      </c>
      <c r="U85" s="225">
        <v>0</v>
      </c>
      <c r="V85" s="225">
        <v>0</v>
      </c>
      <c r="W85" s="225">
        <v>0</v>
      </c>
      <c r="X85" s="225">
        <f t="shared" ref="X85:AK85" si="18">SUM(X86,X92)</f>
        <v>0</v>
      </c>
      <c r="Y85" s="225">
        <f t="shared" si="18"/>
        <v>0</v>
      </c>
      <c r="Z85" s="225">
        <f t="shared" si="18"/>
        <v>0</v>
      </c>
      <c r="AA85" s="225">
        <f t="shared" si="18"/>
        <v>0</v>
      </c>
      <c r="AB85" s="225">
        <f t="shared" si="18"/>
        <v>0</v>
      </c>
      <c r="AC85" s="225">
        <f t="shared" si="18"/>
        <v>0</v>
      </c>
      <c r="AD85" s="225">
        <f t="shared" si="18"/>
        <v>0</v>
      </c>
      <c r="AE85" s="225">
        <f t="shared" si="18"/>
        <v>0</v>
      </c>
      <c r="AF85" s="225">
        <f>AF100</f>
        <v>0</v>
      </c>
      <c r="AG85" s="225">
        <f t="shared" si="18"/>
        <v>0</v>
      </c>
      <c r="AH85" s="225">
        <f t="shared" si="18"/>
        <v>0</v>
      </c>
      <c r="AI85" s="225">
        <f t="shared" si="18"/>
        <v>0</v>
      </c>
      <c r="AJ85" s="225">
        <f t="shared" si="18"/>
        <v>0</v>
      </c>
      <c r="AK85" s="225">
        <f t="shared" si="18"/>
        <v>0</v>
      </c>
      <c r="AL85" s="221" t="s">
        <v>538</v>
      </c>
      <c r="AM85" s="221" t="s">
        <v>538</v>
      </c>
      <c r="AN85" s="221" t="s">
        <v>538</v>
      </c>
      <c r="AO85" s="221" t="s">
        <v>538</v>
      </c>
    </row>
    <row r="86" spans="1:41" ht="78.75" hidden="1" x14ac:dyDescent="0.2">
      <c r="A86" s="155" t="s">
        <v>461</v>
      </c>
      <c r="B86" s="753" t="s">
        <v>662</v>
      </c>
      <c r="C86" s="184" t="s">
        <v>633</v>
      </c>
      <c r="D86" s="225">
        <f>SUM(D87)</f>
        <v>0</v>
      </c>
      <c r="E86" s="225">
        <f t="shared" ref="E86:AK86" si="19">SUM(E87)</f>
        <v>0</v>
      </c>
      <c r="F86" s="225">
        <f t="shared" si="19"/>
        <v>0</v>
      </c>
      <c r="G86" s="225">
        <f t="shared" si="19"/>
        <v>0</v>
      </c>
      <c r="H86" s="225">
        <f t="shared" si="19"/>
        <v>0</v>
      </c>
      <c r="I86" s="225">
        <f t="shared" si="19"/>
        <v>0</v>
      </c>
      <c r="J86" s="225">
        <f>SUM(J87)</f>
        <v>0</v>
      </c>
      <c r="K86" s="225">
        <f>SUM(K87)</f>
        <v>0</v>
      </c>
      <c r="L86" s="225">
        <f t="shared" si="19"/>
        <v>0</v>
      </c>
      <c r="M86" s="225">
        <f t="shared" si="19"/>
        <v>0</v>
      </c>
      <c r="N86" s="225">
        <f t="shared" si="19"/>
        <v>0</v>
      </c>
      <c r="O86" s="225">
        <f t="shared" si="19"/>
        <v>0</v>
      </c>
      <c r="P86" s="225">
        <f t="shared" si="19"/>
        <v>0</v>
      </c>
      <c r="Q86" s="225">
        <f t="shared" si="19"/>
        <v>0</v>
      </c>
      <c r="R86" s="225">
        <v>0</v>
      </c>
      <c r="S86" s="225">
        <v>0</v>
      </c>
      <c r="T86" s="225">
        <v>0</v>
      </c>
      <c r="U86" s="225">
        <v>0</v>
      </c>
      <c r="V86" s="225">
        <v>0</v>
      </c>
      <c r="W86" s="225">
        <v>0</v>
      </c>
      <c r="X86" s="225">
        <f t="shared" si="19"/>
        <v>0</v>
      </c>
      <c r="Y86" s="225">
        <f t="shared" si="19"/>
        <v>0</v>
      </c>
      <c r="Z86" s="225">
        <f t="shared" si="19"/>
        <v>0</v>
      </c>
      <c r="AA86" s="225">
        <f t="shared" si="19"/>
        <v>0</v>
      </c>
      <c r="AB86" s="225">
        <f t="shared" si="19"/>
        <v>0</v>
      </c>
      <c r="AC86" s="225">
        <f t="shared" si="19"/>
        <v>0</v>
      </c>
      <c r="AD86" s="225">
        <f t="shared" si="19"/>
        <v>0</v>
      </c>
      <c r="AE86" s="225">
        <f t="shared" si="19"/>
        <v>0</v>
      </c>
      <c r="AF86" s="225">
        <f t="shared" si="19"/>
        <v>0</v>
      </c>
      <c r="AG86" s="225">
        <f t="shared" si="19"/>
        <v>0</v>
      </c>
      <c r="AH86" s="225">
        <f t="shared" si="19"/>
        <v>0</v>
      </c>
      <c r="AI86" s="225">
        <f t="shared" si="19"/>
        <v>0</v>
      </c>
      <c r="AJ86" s="225">
        <f t="shared" si="19"/>
        <v>0</v>
      </c>
      <c r="AK86" s="225">
        <f t="shared" si="19"/>
        <v>0</v>
      </c>
      <c r="AL86" s="221" t="s">
        <v>538</v>
      </c>
      <c r="AM86" s="221" t="s">
        <v>538</v>
      </c>
      <c r="AN86" s="221" t="s">
        <v>538</v>
      </c>
      <c r="AO86" s="221" t="s">
        <v>538</v>
      </c>
    </row>
    <row r="87" spans="1:41" ht="31.5" hidden="1" x14ac:dyDescent="0.2">
      <c r="A87" s="155" t="s">
        <v>508</v>
      </c>
      <c r="B87" s="753" t="s">
        <v>663</v>
      </c>
      <c r="C87" s="184" t="s">
        <v>633</v>
      </c>
      <c r="D87" s="225">
        <f>SUM(D88:D89)</f>
        <v>0</v>
      </c>
      <c r="E87" s="225">
        <f t="shared" ref="E87:AO87" si="20">SUM(E88:E89)</f>
        <v>0</v>
      </c>
      <c r="F87" s="225">
        <f t="shared" si="20"/>
        <v>0</v>
      </c>
      <c r="G87" s="225">
        <f t="shared" si="20"/>
        <v>0</v>
      </c>
      <c r="H87" s="225">
        <f t="shared" si="20"/>
        <v>0</v>
      </c>
      <c r="I87" s="225">
        <f t="shared" si="20"/>
        <v>0</v>
      </c>
      <c r="J87" s="225">
        <f>SUM(J88:J89)</f>
        <v>0</v>
      </c>
      <c r="K87" s="225">
        <f>SUM(K88:K89)</f>
        <v>0</v>
      </c>
      <c r="L87" s="225">
        <f t="shared" si="20"/>
        <v>0</v>
      </c>
      <c r="M87" s="225">
        <f t="shared" si="20"/>
        <v>0</v>
      </c>
      <c r="N87" s="225">
        <f t="shared" si="20"/>
        <v>0</v>
      </c>
      <c r="O87" s="225">
        <f t="shared" si="20"/>
        <v>0</v>
      </c>
      <c r="P87" s="225">
        <f t="shared" si="20"/>
        <v>0</v>
      </c>
      <c r="Q87" s="225">
        <f t="shared" si="20"/>
        <v>0</v>
      </c>
      <c r="R87" s="225">
        <f t="shared" si="20"/>
        <v>0</v>
      </c>
      <c r="S87" s="225">
        <f t="shared" si="20"/>
        <v>0</v>
      </c>
      <c r="T87" s="225">
        <f t="shared" si="20"/>
        <v>0</v>
      </c>
      <c r="U87" s="225">
        <f t="shared" si="20"/>
        <v>0</v>
      </c>
      <c r="V87" s="225">
        <f t="shared" si="20"/>
        <v>0</v>
      </c>
      <c r="W87" s="225">
        <v>0</v>
      </c>
      <c r="X87" s="225">
        <f t="shared" si="20"/>
        <v>0</v>
      </c>
      <c r="Y87" s="225">
        <f t="shared" si="20"/>
        <v>0</v>
      </c>
      <c r="Z87" s="225">
        <f t="shared" si="20"/>
        <v>0</v>
      </c>
      <c r="AA87" s="225">
        <f t="shared" si="20"/>
        <v>0</v>
      </c>
      <c r="AB87" s="225">
        <f t="shared" si="20"/>
        <v>0</v>
      </c>
      <c r="AC87" s="225">
        <f t="shared" si="20"/>
        <v>0</v>
      </c>
      <c r="AD87" s="225">
        <f t="shared" si="20"/>
        <v>0</v>
      </c>
      <c r="AE87" s="225">
        <f t="shared" si="20"/>
        <v>0</v>
      </c>
      <c r="AF87" s="225">
        <f t="shared" si="20"/>
        <v>0</v>
      </c>
      <c r="AG87" s="225">
        <f t="shared" si="20"/>
        <v>0</v>
      </c>
      <c r="AH87" s="225">
        <f t="shared" si="20"/>
        <v>0</v>
      </c>
      <c r="AI87" s="225">
        <f t="shared" si="20"/>
        <v>0</v>
      </c>
      <c r="AJ87" s="225">
        <f t="shared" si="20"/>
        <v>0</v>
      </c>
      <c r="AK87" s="225">
        <f t="shared" si="20"/>
        <v>0</v>
      </c>
      <c r="AL87" s="225">
        <f t="shared" si="20"/>
        <v>0</v>
      </c>
      <c r="AM87" s="225">
        <f t="shared" si="20"/>
        <v>0</v>
      </c>
      <c r="AN87" s="225">
        <f t="shared" si="20"/>
        <v>0</v>
      </c>
      <c r="AO87" s="225">
        <f t="shared" si="20"/>
        <v>0</v>
      </c>
    </row>
    <row r="88" spans="1:41" ht="16.5" hidden="1" x14ac:dyDescent="0.2">
      <c r="A88" s="129"/>
      <c r="B88" s="754"/>
      <c r="C88" s="757"/>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21"/>
      <c r="AM88" s="221"/>
      <c r="AN88" s="221"/>
      <c r="AO88" s="221"/>
    </row>
    <row r="89" spans="1:41" ht="17.25" hidden="1" thickBot="1" x14ac:dyDescent="0.25">
      <c r="A89" s="129"/>
      <c r="B89" s="477"/>
      <c r="C89" s="757"/>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21"/>
      <c r="AM89" s="221"/>
      <c r="AN89" s="221"/>
      <c r="AO89" s="221"/>
    </row>
    <row r="90" spans="1:41" ht="63" hidden="1" x14ac:dyDescent="0.2">
      <c r="A90" s="155" t="s">
        <v>509</v>
      </c>
      <c r="B90" s="753" t="s">
        <v>664</v>
      </c>
      <c r="C90" s="178"/>
      <c r="D90" s="225">
        <f t="shared" ref="D90:AK90" si="21">SUM(D91,D92)</f>
        <v>0</v>
      </c>
      <c r="E90" s="225">
        <f t="shared" si="21"/>
        <v>0</v>
      </c>
      <c r="F90" s="225">
        <f t="shared" si="21"/>
        <v>0</v>
      </c>
      <c r="G90" s="225">
        <f t="shared" si="21"/>
        <v>0</v>
      </c>
      <c r="H90" s="225">
        <f t="shared" si="21"/>
        <v>0</v>
      </c>
      <c r="I90" s="225">
        <f t="shared" si="21"/>
        <v>0</v>
      </c>
      <c r="J90" s="225">
        <f t="shared" si="21"/>
        <v>0</v>
      </c>
      <c r="K90" s="225">
        <f t="shared" si="21"/>
        <v>0</v>
      </c>
      <c r="L90" s="225">
        <f t="shared" si="21"/>
        <v>0</v>
      </c>
      <c r="M90" s="225">
        <f t="shared" si="21"/>
        <v>0</v>
      </c>
      <c r="N90" s="225">
        <f t="shared" si="21"/>
        <v>0</v>
      </c>
      <c r="O90" s="225">
        <f t="shared" si="21"/>
        <v>0</v>
      </c>
      <c r="P90" s="225">
        <f t="shared" si="21"/>
        <v>0</v>
      </c>
      <c r="Q90" s="225">
        <f t="shared" si="21"/>
        <v>0</v>
      </c>
      <c r="R90" s="225">
        <f t="shared" si="21"/>
        <v>0</v>
      </c>
      <c r="S90" s="225">
        <f t="shared" si="21"/>
        <v>0</v>
      </c>
      <c r="T90" s="225">
        <f t="shared" si="21"/>
        <v>0</v>
      </c>
      <c r="U90" s="225">
        <f t="shared" si="21"/>
        <v>0</v>
      </c>
      <c r="V90" s="225">
        <f t="shared" si="21"/>
        <v>0</v>
      </c>
      <c r="W90" s="225">
        <f t="shared" si="21"/>
        <v>0</v>
      </c>
      <c r="X90" s="225">
        <f t="shared" si="21"/>
        <v>0</v>
      </c>
      <c r="Y90" s="225">
        <f t="shared" si="21"/>
        <v>0</v>
      </c>
      <c r="Z90" s="225">
        <f t="shared" si="21"/>
        <v>0</v>
      </c>
      <c r="AA90" s="225">
        <f t="shared" si="21"/>
        <v>0</v>
      </c>
      <c r="AB90" s="225">
        <f t="shared" si="21"/>
        <v>0</v>
      </c>
      <c r="AC90" s="225">
        <f t="shared" si="21"/>
        <v>0</v>
      </c>
      <c r="AD90" s="225">
        <f t="shared" si="21"/>
        <v>0</v>
      </c>
      <c r="AE90" s="225">
        <f t="shared" si="21"/>
        <v>0</v>
      </c>
      <c r="AF90" s="225">
        <f t="shared" si="21"/>
        <v>0</v>
      </c>
      <c r="AG90" s="225">
        <f t="shared" si="21"/>
        <v>0</v>
      </c>
      <c r="AH90" s="225">
        <f t="shared" si="21"/>
        <v>0</v>
      </c>
      <c r="AI90" s="225">
        <f t="shared" si="21"/>
        <v>0</v>
      </c>
      <c r="AJ90" s="225">
        <f t="shared" si="21"/>
        <v>0</v>
      </c>
      <c r="AK90" s="225">
        <f t="shared" si="21"/>
        <v>0</v>
      </c>
      <c r="AL90" s="221" t="s">
        <v>538</v>
      </c>
      <c r="AM90" s="221" t="s">
        <v>538</v>
      </c>
      <c r="AN90" s="221" t="s">
        <v>538</v>
      </c>
      <c r="AO90" s="221" t="s">
        <v>538</v>
      </c>
    </row>
    <row r="91" spans="1:41" ht="15.75" hidden="1" x14ac:dyDescent="0.25">
      <c r="A91" s="129"/>
      <c r="B91" s="321"/>
      <c r="C91" s="579"/>
      <c r="D91" s="577"/>
      <c r="E91" s="577"/>
      <c r="F91" s="577"/>
      <c r="G91" s="506"/>
      <c r="H91" s="510"/>
      <c r="I91" s="511"/>
      <c r="J91" s="511"/>
      <c r="K91" s="506"/>
      <c r="L91" s="506"/>
      <c r="M91" s="506"/>
      <c r="N91" s="506"/>
      <c r="O91" s="506"/>
      <c r="P91" s="577"/>
      <c r="Q91" s="577"/>
      <c r="R91" s="577"/>
      <c r="S91" s="577"/>
      <c r="T91" s="577"/>
      <c r="U91" s="577"/>
      <c r="V91" s="578"/>
      <c r="W91" s="577"/>
      <c r="X91" s="577"/>
      <c r="Y91" s="577"/>
      <c r="Z91" s="577"/>
      <c r="AA91" s="577"/>
      <c r="AB91" s="577"/>
      <c r="AC91" s="577"/>
      <c r="AD91" s="577"/>
      <c r="AE91" s="577"/>
      <c r="AF91" s="577"/>
      <c r="AG91" s="577"/>
      <c r="AH91" s="577"/>
      <c r="AI91" s="577"/>
      <c r="AJ91" s="577"/>
      <c r="AK91" s="577"/>
      <c r="AL91" s="577"/>
      <c r="AM91" s="577"/>
      <c r="AN91" s="577"/>
      <c r="AO91" s="577"/>
    </row>
    <row r="92" spans="1:41" ht="47.25" hidden="1" x14ac:dyDescent="0.2">
      <c r="A92" s="155" t="s">
        <v>462</v>
      </c>
      <c r="B92" s="753" t="s">
        <v>665</v>
      </c>
      <c r="C92" s="184" t="s">
        <v>633</v>
      </c>
      <c r="D92" s="225">
        <f t="shared" ref="D92:AK92" si="22">SUM(D93:D95)</f>
        <v>0</v>
      </c>
      <c r="E92" s="225">
        <f t="shared" si="22"/>
        <v>0</v>
      </c>
      <c r="F92" s="225">
        <f t="shared" si="22"/>
        <v>0</v>
      </c>
      <c r="G92" s="225">
        <f t="shared" si="22"/>
        <v>0</v>
      </c>
      <c r="H92" s="225">
        <f t="shared" si="22"/>
        <v>0</v>
      </c>
      <c r="I92" s="225">
        <f t="shared" si="22"/>
        <v>0</v>
      </c>
      <c r="J92" s="225">
        <f t="shared" si="22"/>
        <v>0</v>
      </c>
      <c r="K92" s="225">
        <f t="shared" si="22"/>
        <v>0</v>
      </c>
      <c r="L92" s="225">
        <f t="shared" si="22"/>
        <v>0</v>
      </c>
      <c r="M92" s="225">
        <f t="shared" si="22"/>
        <v>0</v>
      </c>
      <c r="N92" s="225">
        <f t="shared" si="22"/>
        <v>0</v>
      </c>
      <c r="O92" s="225">
        <f t="shared" si="22"/>
        <v>0</v>
      </c>
      <c r="P92" s="225">
        <f t="shared" si="22"/>
        <v>0</v>
      </c>
      <c r="Q92" s="225">
        <f t="shared" si="22"/>
        <v>0</v>
      </c>
      <c r="R92" s="225">
        <f t="shared" si="22"/>
        <v>0</v>
      </c>
      <c r="S92" s="225">
        <f t="shared" si="22"/>
        <v>0</v>
      </c>
      <c r="T92" s="225">
        <f t="shared" si="22"/>
        <v>0</v>
      </c>
      <c r="U92" s="225">
        <f t="shared" si="22"/>
        <v>0</v>
      </c>
      <c r="V92" s="225">
        <f t="shared" si="22"/>
        <v>0</v>
      </c>
      <c r="W92" s="225">
        <f t="shared" si="22"/>
        <v>0</v>
      </c>
      <c r="X92" s="225">
        <f t="shared" si="22"/>
        <v>0</v>
      </c>
      <c r="Y92" s="225">
        <f t="shared" si="22"/>
        <v>0</v>
      </c>
      <c r="Z92" s="225">
        <f t="shared" si="22"/>
        <v>0</v>
      </c>
      <c r="AA92" s="225">
        <f t="shared" si="22"/>
        <v>0</v>
      </c>
      <c r="AB92" s="225">
        <f t="shared" si="22"/>
        <v>0</v>
      </c>
      <c r="AC92" s="225">
        <f t="shared" si="22"/>
        <v>0</v>
      </c>
      <c r="AD92" s="225">
        <f t="shared" si="22"/>
        <v>0</v>
      </c>
      <c r="AE92" s="225">
        <f t="shared" si="22"/>
        <v>0</v>
      </c>
      <c r="AF92" s="225">
        <f t="shared" si="22"/>
        <v>0</v>
      </c>
      <c r="AG92" s="225">
        <f t="shared" si="22"/>
        <v>0</v>
      </c>
      <c r="AH92" s="225">
        <f t="shared" si="22"/>
        <v>0</v>
      </c>
      <c r="AI92" s="225">
        <f t="shared" si="22"/>
        <v>0</v>
      </c>
      <c r="AJ92" s="225">
        <f t="shared" si="22"/>
        <v>0</v>
      </c>
      <c r="AK92" s="225">
        <f t="shared" si="22"/>
        <v>0</v>
      </c>
      <c r="AL92" s="221" t="s">
        <v>538</v>
      </c>
      <c r="AM92" s="221" t="s">
        <v>538</v>
      </c>
      <c r="AN92" s="221" t="s">
        <v>538</v>
      </c>
      <c r="AO92" s="221" t="s">
        <v>538</v>
      </c>
    </row>
    <row r="93" spans="1:41" ht="31.5" hidden="1" x14ac:dyDescent="0.2">
      <c r="A93" s="155" t="s">
        <v>512</v>
      </c>
      <c r="B93" s="753" t="s">
        <v>666</v>
      </c>
      <c r="C93" s="184" t="s">
        <v>633</v>
      </c>
      <c r="D93" s="266" t="s">
        <v>538</v>
      </c>
      <c r="E93" s="266" t="s">
        <v>538</v>
      </c>
      <c r="F93" s="266" t="s">
        <v>538</v>
      </c>
      <c r="G93" s="266" t="s">
        <v>538</v>
      </c>
      <c r="H93" s="266" t="s">
        <v>538</v>
      </c>
      <c r="I93" s="266" t="s">
        <v>538</v>
      </c>
      <c r="J93" s="266" t="s">
        <v>538</v>
      </c>
      <c r="K93" s="266" t="s">
        <v>538</v>
      </c>
      <c r="L93" s="266" t="s">
        <v>538</v>
      </c>
      <c r="M93" s="266" t="s">
        <v>538</v>
      </c>
      <c r="N93" s="266" t="s">
        <v>538</v>
      </c>
      <c r="O93" s="266" t="s">
        <v>538</v>
      </c>
      <c r="P93" s="266" t="s">
        <v>538</v>
      </c>
      <c r="Q93" s="266" t="s">
        <v>538</v>
      </c>
      <c r="R93" s="266" t="s">
        <v>538</v>
      </c>
      <c r="S93" s="266" t="s">
        <v>538</v>
      </c>
      <c r="T93" s="266" t="s">
        <v>538</v>
      </c>
      <c r="U93" s="266" t="s">
        <v>538</v>
      </c>
      <c r="V93" s="266" t="s">
        <v>538</v>
      </c>
      <c r="W93" s="266" t="s">
        <v>538</v>
      </c>
      <c r="X93" s="266" t="s">
        <v>538</v>
      </c>
      <c r="Y93" s="266" t="s">
        <v>538</v>
      </c>
      <c r="Z93" s="266" t="s">
        <v>538</v>
      </c>
      <c r="AA93" s="266" t="s">
        <v>538</v>
      </c>
      <c r="AB93" s="266" t="s">
        <v>538</v>
      </c>
      <c r="AC93" s="266" t="s">
        <v>538</v>
      </c>
      <c r="AD93" s="266" t="s">
        <v>538</v>
      </c>
      <c r="AE93" s="266" t="s">
        <v>538</v>
      </c>
      <c r="AF93" s="266" t="s">
        <v>538</v>
      </c>
      <c r="AG93" s="266" t="s">
        <v>538</v>
      </c>
      <c r="AH93" s="266" t="s">
        <v>538</v>
      </c>
      <c r="AI93" s="266" t="s">
        <v>538</v>
      </c>
      <c r="AJ93" s="266" t="s">
        <v>538</v>
      </c>
      <c r="AK93" s="266" t="s">
        <v>538</v>
      </c>
      <c r="AL93" s="221" t="s">
        <v>538</v>
      </c>
      <c r="AM93" s="221" t="s">
        <v>538</v>
      </c>
      <c r="AN93" s="221" t="s">
        <v>538</v>
      </c>
      <c r="AO93" s="221" t="s">
        <v>538</v>
      </c>
    </row>
    <row r="94" spans="1:41" ht="16.5" hidden="1" x14ac:dyDescent="0.2">
      <c r="A94" s="129"/>
      <c r="B94" s="265"/>
      <c r="C94" s="75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21"/>
      <c r="AM94" s="221"/>
      <c r="AN94" s="221"/>
      <c r="AO94" s="221"/>
    </row>
    <row r="95" spans="1:41" ht="16.5" hidden="1" x14ac:dyDescent="0.2">
      <c r="A95" s="129" t="s">
        <v>512</v>
      </c>
      <c r="B95" s="130" t="s">
        <v>611</v>
      </c>
      <c r="C95" s="178"/>
      <c r="D95" s="266" t="s">
        <v>538</v>
      </c>
      <c r="E95" s="266" t="s">
        <v>538</v>
      </c>
      <c r="F95" s="266" t="s">
        <v>538</v>
      </c>
      <c r="G95" s="266" t="s">
        <v>538</v>
      </c>
      <c r="H95" s="266" t="s">
        <v>538</v>
      </c>
      <c r="I95" s="266" t="s">
        <v>538</v>
      </c>
      <c r="J95" s="266" t="s">
        <v>538</v>
      </c>
      <c r="K95" s="266" t="s">
        <v>538</v>
      </c>
      <c r="L95" s="266" t="s">
        <v>538</v>
      </c>
      <c r="M95" s="266" t="s">
        <v>538</v>
      </c>
      <c r="N95" s="266" t="s">
        <v>538</v>
      </c>
      <c r="O95" s="266" t="s">
        <v>538</v>
      </c>
      <c r="P95" s="266" t="s">
        <v>538</v>
      </c>
      <c r="Q95" s="266" t="s">
        <v>538</v>
      </c>
      <c r="R95" s="266">
        <v>0</v>
      </c>
      <c r="S95" s="266">
        <v>0</v>
      </c>
      <c r="T95" s="266" t="s">
        <v>538</v>
      </c>
      <c r="U95" s="266" t="s">
        <v>538</v>
      </c>
      <c r="V95" s="266" t="s">
        <v>538</v>
      </c>
      <c r="W95" s="266" t="s">
        <v>538</v>
      </c>
      <c r="X95" s="266" t="s">
        <v>538</v>
      </c>
      <c r="Y95" s="266" t="s">
        <v>538</v>
      </c>
      <c r="Z95" s="266" t="s">
        <v>538</v>
      </c>
      <c r="AA95" s="266" t="s">
        <v>538</v>
      </c>
      <c r="AB95" s="266" t="s">
        <v>538</v>
      </c>
      <c r="AC95" s="266" t="s">
        <v>538</v>
      </c>
      <c r="AD95" s="266" t="s">
        <v>538</v>
      </c>
      <c r="AE95" s="266" t="s">
        <v>538</v>
      </c>
      <c r="AF95" s="266" t="s">
        <v>538</v>
      </c>
      <c r="AG95" s="266" t="s">
        <v>538</v>
      </c>
      <c r="AH95" s="266" t="s">
        <v>538</v>
      </c>
      <c r="AI95" s="266" t="s">
        <v>538</v>
      </c>
      <c r="AJ95" s="266" t="s">
        <v>538</v>
      </c>
      <c r="AK95" s="266" t="s">
        <v>538</v>
      </c>
      <c r="AL95" s="221" t="s">
        <v>538</v>
      </c>
      <c r="AM95" s="221" t="s">
        <v>538</v>
      </c>
      <c r="AN95" s="221" t="s">
        <v>538</v>
      </c>
      <c r="AO95" s="221" t="s">
        <v>538</v>
      </c>
    </row>
    <row r="96" spans="1:41" ht="62.25" hidden="1" customHeight="1" collapsed="1" x14ac:dyDescent="0.2">
      <c r="A96" s="155" t="s">
        <v>513</v>
      </c>
      <c r="B96" s="753" t="s">
        <v>667</v>
      </c>
      <c r="C96" s="184" t="s">
        <v>633</v>
      </c>
      <c r="D96" s="225">
        <f t="shared" ref="D96:AK96" si="23">SUM(D97:D99)</f>
        <v>0</v>
      </c>
      <c r="E96" s="225">
        <f t="shared" si="23"/>
        <v>0</v>
      </c>
      <c r="F96" s="225">
        <f t="shared" si="23"/>
        <v>0</v>
      </c>
      <c r="G96" s="225">
        <f t="shared" si="23"/>
        <v>0</v>
      </c>
      <c r="H96" s="225">
        <f t="shared" si="23"/>
        <v>0</v>
      </c>
      <c r="I96" s="225">
        <f t="shared" si="23"/>
        <v>0</v>
      </c>
      <c r="J96" s="225">
        <f t="shared" si="23"/>
        <v>0</v>
      </c>
      <c r="K96" s="225">
        <f t="shared" si="23"/>
        <v>0</v>
      </c>
      <c r="L96" s="225">
        <f t="shared" si="23"/>
        <v>0</v>
      </c>
      <c r="M96" s="225">
        <f t="shared" si="23"/>
        <v>0</v>
      </c>
      <c r="N96" s="225">
        <f t="shared" si="23"/>
        <v>0</v>
      </c>
      <c r="O96" s="225">
        <f t="shared" si="23"/>
        <v>0</v>
      </c>
      <c r="P96" s="225">
        <f t="shared" si="23"/>
        <v>0</v>
      </c>
      <c r="Q96" s="225">
        <f t="shared" si="23"/>
        <v>0</v>
      </c>
      <c r="R96" s="225">
        <f t="shared" si="23"/>
        <v>0</v>
      </c>
      <c r="S96" s="225">
        <f t="shared" si="23"/>
        <v>0</v>
      </c>
      <c r="T96" s="225">
        <f t="shared" si="23"/>
        <v>0</v>
      </c>
      <c r="U96" s="225">
        <f t="shared" si="23"/>
        <v>0</v>
      </c>
      <c r="V96" s="225">
        <f t="shared" si="23"/>
        <v>0</v>
      </c>
      <c r="W96" s="225">
        <f t="shared" si="23"/>
        <v>0</v>
      </c>
      <c r="X96" s="225">
        <f t="shared" si="23"/>
        <v>0</v>
      </c>
      <c r="Y96" s="225">
        <f t="shared" si="23"/>
        <v>0</v>
      </c>
      <c r="Z96" s="225">
        <f t="shared" si="23"/>
        <v>0</v>
      </c>
      <c r="AA96" s="225">
        <f t="shared" si="23"/>
        <v>0</v>
      </c>
      <c r="AB96" s="225">
        <f t="shared" si="23"/>
        <v>0</v>
      </c>
      <c r="AC96" s="225">
        <f t="shared" si="23"/>
        <v>0</v>
      </c>
      <c r="AD96" s="225">
        <f t="shared" si="23"/>
        <v>0</v>
      </c>
      <c r="AE96" s="225">
        <f t="shared" si="23"/>
        <v>0</v>
      </c>
      <c r="AF96" s="225">
        <f t="shared" si="23"/>
        <v>0</v>
      </c>
      <c r="AG96" s="225">
        <f t="shared" si="23"/>
        <v>0</v>
      </c>
      <c r="AH96" s="225">
        <f t="shared" si="23"/>
        <v>0</v>
      </c>
      <c r="AI96" s="225">
        <f t="shared" si="23"/>
        <v>0</v>
      </c>
      <c r="AJ96" s="225">
        <f t="shared" si="23"/>
        <v>0</v>
      </c>
      <c r="AK96" s="225">
        <f t="shared" si="23"/>
        <v>0</v>
      </c>
      <c r="AL96" s="221" t="s">
        <v>538</v>
      </c>
      <c r="AM96" s="221" t="s">
        <v>538</v>
      </c>
      <c r="AN96" s="221" t="s">
        <v>538</v>
      </c>
      <c r="AO96" s="221" t="s">
        <v>538</v>
      </c>
    </row>
    <row r="97" spans="1:41" ht="26.25" hidden="1" customHeight="1" x14ac:dyDescent="0.2">
      <c r="A97" s="129"/>
      <c r="B97" s="265"/>
      <c r="C97" s="757"/>
      <c r="D97" s="266"/>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21"/>
      <c r="AM97" s="221"/>
      <c r="AN97" s="221"/>
      <c r="AO97" s="221"/>
    </row>
    <row r="98" spans="1:41" ht="16.5" hidden="1" x14ac:dyDescent="0.2">
      <c r="A98" s="129"/>
      <c r="B98" s="265"/>
      <c r="C98" s="757"/>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21"/>
      <c r="AM98" s="221"/>
      <c r="AN98" s="221"/>
      <c r="AO98" s="221"/>
    </row>
    <row r="99" spans="1:41" ht="16.5" hidden="1" x14ac:dyDescent="0.2">
      <c r="A99" s="129"/>
      <c r="B99" s="265"/>
      <c r="C99" s="757"/>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21"/>
      <c r="AM99" s="221"/>
      <c r="AN99" s="221"/>
      <c r="AO99" s="221"/>
    </row>
    <row r="100" spans="1:41" ht="47.25" hidden="1" x14ac:dyDescent="0.2">
      <c r="A100" s="129" t="s">
        <v>463</v>
      </c>
      <c r="B100" s="753" t="s">
        <v>668</v>
      </c>
      <c r="C100" s="178" t="s">
        <v>633</v>
      </c>
      <c r="D100" s="266" t="s">
        <v>538</v>
      </c>
      <c r="E100" s="266" t="s">
        <v>538</v>
      </c>
      <c r="F100" s="266" t="s">
        <v>538</v>
      </c>
      <c r="G100" s="266" t="s">
        <v>538</v>
      </c>
      <c r="H100" s="266" t="s">
        <v>538</v>
      </c>
      <c r="I100" s="266" t="s">
        <v>538</v>
      </c>
      <c r="J100" s="266" t="s">
        <v>538</v>
      </c>
      <c r="K100" s="266" t="s">
        <v>538</v>
      </c>
      <c r="L100" s="266" t="s">
        <v>538</v>
      </c>
      <c r="M100" s="266" t="s">
        <v>538</v>
      </c>
      <c r="N100" s="266" t="s">
        <v>538</v>
      </c>
      <c r="O100" s="266" t="s">
        <v>538</v>
      </c>
      <c r="P100" s="266" t="s">
        <v>538</v>
      </c>
      <c r="Q100" s="266" t="s">
        <v>538</v>
      </c>
      <c r="R100" s="266" t="s">
        <v>538</v>
      </c>
      <c r="S100" s="266" t="s">
        <v>538</v>
      </c>
      <c r="T100" s="266" t="s">
        <v>538</v>
      </c>
      <c r="U100" s="266" t="s">
        <v>538</v>
      </c>
      <c r="V100" s="266" t="s">
        <v>538</v>
      </c>
      <c r="W100" s="266" t="s">
        <v>538</v>
      </c>
      <c r="X100" s="266" t="s">
        <v>538</v>
      </c>
      <c r="Y100" s="266" t="s">
        <v>538</v>
      </c>
      <c r="Z100" s="266" t="s">
        <v>538</v>
      </c>
      <c r="AA100" s="266" t="s">
        <v>538</v>
      </c>
      <c r="AB100" s="266" t="s">
        <v>538</v>
      </c>
      <c r="AC100" s="266" t="s">
        <v>538</v>
      </c>
      <c r="AD100" s="266" t="s">
        <v>538</v>
      </c>
      <c r="AE100" s="266" t="s">
        <v>538</v>
      </c>
      <c r="AF100" s="192">
        <f>AF117</f>
        <v>0</v>
      </c>
      <c r="AG100" s="266" t="s">
        <v>538</v>
      </c>
      <c r="AH100" s="266" t="s">
        <v>538</v>
      </c>
      <c r="AI100" s="266" t="s">
        <v>538</v>
      </c>
      <c r="AJ100" s="266" t="s">
        <v>538</v>
      </c>
      <c r="AK100" s="266" t="s">
        <v>538</v>
      </c>
      <c r="AL100" s="162" t="s">
        <v>538</v>
      </c>
      <c r="AM100" s="162" t="s">
        <v>538</v>
      </c>
      <c r="AN100" s="162" t="s">
        <v>538</v>
      </c>
      <c r="AO100" s="161" t="s">
        <v>538</v>
      </c>
    </row>
    <row r="101" spans="1:41" ht="47.25" hidden="1" x14ac:dyDescent="0.2">
      <c r="A101" s="129" t="s">
        <v>516</v>
      </c>
      <c r="B101" s="755" t="s">
        <v>669</v>
      </c>
      <c r="C101" s="178"/>
      <c r="D101" s="266" t="s">
        <v>538</v>
      </c>
      <c r="E101" s="225"/>
      <c r="F101" s="225"/>
      <c r="G101" s="225"/>
      <c r="H101" s="225"/>
      <c r="I101" s="225"/>
      <c r="J101" s="225"/>
      <c r="K101" s="225"/>
      <c r="L101" s="225"/>
      <c r="M101" s="225"/>
      <c r="N101" s="192"/>
      <c r="O101" s="225"/>
      <c r="P101" s="192"/>
      <c r="Q101" s="192"/>
      <c r="R101" s="192"/>
      <c r="S101" s="192"/>
      <c r="T101" s="192"/>
      <c r="U101" s="192"/>
      <c r="V101" s="192"/>
      <c r="W101" s="192"/>
      <c r="X101" s="192"/>
      <c r="Y101" s="192"/>
      <c r="Z101" s="192"/>
      <c r="AA101" s="192"/>
      <c r="AB101" s="192"/>
      <c r="AC101" s="192"/>
      <c r="AD101" s="192"/>
      <c r="AE101" s="192"/>
      <c r="AF101" s="192"/>
      <c r="AG101" s="266" t="s">
        <v>538</v>
      </c>
      <c r="AH101" s="192"/>
      <c r="AI101" s="192"/>
      <c r="AJ101" s="239"/>
      <c r="AK101" s="239"/>
      <c r="AL101" s="221" t="s">
        <v>538</v>
      </c>
      <c r="AM101" s="221" t="s">
        <v>538</v>
      </c>
      <c r="AN101" s="221" t="s">
        <v>538</v>
      </c>
      <c r="AO101" s="221" t="s">
        <v>538</v>
      </c>
    </row>
    <row r="102" spans="1:41" ht="16.5" hidden="1" x14ac:dyDescent="0.2">
      <c r="A102" s="129" t="s">
        <v>516</v>
      </c>
      <c r="B102" s="130" t="s">
        <v>611</v>
      </c>
      <c r="C102" s="178"/>
      <c r="D102" s="266" t="s">
        <v>538</v>
      </c>
      <c r="E102" s="225"/>
      <c r="F102" s="225"/>
      <c r="G102" s="225"/>
      <c r="H102" s="225"/>
      <c r="I102" s="225"/>
      <c r="J102" s="225"/>
      <c r="K102" s="225"/>
      <c r="L102" s="225"/>
      <c r="M102" s="225"/>
      <c r="N102" s="192"/>
      <c r="O102" s="225"/>
      <c r="P102" s="192"/>
      <c r="Q102" s="192"/>
      <c r="R102" s="192"/>
      <c r="S102" s="192"/>
      <c r="T102" s="192"/>
      <c r="U102" s="192"/>
      <c r="V102" s="192"/>
      <c r="W102" s="192"/>
      <c r="X102" s="192"/>
      <c r="Y102" s="192"/>
      <c r="Z102" s="192"/>
      <c r="AA102" s="192"/>
      <c r="AB102" s="192"/>
      <c r="AC102" s="192"/>
      <c r="AD102" s="192"/>
      <c r="AE102" s="192"/>
      <c r="AF102" s="192"/>
      <c r="AG102" s="266" t="s">
        <v>538</v>
      </c>
      <c r="AH102" s="192"/>
      <c r="AI102" s="192"/>
      <c r="AJ102" s="239"/>
      <c r="AK102" s="239"/>
      <c r="AL102" s="221" t="s">
        <v>538</v>
      </c>
      <c r="AM102" s="221" t="s">
        <v>538</v>
      </c>
      <c r="AN102" s="221" t="s">
        <v>538</v>
      </c>
      <c r="AO102" s="221" t="s">
        <v>538</v>
      </c>
    </row>
    <row r="103" spans="1:41" ht="16.5" hidden="1" x14ac:dyDescent="0.2">
      <c r="A103" s="129" t="s">
        <v>516</v>
      </c>
      <c r="B103" s="130" t="s">
        <v>611</v>
      </c>
      <c r="C103" s="178"/>
      <c r="D103" s="266" t="s">
        <v>538</v>
      </c>
      <c r="E103" s="225"/>
      <c r="F103" s="225"/>
      <c r="G103" s="225"/>
      <c r="H103" s="225"/>
      <c r="I103" s="225"/>
      <c r="J103" s="225"/>
      <c r="K103" s="225"/>
      <c r="L103" s="225"/>
      <c r="M103" s="225"/>
      <c r="N103" s="192"/>
      <c r="O103" s="225"/>
      <c r="P103" s="192"/>
      <c r="Q103" s="192"/>
      <c r="R103" s="192"/>
      <c r="S103" s="192"/>
      <c r="T103" s="192"/>
      <c r="U103" s="192"/>
      <c r="V103" s="192"/>
      <c r="W103" s="192"/>
      <c r="X103" s="192"/>
      <c r="Y103" s="192"/>
      <c r="Z103" s="192"/>
      <c r="AA103" s="192"/>
      <c r="AB103" s="192"/>
      <c r="AC103" s="192"/>
      <c r="AD103" s="192"/>
      <c r="AE103" s="192"/>
      <c r="AF103" s="192"/>
      <c r="AG103" s="266" t="s">
        <v>538</v>
      </c>
      <c r="AH103" s="192"/>
      <c r="AI103" s="192"/>
      <c r="AJ103" s="239"/>
      <c r="AK103" s="239"/>
      <c r="AL103" s="221" t="s">
        <v>538</v>
      </c>
      <c r="AM103" s="221" t="s">
        <v>538</v>
      </c>
      <c r="AN103" s="221" t="s">
        <v>538</v>
      </c>
      <c r="AO103" s="221" t="s">
        <v>538</v>
      </c>
    </row>
    <row r="104" spans="1:41" ht="16.5" hidden="1" x14ac:dyDescent="0.2">
      <c r="A104" s="129" t="s">
        <v>0</v>
      </c>
      <c r="B104" s="755" t="s">
        <v>0</v>
      </c>
      <c r="C104" s="178"/>
      <c r="D104" s="266" t="s">
        <v>538</v>
      </c>
      <c r="E104" s="225"/>
      <c r="F104" s="225"/>
      <c r="G104" s="225"/>
      <c r="H104" s="225"/>
      <c r="I104" s="225"/>
      <c r="J104" s="225"/>
      <c r="K104" s="225"/>
      <c r="L104" s="225"/>
      <c r="M104" s="225"/>
      <c r="N104" s="192"/>
      <c r="O104" s="225"/>
      <c r="P104" s="192"/>
      <c r="Q104" s="192"/>
      <c r="R104" s="192"/>
      <c r="S104" s="192"/>
      <c r="T104" s="192"/>
      <c r="U104" s="192"/>
      <c r="V104" s="192"/>
      <c r="W104" s="192"/>
      <c r="X104" s="192"/>
      <c r="Y104" s="192"/>
      <c r="Z104" s="192"/>
      <c r="AA104" s="192"/>
      <c r="AB104" s="192"/>
      <c r="AC104" s="192"/>
      <c r="AD104" s="192"/>
      <c r="AE104" s="192"/>
      <c r="AF104" s="192"/>
      <c r="AG104" s="266" t="s">
        <v>538</v>
      </c>
      <c r="AH104" s="192"/>
      <c r="AI104" s="192"/>
      <c r="AJ104" s="239"/>
      <c r="AK104" s="239"/>
      <c r="AL104" s="221" t="s">
        <v>538</v>
      </c>
      <c r="AM104" s="221" t="s">
        <v>538</v>
      </c>
      <c r="AN104" s="221" t="s">
        <v>538</v>
      </c>
      <c r="AO104" s="221" t="s">
        <v>538</v>
      </c>
    </row>
    <row r="105" spans="1:41" ht="31.5" hidden="1" x14ac:dyDescent="0.2">
      <c r="A105" s="129" t="s">
        <v>517</v>
      </c>
      <c r="B105" s="755" t="s">
        <v>670</v>
      </c>
      <c r="C105" s="178"/>
      <c r="D105" s="266" t="s">
        <v>538</v>
      </c>
      <c r="E105" s="225"/>
      <c r="F105" s="225"/>
      <c r="G105" s="225"/>
      <c r="H105" s="225"/>
      <c r="I105" s="225"/>
      <c r="J105" s="225"/>
      <c r="K105" s="225"/>
      <c r="L105" s="225"/>
      <c r="M105" s="225"/>
      <c r="N105" s="192"/>
      <c r="O105" s="225"/>
      <c r="P105" s="192"/>
      <c r="Q105" s="192"/>
      <c r="R105" s="192"/>
      <c r="S105" s="192"/>
      <c r="T105" s="192"/>
      <c r="U105" s="192"/>
      <c r="V105" s="192"/>
      <c r="W105" s="192"/>
      <c r="X105" s="192"/>
      <c r="Y105" s="192"/>
      <c r="Z105" s="192"/>
      <c r="AA105" s="192"/>
      <c r="AB105" s="192"/>
      <c r="AC105" s="192"/>
      <c r="AD105" s="192"/>
      <c r="AE105" s="192"/>
      <c r="AF105" s="192"/>
      <c r="AG105" s="266" t="s">
        <v>538</v>
      </c>
      <c r="AH105" s="192"/>
      <c r="AI105" s="192"/>
      <c r="AJ105" s="239"/>
      <c r="AK105" s="239"/>
      <c r="AL105" s="221" t="s">
        <v>538</v>
      </c>
      <c r="AM105" s="221" t="s">
        <v>538</v>
      </c>
      <c r="AN105" s="221" t="s">
        <v>538</v>
      </c>
      <c r="AO105" s="221" t="s">
        <v>538</v>
      </c>
    </row>
    <row r="106" spans="1:41" ht="16.5" hidden="1" x14ac:dyDescent="0.2">
      <c r="A106" s="129" t="s">
        <v>517</v>
      </c>
      <c r="B106" s="130" t="s">
        <v>611</v>
      </c>
      <c r="C106" s="178"/>
      <c r="D106" s="266" t="s">
        <v>538</v>
      </c>
      <c r="E106" s="225"/>
      <c r="F106" s="225"/>
      <c r="G106" s="225"/>
      <c r="H106" s="225"/>
      <c r="I106" s="225"/>
      <c r="J106" s="225"/>
      <c r="K106" s="225"/>
      <c r="L106" s="225"/>
      <c r="M106" s="225"/>
      <c r="N106" s="192"/>
      <c r="O106" s="225"/>
      <c r="P106" s="192"/>
      <c r="Q106" s="192"/>
      <c r="R106" s="192"/>
      <c r="S106" s="192"/>
      <c r="T106" s="192"/>
      <c r="U106" s="192"/>
      <c r="V106" s="192"/>
      <c r="W106" s="192"/>
      <c r="X106" s="192"/>
      <c r="Y106" s="192"/>
      <c r="Z106" s="192"/>
      <c r="AA106" s="192"/>
      <c r="AB106" s="192"/>
      <c r="AC106" s="192"/>
      <c r="AD106" s="192"/>
      <c r="AE106" s="192"/>
      <c r="AF106" s="192"/>
      <c r="AG106" s="266" t="s">
        <v>538</v>
      </c>
      <c r="AH106" s="192"/>
      <c r="AI106" s="192"/>
      <c r="AJ106" s="239"/>
      <c r="AK106" s="239"/>
      <c r="AL106" s="221" t="s">
        <v>538</v>
      </c>
      <c r="AM106" s="221" t="s">
        <v>538</v>
      </c>
      <c r="AN106" s="221" t="s">
        <v>538</v>
      </c>
      <c r="AO106" s="221" t="s">
        <v>538</v>
      </c>
    </row>
    <row r="107" spans="1:41" ht="16.5" hidden="1" x14ac:dyDescent="0.2">
      <c r="A107" s="129" t="s">
        <v>517</v>
      </c>
      <c r="B107" s="130" t="s">
        <v>611</v>
      </c>
      <c r="C107" s="178"/>
      <c r="D107" s="266" t="s">
        <v>538</v>
      </c>
      <c r="E107" s="225"/>
      <c r="F107" s="225"/>
      <c r="G107" s="225"/>
      <c r="H107" s="225"/>
      <c r="I107" s="225"/>
      <c r="J107" s="225"/>
      <c r="K107" s="225"/>
      <c r="L107" s="225"/>
      <c r="M107" s="225"/>
      <c r="N107" s="192"/>
      <c r="O107" s="225"/>
      <c r="P107" s="192"/>
      <c r="Q107" s="192"/>
      <c r="R107" s="192"/>
      <c r="S107" s="192"/>
      <c r="T107" s="192"/>
      <c r="U107" s="192"/>
      <c r="V107" s="192"/>
      <c r="W107" s="192"/>
      <c r="X107" s="192"/>
      <c r="Y107" s="192"/>
      <c r="Z107" s="192"/>
      <c r="AA107" s="192"/>
      <c r="AB107" s="192"/>
      <c r="AC107" s="192"/>
      <c r="AD107" s="192"/>
      <c r="AE107" s="192"/>
      <c r="AF107" s="192"/>
      <c r="AG107" s="266" t="s">
        <v>538</v>
      </c>
      <c r="AH107" s="192"/>
      <c r="AI107" s="192"/>
      <c r="AJ107" s="239"/>
      <c r="AK107" s="239"/>
      <c r="AL107" s="221" t="s">
        <v>538</v>
      </c>
      <c r="AM107" s="221" t="s">
        <v>538</v>
      </c>
      <c r="AN107" s="221" t="s">
        <v>538</v>
      </c>
      <c r="AO107" s="221" t="s">
        <v>538</v>
      </c>
    </row>
    <row r="108" spans="1:41" ht="16.5" hidden="1" x14ac:dyDescent="0.2">
      <c r="A108" s="129" t="s">
        <v>0</v>
      </c>
      <c r="B108" s="755" t="s">
        <v>0</v>
      </c>
      <c r="C108" s="178"/>
      <c r="D108" s="266" t="s">
        <v>538</v>
      </c>
      <c r="E108" s="225"/>
      <c r="F108" s="225"/>
      <c r="G108" s="225"/>
      <c r="H108" s="225"/>
      <c r="I108" s="225"/>
      <c r="J108" s="225"/>
      <c r="K108" s="225"/>
      <c r="L108" s="225"/>
      <c r="M108" s="225"/>
      <c r="N108" s="192"/>
      <c r="O108" s="225"/>
      <c r="P108" s="192"/>
      <c r="Q108" s="192"/>
      <c r="R108" s="192"/>
      <c r="S108" s="192"/>
      <c r="T108" s="192"/>
      <c r="U108" s="192"/>
      <c r="V108" s="192"/>
      <c r="W108" s="192"/>
      <c r="X108" s="192"/>
      <c r="Y108" s="192"/>
      <c r="Z108" s="192"/>
      <c r="AA108" s="192"/>
      <c r="AB108" s="192"/>
      <c r="AC108" s="192"/>
      <c r="AD108" s="192"/>
      <c r="AE108" s="192"/>
      <c r="AF108" s="192"/>
      <c r="AG108" s="266" t="s">
        <v>538</v>
      </c>
      <c r="AH108" s="192"/>
      <c r="AI108" s="192"/>
      <c r="AJ108" s="239"/>
      <c r="AK108" s="239"/>
      <c r="AL108" s="221" t="s">
        <v>538</v>
      </c>
      <c r="AM108" s="221" t="s">
        <v>538</v>
      </c>
      <c r="AN108" s="221" t="s">
        <v>538</v>
      </c>
      <c r="AO108" s="221" t="s">
        <v>538</v>
      </c>
    </row>
    <row r="109" spans="1:41" ht="31.5" hidden="1" x14ac:dyDescent="0.2">
      <c r="A109" s="129" t="s">
        <v>518</v>
      </c>
      <c r="B109" s="755" t="s">
        <v>671</v>
      </c>
      <c r="C109" s="178"/>
      <c r="D109" s="266" t="s">
        <v>538</v>
      </c>
      <c r="E109" s="225"/>
      <c r="F109" s="225"/>
      <c r="G109" s="225"/>
      <c r="H109" s="225"/>
      <c r="I109" s="225"/>
      <c r="J109" s="225"/>
      <c r="K109" s="225"/>
      <c r="L109" s="225"/>
      <c r="M109" s="225"/>
      <c r="N109" s="192"/>
      <c r="O109" s="225"/>
      <c r="P109" s="192"/>
      <c r="Q109" s="192"/>
      <c r="R109" s="192"/>
      <c r="S109" s="192"/>
      <c r="T109" s="192"/>
      <c r="U109" s="192"/>
      <c r="V109" s="192"/>
      <c r="W109" s="192"/>
      <c r="X109" s="192"/>
      <c r="Y109" s="192"/>
      <c r="Z109" s="192"/>
      <c r="AA109" s="192"/>
      <c r="AB109" s="192"/>
      <c r="AC109" s="192"/>
      <c r="AD109" s="192"/>
      <c r="AE109" s="192"/>
      <c r="AF109" s="192"/>
      <c r="AG109" s="266" t="s">
        <v>538</v>
      </c>
      <c r="AH109" s="192"/>
      <c r="AI109" s="192"/>
      <c r="AJ109" s="239"/>
      <c r="AK109" s="239"/>
      <c r="AL109" s="221" t="s">
        <v>538</v>
      </c>
      <c r="AM109" s="221" t="s">
        <v>538</v>
      </c>
      <c r="AN109" s="221" t="s">
        <v>538</v>
      </c>
      <c r="AO109" s="221" t="s">
        <v>538</v>
      </c>
    </row>
    <row r="110" spans="1:41" ht="16.5" hidden="1" x14ac:dyDescent="0.2">
      <c r="A110" s="129" t="s">
        <v>518</v>
      </c>
      <c r="B110" s="130" t="s">
        <v>611</v>
      </c>
      <c r="C110" s="178"/>
      <c r="D110" s="266" t="s">
        <v>538</v>
      </c>
      <c r="E110" s="225"/>
      <c r="F110" s="225"/>
      <c r="G110" s="225"/>
      <c r="H110" s="225"/>
      <c r="I110" s="225"/>
      <c r="J110" s="225"/>
      <c r="K110" s="225"/>
      <c r="L110" s="225"/>
      <c r="M110" s="225"/>
      <c r="N110" s="192"/>
      <c r="O110" s="225"/>
      <c r="P110" s="192"/>
      <c r="Q110" s="192"/>
      <c r="R110" s="192"/>
      <c r="S110" s="192"/>
      <c r="T110" s="192"/>
      <c r="U110" s="192"/>
      <c r="V110" s="192"/>
      <c r="W110" s="192"/>
      <c r="X110" s="192"/>
      <c r="Y110" s="192"/>
      <c r="Z110" s="192"/>
      <c r="AA110" s="192"/>
      <c r="AB110" s="192"/>
      <c r="AC110" s="192"/>
      <c r="AD110" s="192"/>
      <c r="AE110" s="192"/>
      <c r="AF110" s="192"/>
      <c r="AG110" s="266" t="s">
        <v>538</v>
      </c>
      <c r="AH110" s="192"/>
      <c r="AI110" s="192"/>
      <c r="AJ110" s="239"/>
      <c r="AK110" s="239"/>
      <c r="AL110" s="221" t="s">
        <v>538</v>
      </c>
      <c r="AM110" s="221" t="s">
        <v>538</v>
      </c>
      <c r="AN110" s="221" t="s">
        <v>538</v>
      </c>
      <c r="AO110" s="221" t="s">
        <v>538</v>
      </c>
    </row>
    <row r="111" spans="1:41" ht="16.5" hidden="1" x14ac:dyDescent="0.2">
      <c r="A111" s="129" t="s">
        <v>518</v>
      </c>
      <c r="B111" s="130" t="s">
        <v>611</v>
      </c>
      <c r="C111" s="178"/>
      <c r="D111" s="266" t="s">
        <v>538</v>
      </c>
      <c r="E111" s="225"/>
      <c r="F111" s="225"/>
      <c r="G111" s="225"/>
      <c r="H111" s="225"/>
      <c r="I111" s="225"/>
      <c r="J111" s="225"/>
      <c r="K111" s="225"/>
      <c r="L111" s="225"/>
      <c r="M111" s="225"/>
      <c r="N111" s="192"/>
      <c r="O111" s="225"/>
      <c r="P111" s="192"/>
      <c r="Q111" s="192"/>
      <c r="R111" s="192"/>
      <c r="S111" s="192"/>
      <c r="T111" s="192"/>
      <c r="U111" s="192"/>
      <c r="V111" s="192"/>
      <c r="W111" s="192"/>
      <c r="X111" s="192"/>
      <c r="Y111" s="192"/>
      <c r="Z111" s="192"/>
      <c r="AA111" s="192"/>
      <c r="AB111" s="192"/>
      <c r="AC111" s="192"/>
      <c r="AD111" s="192"/>
      <c r="AE111" s="192"/>
      <c r="AF111" s="192"/>
      <c r="AG111" s="266" t="s">
        <v>538</v>
      </c>
      <c r="AH111" s="192"/>
      <c r="AI111" s="192"/>
      <c r="AJ111" s="239"/>
      <c r="AK111" s="239"/>
      <c r="AL111" s="221" t="s">
        <v>538</v>
      </c>
      <c r="AM111" s="221" t="s">
        <v>538</v>
      </c>
      <c r="AN111" s="221" t="s">
        <v>538</v>
      </c>
      <c r="AO111" s="221" t="s">
        <v>538</v>
      </c>
    </row>
    <row r="112" spans="1:41" ht="16.5" hidden="1" x14ac:dyDescent="0.2">
      <c r="A112" s="129" t="s">
        <v>0</v>
      </c>
      <c r="B112" s="755" t="s">
        <v>0</v>
      </c>
      <c r="C112" s="178"/>
      <c r="D112" s="266" t="s">
        <v>538</v>
      </c>
      <c r="E112" s="225"/>
      <c r="F112" s="225"/>
      <c r="G112" s="225"/>
      <c r="H112" s="225"/>
      <c r="I112" s="225"/>
      <c r="J112" s="225"/>
      <c r="K112" s="225"/>
      <c r="L112" s="225"/>
      <c r="M112" s="225"/>
      <c r="N112" s="192"/>
      <c r="O112" s="225"/>
      <c r="P112" s="192"/>
      <c r="Q112" s="192"/>
      <c r="R112" s="192"/>
      <c r="S112" s="192"/>
      <c r="T112" s="192"/>
      <c r="U112" s="192"/>
      <c r="V112" s="192"/>
      <c r="W112" s="192"/>
      <c r="X112" s="192"/>
      <c r="Y112" s="192"/>
      <c r="Z112" s="192"/>
      <c r="AA112" s="192"/>
      <c r="AB112" s="192"/>
      <c r="AC112" s="192"/>
      <c r="AD112" s="192"/>
      <c r="AE112" s="192"/>
      <c r="AF112" s="192"/>
      <c r="AG112" s="266" t="s">
        <v>538</v>
      </c>
      <c r="AH112" s="192"/>
      <c r="AI112" s="192"/>
      <c r="AJ112" s="239"/>
      <c r="AK112" s="239"/>
      <c r="AL112" s="221" t="s">
        <v>538</v>
      </c>
      <c r="AM112" s="221" t="s">
        <v>538</v>
      </c>
      <c r="AN112" s="221" t="s">
        <v>538</v>
      </c>
      <c r="AO112" s="221" t="s">
        <v>538</v>
      </c>
    </row>
    <row r="113" spans="1:41" ht="47.25" hidden="1" x14ac:dyDescent="0.2">
      <c r="A113" s="129" t="s">
        <v>519</v>
      </c>
      <c r="B113" s="755" t="s">
        <v>672</v>
      </c>
      <c r="C113" s="178"/>
      <c r="D113" s="266" t="s">
        <v>538</v>
      </c>
      <c r="E113" s="225"/>
      <c r="F113" s="225"/>
      <c r="G113" s="225"/>
      <c r="H113" s="225"/>
      <c r="I113" s="225"/>
      <c r="J113" s="225"/>
      <c r="K113" s="225"/>
      <c r="L113" s="225"/>
      <c r="M113" s="225"/>
      <c r="N113" s="192"/>
      <c r="O113" s="225"/>
      <c r="P113" s="192"/>
      <c r="Q113" s="192"/>
      <c r="R113" s="192"/>
      <c r="S113" s="192"/>
      <c r="T113" s="192"/>
      <c r="U113" s="192"/>
      <c r="V113" s="192"/>
      <c r="W113" s="192"/>
      <c r="X113" s="192"/>
      <c r="Y113" s="192"/>
      <c r="Z113" s="192"/>
      <c r="AA113" s="192"/>
      <c r="AB113" s="192"/>
      <c r="AC113" s="192"/>
      <c r="AD113" s="192"/>
      <c r="AE113" s="192"/>
      <c r="AF113" s="192"/>
      <c r="AG113" s="266" t="s">
        <v>538</v>
      </c>
      <c r="AH113" s="192"/>
      <c r="AI113" s="192"/>
      <c r="AJ113" s="239"/>
      <c r="AK113" s="239"/>
      <c r="AL113" s="221" t="s">
        <v>538</v>
      </c>
      <c r="AM113" s="221" t="s">
        <v>538</v>
      </c>
      <c r="AN113" s="221" t="s">
        <v>538</v>
      </c>
      <c r="AO113" s="221" t="s">
        <v>538</v>
      </c>
    </row>
    <row r="114" spans="1:41" ht="16.5" hidden="1" x14ac:dyDescent="0.2">
      <c r="A114" s="129" t="s">
        <v>519</v>
      </c>
      <c r="B114" s="130" t="s">
        <v>611</v>
      </c>
      <c r="C114" s="178"/>
      <c r="D114" s="266" t="s">
        <v>538</v>
      </c>
      <c r="E114" s="225"/>
      <c r="F114" s="225"/>
      <c r="G114" s="225"/>
      <c r="H114" s="225"/>
      <c r="I114" s="225"/>
      <c r="J114" s="225"/>
      <c r="K114" s="225"/>
      <c r="L114" s="225"/>
      <c r="M114" s="225"/>
      <c r="N114" s="192"/>
      <c r="O114" s="225"/>
      <c r="P114" s="192"/>
      <c r="Q114" s="192"/>
      <c r="R114" s="192"/>
      <c r="S114" s="192"/>
      <c r="T114" s="192"/>
      <c r="U114" s="192"/>
      <c r="V114" s="192"/>
      <c r="W114" s="192"/>
      <c r="X114" s="192"/>
      <c r="Y114" s="192"/>
      <c r="Z114" s="192"/>
      <c r="AA114" s="192"/>
      <c r="AB114" s="192"/>
      <c r="AC114" s="192"/>
      <c r="AD114" s="192"/>
      <c r="AE114" s="192"/>
      <c r="AF114" s="192"/>
      <c r="AG114" s="266" t="s">
        <v>538</v>
      </c>
      <c r="AH114" s="192"/>
      <c r="AI114" s="192"/>
      <c r="AJ114" s="239"/>
      <c r="AK114" s="239"/>
      <c r="AL114" s="221" t="s">
        <v>538</v>
      </c>
      <c r="AM114" s="221" t="s">
        <v>538</v>
      </c>
      <c r="AN114" s="221" t="s">
        <v>538</v>
      </c>
      <c r="AO114" s="221" t="s">
        <v>538</v>
      </c>
    </row>
    <row r="115" spans="1:41" ht="16.5" hidden="1" x14ac:dyDescent="0.2">
      <c r="A115" s="129" t="s">
        <v>519</v>
      </c>
      <c r="B115" s="130" t="s">
        <v>611</v>
      </c>
      <c r="C115" s="178"/>
      <c r="D115" s="266" t="s">
        <v>538</v>
      </c>
      <c r="E115" s="225"/>
      <c r="F115" s="225"/>
      <c r="G115" s="225"/>
      <c r="H115" s="225"/>
      <c r="I115" s="225"/>
      <c r="J115" s="225"/>
      <c r="K115" s="225"/>
      <c r="L115" s="225"/>
      <c r="M115" s="225"/>
      <c r="N115" s="192"/>
      <c r="O115" s="225"/>
      <c r="P115" s="192"/>
      <c r="Q115" s="192"/>
      <c r="R115" s="192"/>
      <c r="S115" s="192"/>
      <c r="T115" s="192"/>
      <c r="U115" s="192"/>
      <c r="V115" s="192"/>
      <c r="W115" s="192"/>
      <c r="X115" s="192"/>
      <c r="Y115" s="192"/>
      <c r="Z115" s="192"/>
      <c r="AA115" s="192"/>
      <c r="AB115" s="192"/>
      <c r="AC115" s="192"/>
      <c r="AD115" s="192"/>
      <c r="AE115" s="192"/>
      <c r="AF115" s="192"/>
      <c r="AG115" s="266" t="s">
        <v>538</v>
      </c>
      <c r="AH115" s="192"/>
      <c r="AI115" s="192"/>
      <c r="AJ115" s="239"/>
      <c r="AK115" s="239"/>
      <c r="AL115" s="221" t="s">
        <v>538</v>
      </c>
      <c r="AM115" s="221" t="s">
        <v>538</v>
      </c>
      <c r="AN115" s="221" t="s">
        <v>538</v>
      </c>
      <c r="AO115" s="221" t="s">
        <v>538</v>
      </c>
    </row>
    <row r="116" spans="1:41" ht="16.5" hidden="1" x14ac:dyDescent="0.2">
      <c r="A116" s="129" t="s">
        <v>0</v>
      </c>
      <c r="B116" s="755" t="s">
        <v>0</v>
      </c>
      <c r="C116" s="178"/>
      <c r="D116" s="266" t="s">
        <v>538</v>
      </c>
      <c r="E116" s="225"/>
      <c r="F116" s="225"/>
      <c r="G116" s="225"/>
      <c r="H116" s="225"/>
      <c r="I116" s="225"/>
      <c r="J116" s="225"/>
      <c r="K116" s="225"/>
      <c r="L116" s="225"/>
      <c r="M116" s="225"/>
      <c r="N116" s="192"/>
      <c r="O116" s="225"/>
      <c r="P116" s="192"/>
      <c r="Q116" s="192"/>
      <c r="R116" s="192"/>
      <c r="S116" s="192"/>
      <c r="T116" s="192"/>
      <c r="U116" s="192"/>
      <c r="V116" s="192"/>
      <c r="W116" s="192"/>
      <c r="X116" s="192"/>
      <c r="Y116" s="192"/>
      <c r="Z116" s="192"/>
      <c r="AA116" s="192"/>
      <c r="AB116" s="192"/>
      <c r="AC116" s="192"/>
      <c r="AD116" s="192"/>
      <c r="AE116" s="192"/>
      <c r="AF116" s="192"/>
      <c r="AG116" s="266" t="s">
        <v>538</v>
      </c>
      <c r="AH116" s="192"/>
      <c r="AI116" s="192"/>
      <c r="AJ116" s="239"/>
      <c r="AK116" s="239"/>
      <c r="AL116" s="221" t="s">
        <v>538</v>
      </c>
      <c r="AM116" s="221" t="s">
        <v>538</v>
      </c>
      <c r="AN116" s="221" t="s">
        <v>538</v>
      </c>
      <c r="AO116" s="221" t="s">
        <v>538</v>
      </c>
    </row>
    <row r="117" spans="1:41" ht="16.5" hidden="1" x14ac:dyDescent="0.2">
      <c r="A117" s="129"/>
      <c r="B117" s="755"/>
      <c r="C117" s="17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c r="AE117" s="266"/>
      <c r="AF117" s="192"/>
      <c r="AG117" s="266"/>
      <c r="AH117" s="266"/>
      <c r="AI117" s="266"/>
      <c r="AJ117" s="266"/>
      <c r="AK117" s="266"/>
      <c r="AL117" s="221"/>
      <c r="AM117" s="221"/>
      <c r="AN117" s="221"/>
      <c r="AO117" s="221"/>
    </row>
    <row r="118" spans="1:41" ht="41.25" hidden="1" customHeight="1" x14ac:dyDescent="0.2">
      <c r="A118" s="129"/>
      <c r="B118" s="130"/>
      <c r="C118" s="162"/>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c r="AE118" s="266"/>
      <c r="AF118" s="192"/>
      <c r="AG118" s="266"/>
      <c r="AH118" s="266"/>
      <c r="AI118" s="266"/>
      <c r="AJ118" s="266"/>
      <c r="AK118" s="266"/>
      <c r="AL118" s="221"/>
      <c r="AM118" s="221"/>
      <c r="AN118" s="221"/>
      <c r="AO118" s="221"/>
    </row>
    <row r="119" spans="1:41" ht="16.5" hidden="1" x14ac:dyDescent="0.2">
      <c r="A119" s="129" t="s">
        <v>673</v>
      </c>
      <c r="B119" s="130" t="s">
        <v>611</v>
      </c>
      <c r="C119" s="178"/>
      <c r="D119" s="225"/>
      <c r="E119" s="225"/>
      <c r="F119" s="225"/>
      <c r="G119" s="225"/>
      <c r="H119" s="225"/>
      <c r="I119" s="225"/>
      <c r="J119" s="225"/>
      <c r="K119" s="225"/>
      <c r="L119" s="225"/>
      <c r="M119" s="225"/>
      <c r="N119" s="192"/>
      <c r="O119" s="225"/>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239"/>
      <c r="AK119" s="239"/>
      <c r="AL119" s="221" t="s">
        <v>538</v>
      </c>
      <c r="AM119" s="221" t="s">
        <v>538</v>
      </c>
      <c r="AN119" s="221" t="s">
        <v>538</v>
      </c>
      <c r="AO119" s="221" t="s">
        <v>538</v>
      </c>
    </row>
    <row r="120" spans="1:41" ht="16.5" hidden="1" x14ac:dyDescent="0.2">
      <c r="A120" s="129" t="s">
        <v>0</v>
      </c>
      <c r="B120" s="755" t="s">
        <v>0</v>
      </c>
      <c r="C120" s="178"/>
      <c r="D120" s="225"/>
      <c r="E120" s="225"/>
      <c r="F120" s="225"/>
      <c r="G120" s="225"/>
      <c r="H120" s="225"/>
      <c r="I120" s="225"/>
      <c r="J120" s="225"/>
      <c r="K120" s="225"/>
      <c r="L120" s="225"/>
      <c r="M120" s="225"/>
      <c r="N120" s="192"/>
      <c r="O120" s="225"/>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239"/>
      <c r="AK120" s="239"/>
      <c r="AL120" s="221" t="s">
        <v>538</v>
      </c>
      <c r="AM120" s="221" t="s">
        <v>538</v>
      </c>
      <c r="AN120" s="221" t="s">
        <v>538</v>
      </c>
      <c r="AO120" s="221" t="s">
        <v>538</v>
      </c>
    </row>
    <row r="121" spans="1:41" ht="47.25" hidden="1" x14ac:dyDescent="0.2">
      <c r="A121" s="129" t="s">
        <v>675</v>
      </c>
      <c r="B121" s="755" t="s">
        <v>676</v>
      </c>
      <c r="C121" s="178"/>
      <c r="D121" s="225"/>
      <c r="E121" s="225"/>
      <c r="F121" s="225"/>
      <c r="G121" s="225"/>
      <c r="H121" s="225"/>
      <c r="I121" s="225"/>
      <c r="J121" s="225"/>
      <c r="K121" s="225"/>
      <c r="L121" s="225"/>
      <c r="M121" s="225"/>
      <c r="N121" s="192"/>
      <c r="O121" s="225"/>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239"/>
      <c r="AK121" s="239"/>
      <c r="AL121" s="221" t="s">
        <v>538</v>
      </c>
      <c r="AM121" s="221" t="s">
        <v>538</v>
      </c>
      <c r="AN121" s="221" t="s">
        <v>538</v>
      </c>
      <c r="AO121" s="221" t="s">
        <v>538</v>
      </c>
    </row>
    <row r="122" spans="1:41" ht="16.5" hidden="1" x14ac:dyDescent="0.2">
      <c r="A122" s="129" t="s">
        <v>675</v>
      </c>
      <c r="B122" s="130" t="s">
        <v>611</v>
      </c>
      <c r="C122" s="178"/>
      <c r="D122" s="225"/>
      <c r="E122" s="225"/>
      <c r="F122" s="225"/>
      <c r="G122" s="225"/>
      <c r="H122" s="225"/>
      <c r="I122" s="225"/>
      <c r="J122" s="225"/>
      <c r="K122" s="225"/>
      <c r="L122" s="225"/>
      <c r="M122" s="225"/>
      <c r="N122" s="192"/>
      <c r="O122" s="225"/>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239"/>
      <c r="AK122" s="239"/>
      <c r="AL122" s="221" t="s">
        <v>538</v>
      </c>
      <c r="AM122" s="221" t="s">
        <v>538</v>
      </c>
      <c r="AN122" s="221" t="s">
        <v>538</v>
      </c>
      <c r="AO122" s="221" t="s">
        <v>538</v>
      </c>
    </row>
    <row r="123" spans="1:41" ht="16.5" hidden="1" x14ac:dyDescent="0.2">
      <c r="A123" s="129" t="s">
        <v>675</v>
      </c>
      <c r="B123" s="130" t="s">
        <v>611</v>
      </c>
      <c r="C123" s="178"/>
      <c r="D123" s="225"/>
      <c r="E123" s="225"/>
      <c r="F123" s="225"/>
      <c r="G123" s="225"/>
      <c r="H123" s="225"/>
      <c r="I123" s="225"/>
      <c r="J123" s="225"/>
      <c r="K123" s="225"/>
      <c r="L123" s="225"/>
      <c r="M123" s="225"/>
      <c r="N123" s="192"/>
      <c r="O123" s="225"/>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239"/>
      <c r="AK123" s="239"/>
      <c r="AL123" s="221" t="s">
        <v>538</v>
      </c>
      <c r="AM123" s="221" t="s">
        <v>538</v>
      </c>
      <c r="AN123" s="221" t="s">
        <v>538</v>
      </c>
      <c r="AO123" s="221" t="s">
        <v>538</v>
      </c>
    </row>
    <row r="124" spans="1:41" ht="16.5" hidden="1" x14ac:dyDescent="0.2">
      <c r="A124" s="129" t="s">
        <v>0</v>
      </c>
      <c r="B124" s="755" t="s">
        <v>0</v>
      </c>
      <c r="C124" s="178"/>
      <c r="D124" s="225"/>
      <c r="E124" s="225"/>
      <c r="F124" s="225"/>
      <c r="G124" s="225"/>
      <c r="H124" s="225"/>
      <c r="I124" s="225"/>
      <c r="J124" s="225"/>
      <c r="K124" s="225"/>
      <c r="L124" s="225"/>
      <c r="M124" s="225"/>
      <c r="N124" s="192"/>
      <c r="O124" s="225"/>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239"/>
      <c r="AK124" s="239"/>
      <c r="AL124" s="221" t="s">
        <v>538</v>
      </c>
      <c r="AM124" s="221" t="s">
        <v>538</v>
      </c>
      <c r="AN124" s="221" t="s">
        <v>538</v>
      </c>
      <c r="AO124" s="221" t="s">
        <v>538</v>
      </c>
    </row>
    <row r="125" spans="1:41" ht="47.25" hidden="1" x14ac:dyDescent="0.2">
      <c r="A125" s="129" t="s">
        <v>677</v>
      </c>
      <c r="B125" s="755" t="s">
        <v>678</v>
      </c>
      <c r="C125" s="178"/>
      <c r="D125" s="225"/>
      <c r="E125" s="225"/>
      <c r="F125" s="225"/>
      <c r="G125" s="225"/>
      <c r="H125" s="225"/>
      <c r="I125" s="225"/>
      <c r="J125" s="225"/>
      <c r="K125" s="225"/>
      <c r="L125" s="225"/>
      <c r="M125" s="225"/>
      <c r="N125" s="192"/>
      <c r="O125" s="225"/>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239"/>
      <c r="AK125" s="239"/>
      <c r="AL125" s="221" t="s">
        <v>538</v>
      </c>
      <c r="AM125" s="221" t="s">
        <v>538</v>
      </c>
      <c r="AN125" s="221" t="s">
        <v>538</v>
      </c>
      <c r="AO125" s="221" t="s">
        <v>538</v>
      </c>
    </row>
    <row r="126" spans="1:41" ht="16.5" hidden="1" x14ac:dyDescent="0.2">
      <c r="A126" s="129" t="s">
        <v>677</v>
      </c>
      <c r="B126" s="130" t="s">
        <v>611</v>
      </c>
      <c r="C126" s="178"/>
      <c r="D126" s="225"/>
      <c r="E126" s="225"/>
      <c r="F126" s="225"/>
      <c r="G126" s="225"/>
      <c r="H126" s="225"/>
      <c r="I126" s="225"/>
      <c r="J126" s="225"/>
      <c r="K126" s="225"/>
      <c r="L126" s="225"/>
      <c r="M126" s="225"/>
      <c r="N126" s="192"/>
      <c r="O126" s="225"/>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239"/>
      <c r="AK126" s="239"/>
      <c r="AL126" s="221" t="s">
        <v>538</v>
      </c>
      <c r="AM126" s="221" t="s">
        <v>538</v>
      </c>
      <c r="AN126" s="221" t="s">
        <v>538</v>
      </c>
      <c r="AO126" s="221" t="s">
        <v>538</v>
      </c>
    </row>
    <row r="127" spans="1:41" ht="16.5" hidden="1" x14ac:dyDescent="0.2">
      <c r="A127" s="129" t="s">
        <v>677</v>
      </c>
      <c r="B127" s="130" t="s">
        <v>611</v>
      </c>
      <c r="C127" s="178"/>
      <c r="D127" s="225"/>
      <c r="E127" s="225"/>
      <c r="F127" s="225"/>
      <c r="G127" s="225"/>
      <c r="H127" s="225"/>
      <c r="I127" s="225"/>
      <c r="J127" s="225"/>
      <c r="K127" s="225"/>
      <c r="L127" s="225"/>
      <c r="M127" s="225"/>
      <c r="N127" s="192"/>
      <c r="O127" s="225"/>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239"/>
      <c r="AK127" s="239"/>
      <c r="AL127" s="221" t="s">
        <v>538</v>
      </c>
      <c r="AM127" s="221" t="s">
        <v>538</v>
      </c>
      <c r="AN127" s="221" t="s">
        <v>538</v>
      </c>
      <c r="AO127" s="221" t="s">
        <v>538</v>
      </c>
    </row>
    <row r="128" spans="1:41" ht="16.5" hidden="1" x14ac:dyDescent="0.2">
      <c r="A128" s="129" t="s">
        <v>0</v>
      </c>
      <c r="B128" s="755" t="s">
        <v>0</v>
      </c>
      <c r="C128" s="178"/>
      <c r="D128" s="225"/>
      <c r="E128" s="225"/>
      <c r="F128" s="225"/>
      <c r="G128" s="225"/>
      <c r="H128" s="225"/>
      <c r="I128" s="225"/>
      <c r="J128" s="225"/>
      <c r="K128" s="225"/>
      <c r="L128" s="225"/>
      <c r="M128" s="225"/>
      <c r="N128" s="192"/>
      <c r="O128" s="225"/>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239"/>
      <c r="AK128" s="239"/>
      <c r="AL128" s="221" t="s">
        <v>538</v>
      </c>
      <c r="AM128" s="221" t="s">
        <v>538</v>
      </c>
      <c r="AN128" s="221" t="s">
        <v>538</v>
      </c>
      <c r="AO128" s="221" t="s">
        <v>538</v>
      </c>
    </row>
    <row r="129" spans="1:41" ht="47.25" hidden="1" x14ac:dyDescent="0.2">
      <c r="A129" s="129" t="s">
        <v>679</v>
      </c>
      <c r="B129" s="755" t="s">
        <v>680</v>
      </c>
      <c r="C129" s="178"/>
      <c r="D129" s="225"/>
      <c r="E129" s="225"/>
      <c r="F129" s="225"/>
      <c r="G129" s="225"/>
      <c r="H129" s="225"/>
      <c r="I129" s="225"/>
      <c r="J129" s="225"/>
      <c r="K129" s="225"/>
      <c r="L129" s="225"/>
      <c r="M129" s="225"/>
      <c r="N129" s="192"/>
      <c r="O129" s="225"/>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239"/>
      <c r="AK129" s="239"/>
      <c r="AL129" s="221" t="s">
        <v>538</v>
      </c>
      <c r="AM129" s="221" t="s">
        <v>538</v>
      </c>
      <c r="AN129" s="221" t="s">
        <v>538</v>
      </c>
      <c r="AO129" s="221" t="s">
        <v>538</v>
      </c>
    </row>
    <row r="130" spans="1:41" ht="16.5" hidden="1" x14ac:dyDescent="0.2">
      <c r="A130" s="129" t="s">
        <v>679</v>
      </c>
      <c r="B130" s="130" t="s">
        <v>611</v>
      </c>
      <c r="C130" s="178"/>
      <c r="D130" s="225"/>
      <c r="E130" s="225"/>
      <c r="F130" s="225"/>
      <c r="G130" s="225"/>
      <c r="H130" s="225"/>
      <c r="I130" s="225"/>
      <c r="J130" s="225"/>
      <c r="K130" s="225"/>
      <c r="L130" s="225"/>
      <c r="M130" s="225"/>
      <c r="N130" s="192"/>
      <c r="O130" s="225"/>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239"/>
      <c r="AK130" s="239"/>
      <c r="AL130" s="221" t="s">
        <v>538</v>
      </c>
      <c r="AM130" s="221" t="s">
        <v>538</v>
      </c>
      <c r="AN130" s="221" t="s">
        <v>538</v>
      </c>
      <c r="AO130" s="221" t="s">
        <v>538</v>
      </c>
    </row>
    <row r="131" spans="1:41" ht="16.5" hidden="1" x14ac:dyDescent="0.2">
      <c r="A131" s="129" t="s">
        <v>679</v>
      </c>
      <c r="B131" s="130" t="s">
        <v>611</v>
      </c>
      <c r="C131" s="178"/>
      <c r="D131" s="225"/>
      <c r="E131" s="225"/>
      <c r="F131" s="225"/>
      <c r="G131" s="225"/>
      <c r="H131" s="225"/>
      <c r="I131" s="225"/>
      <c r="J131" s="225"/>
      <c r="K131" s="225"/>
      <c r="L131" s="225"/>
      <c r="M131" s="225"/>
      <c r="N131" s="192"/>
      <c r="O131" s="225"/>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239"/>
      <c r="AK131" s="239"/>
      <c r="AL131" s="221" t="s">
        <v>538</v>
      </c>
      <c r="AM131" s="221" t="s">
        <v>538</v>
      </c>
      <c r="AN131" s="221" t="s">
        <v>538</v>
      </c>
      <c r="AO131" s="221" t="s">
        <v>538</v>
      </c>
    </row>
    <row r="132" spans="1:41" ht="16.5" hidden="1" x14ac:dyDescent="0.2">
      <c r="A132" s="129" t="s">
        <v>0</v>
      </c>
      <c r="B132" s="755" t="s">
        <v>0</v>
      </c>
      <c r="C132" s="178"/>
      <c r="D132" s="225"/>
      <c r="E132" s="225"/>
      <c r="F132" s="225"/>
      <c r="G132" s="225"/>
      <c r="H132" s="225"/>
      <c r="I132" s="225"/>
      <c r="J132" s="225"/>
      <c r="K132" s="225"/>
      <c r="L132" s="225"/>
      <c r="M132" s="225"/>
      <c r="N132" s="192"/>
      <c r="O132" s="225"/>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239"/>
      <c r="AK132" s="239"/>
      <c r="AL132" s="221" t="s">
        <v>538</v>
      </c>
      <c r="AM132" s="221" t="s">
        <v>538</v>
      </c>
      <c r="AN132" s="221" t="s">
        <v>538</v>
      </c>
      <c r="AO132" s="221" t="s">
        <v>538</v>
      </c>
    </row>
    <row r="133" spans="1:41" ht="47.25" hidden="1" x14ac:dyDescent="0.2">
      <c r="A133" s="129" t="s">
        <v>464</v>
      </c>
      <c r="B133" s="755" t="s">
        <v>681</v>
      </c>
      <c r="C133" s="178"/>
      <c r="D133" s="225"/>
      <c r="E133" s="225"/>
      <c r="F133" s="225"/>
      <c r="G133" s="225"/>
      <c r="H133" s="225"/>
      <c r="I133" s="225"/>
      <c r="J133" s="225"/>
      <c r="K133" s="225"/>
      <c r="L133" s="225"/>
      <c r="M133" s="225"/>
      <c r="N133" s="192"/>
      <c r="O133" s="225"/>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239"/>
      <c r="AK133" s="239"/>
      <c r="AL133" s="221" t="s">
        <v>538</v>
      </c>
      <c r="AM133" s="221" t="s">
        <v>538</v>
      </c>
      <c r="AN133" s="221" t="s">
        <v>538</v>
      </c>
      <c r="AO133" s="221" t="s">
        <v>538</v>
      </c>
    </row>
    <row r="134" spans="1:41" ht="31.5" hidden="1" x14ac:dyDescent="0.2">
      <c r="A134" s="129" t="s">
        <v>520</v>
      </c>
      <c r="B134" s="755" t="s">
        <v>626</v>
      </c>
      <c r="C134" s="178"/>
      <c r="D134" s="225"/>
      <c r="E134" s="225"/>
      <c r="F134" s="225"/>
      <c r="G134" s="225"/>
      <c r="H134" s="225"/>
      <c r="I134" s="225"/>
      <c r="J134" s="225"/>
      <c r="K134" s="225"/>
      <c r="L134" s="225"/>
      <c r="M134" s="225"/>
      <c r="N134" s="192"/>
      <c r="O134" s="225"/>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239"/>
      <c r="AK134" s="239"/>
      <c r="AL134" s="224">
        <f>SUM(AL135:AL144)</f>
        <v>0</v>
      </c>
      <c r="AM134" s="224">
        <f>SUM(AM135:AM144)</f>
        <v>0</v>
      </c>
      <c r="AN134" s="224">
        <f>SUM(AN135:AN144)</f>
        <v>0</v>
      </c>
      <c r="AO134" s="224">
        <f>SUM(AO135:AO144)</f>
        <v>0</v>
      </c>
    </row>
    <row r="135" spans="1:41" ht="15.75" hidden="1" x14ac:dyDescent="0.2">
      <c r="A135" s="129" t="s">
        <v>520</v>
      </c>
      <c r="B135" s="130" t="s">
        <v>611</v>
      </c>
      <c r="C135" s="178"/>
      <c r="D135" s="235"/>
      <c r="E135" s="235"/>
      <c r="F135" s="235"/>
      <c r="G135" s="235"/>
      <c r="H135" s="235"/>
      <c r="I135" s="235"/>
      <c r="J135" s="235"/>
      <c r="K135" s="235"/>
      <c r="L135" s="235"/>
      <c r="M135" s="235"/>
      <c r="N135" s="235"/>
      <c r="O135" s="235"/>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240"/>
      <c r="AK135" s="240"/>
      <c r="AL135" s="156" t="s">
        <v>538</v>
      </c>
      <c r="AM135" s="156" t="s">
        <v>538</v>
      </c>
      <c r="AN135" s="156" t="s">
        <v>538</v>
      </c>
      <c r="AO135" s="156" t="s">
        <v>538</v>
      </c>
    </row>
    <row r="136" spans="1:41" ht="15.75" hidden="1" x14ac:dyDescent="0.2">
      <c r="A136" s="129" t="s">
        <v>520</v>
      </c>
      <c r="B136" s="130" t="s">
        <v>611</v>
      </c>
      <c r="C136" s="178"/>
      <c r="D136" s="235"/>
      <c r="E136" s="235"/>
      <c r="F136" s="235"/>
      <c r="G136" s="235"/>
      <c r="H136" s="235"/>
      <c r="I136" s="235"/>
      <c r="J136" s="235"/>
      <c r="K136" s="235"/>
      <c r="L136" s="235"/>
      <c r="M136" s="235"/>
      <c r="N136" s="235"/>
      <c r="O136" s="235"/>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240"/>
      <c r="AK136" s="240"/>
      <c r="AL136" s="156" t="s">
        <v>538</v>
      </c>
      <c r="AM136" s="156" t="s">
        <v>538</v>
      </c>
      <c r="AN136" s="156" t="s">
        <v>538</v>
      </c>
      <c r="AO136" s="156" t="s">
        <v>538</v>
      </c>
    </row>
    <row r="137" spans="1:41" ht="15.75" hidden="1" x14ac:dyDescent="0.2">
      <c r="A137" s="129" t="s">
        <v>0</v>
      </c>
      <c r="B137" s="755" t="s">
        <v>0</v>
      </c>
      <c r="C137" s="178"/>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40"/>
      <c r="AK137" s="240"/>
      <c r="AL137" s="156" t="s">
        <v>538</v>
      </c>
      <c r="AM137" s="156" t="s">
        <v>538</v>
      </c>
      <c r="AN137" s="156" t="s">
        <v>538</v>
      </c>
      <c r="AO137" s="156" t="s">
        <v>538</v>
      </c>
    </row>
    <row r="138" spans="1:41" ht="47.25" hidden="1" x14ac:dyDescent="0.2">
      <c r="A138" s="129" t="s">
        <v>521</v>
      </c>
      <c r="B138" s="755" t="s">
        <v>627</v>
      </c>
      <c r="C138" s="178"/>
      <c r="D138" s="225" t="s">
        <v>538</v>
      </c>
      <c r="E138" s="225" t="s">
        <v>538</v>
      </c>
      <c r="F138" s="225" t="s">
        <v>538</v>
      </c>
      <c r="G138" s="225" t="s">
        <v>538</v>
      </c>
      <c r="H138" s="225" t="s">
        <v>538</v>
      </c>
      <c r="I138" s="225" t="s">
        <v>538</v>
      </c>
      <c r="J138" s="225" t="s">
        <v>538</v>
      </c>
      <c r="K138" s="225" t="s">
        <v>538</v>
      </c>
      <c r="L138" s="225" t="s">
        <v>538</v>
      </c>
      <c r="M138" s="225" t="s">
        <v>538</v>
      </c>
      <c r="N138" s="225" t="s">
        <v>538</v>
      </c>
      <c r="O138" s="225" t="s">
        <v>538</v>
      </c>
      <c r="P138" s="225" t="s">
        <v>538</v>
      </c>
      <c r="Q138" s="225" t="s">
        <v>538</v>
      </c>
      <c r="R138" s="225" t="s">
        <v>538</v>
      </c>
      <c r="S138" s="225" t="s">
        <v>538</v>
      </c>
      <c r="T138" s="225" t="s">
        <v>538</v>
      </c>
      <c r="U138" s="225" t="s">
        <v>538</v>
      </c>
      <c r="V138" s="225" t="s">
        <v>538</v>
      </c>
      <c r="W138" s="225" t="s">
        <v>538</v>
      </c>
      <c r="X138" s="225" t="s">
        <v>538</v>
      </c>
      <c r="Y138" s="225" t="s">
        <v>538</v>
      </c>
      <c r="Z138" s="225" t="s">
        <v>538</v>
      </c>
      <c r="AA138" s="225" t="s">
        <v>538</v>
      </c>
      <c r="AB138" s="225" t="s">
        <v>538</v>
      </c>
      <c r="AC138" s="225" t="s">
        <v>538</v>
      </c>
      <c r="AD138" s="225" t="s">
        <v>538</v>
      </c>
      <c r="AE138" s="225" t="s">
        <v>538</v>
      </c>
      <c r="AF138" s="225" t="s">
        <v>538</v>
      </c>
      <c r="AG138" s="225" t="s">
        <v>538</v>
      </c>
      <c r="AH138" s="225" t="s">
        <v>538</v>
      </c>
      <c r="AI138" s="225" t="s">
        <v>538</v>
      </c>
      <c r="AJ138" s="225" t="s">
        <v>538</v>
      </c>
      <c r="AK138" s="225" t="s">
        <v>538</v>
      </c>
      <c r="AL138" s="221" t="s">
        <v>538</v>
      </c>
      <c r="AM138" s="221" t="s">
        <v>538</v>
      </c>
      <c r="AN138" s="221" t="s">
        <v>538</v>
      </c>
      <c r="AO138" s="221" t="s">
        <v>538</v>
      </c>
    </row>
    <row r="139" spans="1:41" ht="16.5" hidden="1" x14ac:dyDescent="0.2">
      <c r="A139" s="129" t="s">
        <v>521</v>
      </c>
      <c r="B139" s="130" t="s">
        <v>611</v>
      </c>
      <c r="C139" s="190"/>
      <c r="D139" s="266" t="s">
        <v>538</v>
      </c>
      <c r="E139" s="266" t="s">
        <v>538</v>
      </c>
      <c r="F139" s="266" t="s">
        <v>538</v>
      </c>
      <c r="G139" s="266" t="s">
        <v>538</v>
      </c>
      <c r="H139" s="266" t="s">
        <v>538</v>
      </c>
      <c r="I139" s="266" t="s">
        <v>538</v>
      </c>
      <c r="J139" s="266" t="s">
        <v>538</v>
      </c>
      <c r="K139" s="266" t="s">
        <v>538</v>
      </c>
      <c r="L139" s="266" t="s">
        <v>538</v>
      </c>
      <c r="M139" s="266" t="s">
        <v>538</v>
      </c>
      <c r="N139" s="266" t="s">
        <v>538</v>
      </c>
      <c r="O139" s="266" t="s">
        <v>538</v>
      </c>
      <c r="P139" s="266" t="s">
        <v>538</v>
      </c>
      <c r="Q139" s="266" t="s">
        <v>538</v>
      </c>
      <c r="R139" s="266" t="s">
        <v>538</v>
      </c>
      <c r="S139" s="266" t="s">
        <v>538</v>
      </c>
      <c r="T139" s="266" t="s">
        <v>538</v>
      </c>
      <c r="U139" s="266" t="s">
        <v>538</v>
      </c>
      <c r="V139" s="266" t="s">
        <v>538</v>
      </c>
      <c r="W139" s="266" t="s">
        <v>538</v>
      </c>
      <c r="X139" s="266" t="s">
        <v>538</v>
      </c>
      <c r="Y139" s="266" t="s">
        <v>538</v>
      </c>
      <c r="Z139" s="266" t="s">
        <v>538</v>
      </c>
      <c r="AA139" s="266" t="s">
        <v>538</v>
      </c>
      <c r="AB139" s="266" t="s">
        <v>538</v>
      </c>
      <c r="AC139" s="266" t="s">
        <v>538</v>
      </c>
      <c r="AD139" s="266" t="s">
        <v>538</v>
      </c>
      <c r="AE139" s="266" t="s">
        <v>538</v>
      </c>
      <c r="AF139" s="266" t="s">
        <v>538</v>
      </c>
      <c r="AG139" s="266" t="s">
        <v>538</v>
      </c>
      <c r="AH139" s="266" t="s">
        <v>538</v>
      </c>
      <c r="AI139" s="266" t="s">
        <v>538</v>
      </c>
      <c r="AJ139" s="266" t="s">
        <v>538</v>
      </c>
      <c r="AK139" s="266" t="s">
        <v>538</v>
      </c>
      <c r="AL139" s="156" t="s">
        <v>538</v>
      </c>
      <c r="AM139" s="156" t="s">
        <v>538</v>
      </c>
      <c r="AN139" s="156" t="s">
        <v>538</v>
      </c>
      <c r="AO139" s="156" t="s">
        <v>538</v>
      </c>
    </row>
    <row r="140" spans="1:41" ht="16.5" hidden="1" x14ac:dyDescent="0.2">
      <c r="A140" s="129" t="s">
        <v>521</v>
      </c>
      <c r="B140" s="130" t="s">
        <v>611</v>
      </c>
      <c r="C140" s="190"/>
      <c r="D140" s="266" t="s">
        <v>538</v>
      </c>
      <c r="E140" s="266" t="s">
        <v>538</v>
      </c>
      <c r="F140" s="266" t="s">
        <v>538</v>
      </c>
      <c r="G140" s="266" t="s">
        <v>538</v>
      </c>
      <c r="H140" s="266" t="s">
        <v>538</v>
      </c>
      <c r="I140" s="266" t="s">
        <v>538</v>
      </c>
      <c r="J140" s="266" t="s">
        <v>538</v>
      </c>
      <c r="K140" s="266" t="s">
        <v>538</v>
      </c>
      <c r="L140" s="266" t="s">
        <v>538</v>
      </c>
      <c r="M140" s="266" t="s">
        <v>538</v>
      </c>
      <c r="N140" s="266" t="s">
        <v>538</v>
      </c>
      <c r="O140" s="266" t="s">
        <v>538</v>
      </c>
      <c r="P140" s="266" t="s">
        <v>538</v>
      </c>
      <c r="Q140" s="266" t="s">
        <v>538</v>
      </c>
      <c r="R140" s="266" t="s">
        <v>538</v>
      </c>
      <c r="S140" s="266" t="s">
        <v>538</v>
      </c>
      <c r="T140" s="266" t="s">
        <v>538</v>
      </c>
      <c r="U140" s="266" t="s">
        <v>538</v>
      </c>
      <c r="V140" s="266" t="s">
        <v>538</v>
      </c>
      <c r="W140" s="266" t="s">
        <v>538</v>
      </c>
      <c r="X140" s="266" t="s">
        <v>538</v>
      </c>
      <c r="Y140" s="266" t="s">
        <v>538</v>
      </c>
      <c r="Z140" s="266" t="s">
        <v>538</v>
      </c>
      <c r="AA140" s="266" t="s">
        <v>538</v>
      </c>
      <c r="AB140" s="266" t="s">
        <v>538</v>
      </c>
      <c r="AC140" s="266" t="s">
        <v>538</v>
      </c>
      <c r="AD140" s="266" t="s">
        <v>538</v>
      </c>
      <c r="AE140" s="266" t="s">
        <v>538</v>
      </c>
      <c r="AF140" s="266" t="s">
        <v>538</v>
      </c>
      <c r="AG140" s="266" t="s">
        <v>538</v>
      </c>
      <c r="AH140" s="266" t="s">
        <v>538</v>
      </c>
      <c r="AI140" s="266" t="s">
        <v>538</v>
      </c>
      <c r="AJ140" s="266" t="s">
        <v>538</v>
      </c>
      <c r="AK140" s="266" t="s">
        <v>538</v>
      </c>
      <c r="AL140" s="156" t="s">
        <v>538</v>
      </c>
      <c r="AM140" s="156" t="s">
        <v>538</v>
      </c>
      <c r="AN140" s="156" t="s">
        <v>538</v>
      </c>
      <c r="AO140" s="156" t="s">
        <v>538</v>
      </c>
    </row>
    <row r="141" spans="1:41" ht="5.25" hidden="1" customHeight="1" x14ac:dyDescent="0.2">
      <c r="A141" s="129" t="s">
        <v>0</v>
      </c>
      <c r="B141" s="755" t="s">
        <v>0</v>
      </c>
      <c r="C141" s="190"/>
      <c r="D141" s="266" t="s">
        <v>538</v>
      </c>
      <c r="E141" s="266" t="s">
        <v>538</v>
      </c>
      <c r="F141" s="266" t="s">
        <v>538</v>
      </c>
      <c r="G141" s="266" t="s">
        <v>538</v>
      </c>
      <c r="H141" s="266" t="s">
        <v>538</v>
      </c>
      <c r="I141" s="266" t="s">
        <v>538</v>
      </c>
      <c r="J141" s="266" t="s">
        <v>538</v>
      </c>
      <c r="K141" s="266" t="s">
        <v>538</v>
      </c>
      <c r="L141" s="266" t="s">
        <v>538</v>
      </c>
      <c r="M141" s="266" t="s">
        <v>538</v>
      </c>
      <c r="N141" s="266" t="s">
        <v>538</v>
      </c>
      <c r="O141" s="266" t="s">
        <v>538</v>
      </c>
      <c r="P141" s="266" t="s">
        <v>538</v>
      </c>
      <c r="Q141" s="266" t="s">
        <v>538</v>
      </c>
      <c r="R141" s="266" t="s">
        <v>538</v>
      </c>
      <c r="S141" s="266" t="s">
        <v>538</v>
      </c>
      <c r="T141" s="266" t="s">
        <v>538</v>
      </c>
      <c r="U141" s="266" t="s">
        <v>538</v>
      </c>
      <c r="V141" s="266" t="s">
        <v>538</v>
      </c>
      <c r="W141" s="266" t="s">
        <v>538</v>
      </c>
      <c r="X141" s="266" t="s">
        <v>538</v>
      </c>
      <c r="Y141" s="266" t="s">
        <v>538</v>
      </c>
      <c r="Z141" s="266" t="s">
        <v>538</v>
      </c>
      <c r="AA141" s="266" t="s">
        <v>538</v>
      </c>
      <c r="AB141" s="266" t="s">
        <v>538</v>
      </c>
      <c r="AC141" s="266" t="s">
        <v>538</v>
      </c>
      <c r="AD141" s="266" t="s">
        <v>538</v>
      </c>
      <c r="AE141" s="266" t="s">
        <v>538</v>
      </c>
      <c r="AF141" s="266" t="s">
        <v>538</v>
      </c>
      <c r="AG141" s="266" t="s">
        <v>538</v>
      </c>
      <c r="AH141" s="266" t="s">
        <v>538</v>
      </c>
      <c r="AI141" s="266" t="s">
        <v>538</v>
      </c>
      <c r="AJ141" s="266" t="s">
        <v>538</v>
      </c>
      <c r="AK141" s="266" t="s">
        <v>538</v>
      </c>
      <c r="AL141" s="156" t="s">
        <v>538</v>
      </c>
      <c r="AM141" s="156" t="s">
        <v>538</v>
      </c>
      <c r="AN141" s="156" t="s">
        <v>538</v>
      </c>
      <c r="AO141" s="156" t="s">
        <v>538</v>
      </c>
    </row>
    <row r="142" spans="1:41" ht="63" x14ac:dyDescent="0.2">
      <c r="A142" s="155" t="s">
        <v>618</v>
      </c>
      <c r="B142" s="753" t="s">
        <v>682</v>
      </c>
      <c r="C142" s="184" t="s">
        <v>633</v>
      </c>
      <c r="D142" s="266" t="s">
        <v>538</v>
      </c>
      <c r="E142" s="266" t="s">
        <v>538</v>
      </c>
      <c r="F142" s="266" t="s">
        <v>538</v>
      </c>
      <c r="G142" s="266" t="s">
        <v>538</v>
      </c>
      <c r="H142" s="266" t="s">
        <v>538</v>
      </c>
      <c r="I142" s="266" t="s">
        <v>538</v>
      </c>
      <c r="J142" s="266" t="s">
        <v>538</v>
      </c>
      <c r="K142" s="266" t="s">
        <v>538</v>
      </c>
      <c r="L142" s="266" t="s">
        <v>538</v>
      </c>
      <c r="M142" s="266" t="s">
        <v>538</v>
      </c>
      <c r="N142" s="266" t="s">
        <v>538</v>
      </c>
      <c r="O142" s="266" t="s">
        <v>538</v>
      </c>
      <c r="P142" s="266" t="s">
        <v>538</v>
      </c>
      <c r="Q142" s="266" t="s">
        <v>538</v>
      </c>
      <c r="R142" s="266" t="s">
        <v>538</v>
      </c>
      <c r="S142" s="266" t="s">
        <v>538</v>
      </c>
      <c r="T142" s="266" t="s">
        <v>538</v>
      </c>
      <c r="U142" s="266" t="s">
        <v>538</v>
      </c>
      <c r="V142" s="266" t="s">
        <v>538</v>
      </c>
      <c r="W142" s="266" t="s">
        <v>538</v>
      </c>
      <c r="X142" s="266" t="s">
        <v>538</v>
      </c>
      <c r="Y142" s="266" t="s">
        <v>538</v>
      </c>
      <c r="Z142" s="266" t="s">
        <v>538</v>
      </c>
      <c r="AA142" s="266" t="s">
        <v>538</v>
      </c>
      <c r="AB142" s="266" t="s">
        <v>538</v>
      </c>
      <c r="AC142" s="266" t="s">
        <v>538</v>
      </c>
      <c r="AD142" s="266" t="s">
        <v>538</v>
      </c>
      <c r="AE142" s="266" t="s">
        <v>538</v>
      </c>
      <c r="AF142" s="266" t="s">
        <v>538</v>
      </c>
      <c r="AG142" s="266" t="s">
        <v>538</v>
      </c>
      <c r="AH142" s="266" t="s">
        <v>538</v>
      </c>
      <c r="AI142" s="266" t="s">
        <v>538</v>
      </c>
      <c r="AJ142" s="266" t="s">
        <v>538</v>
      </c>
      <c r="AK142" s="266" t="s">
        <v>538</v>
      </c>
      <c r="AL142" s="162" t="s">
        <v>538</v>
      </c>
      <c r="AM142" s="162" t="s">
        <v>538</v>
      </c>
      <c r="AN142" s="162" t="s">
        <v>538</v>
      </c>
      <c r="AO142" s="162" t="s">
        <v>538</v>
      </c>
    </row>
    <row r="143" spans="1:41" ht="63" hidden="1" x14ac:dyDescent="0.2">
      <c r="A143" s="129" t="s">
        <v>619</v>
      </c>
      <c r="B143" s="755" t="s">
        <v>683</v>
      </c>
      <c r="C143" s="184" t="s">
        <v>633</v>
      </c>
      <c r="D143" s="266" t="s">
        <v>538</v>
      </c>
      <c r="E143" s="266" t="s">
        <v>538</v>
      </c>
      <c r="F143" s="266" t="s">
        <v>538</v>
      </c>
      <c r="G143" s="266" t="s">
        <v>538</v>
      </c>
      <c r="H143" s="266" t="s">
        <v>538</v>
      </c>
      <c r="I143" s="266" t="s">
        <v>538</v>
      </c>
      <c r="J143" s="266" t="s">
        <v>538</v>
      </c>
      <c r="K143" s="266" t="s">
        <v>538</v>
      </c>
      <c r="L143" s="266" t="s">
        <v>538</v>
      </c>
      <c r="M143" s="266" t="s">
        <v>538</v>
      </c>
      <c r="N143" s="266" t="s">
        <v>538</v>
      </c>
      <c r="O143" s="266" t="s">
        <v>538</v>
      </c>
      <c r="P143" s="266" t="s">
        <v>538</v>
      </c>
      <c r="Q143" s="266" t="s">
        <v>538</v>
      </c>
      <c r="R143" s="266" t="s">
        <v>538</v>
      </c>
      <c r="S143" s="266" t="s">
        <v>538</v>
      </c>
      <c r="T143" s="266" t="s">
        <v>538</v>
      </c>
      <c r="U143" s="266" t="s">
        <v>538</v>
      </c>
      <c r="V143" s="266" t="s">
        <v>538</v>
      </c>
      <c r="W143" s="266" t="s">
        <v>538</v>
      </c>
      <c r="X143" s="266" t="s">
        <v>538</v>
      </c>
      <c r="Y143" s="266" t="s">
        <v>538</v>
      </c>
      <c r="Z143" s="266" t="s">
        <v>538</v>
      </c>
      <c r="AA143" s="266" t="s">
        <v>538</v>
      </c>
      <c r="AB143" s="266" t="s">
        <v>538</v>
      </c>
      <c r="AC143" s="266" t="s">
        <v>538</v>
      </c>
      <c r="AD143" s="266" t="s">
        <v>538</v>
      </c>
      <c r="AE143" s="266" t="s">
        <v>538</v>
      </c>
      <c r="AF143" s="266" t="s">
        <v>538</v>
      </c>
      <c r="AG143" s="266" t="s">
        <v>538</v>
      </c>
      <c r="AH143" s="266" t="s">
        <v>538</v>
      </c>
      <c r="AI143" s="266" t="s">
        <v>538</v>
      </c>
      <c r="AJ143" s="266" t="s">
        <v>538</v>
      </c>
      <c r="AK143" s="266" t="s">
        <v>538</v>
      </c>
      <c r="AL143" s="221" t="s">
        <v>538</v>
      </c>
      <c r="AM143" s="221" t="s">
        <v>538</v>
      </c>
      <c r="AN143" s="221" t="s">
        <v>538</v>
      </c>
      <c r="AO143" s="221" t="s">
        <v>538</v>
      </c>
    </row>
    <row r="144" spans="1:41" ht="63" hidden="1" x14ac:dyDescent="0.2">
      <c r="A144" s="155" t="s">
        <v>620</v>
      </c>
      <c r="B144" s="755" t="s">
        <v>684</v>
      </c>
      <c r="C144" s="184" t="s">
        <v>633</v>
      </c>
      <c r="D144" s="266" t="s">
        <v>538</v>
      </c>
      <c r="E144" s="266" t="s">
        <v>538</v>
      </c>
      <c r="F144" s="266" t="s">
        <v>538</v>
      </c>
      <c r="G144" s="266" t="s">
        <v>538</v>
      </c>
      <c r="H144" s="266" t="s">
        <v>538</v>
      </c>
      <c r="I144" s="266" t="s">
        <v>538</v>
      </c>
      <c r="J144" s="266" t="s">
        <v>538</v>
      </c>
      <c r="K144" s="266" t="s">
        <v>538</v>
      </c>
      <c r="L144" s="266" t="s">
        <v>538</v>
      </c>
      <c r="M144" s="266" t="s">
        <v>538</v>
      </c>
      <c r="N144" s="266" t="s">
        <v>538</v>
      </c>
      <c r="O144" s="266" t="s">
        <v>538</v>
      </c>
      <c r="P144" s="266" t="s">
        <v>538</v>
      </c>
      <c r="Q144" s="266" t="s">
        <v>538</v>
      </c>
      <c r="R144" s="266" t="s">
        <v>538</v>
      </c>
      <c r="S144" s="266" t="s">
        <v>538</v>
      </c>
      <c r="T144" s="266" t="s">
        <v>538</v>
      </c>
      <c r="U144" s="266" t="s">
        <v>538</v>
      </c>
      <c r="V144" s="266" t="s">
        <v>538</v>
      </c>
      <c r="W144" s="266" t="s">
        <v>538</v>
      </c>
      <c r="X144" s="266" t="s">
        <v>538</v>
      </c>
      <c r="Y144" s="266" t="s">
        <v>538</v>
      </c>
      <c r="Z144" s="266" t="s">
        <v>538</v>
      </c>
      <c r="AA144" s="266" t="s">
        <v>538</v>
      </c>
      <c r="AB144" s="266" t="s">
        <v>538</v>
      </c>
      <c r="AC144" s="266" t="s">
        <v>538</v>
      </c>
      <c r="AD144" s="266" t="s">
        <v>538</v>
      </c>
      <c r="AE144" s="266" t="s">
        <v>538</v>
      </c>
      <c r="AF144" s="266" t="s">
        <v>538</v>
      </c>
      <c r="AG144" s="266" t="s">
        <v>538</v>
      </c>
      <c r="AH144" s="266" t="s">
        <v>538</v>
      </c>
      <c r="AI144" s="266" t="s">
        <v>538</v>
      </c>
      <c r="AJ144" s="266" t="s">
        <v>538</v>
      </c>
      <c r="AK144" s="266" t="s">
        <v>538</v>
      </c>
      <c r="AL144" s="156"/>
      <c r="AM144" s="156"/>
      <c r="AN144" s="156"/>
      <c r="AO144" s="156"/>
    </row>
    <row r="145" spans="1:41" s="183" customFormat="1" ht="54" customHeight="1" x14ac:dyDescent="0.25">
      <c r="A145" s="155" t="s">
        <v>621</v>
      </c>
      <c r="B145" s="753" t="s">
        <v>622</v>
      </c>
      <c r="C145" s="161" t="s">
        <v>633</v>
      </c>
      <c r="D145" s="605" t="s">
        <v>538</v>
      </c>
      <c r="E145" s="605" t="s">
        <v>538</v>
      </c>
      <c r="F145" s="605" t="s">
        <v>538</v>
      </c>
      <c r="G145" s="606" t="s">
        <v>538</v>
      </c>
      <c r="H145" s="606" t="s">
        <v>538</v>
      </c>
      <c r="I145" s="606" t="s">
        <v>538</v>
      </c>
      <c r="J145" s="606" t="s">
        <v>538</v>
      </c>
      <c r="K145" s="606" t="s">
        <v>538</v>
      </c>
      <c r="L145" s="606" t="s">
        <v>538</v>
      </c>
      <c r="M145" s="606" t="s">
        <v>538</v>
      </c>
      <c r="N145" s="606" t="s">
        <v>538</v>
      </c>
      <c r="O145" s="606" t="s">
        <v>538</v>
      </c>
      <c r="P145" s="605" t="str">
        <f>P146</f>
        <v>нд</v>
      </c>
      <c r="Q145" s="606" t="s">
        <v>538</v>
      </c>
      <c r="R145" s="606" t="s">
        <v>538</v>
      </c>
      <c r="S145" s="606" t="s">
        <v>538</v>
      </c>
      <c r="T145" s="606" t="s">
        <v>538</v>
      </c>
      <c r="U145" s="606" t="s">
        <v>538</v>
      </c>
      <c r="V145" s="605" t="str">
        <f>V146</f>
        <v>нд</v>
      </c>
      <c r="W145" s="606" t="s">
        <v>538</v>
      </c>
      <c r="X145" s="606" t="s">
        <v>538</v>
      </c>
      <c r="Y145" s="606" t="s">
        <v>538</v>
      </c>
      <c r="Z145" s="606" t="s">
        <v>538</v>
      </c>
      <c r="AA145" s="606" t="s">
        <v>538</v>
      </c>
      <c r="AB145" s="606" t="s">
        <v>538</v>
      </c>
      <c r="AC145" s="606" t="s">
        <v>538</v>
      </c>
      <c r="AD145" s="606" t="s">
        <v>538</v>
      </c>
      <c r="AE145" s="606" t="s">
        <v>538</v>
      </c>
      <c r="AF145" s="606" t="s">
        <v>538</v>
      </c>
      <c r="AG145" s="606" t="s">
        <v>538</v>
      </c>
      <c r="AH145" s="606" t="s">
        <v>538</v>
      </c>
      <c r="AI145" s="606" t="s">
        <v>538</v>
      </c>
      <c r="AJ145" s="606" t="s">
        <v>538</v>
      </c>
      <c r="AK145" s="606" t="s">
        <v>538</v>
      </c>
      <c r="AL145" s="162" t="s">
        <v>538</v>
      </c>
      <c r="AM145" s="162" t="s">
        <v>538</v>
      </c>
      <c r="AN145" s="162" t="s">
        <v>538</v>
      </c>
      <c r="AO145" s="162" t="s">
        <v>538</v>
      </c>
    </row>
    <row r="146" spans="1:41" s="611" customFormat="1" ht="47.25" hidden="1" x14ac:dyDescent="0.25">
      <c r="A146" s="559" t="s">
        <v>861</v>
      </c>
      <c r="B146" s="317" t="s">
        <v>860</v>
      </c>
      <c r="C146" s="488" t="s">
        <v>876</v>
      </c>
      <c r="D146" s="606" t="s">
        <v>538</v>
      </c>
      <c r="E146" s="606" t="s">
        <v>538</v>
      </c>
      <c r="F146" s="606" t="s">
        <v>538</v>
      </c>
      <c r="G146" s="606" t="s">
        <v>538</v>
      </c>
      <c r="H146" s="606" t="s">
        <v>538</v>
      </c>
      <c r="I146" s="606" t="s">
        <v>538</v>
      </c>
      <c r="J146" s="606" t="s">
        <v>538</v>
      </c>
      <c r="K146" s="606" t="s">
        <v>538</v>
      </c>
      <c r="L146" s="606" t="s">
        <v>538</v>
      </c>
      <c r="M146" s="606" t="s">
        <v>538</v>
      </c>
      <c r="N146" s="606" t="s">
        <v>538</v>
      </c>
      <c r="O146" s="606" t="s">
        <v>538</v>
      </c>
      <c r="P146" s="732" t="s">
        <v>538</v>
      </c>
      <c r="Q146" s="606" t="s">
        <v>538</v>
      </c>
      <c r="R146" s="606" t="s">
        <v>538</v>
      </c>
      <c r="S146" s="606" t="s">
        <v>538</v>
      </c>
      <c r="T146" s="606" t="s">
        <v>538</v>
      </c>
      <c r="U146" s="606" t="s">
        <v>538</v>
      </c>
      <c r="V146" s="606" t="s">
        <v>538</v>
      </c>
      <c r="W146" s="606" t="s">
        <v>538</v>
      </c>
      <c r="X146" s="606" t="s">
        <v>538</v>
      </c>
      <c r="Y146" s="606" t="s">
        <v>538</v>
      </c>
      <c r="Z146" s="606" t="s">
        <v>538</v>
      </c>
      <c r="AA146" s="606" t="s">
        <v>538</v>
      </c>
      <c r="AB146" s="606" t="s">
        <v>538</v>
      </c>
      <c r="AC146" s="606" t="s">
        <v>538</v>
      </c>
      <c r="AD146" s="606" t="s">
        <v>538</v>
      </c>
      <c r="AE146" s="606" t="s">
        <v>538</v>
      </c>
      <c r="AF146" s="606" t="s">
        <v>538</v>
      </c>
      <c r="AG146" s="606" t="s">
        <v>538</v>
      </c>
      <c r="AH146" s="606" t="s">
        <v>538</v>
      </c>
      <c r="AI146" s="606" t="s">
        <v>538</v>
      </c>
      <c r="AJ146" s="606" t="s">
        <v>538</v>
      </c>
      <c r="AK146" s="606" t="s">
        <v>538</v>
      </c>
      <c r="AL146" s="606" t="s">
        <v>538</v>
      </c>
      <c r="AM146" s="606" t="s">
        <v>538</v>
      </c>
      <c r="AN146" s="606" t="s">
        <v>538</v>
      </c>
      <c r="AO146" s="606" t="s">
        <v>538</v>
      </c>
    </row>
    <row r="147" spans="1:41" s="183" customFormat="1" ht="39.75" hidden="1" customHeight="1" x14ac:dyDescent="0.25">
      <c r="A147" s="129" t="s">
        <v>621</v>
      </c>
      <c r="B147" s="130" t="s">
        <v>611</v>
      </c>
      <c r="C147" s="161" t="s">
        <v>633</v>
      </c>
      <c r="D147" s="605"/>
      <c r="E147" s="605"/>
      <c r="F147" s="605"/>
      <c r="G147" s="605"/>
      <c r="H147" s="605"/>
      <c r="I147" s="605"/>
      <c r="J147" s="605"/>
      <c r="K147" s="605"/>
      <c r="L147" s="605"/>
      <c r="M147" s="605"/>
      <c r="N147" s="605"/>
      <c r="O147" s="605"/>
      <c r="P147" s="605"/>
      <c r="Q147" s="605"/>
      <c r="R147" s="605"/>
      <c r="S147" s="605"/>
      <c r="T147" s="605"/>
      <c r="U147" s="605"/>
      <c r="V147" s="605"/>
      <c r="W147" s="605"/>
      <c r="X147" s="605"/>
      <c r="Y147" s="605"/>
      <c r="Z147" s="605"/>
      <c r="AA147" s="605"/>
      <c r="AB147" s="605"/>
      <c r="AC147" s="605"/>
      <c r="AD147" s="605"/>
      <c r="AE147" s="605"/>
      <c r="AF147" s="605"/>
      <c r="AG147" s="605"/>
      <c r="AH147" s="605"/>
      <c r="AI147" s="605"/>
      <c r="AJ147" s="607"/>
      <c r="AK147" s="607"/>
      <c r="AL147" s="162" t="s">
        <v>538</v>
      </c>
      <c r="AM147" s="162" t="s">
        <v>538</v>
      </c>
      <c r="AN147" s="162" t="s">
        <v>538</v>
      </c>
      <c r="AO147" s="162" t="s">
        <v>538</v>
      </c>
    </row>
    <row r="148" spans="1:41" s="183" customFormat="1" ht="39.75" hidden="1" customHeight="1" x14ac:dyDescent="0.25">
      <c r="A148" s="129" t="s">
        <v>0</v>
      </c>
      <c r="B148" s="128" t="s">
        <v>0</v>
      </c>
      <c r="C148" s="161" t="s">
        <v>633</v>
      </c>
      <c r="D148" s="605"/>
      <c r="E148" s="605"/>
      <c r="F148" s="605"/>
      <c r="G148" s="605"/>
      <c r="H148" s="605"/>
      <c r="I148" s="605"/>
      <c r="J148" s="605"/>
      <c r="K148" s="605"/>
      <c r="L148" s="605"/>
      <c r="M148" s="605"/>
      <c r="N148" s="605"/>
      <c r="O148" s="605"/>
      <c r="P148" s="605"/>
      <c r="Q148" s="605"/>
      <c r="R148" s="605"/>
      <c r="S148" s="605"/>
      <c r="T148" s="605"/>
      <c r="U148" s="605"/>
      <c r="V148" s="605"/>
      <c r="W148" s="605"/>
      <c r="X148" s="605"/>
      <c r="Y148" s="605"/>
      <c r="Z148" s="605"/>
      <c r="AA148" s="605"/>
      <c r="AB148" s="605"/>
      <c r="AC148" s="605"/>
      <c r="AD148" s="605"/>
      <c r="AE148" s="605"/>
      <c r="AF148" s="605"/>
      <c r="AG148" s="605"/>
      <c r="AH148" s="605"/>
      <c r="AI148" s="605"/>
      <c r="AJ148" s="607"/>
      <c r="AK148" s="607"/>
      <c r="AL148" s="162" t="s">
        <v>538</v>
      </c>
      <c r="AM148" s="162" t="s">
        <v>538</v>
      </c>
      <c r="AN148" s="162" t="s">
        <v>538</v>
      </c>
      <c r="AO148" s="162" t="s">
        <v>538</v>
      </c>
    </row>
    <row r="149" spans="1:41" s="183" customFormat="1" ht="47.25" x14ac:dyDescent="0.25">
      <c r="A149" s="155" t="s">
        <v>685</v>
      </c>
      <c r="B149" s="753" t="s">
        <v>623</v>
      </c>
      <c r="C149" s="161" t="s">
        <v>633</v>
      </c>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row>
    <row r="150" spans="1:41" s="183" customFormat="1" ht="39.75" hidden="1" customHeight="1" x14ac:dyDescent="0.25">
      <c r="A150" s="129" t="s">
        <v>685</v>
      </c>
      <c r="B150" s="130" t="s">
        <v>611</v>
      </c>
      <c r="C150" s="161" t="s">
        <v>633</v>
      </c>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row>
    <row r="151" spans="1:41" s="183" customFormat="1" ht="39.75" hidden="1" customHeight="1" x14ac:dyDescent="0.25">
      <c r="A151" s="129" t="s">
        <v>685</v>
      </c>
      <c r="B151" s="130" t="s">
        <v>611</v>
      </c>
      <c r="C151" s="161" t="s">
        <v>633</v>
      </c>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row>
    <row r="152" spans="1:41" s="183" customFormat="1" ht="39.75" hidden="1" customHeight="1" x14ac:dyDescent="0.25">
      <c r="A152" s="129" t="s">
        <v>0</v>
      </c>
      <c r="B152" s="128" t="s">
        <v>0</v>
      </c>
      <c r="C152" s="161" t="s">
        <v>633</v>
      </c>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row>
    <row r="153" spans="1:41" s="183" customFormat="1" ht="54" customHeight="1" x14ac:dyDescent="0.25">
      <c r="A153" s="155" t="s">
        <v>686</v>
      </c>
      <c r="B153" s="753" t="s">
        <v>624</v>
      </c>
      <c r="C153" s="161" t="s">
        <v>633</v>
      </c>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row>
  </sheetData>
  <mergeCells count="40">
    <mergeCell ref="T17:U17"/>
    <mergeCell ref="V17:W17"/>
    <mergeCell ref="X17:Y17"/>
    <mergeCell ref="AN17:AO17"/>
    <mergeCell ref="AD17:AE17"/>
    <mergeCell ref="AF17:AG17"/>
    <mergeCell ref="AH17:AI17"/>
    <mergeCell ref="AJ17:AK17"/>
    <mergeCell ref="C15:C18"/>
    <mergeCell ref="D15:AO15"/>
    <mergeCell ref="D16:O16"/>
    <mergeCell ref="AL1:AO1"/>
    <mergeCell ref="Q2:V2"/>
    <mergeCell ref="A4:AO4"/>
    <mergeCell ref="A5:AO5"/>
    <mergeCell ref="A7:AO7"/>
    <mergeCell ref="P16:W16"/>
    <mergeCell ref="X16:AA16"/>
    <mergeCell ref="AJ16:AK16"/>
    <mergeCell ref="AL16:AO16"/>
    <mergeCell ref="D17:E17"/>
    <mergeCell ref="F17:G17"/>
    <mergeCell ref="P17:Q17"/>
    <mergeCell ref="R17:S17"/>
    <mergeCell ref="A8:AO8"/>
    <mergeCell ref="A10:AO10"/>
    <mergeCell ref="N17:O17"/>
    <mergeCell ref="J17:K17"/>
    <mergeCell ref="L17:M17"/>
    <mergeCell ref="Z17:AA17"/>
    <mergeCell ref="AB17:AC17"/>
    <mergeCell ref="AB16:AE16"/>
    <mergeCell ref="AF16:AI16"/>
    <mergeCell ref="AL17:AM17"/>
    <mergeCell ref="H17:I17"/>
    <mergeCell ref="A12:AO12"/>
    <mergeCell ref="A13:AO13"/>
    <mergeCell ref="A14:AO14"/>
    <mergeCell ref="A15:A18"/>
    <mergeCell ref="B15:B18"/>
  </mergeCells>
  <pageMargins left="0.70866141732283472" right="0.70866141732283472" top="0.74803149606299213" bottom="0.74803149606299213" header="0.31496062992125984" footer="0.31496062992125984"/>
  <pageSetup paperSize="8" scale="1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E175"/>
  <sheetViews>
    <sheetView zoomScale="60" zoomScaleNormal="60" zoomScaleSheetLayoutView="70" workbookViewId="0">
      <pane xSplit="2" ySplit="14" topLeftCell="C105" activePane="bottomRight" state="frozen"/>
      <selection pane="topRight" activeCell="C1" sqref="C1"/>
      <selection pane="bottomLeft" activeCell="A15" sqref="A15"/>
      <selection pane="bottomRight" activeCell="J108" sqref="J108:J110"/>
    </sheetView>
  </sheetViews>
  <sheetFormatPr defaultColWidth="9" defaultRowHeight="15.75" outlineLevelCol="1" x14ac:dyDescent="0.25"/>
  <cols>
    <col min="1" max="1" width="10.625" style="65" customWidth="1"/>
    <col min="2" max="2" width="32.875" style="65" customWidth="1"/>
    <col min="3" max="3" width="15.125" style="65" customWidth="1"/>
    <col min="4" max="4" width="5.5" style="65" customWidth="1"/>
    <col min="5" max="6" width="6" style="65" customWidth="1"/>
    <col min="7" max="7" width="7.625" style="65" customWidth="1"/>
    <col min="8" max="8" width="9" style="65" customWidth="1"/>
    <col min="9" max="9" width="12.875" style="65" bestFit="1" customWidth="1"/>
    <col min="10" max="10" width="10.5" style="65" customWidth="1"/>
    <col min="11" max="11" width="7.625" style="65" customWidth="1"/>
    <col min="12" max="12" width="12.875" style="65" bestFit="1" customWidth="1"/>
    <col min="13" max="13" width="8.125" style="65" customWidth="1"/>
    <col min="14" max="14" width="8.125" style="65" customWidth="1" outlineLevel="1"/>
    <col min="15" max="15" width="19" style="65" customWidth="1" outlineLevel="1"/>
    <col min="16" max="16" width="15.75" style="65" customWidth="1" outlineLevel="1"/>
    <col min="17" max="17" width="15.625" style="65" customWidth="1" outlineLevel="1"/>
    <col min="18" max="18" width="16.75" style="65" customWidth="1" outlineLevel="1"/>
    <col min="19" max="19" width="16.25" style="65" customWidth="1" outlineLevel="1"/>
    <col min="20" max="20" width="12.875" style="65" customWidth="1" outlineLevel="1"/>
    <col min="21" max="21" width="12.625" style="65" customWidth="1" outlineLevel="1"/>
    <col min="22" max="22" width="13.375" style="65" customWidth="1" outlineLevel="1"/>
    <col min="23" max="24" width="11.375" style="65" customWidth="1" outlineLevel="1"/>
    <col min="25" max="25" width="11.75" style="65" customWidth="1" outlineLevel="1"/>
    <col min="26" max="27" width="9.625" style="65" customWidth="1" outlineLevel="1"/>
    <col min="28" max="28" width="10.875" style="65" customWidth="1" outlineLevel="1"/>
    <col min="29" max="29" width="11.375" style="65" customWidth="1" outlineLevel="1"/>
    <col min="30" max="30" width="11.5" style="65" customWidth="1" outlineLevel="1"/>
    <col min="31" max="31" width="7.375" style="65" customWidth="1" outlineLevel="1"/>
    <col min="32" max="32" width="10.375" style="65" customWidth="1" outlineLevel="1"/>
    <col min="33" max="33" width="11.75" style="65" customWidth="1" outlineLevel="1"/>
    <col min="34" max="34" width="14" style="159" customWidth="1" outlineLevel="1"/>
    <col min="35" max="35" width="13.375" style="165" customWidth="1" outlineLevel="1"/>
    <col min="36" max="36" width="7.75" style="165" customWidth="1" outlineLevel="1"/>
    <col min="37" max="37" width="9.625" style="165" customWidth="1" outlineLevel="1"/>
    <col min="38" max="38" width="12.375" style="165" customWidth="1" outlineLevel="1"/>
    <col min="39" max="39" width="11.375" style="165" customWidth="1" outlineLevel="1"/>
    <col min="40" max="40" width="13.375" style="165" customWidth="1" outlineLevel="1"/>
    <col min="41" max="41" width="7.75" style="165" customWidth="1" outlineLevel="1"/>
    <col min="42" max="42" width="9.625" style="165" customWidth="1" outlineLevel="1"/>
    <col min="43" max="43" width="12.375" style="165" customWidth="1" outlineLevel="1"/>
    <col min="44" max="44" width="11.375" style="165" customWidth="1" outlineLevel="1"/>
    <col min="45" max="45" width="14.125" style="165" customWidth="1" outlineLevel="1"/>
    <col min="46" max="46" width="7.75" style="165" customWidth="1" outlineLevel="1"/>
    <col min="47" max="47" width="9.625" style="165" customWidth="1" outlineLevel="1"/>
    <col min="48" max="48" width="12.375" style="165" customWidth="1" outlineLevel="1"/>
    <col min="49" max="50" width="11.375" style="165" customWidth="1" outlineLevel="1"/>
    <col min="51" max="51" width="7.75" style="165" customWidth="1" outlineLevel="1"/>
    <col min="52" max="52" width="9.625" style="165" customWidth="1" outlineLevel="1"/>
    <col min="53" max="53" width="12.25" style="65" customWidth="1" outlineLevel="1"/>
    <col min="54" max="54" width="11.375" style="65" customWidth="1" outlineLevel="1"/>
    <col min="55" max="55" width="10.125" style="65" customWidth="1" outlineLevel="1"/>
    <col min="56" max="56" width="7.625" style="65" customWidth="1" outlineLevel="1"/>
    <col min="57" max="57" width="9.5" style="65" customWidth="1" outlineLevel="1"/>
    <col min="58" max="58" width="12.25" style="65" customWidth="1" outlineLevel="1"/>
    <col min="59" max="59" width="7.75" style="65" customWidth="1" outlineLevel="1"/>
    <col min="60" max="60" width="11.375" style="165" customWidth="1" outlineLevel="1"/>
    <col min="61" max="61" width="7.75" style="165" customWidth="1" outlineLevel="1"/>
    <col min="62" max="62" width="9.625" style="165" customWidth="1" outlineLevel="1"/>
    <col min="63" max="63" width="12.25" style="65" customWidth="1" outlineLevel="1"/>
    <col min="64" max="69" width="11.375" style="65" customWidth="1" outlineLevel="1"/>
    <col min="70" max="70" width="12.125" style="65" customWidth="1" outlineLevel="1"/>
    <col min="71" max="74" width="11.375" style="65" customWidth="1" outlineLevel="1"/>
    <col min="75" max="75" width="10.125" style="65" customWidth="1" outlineLevel="1"/>
    <col min="76" max="76" width="7.625" style="65" customWidth="1" outlineLevel="1"/>
    <col min="77" max="77" width="9.5" style="65" customWidth="1" outlineLevel="1"/>
    <col min="78" max="78" width="12.25" style="65" customWidth="1" outlineLevel="1"/>
    <col min="79" max="79" width="7.75" style="65" customWidth="1" outlineLevel="1"/>
    <col min="80" max="80" width="11.375" style="65" customWidth="1" outlineLevel="1" collapsed="1"/>
    <col min="81" max="81" width="7.625" style="65" customWidth="1" outlineLevel="1"/>
    <col min="82" max="82" width="9.5" style="65" customWidth="1" outlineLevel="1"/>
    <col min="83" max="83" width="12.25" style="65" customWidth="1" outlineLevel="1"/>
    <col min="84" max="84" width="11.375" style="65" customWidth="1" outlineLevel="1"/>
    <col min="85" max="85" width="9" style="65" customWidth="1"/>
    <col min="86" max="86" width="6.125" style="65" customWidth="1"/>
    <col min="87" max="87" width="9.5" style="65" customWidth="1"/>
    <col min="88" max="88" width="11.25" style="65" customWidth="1"/>
    <col min="89" max="89" width="7.25" style="65" customWidth="1"/>
    <col min="90" max="90" width="13.75" style="65" bestFit="1" customWidth="1"/>
    <col min="91" max="91" width="5.875" style="65" customWidth="1"/>
    <col min="92" max="92" width="9.375" style="65" customWidth="1"/>
    <col min="93" max="94" width="13.75" style="65" bestFit="1" customWidth="1"/>
    <col min="95" max="95" width="19.375" style="65" customWidth="1"/>
    <col min="96" max="213" width="9" style="197"/>
    <col min="214" max="16384" width="9" style="65"/>
  </cols>
  <sheetData>
    <row r="1" spans="1:213" ht="43.5" customHeight="1" x14ac:dyDescent="0.25">
      <c r="CN1" s="802" t="s">
        <v>904</v>
      </c>
      <c r="CO1" s="802"/>
      <c r="CP1" s="802"/>
      <c r="CQ1" s="802"/>
    </row>
    <row r="2" spans="1:213" ht="18.75" x14ac:dyDescent="0.25">
      <c r="A2" s="838" t="s">
        <v>331</v>
      </c>
      <c r="B2" s="838"/>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8"/>
      <c r="AH2" s="838"/>
    </row>
    <row r="3" spans="1:213" ht="18.75" x14ac:dyDescent="0.3">
      <c r="A3" s="819"/>
      <c r="B3" s="819"/>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19"/>
      <c r="AH3" s="819"/>
      <c r="AI3" s="166"/>
      <c r="AJ3" s="166"/>
      <c r="AK3" s="166"/>
      <c r="AL3" s="166"/>
      <c r="AM3" s="166"/>
      <c r="AN3" s="166"/>
      <c r="AO3" s="166"/>
      <c r="AP3" s="166"/>
      <c r="AQ3" s="166"/>
      <c r="AR3" s="166"/>
      <c r="AS3" s="166"/>
      <c r="AT3" s="166"/>
      <c r="AU3" s="166"/>
      <c r="AV3" s="166"/>
      <c r="AW3" s="166"/>
      <c r="AX3" s="166"/>
      <c r="AY3" s="166"/>
      <c r="AZ3" s="166"/>
      <c r="BA3" s="405"/>
      <c r="BB3" s="405"/>
      <c r="BC3" s="405"/>
      <c r="BD3" s="405"/>
      <c r="BE3" s="405"/>
      <c r="BF3" s="405"/>
      <c r="BG3" s="405"/>
      <c r="BH3" s="166"/>
      <c r="BI3" s="166"/>
      <c r="BJ3" s="166"/>
      <c r="BK3" s="405"/>
      <c r="BL3" s="405"/>
      <c r="BM3" s="569"/>
      <c r="BN3" s="569"/>
      <c r="BO3" s="569"/>
      <c r="BP3" s="569"/>
      <c r="BQ3" s="569"/>
      <c r="BR3" s="569"/>
      <c r="BS3" s="569"/>
      <c r="BT3" s="569"/>
      <c r="BU3" s="569"/>
      <c r="BV3" s="569"/>
      <c r="BW3" s="405"/>
      <c r="BX3" s="405"/>
      <c r="BY3" s="405"/>
      <c r="BZ3" s="405"/>
      <c r="CA3" s="405"/>
      <c r="CB3" s="405"/>
      <c r="CC3" s="405"/>
      <c r="CD3" s="405"/>
      <c r="CE3" s="405"/>
      <c r="CF3" s="405"/>
      <c r="CG3" s="405"/>
      <c r="CH3" s="405"/>
      <c r="CI3" s="405"/>
      <c r="CJ3" s="405"/>
      <c r="CK3" s="405"/>
      <c r="CL3" s="405"/>
      <c r="CM3" s="405"/>
      <c r="CN3" s="405"/>
      <c r="CO3" s="405"/>
      <c r="CP3" s="405"/>
      <c r="CQ3" s="405"/>
    </row>
    <row r="4" spans="1:213" ht="18.75" x14ac:dyDescent="0.25">
      <c r="A4" s="820" t="str">
        <f>'1-2023'!A7:AO7</f>
        <v>Инвестиционная программа МП ЗР "Севержилкомсервис"</v>
      </c>
      <c r="B4" s="820"/>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0"/>
      <c r="AH4" s="820"/>
      <c r="AI4" s="365"/>
      <c r="AJ4" s="365"/>
      <c r="AK4" s="365"/>
      <c r="AL4" s="365"/>
      <c r="AM4" s="365"/>
      <c r="AN4" s="365"/>
      <c r="AO4" s="365"/>
      <c r="AP4" s="365"/>
      <c r="AQ4" s="365"/>
      <c r="AR4" s="365"/>
      <c r="AS4" s="365"/>
      <c r="AT4" s="365"/>
      <c r="AU4" s="365"/>
      <c r="AV4" s="365"/>
      <c r="AW4" s="365"/>
      <c r="AX4" s="365"/>
      <c r="AY4" s="365"/>
      <c r="AZ4" s="365"/>
      <c r="BA4" s="246"/>
      <c r="BB4" s="246"/>
      <c r="BC4" s="246"/>
      <c r="BD4" s="246"/>
      <c r="BE4" s="246"/>
      <c r="BF4" s="246"/>
      <c r="BG4" s="246"/>
      <c r="BH4" s="365"/>
      <c r="BI4" s="365"/>
      <c r="BJ4" s="365"/>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row>
    <row r="5" spans="1:213" x14ac:dyDescent="0.25">
      <c r="A5" s="821" t="s">
        <v>590</v>
      </c>
      <c r="B5" s="821"/>
      <c r="C5" s="821"/>
      <c r="D5" s="821"/>
      <c r="E5" s="821"/>
      <c r="F5" s="821"/>
      <c r="G5" s="821"/>
      <c r="H5" s="821"/>
      <c r="I5" s="821"/>
      <c r="J5" s="821"/>
      <c r="K5" s="821"/>
      <c r="L5" s="821"/>
      <c r="M5" s="821"/>
      <c r="N5" s="821"/>
      <c r="O5" s="821"/>
      <c r="P5" s="821"/>
      <c r="Q5" s="821"/>
      <c r="R5" s="821"/>
      <c r="S5" s="821"/>
      <c r="T5" s="821"/>
      <c r="U5" s="821"/>
      <c r="V5" s="821"/>
      <c r="W5" s="821"/>
      <c r="X5" s="821"/>
      <c r="Y5" s="821"/>
      <c r="Z5" s="821"/>
      <c r="AA5" s="821"/>
      <c r="AB5" s="821"/>
      <c r="AC5" s="821"/>
      <c r="AD5" s="821"/>
      <c r="AE5" s="821"/>
      <c r="AF5" s="821"/>
      <c r="AG5" s="821"/>
      <c r="AH5" s="821"/>
      <c r="AI5" s="366"/>
      <c r="AJ5" s="366"/>
      <c r="AK5" s="366"/>
      <c r="AL5" s="366"/>
      <c r="AM5" s="366"/>
      <c r="AN5" s="366"/>
      <c r="AO5" s="366"/>
      <c r="AP5" s="366"/>
      <c r="AQ5" s="366"/>
      <c r="AR5" s="366"/>
      <c r="AS5" s="366"/>
      <c r="AT5" s="366"/>
      <c r="AU5" s="366"/>
      <c r="AV5" s="366"/>
      <c r="AW5" s="366"/>
      <c r="AX5" s="366"/>
      <c r="AY5" s="366"/>
      <c r="AZ5" s="366"/>
      <c r="BA5" s="247"/>
      <c r="BB5" s="247"/>
      <c r="BC5" s="247"/>
      <c r="BD5" s="247"/>
      <c r="BE5" s="247"/>
      <c r="BF5" s="247"/>
      <c r="BG5" s="247"/>
      <c r="BH5" s="366"/>
      <c r="BI5" s="366"/>
      <c r="BJ5" s="366"/>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row>
    <row r="6" spans="1:213" ht="18.75" x14ac:dyDescent="0.3">
      <c r="A6" s="796"/>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796"/>
      <c r="AG6" s="796"/>
      <c r="AH6" s="796"/>
      <c r="CQ6" s="110"/>
    </row>
    <row r="7" spans="1:213" ht="18.75" x14ac:dyDescent="0.3">
      <c r="A7" s="797" t="s">
        <v>880</v>
      </c>
      <c r="B7" s="797"/>
      <c r="C7" s="797"/>
      <c r="D7" s="797"/>
      <c r="E7" s="797"/>
      <c r="F7" s="797"/>
      <c r="G7" s="797"/>
      <c r="H7" s="797"/>
      <c r="I7" s="797"/>
      <c r="J7" s="797"/>
      <c r="K7" s="797"/>
      <c r="L7" s="797"/>
      <c r="M7" s="797"/>
      <c r="N7" s="797"/>
      <c r="O7" s="797"/>
      <c r="P7" s="797"/>
      <c r="Q7" s="797"/>
      <c r="R7" s="797"/>
      <c r="S7" s="797"/>
      <c r="T7" s="797"/>
      <c r="U7" s="797"/>
      <c r="V7" s="797"/>
      <c r="W7" s="797"/>
      <c r="X7" s="797"/>
      <c r="Y7" s="797"/>
      <c r="Z7" s="797"/>
      <c r="AA7" s="797"/>
      <c r="AB7" s="797"/>
      <c r="AC7" s="797"/>
      <c r="AD7" s="797"/>
      <c r="AE7" s="797"/>
      <c r="AF7" s="797"/>
      <c r="AG7" s="797"/>
      <c r="AH7" s="797"/>
      <c r="AI7" s="167"/>
      <c r="AJ7" s="167"/>
      <c r="AK7" s="167"/>
      <c r="AL7" s="167"/>
      <c r="AM7" s="167"/>
      <c r="AN7" s="167"/>
      <c r="AO7" s="167"/>
      <c r="AP7" s="167"/>
      <c r="AQ7" s="167"/>
      <c r="AR7" s="167"/>
      <c r="AS7" s="167"/>
      <c r="AT7" s="167"/>
      <c r="AU7" s="167"/>
      <c r="AV7" s="167"/>
      <c r="AW7" s="167"/>
      <c r="AX7" s="167"/>
      <c r="AY7" s="167"/>
      <c r="AZ7" s="167"/>
      <c r="BA7" s="78"/>
      <c r="BB7" s="78"/>
      <c r="BC7" s="78"/>
      <c r="BD7" s="78"/>
      <c r="BE7" s="78"/>
      <c r="BF7" s="78"/>
      <c r="BG7" s="78"/>
      <c r="BH7" s="167"/>
      <c r="BI7" s="167"/>
      <c r="BJ7" s="167"/>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row>
    <row r="8" spans="1:213" ht="18.75" x14ac:dyDescent="0.25">
      <c r="A8" s="838"/>
      <c r="B8" s="838"/>
      <c r="C8" s="838"/>
      <c r="D8" s="838"/>
      <c r="E8" s="838"/>
      <c r="F8" s="838"/>
      <c r="G8" s="838"/>
      <c r="H8" s="838"/>
      <c r="I8" s="838"/>
      <c r="J8" s="838"/>
      <c r="K8" s="838"/>
      <c r="L8" s="838"/>
      <c r="M8" s="838"/>
      <c r="N8" s="838"/>
      <c r="O8" s="838"/>
      <c r="P8" s="838"/>
      <c r="Q8" s="838"/>
      <c r="R8" s="838"/>
      <c r="S8" s="838"/>
      <c r="T8" s="838"/>
      <c r="U8" s="838"/>
      <c r="V8" s="838"/>
      <c r="W8" s="838"/>
      <c r="X8" s="838"/>
      <c r="Y8" s="838"/>
      <c r="Z8" s="838"/>
      <c r="AA8" s="838"/>
      <c r="AB8" s="838"/>
      <c r="AC8" s="838"/>
      <c r="AD8" s="838"/>
      <c r="AE8" s="838"/>
      <c r="AF8" s="838"/>
      <c r="AG8" s="838"/>
      <c r="AH8" s="838"/>
      <c r="AI8" s="168"/>
      <c r="AJ8" s="168"/>
      <c r="AK8" s="168"/>
      <c r="AL8" s="168"/>
      <c r="AM8" s="168"/>
      <c r="AN8" s="168"/>
      <c r="AO8" s="168"/>
      <c r="AP8" s="168"/>
      <c r="AQ8" s="168"/>
      <c r="AR8" s="168"/>
      <c r="AS8" s="168"/>
      <c r="AT8" s="168"/>
      <c r="AU8" s="168"/>
      <c r="AV8" s="168"/>
      <c r="AW8" s="168"/>
      <c r="AX8" s="168"/>
      <c r="AY8" s="168"/>
      <c r="AZ8" s="168"/>
      <c r="BA8" s="404"/>
      <c r="BB8" s="404"/>
      <c r="BC8" s="404"/>
      <c r="BD8" s="404"/>
      <c r="BE8" s="404"/>
      <c r="BF8" s="404"/>
      <c r="BG8" s="404"/>
      <c r="BH8" s="168"/>
      <c r="BI8" s="168"/>
      <c r="BJ8" s="168"/>
      <c r="BK8" s="404"/>
      <c r="BL8" s="404"/>
      <c r="BM8" s="568"/>
      <c r="BN8" s="568"/>
      <c r="BO8" s="568"/>
      <c r="BP8" s="568"/>
      <c r="BQ8" s="568"/>
      <c r="BR8" s="568"/>
      <c r="BS8" s="568"/>
      <c r="BT8" s="568"/>
      <c r="BU8" s="568"/>
      <c r="BV8" s="568"/>
      <c r="BW8" s="404"/>
      <c r="BX8" s="404"/>
      <c r="BY8" s="404"/>
      <c r="BZ8" s="404"/>
      <c r="CA8" s="404"/>
      <c r="CB8" s="404"/>
      <c r="CC8" s="404"/>
      <c r="CD8" s="404"/>
      <c r="CE8" s="404"/>
      <c r="CF8" s="404"/>
      <c r="CG8" s="404"/>
      <c r="CH8" s="404"/>
      <c r="CI8" s="404"/>
      <c r="CJ8" s="404"/>
      <c r="CK8" s="404"/>
      <c r="CL8" s="404"/>
      <c r="CM8" s="404"/>
      <c r="CN8" s="404"/>
      <c r="CO8" s="404"/>
      <c r="CP8" s="404"/>
      <c r="CQ8" s="404"/>
    </row>
    <row r="9" spans="1:213" ht="18.75" x14ac:dyDescent="0.3">
      <c r="A9" s="818" t="str">
        <f>'1-2023'!A12:AO12</f>
        <v xml:space="preserve">Утвержденные плановые значения показателей приведены в соответствии с </v>
      </c>
      <c r="B9" s="818"/>
      <c r="C9" s="818"/>
      <c r="D9" s="818"/>
      <c r="E9" s="818"/>
      <c r="F9" s="818"/>
      <c r="G9" s="818"/>
      <c r="H9" s="818"/>
      <c r="I9" s="818"/>
      <c r="J9" s="818"/>
      <c r="K9" s="818"/>
      <c r="L9" s="818"/>
      <c r="M9" s="818"/>
      <c r="N9" s="818"/>
      <c r="O9" s="818"/>
      <c r="P9" s="818"/>
      <c r="Q9" s="818"/>
      <c r="R9" s="818"/>
      <c r="S9" s="818"/>
      <c r="T9" s="818"/>
      <c r="U9" s="818"/>
      <c r="V9" s="818"/>
      <c r="W9" s="818"/>
      <c r="X9" s="818"/>
      <c r="Y9" s="818"/>
      <c r="Z9" s="818"/>
      <c r="AA9" s="818"/>
      <c r="AB9" s="818"/>
      <c r="AC9" s="818"/>
      <c r="AD9" s="818"/>
      <c r="AE9" s="818"/>
      <c r="AF9" s="818"/>
      <c r="AG9" s="818"/>
      <c r="AH9" s="818"/>
      <c r="AI9" s="169"/>
      <c r="AJ9" s="169"/>
      <c r="AK9" s="169"/>
      <c r="AL9" s="169"/>
      <c r="AM9" s="169"/>
      <c r="AN9" s="169"/>
      <c r="AO9" s="169"/>
      <c r="AP9" s="169"/>
      <c r="AQ9" s="169"/>
      <c r="AR9" s="169"/>
      <c r="AS9" s="169"/>
      <c r="AT9" s="169"/>
      <c r="AU9" s="169"/>
      <c r="AV9" s="169"/>
      <c r="AW9" s="169"/>
      <c r="AX9" s="169"/>
      <c r="AY9" s="169"/>
      <c r="AZ9" s="169"/>
      <c r="BA9" s="58"/>
      <c r="BB9" s="58"/>
      <c r="BC9" s="58"/>
      <c r="BD9" s="58"/>
      <c r="BE9" s="58"/>
      <c r="BF9" s="58"/>
      <c r="BG9" s="58"/>
      <c r="BH9" s="169"/>
      <c r="BI9" s="169"/>
      <c r="BJ9" s="169"/>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row>
    <row r="10" spans="1:213" x14ac:dyDescent="0.25">
      <c r="A10" s="796" t="s">
        <v>591</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170"/>
      <c r="AJ10" s="170"/>
      <c r="AK10" s="170"/>
      <c r="AL10" s="170"/>
      <c r="AM10" s="170"/>
      <c r="AN10" s="170"/>
      <c r="AO10" s="170"/>
      <c r="AP10" s="170"/>
      <c r="AQ10" s="170"/>
      <c r="AR10" s="170"/>
      <c r="AS10" s="170"/>
      <c r="AT10" s="170"/>
      <c r="AU10" s="170"/>
      <c r="AV10" s="170"/>
      <c r="AW10" s="170"/>
      <c r="AX10" s="170"/>
      <c r="AY10" s="170"/>
      <c r="AZ10" s="170"/>
      <c r="BA10" s="14"/>
      <c r="BB10" s="14"/>
      <c r="BC10" s="14"/>
      <c r="BD10" s="14"/>
      <c r="BE10" s="14"/>
      <c r="BF10" s="14"/>
      <c r="BG10" s="14"/>
      <c r="BH10" s="170"/>
      <c r="BI10" s="170"/>
      <c r="BJ10" s="170"/>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row>
    <row r="11" spans="1:213" x14ac:dyDescent="0.25">
      <c r="CP11" s="4"/>
    </row>
    <row r="12" spans="1:213" s="133" customFormat="1" ht="66.75" customHeight="1" x14ac:dyDescent="0.25">
      <c r="A12" s="822" t="s">
        <v>163</v>
      </c>
      <c r="B12" s="817" t="s">
        <v>31</v>
      </c>
      <c r="C12" s="822" t="s">
        <v>436</v>
      </c>
      <c r="D12" s="810" t="s">
        <v>160</v>
      </c>
      <c r="E12" s="826" t="s">
        <v>168</v>
      </c>
      <c r="F12" s="822" t="s">
        <v>170</v>
      </c>
      <c r="G12" s="822"/>
      <c r="H12" s="822" t="s">
        <v>18</v>
      </c>
      <c r="I12" s="822"/>
      <c r="J12" s="822"/>
      <c r="K12" s="822"/>
      <c r="L12" s="822"/>
      <c r="M12" s="822"/>
      <c r="N12" s="823" t="s">
        <v>296</v>
      </c>
      <c r="O12" s="814" t="s">
        <v>856</v>
      </c>
      <c r="P12" s="817" t="s">
        <v>441</v>
      </c>
      <c r="Q12" s="817"/>
      <c r="R12" s="817"/>
      <c r="S12" s="817"/>
      <c r="T12" s="817" t="s">
        <v>40</v>
      </c>
      <c r="U12" s="817"/>
      <c r="V12" s="831" t="s">
        <v>39</v>
      </c>
      <c r="W12" s="832"/>
      <c r="X12" s="833"/>
      <c r="Y12" s="822" t="s">
        <v>891</v>
      </c>
      <c r="Z12" s="822"/>
      <c r="AA12" s="822"/>
      <c r="AB12" s="822"/>
      <c r="AC12" s="822"/>
      <c r="AD12" s="822"/>
      <c r="AE12" s="822"/>
      <c r="AF12" s="822"/>
      <c r="AG12" s="822"/>
      <c r="AH12" s="822"/>
      <c r="AI12" s="828"/>
      <c r="AJ12" s="828"/>
      <c r="AK12" s="828"/>
      <c r="AL12" s="828"/>
      <c r="AM12" s="828"/>
      <c r="AN12" s="828"/>
      <c r="AO12" s="828"/>
      <c r="AP12" s="828"/>
      <c r="AQ12" s="828"/>
      <c r="AR12" s="828"/>
      <c r="AS12" s="828"/>
      <c r="AT12" s="828"/>
      <c r="AU12" s="828"/>
      <c r="AV12" s="828"/>
      <c r="AW12" s="828"/>
      <c r="AX12" s="828"/>
      <c r="AY12" s="828"/>
      <c r="AZ12" s="828"/>
      <c r="BA12" s="828"/>
      <c r="BB12" s="828"/>
      <c r="BC12" s="828"/>
      <c r="BD12" s="828"/>
      <c r="BE12" s="828"/>
      <c r="BF12" s="828"/>
      <c r="BG12" s="828"/>
      <c r="BH12" s="828"/>
      <c r="BI12" s="828"/>
      <c r="BJ12" s="828"/>
      <c r="BK12" s="828"/>
      <c r="BL12" s="828"/>
      <c r="BM12" s="828"/>
      <c r="BN12" s="828"/>
      <c r="BO12" s="828"/>
      <c r="BP12" s="828"/>
      <c r="BQ12" s="828"/>
      <c r="BR12" s="828"/>
      <c r="BS12" s="828"/>
      <c r="BT12" s="828"/>
      <c r="BU12" s="828"/>
      <c r="BV12" s="828"/>
      <c r="BW12" s="828"/>
      <c r="BX12" s="828"/>
      <c r="BY12" s="828"/>
      <c r="BZ12" s="828"/>
      <c r="CA12" s="828"/>
      <c r="CB12" s="828"/>
      <c r="CC12" s="828"/>
      <c r="CD12" s="828"/>
      <c r="CE12" s="828"/>
      <c r="CF12" s="828"/>
      <c r="CG12" s="828"/>
      <c r="CH12" s="828"/>
      <c r="CI12" s="828"/>
      <c r="CJ12" s="828"/>
      <c r="CK12" s="828"/>
      <c r="CL12" s="828"/>
      <c r="CM12" s="828"/>
      <c r="CN12" s="828"/>
      <c r="CO12" s="828"/>
      <c r="CP12" s="828"/>
      <c r="CQ12" s="837" t="s">
        <v>159</v>
      </c>
      <c r="CR12" s="136"/>
      <c r="CS12" s="136"/>
      <c r="CT12" s="136"/>
      <c r="CU12" s="136"/>
      <c r="CV12" s="136"/>
      <c r="CW12" s="136"/>
      <c r="CX12" s="136"/>
      <c r="CY12" s="136"/>
      <c r="CZ12" s="136"/>
      <c r="DA12" s="136"/>
      <c r="DB12" s="136"/>
      <c r="DC12" s="136"/>
      <c r="DD12" s="136"/>
      <c r="DE12" s="136"/>
      <c r="DF12" s="136"/>
      <c r="DG12" s="136"/>
      <c r="DH12" s="136"/>
      <c r="DI12" s="136"/>
      <c r="DJ12" s="136"/>
      <c r="DK12" s="136"/>
      <c r="DL12" s="136"/>
      <c r="DM12" s="136"/>
      <c r="DN12" s="136"/>
      <c r="DO12" s="136"/>
      <c r="DP12" s="136"/>
      <c r="DQ12" s="136"/>
      <c r="DR12" s="136"/>
      <c r="DS12" s="136"/>
      <c r="DT12" s="136"/>
      <c r="DU12" s="136"/>
      <c r="DV12" s="136"/>
      <c r="DW12" s="136"/>
      <c r="DX12" s="136"/>
      <c r="DY12" s="136"/>
      <c r="DZ12" s="136"/>
      <c r="EA12" s="136"/>
      <c r="EB12" s="136"/>
      <c r="EC12" s="136"/>
      <c r="ED12" s="136"/>
      <c r="EE12" s="136"/>
      <c r="EF12" s="136"/>
      <c r="EG12" s="136"/>
      <c r="EH12" s="136"/>
      <c r="EI12" s="136"/>
      <c r="EJ12" s="136"/>
      <c r="EK12" s="136"/>
      <c r="EL12" s="136"/>
      <c r="EM12" s="136"/>
      <c r="EN12" s="136"/>
      <c r="EO12" s="136"/>
      <c r="EP12" s="136"/>
      <c r="EQ12" s="136"/>
      <c r="ER12" s="136"/>
      <c r="ES12" s="136"/>
      <c r="ET12" s="136"/>
      <c r="EU12" s="136"/>
      <c r="EV12" s="136"/>
      <c r="EW12" s="136"/>
      <c r="EX12" s="136"/>
      <c r="EY12" s="136"/>
      <c r="EZ12" s="136"/>
      <c r="FA12" s="136"/>
      <c r="FB12" s="136"/>
      <c r="FC12" s="136"/>
      <c r="FD12" s="136"/>
      <c r="FE12" s="136"/>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c r="GB12" s="136"/>
      <c r="GC12" s="136"/>
      <c r="GD12" s="136"/>
      <c r="GE12" s="136"/>
      <c r="GF12" s="136"/>
      <c r="GG12" s="136"/>
      <c r="GH12" s="136"/>
      <c r="GI12" s="136"/>
      <c r="GJ12" s="136"/>
      <c r="GK12" s="136"/>
      <c r="GL12" s="136"/>
      <c r="GM12" s="136"/>
      <c r="GN12" s="136"/>
      <c r="GO12" s="136"/>
      <c r="GP12" s="136"/>
      <c r="GQ12" s="136"/>
      <c r="GR12" s="136"/>
      <c r="GS12" s="136"/>
      <c r="GT12" s="136"/>
      <c r="GU12" s="136"/>
      <c r="GV12" s="136"/>
      <c r="GW12" s="136"/>
      <c r="GX12" s="136"/>
      <c r="GY12" s="136"/>
      <c r="GZ12" s="136"/>
      <c r="HA12" s="136"/>
      <c r="HB12" s="136"/>
      <c r="HC12" s="136"/>
      <c r="HD12" s="136"/>
      <c r="HE12" s="136"/>
    </row>
    <row r="13" spans="1:213" s="133" customFormat="1" ht="57.6" customHeight="1" x14ac:dyDescent="0.25">
      <c r="A13" s="822"/>
      <c r="B13" s="817"/>
      <c r="C13" s="822"/>
      <c r="D13" s="810"/>
      <c r="E13" s="826"/>
      <c r="F13" s="822"/>
      <c r="G13" s="822"/>
      <c r="H13" s="827" t="s">
        <v>19</v>
      </c>
      <c r="I13" s="828"/>
      <c r="J13" s="829"/>
      <c r="K13" s="811" t="s">
        <v>158</v>
      </c>
      <c r="L13" s="812"/>
      <c r="M13" s="813"/>
      <c r="N13" s="824"/>
      <c r="O13" s="815"/>
      <c r="P13" s="817" t="s">
        <v>19</v>
      </c>
      <c r="Q13" s="817"/>
      <c r="R13" s="817" t="s">
        <v>158</v>
      </c>
      <c r="S13" s="817"/>
      <c r="T13" s="817"/>
      <c r="U13" s="817"/>
      <c r="V13" s="834"/>
      <c r="W13" s="835"/>
      <c r="X13" s="836"/>
      <c r="Y13" s="822" t="s">
        <v>897</v>
      </c>
      <c r="Z13" s="822"/>
      <c r="AA13" s="822"/>
      <c r="AB13" s="822"/>
      <c r="AC13" s="822"/>
      <c r="AD13" s="830" t="s">
        <v>756</v>
      </c>
      <c r="AE13" s="830"/>
      <c r="AF13" s="830"/>
      <c r="AG13" s="830"/>
      <c r="AH13" s="830"/>
      <c r="AI13" s="830" t="s">
        <v>896</v>
      </c>
      <c r="AJ13" s="830"/>
      <c r="AK13" s="830"/>
      <c r="AL13" s="830"/>
      <c r="AM13" s="830"/>
      <c r="AN13" s="830" t="s">
        <v>851</v>
      </c>
      <c r="AO13" s="830"/>
      <c r="AP13" s="830"/>
      <c r="AQ13" s="830"/>
      <c r="AR13" s="830"/>
      <c r="AS13" s="830" t="s">
        <v>852</v>
      </c>
      <c r="AT13" s="830"/>
      <c r="AU13" s="830"/>
      <c r="AV13" s="830"/>
      <c r="AW13" s="830"/>
      <c r="AX13" s="822" t="s">
        <v>853</v>
      </c>
      <c r="AY13" s="822"/>
      <c r="AZ13" s="822"/>
      <c r="BA13" s="822"/>
      <c r="BB13" s="822"/>
      <c r="BC13" s="822" t="s">
        <v>854</v>
      </c>
      <c r="BD13" s="822"/>
      <c r="BE13" s="822"/>
      <c r="BF13" s="822"/>
      <c r="BG13" s="822"/>
      <c r="BH13" s="822" t="s">
        <v>855</v>
      </c>
      <c r="BI13" s="822"/>
      <c r="BJ13" s="822"/>
      <c r="BK13" s="822"/>
      <c r="BL13" s="822"/>
      <c r="BM13" s="822" t="s">
        <v>892</v>
      </c>
      <c r="BN13" s="822"/>
      <c r="BO13" s="822"/>
      <c r="BP13" s="822"/>
      <c r="BQ13" s="822"/>
      <c r="BR13" s="822" t="s">
        <v>893</v>
      </c>
      <c r="BS13" s="822"/>
      <c r="BT13" s="822"/>
      <c r="BU13" s="822"/>
      <c r="BV13" s="822"/>
      <c r="BW13" s="822" t="s">
        <v>894</v>
      </c>
      <c r="BX13" s="822"/>
      <c r="BY13" s="822"/>
      <c r="BZ13" s="822"/>
      <c r="CA13" s="822"/>
      <c r="CB13" s="822" t="s">
        <v>895</v>
      </c>
      <c r="CC13" s="822"/>
      <c r="CD13" s="822"/>
      <c r="CE13" s="822"/>
      <c r="CF13" s="822"/>
      <c r="CG13" s="827" t="s">
        <v>38</v>
      </c>
      <c r="CH13" s="828"/>
      <c r="CI13" s="828"/>
      <c r="CJ13" s="828"/>
      <c r="CK13" s="829"/>
      <c r="CL13" s="827" t="s">
        <v>349</v>
      </c>
      <c r="CM13" s="828"/>
      <c r="CN13" s="828"/>
      <c r="CO13" s="828"/>
      <c r="CP13" s="828"/>
      <c r="CQ13" s="837"/>
      <c r="CR13" s="136"/>
      <c r="CS13" s="136"/>
      <c r="CT13" s="136"/>
      <c r="CU13" s="136"/>
      <c r="CV13" s="136"/>
      <c r="CW13" s="136"/>
      <c r="CX13" s="136"/>
      <c r="CY13" s="136"/>
      <c r="CZ13" s="136"/>
      <c r="DA13" s="136"/>
      <c r="DB13" s="136"/>
      <c r="DC13" s="136"/>
      <c r="DD13" s="136"/>
      <c r="DE13" s="136"/>
      <c r="DF13" s="136"/>
      <c r="DG13" s="136"/>
      <c r="DH13" s="136"/>
      <c r="DI13" s="136"/>
      <c r="DJ13" s="136"/>
      <c r="DK13" s="136"/>
      <c r="DL13" s="136"/>
      <c r="DM13" s="136"/>
      <c r="DN13" s="136"/>
      <c r="DO13" s="136"/>
      <c r="DP13" s="136"/>
      <c r="DQ13" s="136"/>
      <c r="DR13" s="136"/>
      <c r="DS13" s="136"/>
      <c r="DT13" s="136"/>
      <c r="DU13" s="136"/>
      <c r="DV13" s="136"/>
      <c r="DW13" s="136"/>
      <c r="DX13" s="136"/>
      <c r="DY13" s="136"/>
      <c r="DZ13" s="136"/>
      <c r="EA13" s="136"/>
      <c r="EB13" s="136"/>
      <c r="EC13" s="136"/>
      <c r="ED13" s="136"/>
      <c r="EE13" s="136"/>
      <c r="EF13" s="136"/>
      <c r="EG13" s="136"/>
      <c r="EH13" s="136"/>
      <c r="EI13" s="136"/>
      <c r="EJ13" s="136"/>
      <c r="EK13" s="136"/>
      <c r="EL13" s="136"/>
      <c r="EM13" s="136"/>
      <c r="EN13" s="136"/>
      <c r="EO13" s="136"/>
      <c r="EP13" s="136"/>
      <c r="EQ13" s="136"/>
      <c r="ER13" s="136"/>
      <c r="ES13" s="136"/>
      <c r="ET13" s="136"/>
      <c r="EU13" s="136"/>
      <c r="EV13" s="136"/>
      <c r="EW13" s="136"/>
      <c r="EX13" s="136"/>
      <c r="EY13" s="136"/>
      <c r="EZ13" s="136"/>
      <c r="FA13" s="136"/>
      <c r="FB13" s="136"/>
      <c r="FC13" s="136"/>
      <c r="FD13" s="136"/>
      <c r="FE13" s="136"/>
      <c r="FF13" s="136"/>
      <c r="FG13" s="136"/>
      <c r="FH13" s="136"/>
      <c r="FI13" s="136"/>
      <c r="FJ13" s="136"/>
      <c r="FK13" s="136"/>
      <c r="FL13" s="136"/>
      <c r="FM13" s="136"/>
      <c r="FN13" s="136"/>
      <c r="FO13" s="136"/>
      <c r="FP13" s="136"/>
      <c r="FQ13" s="136"/>
      <c r="FR13" s="136"/>
      <c r="FS13" s="136"/>
      <c r="FT13" s="136"/>
      <c r="FU13" s="136"/>
      <c r="FV13" s="136"/>
      <c r="FW13" s="136"/>
      <c r="FX13" s="136"/>
      <c r="FY13" s="136"/>
      <c r="FZ13" s="136"/>
      <c r="GA13" s="136"/>
      <c r="GB13" s="136"/>
      <c r="GC13" s="136"/>
      <c r="GD13" s="136"/>
      <c r="GE13" s="136"/>
      <c r="GF13" s="136"/>
      <c r="GG13" s="136"/>
      <c r="GH13" s="136"/>
      <c r="GI13" s="136"/>
      <c r="GJ13" s="136"/>
      <c r="GK13" s="136"/>
      <c r="GL13" s="136"/>
      <c r="GM13" s="136"/>
      <c r="GN13" s="136"/>
      <c r="GO13" s="136"/>
      <c r="GP13" s="136"/>
      <c r="GQ13" s="136"/>
      <c r="GR13" s="136"/>
      <c r="GS13" s="136"/>
      <c r="GT13" s="136"/>
      <c r="GU13" s="136"/>
      <c r="GV13" s="136"/>
      <c r="GW13" s="136"/>
      <c r="GX13" s="136"/>
      <c r="GY13" s="136"/>
      <c r="GZ13" s="136"/>
      <c r="HA13" s="136"/>
      <c r="HB13" s="136"/>
      <c r="HC13" s="136"/>
      <c r="HD13" s="136"/>
      <c r="HE13" s="136"/>
    </row>
    <row r="14" spans="1:213" ht="218.25" customHeight="1" x14ac:dyDescent="0.25">
      <c r="A14" s="822"/>
      <c r="B14" s="817"/>
      <c r="C14" s="822"/>
      <c r="D14" s="810"/>
      <c r="E14" s="826"/>
      <c r="F14" s="408" t="s">
        <v>631</v>
      </c>
      <c r="G14" s="25" t="s">
        <v>158</v>
      </c>
      <c r="H14" s="409" t="s">
        <v>423</v>
      </c>
      <c r="I14" s="409" t="s">
        <v>12</v>
      </c>
      <c r="J14" s="409" t="s">
        <v>11</v>
      </c>
      <c r="K14" s="409" t="s">
        <v>423</v>
      </c>
      <c r="L14" s="409" t="s">
        <v>12</v>
      </c>
      <c r="M14" s="409" t="s">
        <v>11</v>
      </c>
      <c r="N14" s="825"/>
      <c r="O14" s="816"/>
      <c r="P14" s="748" t="s">
        <v>442</v>
      </c>
      <c r="Q14" s="748" t="s">
        <v>575</v>
      </c>
      <c r="R14" s="748" t="s">
        <v>442</v>
      </c>
      <c r="S14" s="748" t="s">
        <v>575</v>
      </c>
      <c r="T14" s="749" t="s">
        <v>631</v>
      </c>
      <c r="U14" s="750" t="s">
        <v>158</v>
      </c>
      <c r="V14" s="748" t="s">
        <v>888</v>
      </c>
      <c r="W14" s="748" t="s">
        <v>889</v>
      </c>
      <c r="X14" s="748" t="s">
        <v>890</v>
      </c>
      <c r="Y14" s="409" t="s">
        <v>28</v>
      </c>
      <c r="Z14" s="409" t="s">
        <v>25</v>
      </c>
      <c r="AA14" s="409" t="s">
        <v>437</v>
      </c>
      <c r="AB14" s="407" t="s">
        <v>434</v>
      </c>
      <c r="AC14" s="407" t="s">
        <v>27</v>
      </c>
      <c r="AD14" s="409" t="s">
        <v>28</v>
      </c>
      <c r="AE14" s="409" t="s">
        <v>25</v>
      </c>
      <c r="AF14" s="409" t="s">
        <v>437</v>
      </c>
      <c r="AG14" s="407" t="s">
        <v>434</v>
      </c>
      <c r="AH14" s="164" t="s">
        <v>27</v>
      </c>
      <c r="AI14" s="171" t="s">
        <v>28</v>
      </c>
      <c r="AJ14" s="171" t="s">
        <v>25</v>
      </c>
      <c r="AK14" s="171" t="s">
        <v>437</v>
      </c>
      <c r="AL14" s="172" t="s">
        <v>434</v>
      </c>
      <c r="AM14" s="172" t="s">
        <v>27</v>
      </c>
      <c r="AN14" s="171" t="s">
        <v>28</v>
      </c>
      <c r="AO14" s="171" t="s">
        <v>25</v>
      </c>
      <c r="AP14" s="171" t="s">
        <v>437</v>
      </c>
      <c r="AQ14" s="172" t="s">
        <v>434</v>
      </c>
      <c r="AR14" s="172" t="s">
        <v>27</v>
      </c>
      <c r="AS14" s="171" t="s">
        <v>28</v>
      </c>
      <c r="AT14" s="171" t="s">
        <v>25</v>
      </c>
      <c r="AU14" s="171" t="s">
        <v>437</v>
      </c>
      <c r="AV14" s="172" t="s">
        <v>434</v>
      </c>
      <c r="AW14" s="172" t="s">
        <v>27</v>
      </c>
      <c r="AX14" s="171" t="s">
        <v>28</v>
      </c>
      <c r="AY14" s="171" t="s">
        <v>25</v>
      </c>
      <c r="AZ14" s="171" t="s">
        <v>437</v>
      </c>
      <c r="BA14" s="407" t="s">
        <v>434</v>
      </c>
      <c r="BB14" s="407" t="s">
        <v>27</v>
      </c>
      <c r="BC14" s="409" t="s">
        <v>28</v>
      </c>
      <c r="BD14" s="409" t="s">
        <v>25</v>
      </c>
      <c r="BE14" s="409" t="s">
        <v>437</v>
      </c>
      <c r="BF14" s="407" t="s">
        <v>434</v>
      </c>
      <c r="BG14" s="407" t="s">
        <v>27</v>
      </c>
      <c r="BH14" s="171" t="s">
        <v>28</v>
      </c>
      <c r="BI14" s="171" t="s">
        <v>25</v>
      </c>
      <c r="BJ14" s="171" t="s">
        <v>437</v>
      </c>
      <c r="BK14" s="407" t="s">
        <v>434</v>
      </c>
      <c r="BL14" s="407" t="s">
        <v>27</v>
      </c>
      <c r="BM14" s="571" t="s">
        <v>28</v>
      </c>
      <c r="BN14" s="571" t="s">
        <v>25</v>
      </c>
      <c r="BO14" s="571" t="s">
        <v>437</v>
      </c>
      <c r="BP14" s="570" t="s">
        <v>434</v>
      </c>
      <c r="BQ14" s="570" t="s">
        <v>27</v>
      </c>
      <c r="BR14" s="571" t="s">
        <v>28</v>
      </c>
      <c r="BS14" s="571" t="s">
        <v>25</v>
      </c>
      <c r="BT14" s="571" t="s">
        <v>437</v>
      </c>
      <c r="BU14" s="570" t="s">
        <v>434</v>
      </c>
      <c r="BV14" s="570" t="s">
        <v>27</v>
      </c>
      <c r="BW14" s="409" t="s">
        <v>28</v>
      </c>
      <c r="BX14" s="409" t="s">
        <v>25</v>
      </c>
      <c r="BY14" s="409" t="s">
        <v>437</v>
      </c>
      <c r="BZ14" s="407" t="s">
        <v>434</v>
      </c>
      <c r="CA14" s="407" t="s">
        <v>27</v>
      </c>
      <c r="CB14" s="409" t="s">
        <v>28</v>
      </c>
      <c r="CC14" s="409" t="s">
        <v>25</v>
      </c>
      <c r="CD14" s="409" t="s">
        <v>437</v>
      </c>
      <c r="CE14" s="407" t="s">
        <v>434</v>
      </c>
      <c r="CF14" s="407" t="s">
        <v>27</v>
      </c>
      <c r="CG14" s="409" t="s">
        <v>28</v>
      </c>
      <c r="CH14" s="409" t="s">
        <v>25</v>
      </c>
      <c r="CI14" s="409" t="s">
        <v>437</v>
      </c>
      <c r="CJ14" s="407" t="s">
        <v>434</v>
      </c>
      <c r="CK14" s="407" t="s">
        <v>27</v>
      </c>
      <c r="CL14" s="409" t="s">
        <v>28</v>
      </c>
      <c r="CM14" s="409" t="s">
        <v>25</v>
      </c>
      <c r="CN14" s="409" t="s">
        <v>437</v>
      </c>
      <c r="CO14" s="407" t="s">
        <v>434</v>
      </c>
      <c r="CP14" s="702" t="s">
        <v>27</v>
      </c>
      <c r="CQ14" s="837"/>
    </row>
    <row r="15" spans="1:213" x14ac:dyDescent="0.25">
      <c r="A15" s="419">
        <v>1</v>
      </c>
      <c r="B15" s="419">
        <v>2</v>
      </c>
      <c r="C15" s="419">
        <v>3</v>
      </c>
      <c r="D15" s="419">
        <v>4</v>
      </c>
      <c r="E15" s="419">
        <v>5</v>
      </c>
      <c r="F15" s="419">
        <v>6</v>
      </c>
      <c r="G15" s="419">
        <v>7</v>
      </c>
      <c r="H15" s="419">
        <v>8</v>
      </c>
      <c r="I15" s="419">
        <v>9</v>
      </c>
      <c r="J15" s="419">
        <v>10</v>
      </c>
      <c r="K15" s="419">
        <v>11</v>
      </c>
      <c r="L15" s="419">
        <v>12</v>
      </c>
      <c r="M15" s="419">
        <v>13</v>
      </c>
      <c r="N15" s="419">
        <v>14</v>
      </c>
      <c r="O15" s="419">
        <v>15</v>
      </c>
      <c r="P15" s="88" t="s">
        <v>563</v>
      </c>
      <c r="Q15" s="88" t="s">
        <v>564</v>
      </c>
      <c r="R15" s="88" t="s">
        <v>565</v>
      </c>
      <c r="S15" s="88" t="s">
        <v>566</v>
      </c>
      <c r="T15" s="411">
        <v>17</v>
      </c>
      <c r="U15" s="419">
        <v>18</v>
      </c>
      <c r="V15" s="419">
        <v>19</v>
      </c>
      <c r="W15" s="419">
        <v>20</v>
      </c>
      <c r="X15" s="419">
        <v>21</v>
      </c>
      <c r="Y15" s="419">
        <v>22</v>
      </c>
      <c r="Z15" s="419">
        <v>23</v>
      </c>
      <c r="AA15" s="419">
        <v>24</v>
      </c>
      <c r="AB15" s="419">
        <v>25</v>
      </c>
      <c r="AC15" s="419">
        <v>26</v>
      </c>
      <c r="AD15" s="419">
        <v>27</v>
      </c>
      <c r="AE15" s="419">
        <v>28</v>
      </c>
      <c r="AF15" s="419">
        <v>29</v>
      </c>
      <c r="AG15" s="419">
        <v>30</v>
      </c>
      <c r="AH15" s="174">
        <v>31</v>
      </c>
      <c r="AI15" s="173" t="s">
        <v>351</v>
      </c>
      <c r="AJ15" s="173" t="s">
        <v>352</v>
      </c>
      <c r="AK15" s="173" t="s">
        <v>353</v>
      </c>
      <c r="AL15" s="173" t="s">
        <v>354</v>
      </c>
      <c r="AM15" s="173" t="s">
        <v>355</v>
      </c>
      <c r="AN15" s="173" t="s">
        <v>356</v>
      </c>
      <c r="AO15" s="173" t="s">
        <v>357</v>
      </c>
      <c r="AP15" s="173" t="s">
        <v>358</v>
      </c>
      <c r="AQ15" s="173" t="s">
        <v>359</v>
      </c>
      <c r="AR15" s="173" t="s">
        <v>360</v>
      </c>
      <c r="AS15" s="173" t="s">
        <v>361</v>
      </c>
      <c r="AT15" s="173" t="s">
        <v>362</v>
      </c>
      <c r="AU15" s="173" t="s">
        <v>363</v>
      </c>
      <c r="AV15" s="173" t="s">
        <v>364</v>
      </c>
      <c r="AW15" s="173" t="s">
        <v>365</v>
      </c>
      <c r="AX15" s="173" t="s">
        <v>366</v>
      </c>
      <c r="AY15" s="173" t="s">
        <v>367</v>
      </c>
      <c r="AZ15" s="173" t="s">
        <v>368</v>
      </c>
      <c r="BA15" s="88" t="s">
        <v>369</v>
      </c>
      <c r="BB15" s="88" t="s">
        <v>370</v>
      </c>
      <c r="BC15" s="88" t="s">
        <v>371</v>
      </c>
      <c r="BD15" s="88" t="s">
        <v>372</v>
      </c>
      <c r="BE15" s="88" t="s">
        <v>373</v>
      </c>
      <c r="BF15" s="88" t="s">
        <v>374</v>
      </c>
      <c r="BG15" s="88" t="s">
        <v>375</v>
      </c>
      <c r="BH15" s="173" t="s">
        <v>366</v>
      </c>
      <c r="BI15" s="173" t="s">
        <v>367</v>
      </c>
      <c r="BJ15" s="173" t="s">
        <v>368</v>
      </c>
      <c r="BK15" s="88" t="s">
        <v>369</v>
      </c>
      <c r="BL15" s="88" t="s">
        <v>370</v>
      </c>
      <c r="BM15" s="88" t="s">
        <v>371</v>
      </c>
      <c r="BN15" s="88" t="s">
        <v>372</v>
      </c>
      <c r="BO15" s="88" t="s">
        <v>373</v>
      </c>
      <c r="BP15" s="88" t="s">
        <v>374</v>
      </c>
      <c r="BQ15" s="88" t="s">
        <v>375</v>
      </c>
      <c r="BR15" s="88" t="s">
        <v>376</v>
      </c>
      <c r="BS15" s="88" t="s">
        <v>377</v>
      </c>
      <c r="BT15" s="88" t="s">
        <v>378</v>
      </c>
      <c r="BU15" s="88" t="s">
        <v>379</v>
      </c>
      <c r="BV15" s="88" t="s">
        <v>380</v>
      </c>
      <c r="BW15" s="88" t="s">
        <v>371</v>
      </c>
      <c r="BX15" s="88" t="s">
        <v>372</v>
      </c>
      <c r="BY15" s="88" t="s">
        <v>373</v>
      </c>
      <c r="BZ15" s="88" t="s">
        <v>374</v>
      </c>
      <c r="CA15" s="88" t="s">
        <v>375</v>
      </c>
      <c r="CB15" s="88" t="s">
        <v>376</v>
      </c>
      <c r="CC15" s="88" t="s">
        <v>377</v>
      </c>
      <c r="CD15" s="88" t="s">
        <v>378</v>
      </c>
      <c r="CE15" s="88" t="s">
        <v>379</v>
      </c>
      <c r="CF15" s="88" t="s">
        <v>380</v>
      </c>
      <c r="CG15" s="419">
        <v>33</v>
      </c>
      <c r="CH15" s="419">
        <v>34</v>
      </c>
      <c r="CI15" s="419">
        <v>35</v>
      </c>
      <c r="CJ15" s="419">
        <v>36</v>
      </c>
      <c r="CK15" s="419">
        <v>37</v>
      </c>
      <c r="CL15" s="419">
        <v>38</v>
      </c>
      <c r="CM15" s="419">
        <v>39</v>
      </c>
      <c r="CN15" s="419">
        <v>40</v>
      </c>
      <c r="CO15" s="419">
        <v>41</v>
      </c>
      <c r="CP15" s="196">
        <v>42</v>
      </c>
      <c r="CQ15" s="618">
        <v>43</v>
      </c>
    </row>
    <row r="16" spans="1:213" ht="37.5" x14ac:dyDescent="0.25">
      <c r="A16" s="367" t="s">
        <v>596</v>
      </c>
      <c r="B16" s="368" t="s">
        <v>597</v>
      </c>
      <c r="C16" s="369" t="s">
        <v>633</v>
      </c>
      <c r="D16" s="199" t="s">
        <v>538</v>
      </c>
      <c r="E16" s="199" t="s">
        <v>538</v>
      </c>
      <c r="F16" s="199" t="s">
        <v>538</v>
      </c>
      <c r="G16" s="199" t="s">
        <v>538</v>
      </c>
      <c r="H16" s="272">
        <f>SUM(H17:H22)</f>
        <v>0</v>
      </c>
      <c r="I16" s="272">
        <f t="shared" ref="I16:BT16" si="0">SUM(I17:I22)</f>
        <v>1</v>
      </c>
      <c r="J16" s="272">
        <f t="shared" si="0"/>
        <v>0</v>
      </c>
      <c r="K16" s="272">
        <f t="shared" si="0"/>
        <v>0</v>
      </c>
      <c r="L16" s="272">
        <f t="shared" si="0"/>
        <v>0</v>
      </c>
      <c r="M16" s="272">
        <f t="shared" si="0"/>
        <v>0</v>
      </c>
      <c r="N16" s="272">
        <f t="shared" si="0"/>
        <v>0</v>
      </c>
      <c r="O16" s="272">
        <f t="shared" si="0"/>
        <v>0</v>
      </c>
      <c r="P16" s="272">
        <f t="shared" si="0"/>
        <v>0</v>
      </c>
      <c r="Q16" s="272">
        <f t="shared" si="0"/>
        <v>1.06</v>
      </c>
      <c r="R16" s="272">
        <f t="shared" si="0"/>
        <v>0</v>
      </c>
      <c r="S16" s="272">
        <f t="shared" si="0"/>
        <v>0</v>
      </c>
      <c r="T16" s="272">
        <f t="shared" si="0"/>
        <v>4.24</v>
      </c>
      <c r="U16" s="272">
        <f t="shared" si="0"/>
        <v>0</v>
      </c>
      <c r="V16" s="272">
        <f t="shared" si="0"/>
        <v>0</v>
      </c>
      <c r="W16" s="272">
        <f t="shared" si="0"/>
        <v>0</v>
      </c>
      <c r="X16" s="272">
        <f t="shared" si="0"/>
        <v>0</v>
      </c>
      <c r="Y16" s="272">
        <f t="shared" si="0"/>
        <v>0</v>
      </c>
      <c r="Z16" s="272">
        <f t="shared" si="0"/>
        <v>0</v>
      </c>
      <c r="AA16" s="272">
        <f t="shared" si="0"/>
        <v>0</v>
      </c>
      <c r="AB16" s="272">
        <f t="shared" si="0"/>
        <v>0</v>
      </c>
      <c r="AC16" s="272">
        <f t="shared" si="0"/>
        <v>0</v>
      </c>
      <c r="AD16" s="272">
        <f t="shared" si="0"/>
        <v>0</v>
      </c>
      <c r="AE16" s="272">
        <f t="shared" si="0"/>
        <v>0</v>
      </c>
      <c r="AF16" s="272">
        <f t="shared" si="0"/>
        <v>0</v>
      </c>
      <c r="AG16" s="272">
        <f t="shared" si="0"/>
        <v>0</v>
      </c>
      <c r="AH16" s="272">
        <f t="shared" si="0"/>
        <v>0</v>
      </c>
      <c r="AI16" s="272">
        <f t="shared" si="0"/>
        <v>4.24</v>
      </c>
      <c r="AJ16" s="272">
        <f t="shared" si="0"/>
        <v>0</v>
      </c>
      <c r="AK16" s="272">
        <f t="shared" si="0"/>
        <v>0</v>
      </c>
      <c r="AL16" s="272">
        <f t="shared" si="0"/>
        <v>4.24</v>
      </c>
      <c r="AM16" s="272">
        <f t="shared" si="0"/>
        <v>0</v>
      </c>
      <c r="AN16" s="272">
        <f t="shared" si="0"/>
        <v>0</v>
      </c>
      <c r="AO16" s="272">
        <f t="shared" si="0"/>
        <v>0</v>
      </c>
      <c r="AP16" s="272">
        <f t="shared" si="0"/>
        <v>0</v>
      </c>
      <c r="AQ16" s="272">
        <f t="shared" si="0"/>
        <v>0</v>
      </c>
      <c r="AR16" s="272">
        <f t="shared" si="0"/>
        <v>0</v>
      </c>
      <c r="AS16" s="272">
        <f t="shared" si="0"/>
        <v>0</v>
      </c>
      <c r="AT16" s="272">
        <f t="shared" si="0"/>
        <v>0</v>
      </c>
      <c r="AU16" s="272">
        <f t="shared" si="0"/>
        <v>0</v>
      </c>
      <c r="AV16" s="272">
        <f t="shared" si="0"/>
        <v>0</v>
      </c>
      <c r="AW16" s="272">
        <f t="shared" si="0"/>
        <v>0</v>
      </c>
      <c r="AX16" s="272">
        <f t="shared" si="0"/>
        <v>0</v>
      </c>
      <c r="AY16" s="272">
        <f t="shared" si="0"/>
        <v>0</v>
      </c>
      <c r="AZ16" s="272">
        <f t="shared" si="0"/>
        <v>0</v>
      </c>
      <c r="BA16" s="272">
        <f t="shared" si="0"/>
        <v>0</v>
      </c>
      <c r="BB16" s="272">
        <f t="shared" si="0"/>
        <v>0</v>
      </c>
      <c r="BC16" s="272">
        <f t="shared" si="0"/>
        <v>0</v>
      </c>
      <c r="BD16" s="272">
        <f t="shared" si="0"/>
        <v>0</v>
      </c>
      <c r="BE16" s="272">
        <f t="shared" si="0"/>
        <v>0</v>
      </c>
      <c r="BF16" s="272">
        <f t="shared" si="0"/>
        <v>0</v>
      </c>
      <c r="BG16" s="272">
        <f t="shared" si="0"/>
        <v>0</v>
      </c>
      <c r="BH16" s="272">
        <f t="shared" si="0"/>
        <v>0</v>
      </c>
      <c r="BI16" s="272">
        <f t="shared" si="0"/>
        <v>0</v>
      </c>
      <c r="BJ16" s="272">
        <f t="shared" si="0"/>
        <v>0</v>
      </c>
      <c r="BK16" s="272">
        <f t="shared" si="0"/>
        <v>0</v>
      </c>
      <c r="BL16" s="272">
        <f t="shared" si="0"/>
        <v>0</v>
      </c>
      <c r="BM16" s="272">
        <f t="shared" si="0"/>
        <v>0</v>
      </c>
      <c r="BN16" s="272">
        <f t="shared" si="0"/>
        <v>0</v>
      </c>
      <c r="BO16" s="272">
        <f t="shared" si="0"/>
        <v>0</v>
      </c>
      <c r="BP16" s="272">
        <f t="shared" si="0"/>
        <v>0</v>
      </c>
      <c r="BQ16" s="272">
        <f t="shared" si="0"/>
        <v>0</v>
      </c>
      <c r="BR16" s="272">
        <f t="shared" si="0"/>
        <v>0</v>
      </c>
      <c r="BS16" s="272">
        <f t="shared" si="0"/>
        <v>0</v>
      </c>
      <c r="BT16" s="272">
        <f t="shared" si="0"/>
        <v>0</v>
      </c>
      <c r="BU16" s="272">
        <f t="shared" ref="BU16:CP16" si="1">SUM(BU17:BU22)</f>
        <v>0</v>
      </c>
      <c r="BV16" s="272">
        <f t="shared" si="1"/>
        <v>0</v>
      </c>
      <c r="BW16" s="272">
        <f t="shared" si="1"/>
        <v>0</v>
      </c>
      <c r="BX16" s="272">
        <f t="shared" si="1"/>
        <v>0</v>
      </c>
      <c r="BY16" s="272">
        <f t="shared" si="1"/>
        <v>0</v>
      </c>
      <c r="BZ16" s="272">
        <f t="shared" si="1"/>
        <v>0</v>
      </c>
      <c r="CA16" s="272">
        <f t="shared" si="1"/>
        <v>0</v>
      </c>
      <c r="CB16" s="272">
        <f t="shared" si="1"/>
        <v>0</v>
      </c>
      <c r="CC16" s="272">
        <f t="shared" si="1"/>
        <v>0</v>
      </c>
      <c r="CD16" s="272">
        <f t="shared" si="1"/>
        <v>0</v>
      </c>
      <c r="CE16" s="272">
        <f t="shared" si="1"/>
        <v>0</v>
      </c>
      <c r="CF16" s="272">
        <f t="shared" si="1"/>
        <v>0</v>
      </c>
      <c r="CG16" s="272">
        <f t="shared" si="1"/>
        <v>4.24</v>
      </c>
      <c r="CH16" s="272">
        <f t="shared" si="1"/>
        <v>0</v>
      </c>
      <c r="CI16" s="272">
        <f t="shared" si="1"/>
        <v>0</v>
      </c>
      <c r="CJ16" s="272">
        <f t="shared" si="1"/>
        <v>4.24</v>
      </c>
      <c r="CK16" s="272">
        <f t="shared" si="1"/>
        <v>0</v>
      </c>
      <c r="CL16" s="272">
        <f t="shared" si="1"/>
        <v>0</v>
      </c>
      <c r="CM16" s="272">
        <f t="shared" si="1"/>
        <v>0</v>
      </c>
      <c r="CN16" s="272">
        <f t="shared" si="1"/>
        <v>0</v>
      </c>
      <c r="CO16" s="272">
        <f t="shared" si="1"/>
        <v>0</v>
      </c>
      <c r="CP16" s="272">
        <f t="shared" si="1"/>
        <v>0</v>
      </c>
      <c r="CQ16" s="199"/>
      <c r="CR16" s="380"/>
      <c r="CS16" s="381"/>
    </row>
    <row r="17" spans="1:213" ht="31.5" x14ac:dyDescent="0.25">
      <c r="A17" s="206" t="s">
        <v>598</v>
      </c>
      <c r="B17" s="203" t="s">
        <v>599</v>
      </c>
      <c r="C17" s="370" t="s">
        <v>633</v>
      </c>
      <c r="D17" s="199" t="s">
        <v>538</v>
      </c>
      <c r="E17" s="199" t="s">
        <v>538</v>
      </c>
      <c r="F17" s="199" t="s">
        <v>538</v>
      </c>
      <c r="G17" s="199" t="s">
        <v>538</v>
      </c>
      <c r="H17" s="272">
        <f>H69</f>
        <v>0</v>
      </c>
      <c r="I17" s="272">
        <f t="shared" ref="I17:BT17" si="2">I69</f>
        <v>0</v>
      </c>
      <c r="J17" s="272">
        <f t="shared" si="2"/>
        <v>0</v>
      </c>
      <c r="K17" s="272">
        <f t="shared" si="2"/>
        <v>0</v>
      </c>
      <c r="L17" s="272">
        <f t="shared" si="2"/>
        <v>0</v>
      </c>
      <c r="M17" s="272">
        <f t="shared" si="2"/>
        <v>0</v>
      </c>
      <c r="N17" s="272">
        <f t="shared" si="2"/>
        <v>0</v>
      </c>
      <c r="O17" s="272">
        <f t="shared" si="2"/>
        <v>0</v>
      </c>
      <c r="P17" s="272">
        <f t="shared" si="2"/>
        <v>0</v>
      </c>
      <c r="Q17" s="272">
        <f t="shared" si="2"/>
        <v>0</v>
      </c>
      <c r="R17" s="272">
        <f t="shared" si="2"/>
        <v>0</v>
      </c>
      <c r="S17" s="272">
        <f t="shared" si="2"/>
        <v>0</v>
      </c>
      <c r="T17" s="272">
        <f t="shared" si="2"/>
        <v>0</v>
      </c>
      <c r="U17" s="272">
        <f t="shared" si="2"/>
        <v>0</v>
      </c>
      <c r="V17" s="272">
        <f t="shared" si="2"/>
        <v>0</v>
      </c>
      <c r="W17" s="272">
        <f t="shared" si="2"/>
        <v>0</v>
      </c>
      <c r="X17" s="272">
        <f t="shared" si="2"/>
        <v>0</v>
      </c>
      <c r="Y17" s="272">
        <f t="shared" si="2"/>
        <v>0</v>
      </c>
      <c r="Z17" s="272">
        <f t="shared" si="2"/>
        <v>0</v>
      </c>
      <c r="AA17" s="272">
        <f t="shared" si="2"/>
        <v>0</v>
      </c>
      <c r="AB17" s="272">
        <f t="shared" si="2"/>
        <v>0</v>
      </c>
      <c r="AC17" s="272">
        <f t="shared" si="2"/>
        <v>0</v>
      </c>
      <c r="AD17" s="272">
        <f t="shared" si="2"/>
        <v>0</v>
      </c>
      <c r="AE17" s="272">
        <f t="shared" si="2"/>
        <v>0</v>
      </c>
      <c r="AF17" s="272">
        <f t="shared" si="2"/>
        <v>0</v>
      </c>
      <c r="AG17" s="272">
        <f t="shared" si="2"/>
        <v>0</v>
      </c>
      <c r="AH17" s="272">
        <f t="shared" si="2"/>
        <v>0</v>
      </c>
      <c r="AI17" s="272">
        <f t="shared" si="2"/>
        <v>0</v>
      </c>
      <c r="AJ17" s="272">
        <f t="shared" si="2"/>
        <v>0</v>
      </c>
      <c r="AK17" s="272">
        <f t="shared" si="2"/>
        <v>0</v>
      </c>
      <c r="AL17" s="272">
        <f t="shared" si="2"/>
        <v>0</v>
      </c>
      <c r="AM17" s="272">
        <f t="shared" si="2"/>
        <v>0</v>
      </c>
      <c r="AN17" s="272">
        <f t="shared" si="2"/>
        <v>0</v>
      </c>
      <c r="AO17" s="272">
        <f t="shared" si="2"/>
        <v>0</v>
      </c>
      <c r="AP17" s="272">
        <f t="shared" si="2"/>
        <v>0</v>
      </c>
      <c r="AQ17" s="272">
        <f t="shared" si="2"/>
        <v>0</v>
      </c>
      <c r="AR17" s="272">
        <f t="shared" si="2"/>
        <v>0</v>
      </c>
      <c r="AS17" s="272">
        <f t="shared" si="2"/>
        <v>0</v>
      </c>
      <c r="AT17" s="272">
        <f t="shared" si="2"/>
        <v>0</v>
      </c>
      <c r="AU17" s="272">
        <f t="shared" si="2"/>
        <v>0</v>
      </c>
      <c r="AV17" s="272">
        <f t="shared" si="2"/>
        <v>0</v>
      </c>
      <c r="AW17" s="272">
        <f t="shared" si="2"/>
        <v>0</v>
      </c>
      <c r="AX17" s="272">
        <f t="shared" si="2"/>
        <v>0</v>
      </c>
      <c r="AY17" s="272">
        <f t="shared" si="2"/>
        <v>0</v>
      </c>
      <c r="AZ17" s="272">
        <f t="shared" si="2"/>
        <v>0</v>
      </c>
      <c r="BA17" s="272">
        <f t="shared" si="2"/>
        <v>0</v>
      </c>
      <c r="BB17" s="272">
        <f t="shared" si="2"/>
        <v>0</v>
      </c>
      <c r="BC17" s="272">
        <f t="shared" si="2"/>
        <v>0</v>
      </c>
      <c r="BD17" s="272">
        <f t="shared" si="2"/>
        <v>0</v>
      </c>
      <c r="BE17" s="272">
        <f t="shared" si="2"/>
        <v>0</v>
      </c>
      <c r="BF17" s="272">
        <f t="shared" si="2"/>
        <v>0</v>
      </c>
      <c r="BG17" s="272">
        <f t="shared" si="2"/>
        <v>0</v>
      </c>
      <c r="BH17" s="272">
        <f t="shared" si="2"/>
        <v>0</v>
      </c>
      <c r="BI17" s="272">
        <f t="shared" si="2"/>
        <v>0</v>
      </c>
      <c r="BJ17" s="272">
        <f t="shared" si="2"/>
        <v>0</v>
      </c>
      <c r="BK17" s="272">
        <f t="shared" si="2"/>
        <v>0</v>
      </c>
      <c r="BL17" s="272">
        <f t="shared" si="2"/>
        <v>0</v>
      </c>
      <c r="BM17" s="272">
        <f t="shared" si="2"/>
        <v>0</v>
      </c>
      <c r="BN17" s="272">
        <f t="shared" si="2"/>
        <v>0</v>
      </c>
      <c r="BO17" s="272">
        <f t="shared" si="2"/>
        <v>0</v>
      </c>
      <c r="BP17" s="272">
        <f t="shared" si="2"/>
        <v>0</v>
      </c>
      <c r="BQ17" s="272">
        <f t="shared" si="2"/>
        <v>0</v>
      </c>
      <c r="BR17" s="272">
        <f t="shared" si="2"/>
        <v>0</v>
      </c>
      <c r="BS17" s="272">
        <f t="shared" si="2"/>
        <v>0</v>
      </c>
      <c r="BT17" s="272">
        <f t="shared" si="2"/>
        <v>0</v>
      </c>
      <c r="BU17" s="272">
        <f t="shared" ref="BU17:CP17" si="3">BU69</f>
        <v>0</v>
      </c>
      <c r="BV17" s="272">
        <f t="shared" si="3"/>
        <v>0</v>
      </c>
      <c r="BW17" s="272">
        <f t="shared" si="3"/>
        <v>0</v>
      </c>
      <c r="BX17" s="272">
        <f t="shared" si="3"/>
        <v>0</v>
      </c>
      <c r="BY17" s="272">
        <f t="shared" si="3"/>
        <v>0</v>
      </c>
      <c r="BZ17" s="272">
        <f t="shared" si="3"/>
        <v>0</v>
      </c>
      <c r="CA17" s="272">
        <f t="shared" si="3"/>
        <v>0</v>
      </c>
      <c r="CB17" s="272">
        <f t="shared" si="3"/>
        <v>0</v>
      </c>
      <c r="CC17" s="272">
        <f t="shared" si="3"/>
        <v>0</v>
      </c>
      <c r="CD17" s="272">
        <f t="shared" si="3"/>
        <v>0</v>
      </c>
      <c r="CE17" s="272">
        <f t="shared" si="3"/>
        <v>0</v>
      </c>
      <c r="CF17" s="272">
        <f t="shared" si="3"/>
        <v>0</v>
      </c>
      <c r="CG17" s="272">
        <f t="shared" si="3"/>
        <v>0</v>
      </c>
      <c r="CH17" s="272">
        <f t="shared" si="3"/>
        <v>0</v>
      </c>
      <c r="CI17" s="272">
        <f t="shared" si="3"/>
        <v>0</v>
      </c>
      <c r="CJ17" s="272">
        <f t="shared" si="3"/>
        <v>0</v>
      </c>
      <c r="CK17" s="272">
        <f t="shared" si="3"/>
        <v>0</v>
      </c>
      <c r="CL17" s="272">
        <f t="shared" si="3"/>
        <v>0</v>
      </c>
      <c r="CM17" s="272">
        <f t="shared" si="3"/>
        <v>0</v>
      </c>
      <c r="CN17" s="272">
        <f t="shared" si="3"/>
        <v>0</v>
      </c>
      <c r="CO17" s="272">
        <f t="shared" si="3"/>
        <v>0</v>
      </c>
      <c r="CP17" s="272">
        <f t="shared" si="3"/>
        <v>0</v>
      </c>
      <c r="CQ17" s="199"/>
      <c r="CS17" s="380"/>
    </row>
    <row r="18" spans="1:213" ht="47.25" x14ac:dyDescent="0.25">
      <c r="A18" s="206" t="s">
        <v>600</v>
      </c>
      <c r="B18" s="203" t="s">
        <v>601</v>
      </c>
      <c r="C18" s="370" t="s">
        <v>633</v>
      </c>
      <c r="D18" s="199" t="s">
        <v>538</v>
      </c>
      <c r="E18" s="199" t="s">
        <v>538</v>
      </c>
      <c r="F18" s="199" t="s">
        <v>538</v>
      </c>
      <c r="G18" s="199" t="s">
        <v>538</v>
      </c>
      <c r="H18" s="272">
        <f>H94</f>
        <v>0</v>
      </c>
      <c r="I18" s="272">
        <f t="shared" ref="I18:BT18" si="4">I94</f>
        <v>1</v>
      </c>
      <c r="J18" s="272" t="str">
        <f t="shared" si="4"/>
        <v>нд</v>
      </c>
      <c r="K18" s="272">
        <f t="shared" si="4"/>
        <v>0</v>
      </c>
      <c r="L18" s="272">
        <f t="shared" si="4"/>
        <v>0</v>
      </c>
      <c r="M18" s="272">
        <f t="shared" si="4"/>
        <v>0</v>
      </c>
      <c r="N18" s="272">
        <f t="shared" si="4"/>
        <v>0</v>
      </c>
      <c r="O18" s="272">
        <f t="shared" si="4"/>
        <v>0</v>
      </c>
      <c r="P18" s="272">
        <f t="shared" si="4"/>
        <v>0</v>
      </c>
      <c r="Q18" s="272">
        <f t="shared" si="4"/>
        <v>1.06</v>
      </c>
      <c r="R18" s="272">
        <f t="shared" si="4"/>
        <v>0</v>
      </c>
      <c r="S18" s="272">
        <f t="shared" si="4"/>
        <v>0</v>
      </c>
      <c r="T18" s="272">
        <f t="shared" si="4"/>
        <v>4.24</v>
      </c>
      <c r="U18" s="272">
        <f t="shared" si="4"/>
        <v>0</v>
      </c>
      <c r="V18" s="272">
        <f t="shared" si="4"/>
        <v>0</v>
      </c>
      <c r="W18" s="272">
        <f t="shared" si="4"/>
        <v>0</v>
      </c>
      <c r="X18" s="272">
        <f t="shared" si="4"/>
        <v>0</v>
      </c>
      <c r="Y18" s="272">
        <f t="shared" si="4"/>
        <v>0</v>
      </c>
      <c r="Z18" s="272">
        <f t="shared" si="4"/>
        <v>0</v>
      </c>
      <c r="AA18" s="272">
        <f t="shared" si="4"/>
        <v>0</v>
      </c>
      <c r="AB18" s="272">
        <f t="shared" si="4"/>
        <v>0</v>
      </c>
      <c r="AC18" s="272">
        <f t="shared" si="4"/>
        <v>0</v>
      </c>
      <c r="AD18" s="272">
        <f t="shared" si="4"/>
        <v>0</v>
      </c>
      <c r="AE18" s="272">
        <f t="shared" si="4"/>
        <v>0</v>
      </c>
      <c r="AF18" s="272">
        <f t="shared" si="4"/>
        <v>0</v>
      </c>
      <c r="AG18" s="272">
        <f t="shared" si="4"/>
        <v>0</v>
      </c>
      <c r="AH18" s="272">
        <f t="shared" si="4"/>
        <v>0</v>
      </c>
      <c r="AI18" s="272">
        <f t="shared" si="4"/>
        <v>4.24</v>
      </c>
      <c r="AJ18" s="272">
        <f t="shared" si="4"/>
        <v>0</v>
      </c>
      <c r="AK18" s="272">
        <f t="shared" si="4"/>
        <v>0</v>
      </c>
      <c r="AL18" s="272">
        <f t="shared" si="4"/>
        <v>4.24</v>
      </c>
      <c r="AM18" s="272">
        <f t="shared" si="4"/>
        <v>0</v>
      </c>
      <c r="AN18" s="272">
        <f t="shared" si="4"/>
        <v>0</v>
      </c>
      <c r="AO18" s="272">
        <f t="shared" si="4"/>
        <v>0</v>
      </c>
      <c r="AP18" s="272">
        <f t="shared" si="4"/>
        <v>0</v>
      </c>
      <c r="AQ18" s="272">
        <f t="shared" si="4"/>
        <v>0</v>
      </c>
      <c r="AR18" s="272">
        <f t="shared" si="4"/>
        <v>0</v>
      </c>
      <c r="AS18" s="272">
        <f t="shared" si="4"/>
        <v>0</v>
      </c>
      <c r="AT18" s="272">
        <f t="shared" si="4"/>
        <v>0</v>
      </c>
      <c r="AU18" s="272">
        <f t="shared" si="4"/>
        <v>0</v>
      </c>
      <c r="AV18" s="272">
        <f t="shared" si="4"/>
        <v>0</v>
      </c>
      <c r="AW18" s="272">
        <f t="shared" si="4"/>
        <v>0</v>
      </c>
      <c r="AX18" s="272">
        <f t="shared" si="4"/>
        <v>0</v>
      </c>
      <c r="AY18" s="272">
        <f t="shared" si="4"/>
        <v>0</v>
      </c>
      <c r="AZ18" s="272">
        <f t="shared" si="4"/>
        <v>0</v>
      </c>
      <c r="BA18" s="272">
        <f t="shared" si="4"/>
        <v>0</v>
      </c>
      <c r="BB18" s="272">
        <f t="shared" si="4"/>
        <v>0</v>
      </c>
      <c r="BC18" s="272">
        <f t="shared" si="4"/>
        <v>0</v>
      </c>
      <c r="BD18" s="272">
        <f t="shared" si="4"/>
        <v>0</v>
      </c>
      <c r="BE18" s="272">
        <f t="shared" si="4"/>
        <v>0</v>
      </c>
      <c r="BF18" s="272">
        <f t="shared" si="4"/>
        <v>0</v>
      </c>
      <c r="BG18" s="272">
        <f t="shared" si="4"/>
        <v>0</v>
      </c>
      <c r="BH18" s="272">
        <f t="shared" si="4"/>
        <v>0</v>
      </c>
      <c r="BI18" s="272">
        <f t="shared" si="4"/>
        <v>0</v>
      </c>
      <c r="BJ18" s="272">
        <f t="shared" si="4"/>
        <v>0</v>
      </c>
      <c r="BK18" s="272">
        <f t="shared" si="4"/>
        <v>0</v>
      </c>
      <c r="BL18" s="272">
        <f t="shared" si="4"/>
        <v>0</v>
      </c>
      <c r="BM18" s="272">
        <f t="shared" si="4"/>
        <v>0</v>
      </c>
      <c r="BN18" s="272">
        <f t="shared" si="4"/>
        <v>0</v>
      </c>
      <c r="BO18" s="272">
        <f t="shared" si="4"/>
        <v>0</v>
      </c>
      <c r="BP18" s="272">
        <f t="shared" si="4"/>
        <v>0</v>
      </c>
      <c r="BQ18" s="272">
        <f t="shared" si="4"/>
        <v>0</v>
      </c>
      <c r="BR18" s="272">
        <f t="shared" si="4"/>
        <v>0</v>
      </c>
      <c r="BS18" s="272">
        <f t="shared" si="4"/>
        <v>0</v>
      </c>
      <c r="BT18" s="272">
        <f t="shared" si="4"/>
        <v>0</v>
      </c>
      <c r="BU18" s="272">
        <f t="shared" ref="BU18:CP18" si="5">BU94</f>
        <v>0</v>
      </c>
      <c r="BV18" s="272">
        <f t="shared" si="5"/>
        <v>0</v>
      </c>
      <c r="BW18" s="272">
        <f t="shared" si="5"/>
        <v>0</v>
      </c>
      <c r="BX18" s="272">
        <f t="shared" si="5"/>
        <v>0</v>
      </c>
      <c r="BY18" s="272">
        <f t="shared" si="5"/>
        <v>0</v>
      </c>
      <c r="BZ18" s="272">
        <f t="shared" si="5"/>
        <v>0</v>
      </c>
      <c r="CA18" s="272">
        <f t="shared" si="5"/>
        <v>0</v>
      </c>
      <c r="CB18" s="272">
        <f t="shared" si="5"/>
        <v>0</v>
      </c>
      <c r="CC18" s="272">
        <f t="shared" si="5"/>
        <v>0</v>
      </c>
      <c r="CD18" s="272">
        <f t="shared" si="5"/>
        <v>0</v>
      </c>
      <c r="CE18" s="272">
        <f t="shared" si="5"/>
        <v>0</v>
      </c>
      <c r="CF18" s="272">
        <f t="shared" si="5"/>
        <v>0</v>
      </c>
      <c r="CG18" s="272">
        <f t="shared" si="5"/>
        <v>4.24</v>
      </c>
      <c r="CH18" s="272">
        <f t="shared" si="5"/>
        <v>0</v>
      </c>
      <c r="CI18" s="272">
        <f t="shared" si="5"/>
        <v>0</v>
      </c>
      <c r="CJ18" s="272">
        <f t="shared" si="5"/>
        <v>4.24</v>
      </c>
      <c r="CK18" s="272">
        <f t="shared" si="5"/>
        <v>0</v>
      </c>
      <c r="CL18" s="272">
        <f t="shared" si="5"/>
        <v>0</v>
      </c>
      <c r="CM18" s="272">
        <f t="shared" si="5"/>
        <v>0</v>
      </c>
      <c r="CN18" s="272">
        <f t="shared" si="5"/>
        <v>0</v>
      </c>
      <c r="CO18" s="272">
        <f t="shared" si="5"/>
        <v>0</v>
      </c>
      <c r="CP18" s="272">
        <f t="shared" si="5"/>
        <v>0</v>
      </c>
      <c r="CQ18" s="199"/>
    </row>
    <row r="19" spans="1:213" ht="94.5" x14ac:dyDescent="0.25">
      <c r="A19" s="206" t="s">
        <v>602</v>
      </c>
      <c r="B19" s="371" t="s">
        <v>603</v>
      </c>
      <c r="C19" s="370" t="s">
        <v>633</v>
      </c>
      <c r="D19" s="199" t="s">
        <v>538</v>
      </c>
      <c r="E19" s="199" t="s">
        <v>538</v>
      </c>
      <c r="F19" s="733" t="s">
        <v>538</v>
      </c>
      <c r="G19" s="199" t="s">
        <v>538</v>
      </c>
      <c r="H19" s="272">
        <f>H158</f>
        <v>0</v>
      </c>
      <c r="I19" s="272">
        <f t="shared" ref="I19:BT19" si="6">I158</f>
        <v>0</v>
      </c>
      <c r="J19" s="272">
        <f t="shared" si="6"/>
        <v>0</v>
      </c>
      <c r="K19" s="272">
        <f t="shared" si="6"/>
        <v>0</v>
      </c>
      <c r="L19" s="272">
        <f t="shared" si="6"/>
        <v>0</v>
      </c>
      <c r="M19" s="272">
        <f t="shared" si="6"/>
        <v>0</v>
      </c>
      <c r="N19" s="272">
        <f t="shared" si="6"/>
        <v>0</v>
      </c>
      <c r="O19" s="272">
        <f t="shared" si="6"/>
        <v>0</v>
      </c>
      <c r="P19" s="272">
        <f t="shared" si="6"/>
        <v>0</v>
      </c>
      <c r="Q19" s="272">
        <f t="shared" si="6"/>
        <v>0</v>
      </c>
      <c r="R19" s="272">
        <f t="shared" si="6"/>
        <v>0</v>
      </c>
      <c r="S19" s="272">
        <f t="shared" si="6"/>
        <v>0</v>
      </c>
      <c r="T19" s="272">
        <f t="shared" si="6"/>
        <v>0</v>
      </c>
      <c r="U19" s="272">
        <f t="shared" si="6"/>
        <v>0</v>
      </c>
      <c r="V19" s="272">
        <f t="shared" si="6"/>
        <v>0</v>
      </c>
      <c r="W19" s="272">
        <f t="shared" si="6"/>
        <v>0</v>
      </c>
      <c r="X19" s="272">
        <f t="shared" si="6"/>
        <v>0</v>
      </c>
      <c r="Y19" s="272">
        <f t="shared" si="6"/>
        <v>0</v>
      </c>
      <c r="Z19" s="272">
        <f t="shared" si="6"/>
        <v>0</v>
      </c>
      <c r="AA19" s="272">
        <f t="shared" si="6"/>
        <v>0</v>
      </c>
      <c r="AB19" s="272">
        <f t="shared" si="6"/>
        <v>0</v>
      </c>
      <c r="AC19" s="272">
        <f t="shared" si="6"/>
        <v>0</v>
      </c>
      <c r="AD19" s="272">
        <f t="shared" si="6"/>
        <v>0</v>
      </c>
      <c r="AE19" s="272">
        <f t="shared" si="6"/>
        <v>0</v>
      </c>
      <c r="AF19" s="272">
        <f t="shared" si="6"/>
        <v>0</v>
      </c>
      <c r="AG19" s="272">
        <f t="shared" si="6"/>
        <v>0</v>
      </c>
      <c r="AH19" s="272">
        <f t="shared" si="6"/>
        <v>0</v>
      </c>
      <c r="AI19" s="272">
        <f t="shared" si="6"/>
        <v>0</v>
      </c>
      <c r="AJ19" s="272">
        <f t="shared" si="6"/>
        <v>0</v>
      </c>
      <c r="AK19" s="272">
        <f t="shared" si="6"/>
        <v>0</v>
      </c>
      <c r="AL19" s="272">
        <f t="shared" si="6"/>
        <v>0</v>
      </c>
      <c r="AM19" s="272">
        <f t="shared" si="6"/>
        <v>0</v>
      </c>
      <c r="AN19" s="272">
        <f t="shared" si="6"/>
        <v>0</v>
      </c>
      <c r="AO19" s="272">
        <f t="shared" si="6"/>
        <v>0</v>
      </c>
      <c r="AP19" s="272">
        <f t="shared" si="6"/>
        <v>0</v>
      </c>
      <c r="AQ19" s="272">
        <f t="shared" si="6"/>
        <v>0</v>
      </c>
      <c r="AR19" s="272">
        <f t="shared" si="6"/>
        <v>0</v>
      </c>
      <c r="AS19" s="272">
        <f t="shared" si="6"/>
        <v>0</v>
      </c>
      <c r="AT19" s="272">
        <f t="shared" si="6"/>
        <v>0</v>
      </c>
      <c r="AU19" s="272">
        <f t="shared" si="6"/>
        <v>0</v>
      </c>
      <c r="AV19" s="272">
        <f t="shared" si="6"/>
        <v>0</v>
      </c>
      <c r="AW19" s="272">
        <f t="shared" si="6"/>
        <v>0</v>
      </c>
      <c r="AX19" s="272">
        <f t="shared" si="6"/>
        <v>0</v>
      </c>
      <c r="AY19" s="272">
        <f t="shared" si="6"/>
        <v>0</v>
      </c>
      <c r="AZ19" s="272">
        <f t="shared" si="6"/>
        <v>0</v>
      </c>
      <c r="BA19" s="272">
        <f t="shared" si="6"/>
        <v>0</v>
      </c>
      <c r="BB19" s="272">
        <f t="shared" si="6"/>
        <v>0</v>
      </c>
      <c r="BC19" s="272">
        <f t="shared" si="6"/>
        <v>0</v>
      </c>
      <c r="BD19" s="272">
        <f t="shared" si="6"/>
        <v>0</v>
      </c>
      <c r="BE19" s="272">
        <f t="shared" si="6"/>
        <v>0</v>
      </c>
      <c r="BF19" s="272">
        <f t="shared" si="6"/>
        <v>0</v>
      </c>
      <c r="BG19" s="272">
        <f t="shared" si="6"/>
        <v>0</v>
      </c>
      <c r="BH19" s="272">
        <f t="shared" si="6"/>
        <v>0</v>
      </c>
      <c r="BI19" s="272">
        <f t="shared" si="6"/>
        <v>0</v>
      </c>
      <c r="BJ19" s="272">
        <f t="shared" si="6"/>
        <v>0</v>
      </c>
      <c r="BK19" s="272">
        <f t="shared" si="6"/>
        <v>0</v>
      </c>
      <c r="BL19" s="272">
        <f t="shared" si="6"/>
        <v>0</v>
      </c>
      <c r="BM19" s="272">
        <f t="shared" si="6"/>
        <v>0</v>
      </c>
      <c r="BN19" s="272">
        <f t="shared" si="6"/>
        <v>0</v>
      </c>
      <c r="BO19" s="272">
        <f t="shared" si="6"/>
        <v>0</v>
      </c>
      <c r="BP19" s="272">
        <f t="shared" si="6"/>
        <v>0</v>
      </c>
      <c r="BQ19" s="272">
        <f t="shared" si="6"/>
        <v>0</v>
      </c>
      <c r="BR19" s="272">
        <f t="shared" si="6"/>
        <v>0</v>
      </c>
      <c r="BS19" s="272">
        <f t="shared" si="6"/>
        <v>0</v>
      </c>
      <c r="BT19" s="272">
        <f t="shared" si="6"/>
        <v>0</v>
      </c>
      <c r="BU19" s="272">
        <f t="shared" ref="BU19:CP19" si="7">BU158</f>
        <v>0</v>
      </c>
      <c r="BV19" s="272">
        <f t="shared" si="7"/>
        <v>0</v>
      </c>
      <c r="BW19" s="272">
        <f t="shared" si="7"/>
        <v>0</v>
      </c>
      <c r="BX19" s="272">
        <f t="shared" si="7"/>
        <v>0</v>
      </c>
      <c r="BY19" s="272">
        <f t="shared" si="7"/>
        <v>0</v>
      </c>
      <c r="BZ19" s="272">
        <f t="shared" si="7"/>
        <v>0</v>
      </c>
      <c r="CA19" s="272">
        <f t="shared" si="7"/>
        <v>0</v>
      </c>
      <c r="CB19" s="272">
        <f t="shared" si="7"/>
        <v>0</v>
      </c>
      <c r="CC19" s="272">
        <f t="shared" si="7"/>
        <v>0</v>
      </c>
      <c r="CD19" s="272">
        <f t="shared" si="7"/>
        <v>0</v>
      </c>
      <c r="CE19" s="272">
        <f t="shared" si="7"/>
        <v>0</v>
      </c>
      <c r="CF19" s="272">
        <f t="shared" si="7"/>
        <v>0</v>
      </c>
      <c r="CG19" s="272">
        <f t="shared" si="7"/>
        <v>0</v>
      </c>
      <c r="CH19" s="272">
        <f t="shared" si="7"/>
        <v>0</v>
      </c>
      <c r="CI19" s="272">
        <f t="shared" si="7"/>
        <v>0</v>
      </c>
      <c r="CJ19" s="272">
        <f t="shared" si="7"/>
        <v>0</v>
      </c>
      <c r="CK19" s="272">
        <f t="shared" si="7"/>
        <v>0</v>
      </c>
      <c r="CL19" s="272">
        <f t="shared" si="7"/>
        <v>0</v>
      </c>
      <c r="CM19" s="272">
        <f t="shared" si="7"/>
        <v>0</v>
      </c>
      <c r="CN19" s="272">
        <f t="shared" si="7"/>
        <v>0</v>
      </c>
      <c r="CO19" s="272">
        <f t="shared" si="7"/>
        <v>0</v>
      </c>
      <c r="CP19" s="272">
        <f t="shared" si="7"/>
        <v>0</v>
      </c>
      <c r="CQ19" s="199"/>
    </row>
    <row r="20" spans="1:213" ht="47.25" x14ac:dyDescent="0.25">
      <c r="A20" s="206" t="s">
        <v>604</v>
      </c>
      <c r="B20" s="203" t="s">
        <v>605</v>
      </c>
      <c r="C20" s="370" t="s">
        <v>633</v>
      </c>
      <c r="D20" s="199" t="s">
        <v>538</v>
      </c>
      <c r="E20" s="199" t="s">
        <v>538</v>
      </c>
      <c r="F20" s="199" t="s">
        <v>538</v>
      </c>
      <c r="G20" s="199" t="s">
        <v>538</v>
      </c>
      <c r="H20" s="272" t="str">
        <f>H166</f>
        <v>нд</v>
      </c>
      <c r="I20" s="272" t="str">
        <f t="shared" ref="I20:BT20" si="8">I166</f>
        <v>нд</v>
      </c>
      <c r="J20" s="272" t="str">
        <f t="shared" si="8"/>
        <v>нд</v>
      </c>
      <c r="K20" s="272" t="str">
        <f t="shared" si="8"/>
        <v>нд</v>
      </c>
      <c r="L20" s="272" t="str">
        <f t="shared" si="8"/>
        <v>нд</v>
      </c>
      <c r="M20" s="272" t="str">
        <f t="shared" si="8"/>
        <v>нд</v>
      </c>
      <c r="N20" s="272" t="str">
        <f t="shared" si="8"/>
        <v>нд</v>
      </c>
      <c r="O20" s="272" t="str">
        <f t="shared" si="8"/>
        <v>нд</v>
      </c>
      <c r="P20" s="272">
        <f t="shared" si="8"/>
        <v>0</v>
      </c>
      <c r="Q20" s="272" t="str">
        <f t="shared" si="8"/>
        <v>нд</v>
      </c>
      <c r="R20" s="272" t="str">
        <f t="shared" si="8"/>
        <v>нд</v>
      </c>
      <c r="S20" s="272" t="str">
        <f t="shared" si="8"/>
        <v>нд</v>
      </c>
      <c r="T20" s="272" t="str">
        <f t="shared" si="8"/>
        <v>нд</v>
      </c>
      <c r="U20" s="272" t="str">
        <f t="shared" si="8"/>
        <v>нд</v>
      </c>
      <c r="V20" s="272">
        <f t="shared" si="8"/>
        <v>0</v>
      </c>
      <c r="W20" s="272" t="str">
        <f t="shared" si="8"/>
        <v>нд</v>
      </c>
      <c r="X20" s="272" t="str">
        <f t="shared" si="8"/>
        <v>нд</v>
      </c>
      <c r="Y20" s="272" t="str">
        <f t="shared" si="8"/>
        <v>нд</v>
      </c>
      <c r="Z20" s="272" t="str">
        <f t="shared" si="8"/>
        <v>нд</v>
      </c>
      <c r="AA20" s="272" t="str">
        <f t="shared" si="8"/>
        <v>нд</v>
      </c>
      <c r="AB20" s="272" t="str">
        <f t="shared" si="8"/>
        <v>нд</v>
      </c>
      <c r="AC20" s="272" t="str">
        <f t="shared" si="8"/>
        <v>нд</v>
      </c>
      <c r="AD20" s="272" t="str">
        <f t="shared" si="8"/>
        <v>нд</v>
      </c>
      <c r="AE20" s="272" t="str">
        <f t="shared" si="8"/>
        <v>нд</v>
      </c>
      <c r="AF20" s="272" t="str">
        <f t="shared" si="8"/>
        <v>нд</v>
      </c>
      <c r="AG20" s="272" t="str">
        <f t="shared" si="8"/>
        <v>нд</v>
      </c>
      <c r="AH20" s="272" t="str">
        <f t="shared" si="8"/>
        <v>нд</v>
      </c>
      <c r="AI20" s="272" t="str">
        <f t="shared" si="8"/>
        <v>нд</v>
      </c>
      <c r="AJ20" s="272" t="str">
        <f t="shared" si="8"/>
        <v>нд</v>
      </c>
      <c r="AK20" s="272" t="str">
        <f t="shared" si="8"/>
        <v>нд</v>
      </c>
      <c r="AL20" s="272" t="str">
        <f t="shared" si="8"/>
        <v>нд</v>
      </c>
      <c r="AM20" s="272" t="str">
        <f t="shared" si="8"/>
        <v>нд</v>
      </c>
      <c r="AN20" s="272" t="str">
        <f t="shared" si="8"/>
        <v>нд</v>
      </c>
      <c r="AO20" s="272" t="str">
        <f t="shared" si="8"/>
        <v>нд</v>
      </c>
      <c r="AP20" s="272" t="str">
        <f t="shared" si="8"/>
        <v>нд</v>
      </c>
      <c r="AQ20" s="272" t="str">
        <f t="shared" si="8"/>
        <v>нд</v>
      </c>
      <c r="AR20" s="272" t="str">
        <f t="shared" si="8"/>
        <v>нд</v>
      </c>
      <c r="AS20" s="272" t="str">
        <f t="shared" si="8"/>
        <v>нд</v>
      </c>
      <c r="AT20" s="272" t="str">
        <f t="shared" si="8"/>
        <v>нд</v>
      </c>
      <c r="AU20" s="272" t="str">
        <f t="shared" si="8"/>
        <v>нд</v>
      </c>
      <c r="AV20" s="272" t="str">
        <f t="shared" si="8"/>
        <v>нд</v>
      </c>
      <c r="AW20" s="272" t="str">
        <f t="shared" si="8"/>
        <v>нд</v>
      </c>
      <c r="AX20" s="272" t="str">
        <f t="shared" si="8"/>
        <v>нд</v>
      </c>
      <c r="AY20" s="272" t="str">
        <f t="shared" si="8"/>
        <v>нд</v>
      </c>
      <c r="AZ20" s="272" t="str">
        <f t="shared" si="8"/>
        <v>нд</v>
      </c>
      <c r="BA20" s="272" t="str">
        <f t="shared" si="8"/>
        <v>нд</v>
      </c>
      <c r="BB20" s="272" t="str">
        <f t="shared" si="8"/>
        <v>нд</v>
      </c>
      <c r="BC20" s="272" t="str">
        <f t="shared" si="8"/>
        <v>нд</v>
      </c>
      <c r="BD20" s="272" t="str">
        <f t="shared" si="8"/>
        <v>нд</v>
      </c>
      <c r="BE20" s="272" t="str">
        <f t="shared" si="8"/>
        <v>нд</v>
      </c>
      <c r="BF20" s="272" t="str">
        <f t="shared" si="8"/>
        <v>нд</v>
      </c>
      <c r="BG20" s="272" t="str">
        <f t="shared" si="8"/>
        <v>нд</v>
      </c>
      <c r="BH20" s="272" t="str">
        <f t="shared" si="8"/>
        <v>нд</v>
      </c>
      <c r="BI20" s="272" t="str">
        <f t="shared" si="8"/>
        <v>нд</v>
      </c>
      <c r="BJ20" s="272" t="str">
        <f t="shared" si="8"/>
        <v>нд</v>
      </c>
      <c r="BK20" s="272" t="str">
        <f t="shared" si="8"/>
        <v>нд</v>
      </c>
      <c r="BL20" s="272" t="str">
        <f t="shared" si="8"/>
        <v>нд</v>
      </c>
      <c r="BM20" s="272" t="str">
        <f t="shared" si="8"/>
        <v>нд</v>
      </c>
      <c r="BN20" s="272" t="str">
        <f t="shared" si="8"/>
        <v>нд</v>
      </c>
      <c r="BO20" s="272" t="str">
        <f t="shared" si="8"/>
        <v>нд</v>
      </c>
      <c r="BP20" s="272" t="str">
        <f t="shared" si="8"/>
        <v>нд</v>
      </c>
      <c r="BQ20" s="272" t="str">
        <f t="shared" si="8"/>
        <v>нд</v>
      </c>
      <c r="BR20" s="272" t="str">
        <f t="shared" si="8"/>
        <v>нд</v>
      </c>
      <c r="BS20" s="272" t="str">
        <f t="shared" si="8"/>
        <v>нд</v>
      </c>
      <c r="BT20" s="272" t="str">
        <f t="shared" si="8"/>
        <v>нд</v>
      </c>
      <c r="BU20" s="272" t="str">
        <f t="shared" ref="BU20:CP20" si="9">BU166</f>
        <v>нд</v>
      </c>
      <c r="BV20" s="272" t="str">
        <f t="shared" si="9"/>
        <v>нд</v>
      </c>
      <c r="BW20" s="272" t="str">
        <f t="shared" si="9"/>
        <v>нд</v>
      </c>
      <c r="BX20" s="272" t="str">
        <f t="shared" si="9"/>
        <v>нд</v>
      </c>
      <c r="BY20" s="272" t="str">
        <f t="shared" si="9"/>
        <v>нд</v>
      </c>
      <c r="BZ20" s="272" t="str">
        <f t="shared" si="9"/>
        <v>нд</v>
      </c>
      <c r="CA20" s="272" t="str">
        <f t="shared" si="9"/>
        <v>нд</v>
      </c>
      <c r="CB20" s="272" t="str">
        <f t="shared" si="9"/>
        <v>нд</v>
      </c>
      <c r="CC20" s="272" t="str">
        <f t="shared" si="9"/>
        <v>нд</v>
      </c>
      <c r="CD20" s="272" t="str">
        <f t="shared" si="9"/>
        <v>нд</v>
      </c>
      <c r="CE20" s="272" t="str">
        <f t="shared" si="9"/>
        <v>нд</v>
      </c>
      <c r="CF20" s="272" t="str">
        <f t="shared" si="9"/>
        <v>нд</v>
      </c>
      <c r="CG20" s="272" t="str">
        <f t="shared" si="9"/>
        <v>нд</v>
      </c>
      <c r="CH20" s="272" t="str">
        <f t="shared" si="9"/>
        <v>нд</v>
      </c>
      <c r="CI20" s="272" t="str">
        <f t="shared" si="9"/>
        <v>нд</v>
      </c>
      <c r="CJ20" s="272" t="str">
        <f t="shared" si="9"/>
        <v>нд</v>
      </c>
      <c r="CK20" s="272" t="str">
        <f t="shared" si="9"/>
        <v>нд</v>
      </c>
      <c r="CL20" s="272" t="str">
        <f t="shared" si="9"/>
        <v>нд</v>
      </c>
      <c r="CM20" s="272" t="str">
        <f t="shared" si="9"/>
        <v>нд</v>
      </c>
      <c r="CN20" s="272" t="str">
        <f t="shared" si="9"/>
        <v>нд</v>
      </c>
      <c r="CO20" s="272" t="str">
        <f t="shared" si="9"/>
        <v>нд</v>
      </c>
      <c r="CP20" s="272" t="str">
        <f t="shared" si="9"/>
        <v>нд</v>
      </c>
      <c r="CQ20" s="713"/>
    </row>
    <row r="21" spans="1:213" s="133" customFormat="1" ht="47.25" x14ac:dyDescent="0.25">
      <c r="A21" s="206" t="s">
        <v>651</v>
      </c>
      <c r="B21" s="203" t="s">
        <v>606</v>
      </c>
      <c r="C21" s="370" t="s">
        <v>633</v>
      </c>
      <c r="D21" s="199" t="s">
        <v>538</v>
      </c>
      <c r="E21" s="199" t="s">
        <v>538</v>
      </c>
      <c r="F21" s="199" t="s">
        <v>538</v>
      </c>
      <c r="G21" s="199" t="s">
        <v>538</v>
      </c>
      <c r="H21" s="272" t="str">
        <f>H171</f>
        <v>нд</v>
      </c>
      <c r="I21" s="272" t="str">
        <f t="shared" ref="I21:BT21" si="10">I171</f>
        <v>нд</v>
      </c>
      <c r="J21" s="272" t="str">
        <f t="shared" si="10"/>
        <v>нд</v>
      </c>
      <c r="K21" s="272" t="str">
        <f t="shared" si="10"/>
        <v>нд</v>
      </c>
      <c r="L21" s="272" t="str">
        <f t="shared" si="10"/>
        <v>нд</v>
      </c>
      <c r="M21" s="272" t="str">
        <f t="shared" si="10"/>
        <v>нд</v>
      </c>
      <c r="N21" s="272" t="str">
        <f t="shared" si="10"/>
        <v>нд</v>
      </c>
      <c r="O21" s="272" t="str">
        <f t="shared" si="10"/>
        <v>нд</v>
      </c>
      <c r="P21" s="272" t="str">
        <f t="shared" si="10"/>
        <v>нд</v>
      </c>
      <c r="Q21" s="272" t="str">
        <f t="shared" si="10"/>
        <v>нд</v>
      </c>
      <c r="R21" s="272" t="str">
        <f t="shared" si="10"/>
        <v>нд</v>
      </c>
      <c r="S21" s="272" t="str">
        <f t="shared" si="10"/>
        <v>нд</v>
      </c>
      <c r="T21" s="272" t="str">
        <f t="shared" si="10"/>
        <v>нд</v>
      </c>
      <c r="U21" s="272" t="str">
        <f t="shared" si="10"/>
        <v>нд</v>
      </c>
      <c r="V21" s="272" t="str">
        <f t="shared" si="10"/>
        <v>нд</v>
      </c>
      <c r="W21" s="272" t="str">
        <f t="shared" si="10"/>
        <v>нд</v>
      </c>
      <c r="X21" s="272" t="str">
        <f t="shared" si="10"/>
        <v>нд</v>
      </c>
      <c r="Y21" s="272" t="str">
        <f t="shared" si="10"/>
        <v>нд</v>
      </c>
      <c r="Z21" s="272" t="str">
        <f t="shared" si="10"/>
        <v>нд</v>
      </c>
      <c r="AA21" s="272" t="str">
        <f t="shared" si="10"/>
        <v>нд</v>
      </c>
      <c r="AB21" s="272" t="str">
        <f t="shared" si="10"/>
        <v>нд</v>
      </c>
      <c r="AC21" s="272" t="str">
        <f t="shared" si="10"/>
        <v>нд</v>
      </c>
      <c r="AD21" s="272" t="str">
        <f t="shared" si="10"/>
        <v>нд</v>
      </c>
      <c r="AE21" s="272" t="str">
        <f t="shared" si="10"/>
        <v>нд</v>
      </c>
      <c r="AF21" s="272" t="str">
        <f t="shared" si="10"/>
        <v>нд</v>
      </c>
      <c r="AG21" s="272" t="str">
        <f t="shared" si="10"/>
        <v>нд</v>
      </c>
      <c r="AH21" s="272" t="str">
        <f t="shared" si="10"/>
        <v>нд</v>
      </c>
      <c r="AI21" s="272" t="str">
        <f t="shared" si="10"/>
        <v>нд</v>
      </c>
      <c r="AJ21" s="272" t="str">
        <f t="shared" si="10"/>
        <v>нд</v>
      </c>
      <c r="AK21" s="272" t="str">
        <f t="shared" si="10"/>
        <v>нд</v>
      </c>
      <c r="AL21" s="272" t="str">
        <f t="shared" si="10"/>
        <v>нд</v>
      </c>
      <c r="AM21" s="272" t="str">
        <f t="shared" si="10"/>
        <v>нд</v>
      </c>
      <c r="AN21" s="272" t="str">
        <f t="shared" si="10"/>
        <v>нд</v>
      </c>
      <c r="AO21" s="272" t="str">
        <f t="shared" si="10"/>
        <v>нд</v>
      </c>
      <c r="AP21" s="272" t="str">
        <f t="shared" si="10"/>
        <v>нд</v>
      </c>
      <c r="AQ21" s="272" t="str">
        <f t="shared" si="10"/>
        <v>нд</v>
      </c>
      <c r="AR21" s="272" t="str">
        <f t="shared" si="10"/>
        <v>нд</v>
      </c>
      <c r="AS21" s="272" t="str">
        <f t="shared" si="10"/>
        <v>нд</v>
      </c>
      <c r="AT21" s="272" t="str">
        <f t="shared" si="10"/>
        <v>нд</v>
      </c>
      <c r="AU21" s="272" t="str">
        <f t="shared" si="10"/>
        <v>нд</v>
      </c>
      <c r="AV21" s="272" t="str">
        <f t="shared" si="10"/>
        <v>нд</v>
      </c>
      <c r="AW21" s="272" t="str">
        <f t="shared" si="10"/>
        <v>нд</v>
      </c>
      <c r="AX21" s="272" t="str">
        <f t="shared" si="10"/>
        <v>нд</v>
      </c>
      <c r="AY21" s="272" t="str">
        <f t="shared" si="10"/>
        <v>нд</v>
      </c>
      <c r="AZ21" s="272" t="str">
        <f t="shared" si="10"/>
        <v>нд</v>
      </c>
      <c r="BA21" s="272" t="str">
        <f t="shared" si="10"/>
        <v>нд</v>
      </c>
      <c r="BB21" s="272" t="str">
        <f t="shared" si="10"/>
        <v>нд</v>
      </c>
      <c r="BC21" s="272" t="str">
        <f t="shared" si="10"/>
        <v>нд</v>
      </c>
      <c r="BD21" s="272" t="str">
        <f t="shared" si="10"/>
        <v>нд</v>
      </c>
      <c r="BE21" s="272" t="str">
        <f t="shared" si="10"/>
        <v>нд</v>
      </c>
      <c r="BF21" s="272" t="str">
        <f t="shared" si="10"/>
        <v>нд</v>
      </c>
      <c r="BG21" s="272" t="str">
        <f t="shared" si="10"/>
        <v>нд</v>
      </c>
      <c r="BH21" s="272" t="str">
        <f t="shared" si="10"/>
        <v>нд</v>
      </c>
      <c r="BI21" s="272" t="str">
        <f t="shared" si="10"/>
        <v>нд</v>
      </c>
      <c r="BJ21" s="272" t="str">
        <f t="shared" si="10"/>
        <v>нд</v>
      </c>
      <c r="BK21" s="272" t="str">
        <f t="shared" si="10"/>
        <v>нд</v>
      </c>
      <c r="BL21" s="272" t="str">
        <f t="shared" si="10"/>
        <v>нд</v>
      </c>
      <c r="BM21" s="272" t="str">
        <f t="shared" si="10"/>
        <v>нд</v>
      </c>
      <c r="BN21" s="272" t="str">
        <f t="shared" si="10"/>
        <v>нд</v>
      </c>
      <c r="BO21" s="272" t="str">
        <f t="shared" si="10"/>
        <v>нд</v>
      </c>
      <c r="BP21" s="272" t="str">
        <f t="shared" si="10"/>
        <v>нд</v>
      </c>
      <c r="BQ21" s="272" t="str">
        <f t="shared" si="10"/>
        <v>нд</v>
      </c>
      <c r="BR21" s="272" t="str">
        <f t="shared" si="10"/>
        <v>нд</v>
      </c>
      <c r="BS21" s="272" t="str">
        <f t="shared" si="10"/>
        <v>нд</v>
      </c>
      <c r="BT21" s="272" t="str">
        <f t="shared" si="10"/>
        <v>нд</v>
      </c>
      <c r="BU21" s="272" t="str">
        <f t="shared" ref="BU21:CP21" si="11">BU171</f>
        <v>нд</v>
      </c>
      <c r="BV21" s="272" t="str">
        <f t="shared" si="11"/>
        <v>нд</v>
      </c>
      <c r="BW21" s="272" t="str">
        <f t="shared" si="11"/>
        <v>нд</v>
      </c>
      <c r="BX21" s="272" t="str">
        <f t="shared" si="11"/>
        <v>нд</v>
      </c>
      <c r="BY21" s="272" t="str">
        <f t="shared" si="11"/>
        <v>нд</v>
      </c>
      <c r="BZ21" s="272" t="str">
        <f t="shared" si="11"/>
        <v>нд</v>
      </c>
      <c r="CA21" s="272" t="str">
        <f t="shared" si="11"/>
        <v>нд</v>
      </c>
      <c r="CB21" s="272" t="str">
        <f t="shared" si="11"/>
        <v>нд</v>
      </c>
      <c r="CC21" s="272" t="str">
        <f t="shared" si="11"/>
        <v>нд</v>
      </c>
      <c r="CD21" s="272" t="str">
        <f t="shared" si="11"/>
        <v>нд</v>
      </c>
      <c r="CE21" s="272" t="str">
        <f t="shared" si="11"/>
        <v>нд</v>
      </c>
      <c r="CF21" s="272" t="str">
        <f t="shared" si="11"/>
        <v>нд</v>
      </c>
      <c r="CG21" s="272" t="str">
        <f t="shared" si="11"/>
        <v>нд</v>
      </c>
      <c r="CH21" s="272" t="str">
        <f t="shared" si="11"/>
        <v>нд</v>
      </c>
      <c r="CI21" s="272" t="str">
        <f t="shared" si="11"/>
        <v>нд</v>
      </c>
      <c r="CJ21" s="272" t="str">
        <f t="shared" si="11"/>
        <v>нд</v>
      </c>
      <c r="CK21" s="272" t="str">
        <f t="shared" si="11"/>
        <v>нд</v>
      </c>
      <c r="CL21" s="272" t="str">
        <f t="shared" si="11"/>
        <v>нд</v>
      </c>
      <c r="CM21" s="272" t="str">
        <f t="shared" si="11"/>
        <v>нд</v>
      </c>
      <c r="CN21" s="272" t="str">
        <f t="shared" si="11"/>
        <v>нд</v>
      </c>
      <c r="CO21" s="272" t="str">
        <f t="shared" si="11"/>
        <v>нд</v>
      </c>
      <c r="CP21" s="272" t="str">
        <f t="shared" si="11"/>
        <v>нд</v>
      </c>
      <c r="CQ21" s="713"/>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H21" s="136"/>
      <c r="FI21" s="136"/>
      <c r="FJ21" s="136"/>
      <c r="FK21" s="136"/>
      <c r="FL21" s="136"/>
      <c r="FM21" s="136"/>
      <c r="FN21" s="136"/>
      <c r="FO21" s="136"/>
      <c r="FP21" s="136"/>
      <c r="FQ21" s="136"/>
      <c r="FR21" s="136"/>
      <c r="FS21" s="136"/>
      <c r="FT21" s="136"/>
      <c r="FU21" s="136"/>
      <c r="FV21" s="136"/>
      <c r="FW21" s="136"/>
      <c r="FX21" s="136"/>
      <c r="FY21" s="136"/>
      <c r="FZ21" s="136"/>
      <c r="GA21" s="136"/>
      <c r="GB21" s="136"/>
      <c r="GC21" s="136"/>
      <c r="GD21" s="136"/>
      <c r="GE21" s="136"/>
      <c r="GF21" s="136"/>
      <c r="GG21" s="136"/>
      <c r="GH21" s="136"/>
      <c r="GI21" s="136"/>
      <c r="GJ21" s="136"/>
      <c r="GK21" s="136"/>
      <c r="GL21" s="136"/>
      <c r="GM21" s="136"/>
      <c r="GN21" s="136"/>
      <c r="GO21" s="136"/>
      <c r="GP21" s="136"/>
      <c r="GQ21" s="136"/>
      <c r="GR21" s="136"/>
      <c r="GS21" s="136"/>
      <c r="GT21" s="136"/>
      <c r="GU21" s="136"/>
      <c r="GV21" s="136"/>
      <c r="GW21" s="136"/>
      <c r="GX21" s="136"/>
      <c r="GY21" s="136"/>
      <c r="GZ21" s="136"/>
      <c r="HA21" s="136"/>
      <c r="HB21" s="136"/>
      <c r="HC21" s="136"/>
      <c r="HD21" s="136"/>
      <c r="HE21" s="136"/>
    </row>
    <row r="22" spans="1:213" ht="31.5" x14ac:dyDescent="0.25">
      <c r="A22" s="206" t="s">
        <v>652</v>
      </c>
      <c r="B22" s="371" t="s">
        <v>607</v>
      </c>
      <c r="C22" s="370" t="s">
        <v>633</v>
      </c>
      <c r="D22" s="199" t="s">
        <v>538</v>
      </c>
      <c r="E22" s="199" t="s">
        <v>538</v>
      </c>
      <c r="F22" s="199" t="s">
        <v>538</v>
      </c>
      <c r="G22" s="199" t="s">
        <v>538</v>
      </c>
      <c r="H22" s="272" t="str">
        <f>H175</f>
        <v>нд</v>
      </c>
      <c r="I22" s="272" t="str">
        <f t="shared" ref="I22:BT22" si="12">I175</f>
        <v>нд</v>
      </c>
      <c r="J22" s="272" t="str">
        <f t="shared" si="12"/>
        <v>нд</v>
      </c>
      <c r="K22" s="272" t="str">
        <f t="shared" si="12"/>
        <v>нд</v>
      </c>
      <c r="L22" s="272" t="str">
        <f t="shared" si="12"/>
        <v>нд</v>
      </c>
      <c r="M22" s="272" t="str">
        <f t="shared" si="12"/>
        <v>нд</v>
      </c>
      <c r="N22" s="272" t="str">
        <f t="shared" si="12"/>
        <v>нд</v>
      </c>
      <c r="O22" s="272" t="str">
        <f t="shared" si="12"/>
        <v>нд</v>
      </c>
      <c r="P22" s="272" t="str">
        <f t="shared" si="12"/>
        <v>нд</v>
      </c>
      <c r="Q22" s="272" t="str">
        <f t="shared" si="12"/>
        <v>нд</v>
      </c>
      <c r="R22" s="272" t="str">
        <f t="shared" si="12"/>
        <v>нд</v>
      </c>
      <c r="S22" s="272" t="str">
        <f t="shared" si="12"/>
        <v>нд</v>
      </c>
      <c r="T22" s="272" t="str">
        <f t="shared" si="12"/>
        <v>нд</v>
      </c>
      <c r="U22" s="272" t="str">
        <f t="shared" si="12"/>
        <v>нд</v>
      </c>
      <c r="V22" s="272" t="str">
        <f t="shared" si="12"/>
        <v>нд</v>
      </c>
      <c r="W22" s="272" t="str">
        <f t="shared" si="12"/>
        <v>нд</v>
      </c>
      <c r="X22" s="272" t="str">
        <f t="shared" si="12"/>
        <v>нд</v>
      </c>
      <c r="Y22" s="272" t="str">
        <f t="shared" si="12"/>
        <v>нд</v>
      </c>
      <c r="Z22" s="272" t="str">
        <f t="shared" si="12"/>
        <v>нд</v>
      </c>
      <c r="AA22" s="272" t="str">
        <f t="shared" si="12"/>
        <v>нд</v>
      </c>
      <c r="AB22" s="272" t="str">
        <f t="shared" si="12"/>
        <v>нд</v>
      </c>
      <c r="AC22" s="272" t="str">
        <f t="shared" si="12"/>
        <v>нд</v>
      </c>
      <c r="AD22" s="272" t="str">
        <f t="shared" si="12"/>
        <v>нд</v>
      </c>
      <c r="AE22" s="272" t="str">
        <f t="shared" si="12"/>
        <v>нд</v>
      </c>
      <c r="AF22" s="272" t="str">
        <f t="shared" si="12"/>
        <v>нд</v>
      </c>
      <c r="AG22" s="272" t="str">
        <f t="shared" si="12"/>
        <v>нд</v>
      </c>
      <c r="AH22" s="272" t="str">
        <f t="shared" si="12"/>
        <v>нд</v>
      </c>
      <c r="AI22" s="272" t="str">
        <f t="shared" si="12"/>
        <v>нд</v>
      </c>
      <c r="AJ22" s="272" t="str">
        <f t="shared" si="12"/>
        <v>нд</v>
      </c>
      <c r="AK22" s="272" t="str">
        <f t="shared" si="12"/>
        <v>нд</v>
      </c>
      <c r="AL22" s="272" t="str">
        <f t="shared" si="12"/>
        <v>нд</v>
      </c>
      <c r="AM22" s="272" t="str">
        <f t="shared" si="12"/>
        <v>нд</v>
      </c>
      <c r="AN22" s="272" t="str">
        <f t="shared" si="12"/>
        <v>нд</v>
      </c>
      <c r="AO22" s="272" t="str">
        <f t="shared" si="12"/>
        <v>нд</v>
      </c>
      <c r="AP22" s="272" t="str">
        <f t="shared" si="12"/>
        <v>нд</v>
      </c>
      <c r="AQ22" s="272" t="str">
        <f t="shared" si="12"/>
        <v>нд</v>
      </c>
      <c r="AR22" s="272" t="str">
        <f t="shared" si="12"/>
        <v>нд</v>
      </c>
      <c r="AS22" s="272" t="str">
        <f t="shared" si="12"/>
        <v>нд</v>
      </c>
      <c r="AT22" s="272" t="str">
        <f t="shared" si="12"/>
        <v>нд</v>
      </c>
      <c r="AU22" s="272" t="str">
        <f t="shared" si="12"/>
        <v>нд</v>
      </c>
      <c r="AV22" s="272" t="str">
        <f t="shared" si="12"/>
        <v>нд</v>
      </c>
      <c r="AW22" s="272" t="str">
        <f t="shared" si="12"/>
        <v>нд</v>
      </c>
      <c r="AX22" s="272" t="str">
        <f t="shared" si="12"/>
        <v>нд</v>
      </c>
      <c r="AY22" s="272" t="str">
        <f t="shared" si="12"/>
        <v>нд</v>
      </c>
      <c r="AZ22" s="272" t="str">
        <f t="shared" si="12"/>
        <v>нд</v>
      </c>
      <c r="BA22" s="272" t="str">
        <f t="shared" si="12"/>
        <v>нд</v>
      </c>
      <c r="BB22" s="272" t="str">
        <f t="shared" si="12"/>
        <v>нд</v>
      </c>
      <c r="BC22" s="272" t="str">
        <f t="shared" si="12"/>
        <v>нд</v>
      </c>
      <c r="BD22" s="272" t="str">
        <f t="shared" si="12"/>
        <v>нд</v>
      </c>
      <c r="BE22" s="272" t="str">
        <f t="shared" si="12"/>
        <v>нд</v>
      </c>
      <c r="BF22" s="272" t="str">
        <f t="shared" si="12"/>
        <v>нд</v>
      </c>
      <c r="BG22" s="272" t="str">
        <f t="shared" si="12"/>
        <v>нд</v>
      </c>
      <c r="BH22" s="272" t="str">
        <f t="shared" si="12"/>
        <v>нд</v>
      </c>
      <c r="BI22" s="272" t="str">
        <f t="shared" si="12"/>
        <v>нд</v>
      </c>
      <c r="BJ22" s="272" t="str">
        <f t="shared" si="12"/>
        <v>нд</v>
      </c>
      <c r="BK22" s="272" t="str">
        <f t="shared" si="12"/>
        <v>нд</v>
      </c>
      <c r="BL22" s="272" t="str">
        <f t="shared" si="12"/>
        <v>нд</v>
      </c>
      <c r="BM22" s="272" t="str">
        <f t="shared" si="12"/>
        <v>нд</v>
      </c>
      <c r="BN22" s="272" t="str">
        <f t="shared" si="12"/>
        <v>нд</v>
      </c>
      <c r="BO22" s="272" t="str">
        <f t="shared" si="12"/>
        <v>нд</v>
      </c>
      <c r="BP22" s="272" t="str">
        <f t="shared" si="12"/>
        <v>нд</v>
      </c>
      <c r="BQ22" s="272" t="str">
        <f t="shared" si="12"/>
        <v>нд</v>
      </c>
      <c r="BR22" s="272" t="str">
        <f t="shared" si="12"/>
        <v>нд</v>
      </c>
      <c r="BS22" s="272" t="str">
        <f t="shared" si="12"/>
        <v>нд</v>
      </c>
      <c r="BT22" s="272" t="str">
        <f t="shared" si="12"/>
        <v>нд</v>
      </c>
      <c r="BU22" s="272" t="str">
        <f t="shared" ref="BU22:CP22" si="13">BU175</f>
        <v>нд</v>
      </c>
      <c r="BV22" s="272" t="str">
        <f t="shared" si="13"/>
        <v>нд</v>
      </c>
      <c r="BW22" s="272" t="str">
        <f t="shared" si="13"/>
        <v>нд</v>
      </c>
      <c r="BX22" s="272" t="str">
        <f t="shared" si="13"/>
        <v>нд</v>
      </c>
      <c r="BY22" s="272" t="str">
        <f t="shared" si="13"/>
        <v>нд</v>
      </c>
      <c r="BZ22" s="272" t="str">
        <f t="shared" si="13"/>
        <v>нд</v>
      </c>
      <c r="CA22" s="272" t="str">
        <f t="shared" si="13"/>
        <v>нд</v>
      </c>
      <c r="CB22" s="272" t="str">
        <f t="shared" si="13"/>
        <v>нд</v>
      </c>
      <c r="CC22" s="272" t="str">
        <f t="shared" si="13"/>
        <v>нд</v>
      </c>
      <c r="CD22" s="272" t="str">
        <f t="shared" si="13"/>
        <v>нд</v>
      </c>
      <c r="CE22" s="272" t="str">
        <f t="shared" si="13"/>
        <v>нд</v>
      </c>
      <c r="CF22" s="272" t="str">
        <f t="shared" si="13"/>
        <v>нд</v>
      </c>
      <c r="CG22" s="272" t="str">
        <f t="shared" si="13"/>
        <v>нд</v>
      </c>
      <c r="CH22" s="272" t="str">
        <f t="shared" si="13"/>
        <v>нд</v>
      </c>
      <c r="CI22" s="272" t="str">
        <f t="shared" si="13"/>
        <v>нд</v>
      </c>
      <c r="CJ22" s="272" t="str">
        <f t="shared" si="13"/>
        <v>нд</v>
      </c>
      <c r="CK22" s="272" t="str">
        <f t="shared" si="13"/>
        <v>нд</v>
      </c>
      <c r="CL22" s="272" t="str">
        <f t="shared" si="13"/>
        <v>нд</v>
      </c>
      <c r="CM22" s="272" t="str">
        <f t="shared" si="13"/>
        <v>нд</v>
      </c>
      <c r="CN22" s="272" t="str">
        <f t="shared" si="13"/>
        <v>нд</v>
      </c>
      <c r="CO22" s="272" t="str">
        <f t="shared" si="13"/>
        <v>нд</v>
      </c>
      <c r="CP22" s="272" t="str">
        <f t="shared" si="13"/>
        <v>нд</v>
      </c>
      <c r="CQ22" s="713"/>
    </row>
    <row r="23" spans="1:213" ht="18.75" x14ac:dyDescent="0.25">
      <c r="A23" s="177"/>
      <c r="B23" s="189"/>
      <c r="C23" s="370"/>
      <c r="D23" s="199"/>
      <c r="E23" s="199"/>
      <c r="F23" s="199"/>
      <c r="G23" s="199"/>
      <c r="H23" s="272"/>
      <c r="I23" s="232"/>
      <c r="J23" s="232"/>
      <c r="K23" s="232"/>
      <c r="L23" s="232"/>
      <c r="M23" s="232"/>
      <c r="N23" s="232"/>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c r="BC23" s="231"/>
      <c r="BD23" s="231"/>
      <c r="BE23" s="231"/>
      <c r="BF23" s="231"/>
      <c r="BG23" s="231"/>
      <c r="BH23" s="231"/>
      <c r="BI23" s="231"/>
      <c r="BJ23" s="231"/>
      <c r="BK23" s="231"/>
      <c r="BL23" s="231"/>
      <c r="BM23" s="231"/>
      <c r="BN23" s="231"/>
      <c r="BO23" s="231"/>
      <c r="BP23" s="231"/>
      <c r="BQ23" s="231"/>
      <c r="BR23" s="231"/>
      <c r="BS23" s="231"/>
      <c r="BT23" s="231"/>
      <c r="BU23" s="231"/>
      <c r="BV23" s="231"/>
      <c r="BW23" s="231"/>
      <c r="BX23" s="231"/>
      <c r="BY23" s="231"/>
      <c r="BZ23" s="231"/>
      <c r="CA23" s="231"/>
      <c r="CB23" s="231"/>
      <c r="CC23" s="231"/>
      <c r="CD23" s="231"/>
      <c r="CE23" s="231"/>
      <c r="CF23" s="231"/>
      <c r="CG23" s="231"/>
      <c r="CH23" s="231"/>
      <c r="CI23" s="231"/>
      <c r="CJ23" s="231"/>
      <c r="CK23" s="231"/>
      <c r="CL23" s="231"/>
      <c r="CM23" s="231"/>
      <c r="CN23" s="231"/>
      <c r="CO23" s="231"/>
      <c r="CP23" s="704"/>
      <c r="CQ23" s="713"/>
    </row>
    <row r="24" spans="1:213" ht="16.5" x14ac:dyDescent="0.25">
      <c r="A24" s="206" t="s">
        <v>454</v>
      </c>
      <c r="B24" s="203" t="s">
        <v>878</v>
      </c>
      <c r="C24" s="370" t="s">
        <v>633</v>
      </c>
      <c r="D24" s="199" t="s">
        <v>538</v>
      </c>
      <c r="E24" s="199" t="s">
        <v>538</v>
      </c>
      <c r="F24" s="199" t="s">
        <v>538</v>
      </c>
      <c r="G24" s="199" t="s">
        <v>538</v>
      </c>
      <c r="H24" s="272">
        <f t="shared" ref="H24:AM24" si="14">SUM(H25,H94,H158)</f>
        <v>0</v>
      </c>
      <c r="I24" s="272">
        <f t="shared" si="14"/>
        <v>1</v>
      </c>
      <c r="J24" s="272">
        <f t="shared" si="14"/>
        <v>0</v>
      </c>
      <c r="K24" s="272">
        <f t="shared" si="14"/>
        <v>0</v>
      </c>
      <c r="L24" s="272">
        <f t="shared" si="14"/>
        <v>0</v>
      </c>
      <c r="M24" s="272">
        <f t="shared" si="14"/>
        <v>0</v>
      </c>
      <c r="N24" s="272">
        <f t="shared" si="14"/>
        <v>0</v>
      </c>
      <c r="O24" s="272">
        <f t="shared" si="14"/>
        <v>0</v>
      </c>
      <c r="P24" s="272">
        <f t="shared" si="14"/>
        <v>0</v>
      </c>
      <c r="Q24" s="272">
        <f t="shared" si="14"/>
        <v>1.06</v>
      </c>
      <c r="R24" s="272">
        <f t="shared" si="14"/>
        <v>0</v>
      </c>
      <c r="S24" s="272">
        <f t="shared" si="14"/>
        <v>0</v>
      </c>
      <c r="T24" s="272">
        <f t="shared" si="14"/>
        <v>4.24</v>
      </c>
      <c r="U24" s="272">
        <f t="shared" si="14"/>
        <v>0</v>
      </c>
      <c r="V24" s="272">
        <f t="shared" si="14"/>
        <v>0</v>
      </c>
      <c r="W24" s="272">
        <f t="shared" si="14"/>
        <v>0</v>
      </c>
      <c r="X24" s="272">
        <f t="shared" si="14"/>
        <v>0</v>
      </c>
      <c r="Y24" s="272">
        <f t="shared" si="14"/>
        <v>0</v>
      </c>
      <c r="Z24" s="272">
        <f t="shared" si="14"/>
        <v>0</v>
      </c>
      <c r="AA24" s="272">
        <f t="shared" si="14"/>
        <v>0</v>
      </c>
      <c r="AB24" s="272">
        <f t="shared" si="14"/>
        <v>0</v>
      </c>
      <c r="AC24" s="272">
        <f t="shared" si="14"/>
        <v>0</v>
      </c>
      <c r="AD24" s="272">
        <f t="shared" si="14"/>
        <v>0</v>
      </c>
      <c r="AE24" s="272">
        <f t="shared" si="14"/>
        <v>0</v>
      </c>
      <c r="AF24" s="272">
        <f t="shared" si="14"/>
        <v>0</v>
      </c>
      <c r="AG24" s="272">
        <f t="shared" si="14"/>
        <v>0</v>
      </c>
      <c r="AH24" s="272">
        <f t="shared" si="14"/>
        <v>0</v>
      </c>
      <c r="AI24" s="272">
        <f t="shared" si="14"/>
        <v>4.24</v>
      </c>
      <c r="AJ24" s="272">
        <f t="shared" si="14"/>
        <v>0</v>
      </c>
      <c r="AK24" s="272">
        <f t="shared" si="14"/>
        <v>0</v>
      </c>
      <c r="AL24" s="272">
        <f t="shared" si="14"/>
        <v>4.24</v>
      </c>
      <c r="AM24" s="272">
        <f t="shared" si="14"/>
        <v>0</v>
      </c>
      <c r="AN24" s="272">
        <f t="shared" ref="AN24:BS24" si="15">SUM(AN25,AN94,AN158)</f>
        <v>0</v>
      </c>
      <c r="AO24" s="272">
        <f t="shared" si="15"/>
        <v>0</v>
      </c>
      <c r="AP24" s="272">
        <f t="shared" si="15"/>
        <v>0</v>
      </c>
      <c r="AQ24" s="272">
        <f t="shared" si="15"/>
        <v>0</v>
      </c>
      <c r="AR24" s="272">
        <f t="shared" si="15"/>
        <v>0</v>
      </c>
      <c r="AS24" s="272">
        <f t="shared" si="15"/>
        <v>0</v>
      </c>
      <c r="AT24" s="272">
        <f t="shared" si="15"/>
        <v>0</v>
      </c>
      <c r="AU24" s="272">
        <f t="shared" si="15"/>
        <v>0</v>
      </c>
      <c r="AV24" s="272">
        <f t="shared" si="15"/>
        <v>0</v>
      </c>
      <c r="AW24" s="272">
        <f t="shared" si="15"/>
        <v>0</v>
      </c>
      <c r="AX24" s="272">
        <f t="shared" si="15"/>
        <v>0</v>
      </c>
      <c r="AY24" s="272">
        <f t="shared" si="15"/>
        <v>0</v>
      </c>
      <c r="AZ24" s="272">
        <f t="shared" si="15"/>
        <v>0</v>
      </c>
      <c r="BA24" s="272">
        <f t="shared" si="15"/>
        <v>0</v>
      </c>
      <c r="BB24" s="272">
        <f t="shared" si="15"/>
        <v>0</v>
      </c>
      <c r="BC24" s="272">
        <f t="shared" si="15"/>
        <v>0</v>
      </c>
      <c r="BD24" s="272">
        <f t="shared" si="15"/>
        <v>0</v>
      </c>
      <c r="BE24" s="272">
        <f t="shared" si="15"/>
        <v>0</v>
      </c>
      <c r="BF24" s="272">
        <f t="shared" si="15"/>
        <v>0</v>
      </c>
      <c r="BG24" s="272">
        <f t="shared" si="15"/>
        <v>0</v>
      </c>
      <c r="BH24" s="272">
        <f t="shared" si="15"/>
        <v>0</v>
      </c>
      <c r="BI24" s="272">
        <f t="shared" si="15"/>
        <v>0</v>
      </c>
      <c r="BJ24" s="272">
        <f t="shared" si="15"/>
        <v>0</v>
      </c>
      <c r="BK24" s="272">
        <f t="shared" si="15"/>
        <v>0</v>
      </c>
      <c r="BL24" s="272">
        <f t="shared" si="15"/>
        <v>0</v>
      </c>
      <c r="BM24" s="272">
        <f t="shared" si="15"/>
        <v>0</v>
      </c>
      <c r="BN24" s="272">
        <f t="shared" si="15"/>
        <v>0</v>
      </c>
      <c r="BO24" s="272">
        <f t="shared" si="15"/>
        <v>0</v>
      </c>
      <c r="BP24" s="272">
        <f t="shared" si="15"/>
        <v>0</v>
      </c>
      <c r="BQ24" s="272">
        <f t="shared" si="15"/>
        <v>0</v>
      </c>
      <c r="BR24" s="272">
        <f t="shared" si="15"/>
        <v>0</v>
      </c>
      <c r="BS24" s="272">
        <f t="shared" si="15"/>
        <v>0</v>
      </c>
      <c r="BT24" s="272">
        <f t="shared" ref="BT24:CP24" si="16">SUM(BT25,BT94,BT158)</f>
        <v>0</v>
      </c>
      <c r="BU24" s="272">
        <f t="shared" si="16"/>
        <v>0</v>
      </c>
      <c r="BV24" s="272">
        <f t="shared" si="16"/>
        <v>0</v>
      </c>
      <c r="BW24" s="272">
        <f t="shared" si="16"/>
        <v>0</v>
      </c>
      <c r="BX24" s="272">
        <f t="shared" si="16"/>
        <v>0</v>
      </c>
      <c r="BY24" s="272">
        <f t="shared" si="16"/>
        <v>0</v>
      </c>
      <c r="BZ24" s="272">
        <f t="shared" si="16"/>
        <v>0</v>
      </c>
      <c r="CA24" s="272">
        <f t="shared" si="16"/>
        <v>0</v>
      </c>
      <c r="CB24" s="272">
        <f t="shared" si="16"/>
        <v>0</v>
      </c>
      <c r="CC24" s="272">
        <f t="shared" si="16"/>
        <v>0</v>
      </c>
      <c r="CD24" s="272">
        <f t="shared" si="16"/>
        <v>0</v>
      </c>
      <c r="CE24" s="272">
        <f t="shared" si="16"/>
        <v>0</v>
      </c>
      <c r="CF24" s="272">
        <f t="shared" si="16"/>
        <v>0</v>
      </c>
      <c r="CG24" s="272">
        <f t="shared" si="16"/>
        <v>4.24</v>
      </c>
      <c r="CH24" s="272">
        <f t="shared" si="16"/>
        <v>0</v>
      </c>
      <c r="CI24" s="272">
        <f t="shared" si="16"/>
        <v>0</v>
      </c>
      <c r="CJ24" s="272">
        <f t="shared" si="16"/>
        <v>4.24</v>
      </c>
      <c r="CK24" s="272">
        <f t="shared" si="16"/>
        <v>0</v>
      </c>
      <c r="CL24" s="272">
        <f t="shared" si="16"/>
        <v>0</v>
      </c>
      <c r="CM24" s="272">
        <f t="shared" si="16"/>
        <v>0</v>
      </c>
      <c r="CN24" s="272">
        <f t="shared" si="16"/>
        <v>0</v>
      </c>
      <c r="CO24" s="272">
        <f t="shared" si="16"/>
        <v>0</v>
      </c>
      <c r="CP24" s="703">
        <f t="shared" si="16"/>
        <v>0</v>
      </c>
      <c r="CQ24" s="199"/>
    </row>
    <row r="25" spans="1:213" s="133" customFormat="1" ht="31.5" x14ac:dyDescent="0.25">
      <c r="A25" s="206" t="s">
        <v>455</v>
      </c>
      <c r="B25" s="203" t="s">
        <v>653</v>
      </c>
      <c r="C25" s="370" t="s">
        <v>633</v>
      </c>
      <c r="D25" s="199" t="s">
        <v>538</v>
      </c>
      <c r="E25" s="199" t="s">
        <v>538</v>
      </c>
      <c r="F25" s="199" t="s">
        <v>538</v>
      </c>
      <c r="G25" s="199" t="s">
        <v>538</v>
      </c>
      <c r="H25" s="272">
        <f>SUM(H69)</f>
        <v>0</v>
      </c>
      <c r="I25" s="272">
        <f t="shared" ref="I25:AZ25" si="17">SUM(I69)</f>
        <v>0</v>
      </c>
      <c r="J25" s="272">
        <f t="shared" si="17"/>
        <v>0</v>
      </c>
      <c r="K25" s="272">
        <f t="shared" si="17"/>
        <v>0</v>
      </c>
      <c r="L25" s="272">
        <f t="shared" si="17"/>
        <v>0</v>
      </c>
      <c r="M25" s="272">
        <f t="shared" si="17"/>
        <v>0</v>
      </c>
      <c r="N25" s="272">
        <f t="shared" si="17"/>
        <v>0</v>
      </c>
      <c r="O25" s="272">
        <f t="shared" si="17"/>
        <v>0</v>
      </c>
      <c r="P25" s="272">
        <f t="shared" si="17"/>
        <v>0</v>
      </c>
      <c r="Q25" s="272">
        <f t="shared" si="17"/>
        <v>0</v>
      </c>
      <c r="R25" s="272">
        <f t="shared" si="17"/>
        <v>0</v>
      </c>
      <c r="S25" s="272">
        <f t="shared" si="17"/>
        <v>0</v>
      </c>
      <c r="T25" s="272">
        <f t="shared" si="17"/>
        <v>0</v>
      </c>
      <c r="U25" s="272">
        <f t="shared" si="17"/>
        <v>0</v>
      </c>
      <c r="V25" s="272">
        <f t="shared" si="17"/>
        <v>0</v>
      </c>
      <c r="W25" s="272">
        <f t="shared" si="17"/>
        <v>0</v>
      </c>
      <c r="X25" s="272">
        <f t="shared" si="17"/>
        <v>0</v>
      </c>
      <c r="Y25" s="272">
        <f t="shared" si="17"/>
        <v>0</v>
      </c>
      <c r="Z25" s="272">
        <f t="shared" si="17"/>
        <v>0</v>
      </c>
      <c r="AA25" s="272">
        <f t="shared" si="17"/>
        <v>0</v>
      </c>
      <c r="AB25" s="272">
        <f t="shared" si="17"/>
        <v>0</v>
      </c>
      <c r="AC25" s="272">
        <f t="shared" si="17"/>
        <v>0</v>
      </c>
      <c r="AD25" s="272">
        <f t="shared" si="17"/>
        <v>0</v>
      </c>
      <c r="AE25" s="272">
        <f t="shared" si="17"/>
        <v>0</v>
      </c>
      <c r="AF25" s="272">
        <f t="shared" si="17"/>
        <v>0</v>
      </c>
      <c r="AG25" s="272">
        <f t="shared" si="17"/>
        <v>0</v>
      </c>
      <c r="AH25" s="272">
        <f t="shared" si="17"/>
        <v>0</v>
      </c>
      <c r="AI25" s="272">
        <f t="shared" si="17"/>
        <v>0</v>
      </c>
      <c r="AJ25" s="272">
        <f t="shared" si="17"/>
        <v>0</v>
      </c>
      <c r="AK25" s="272">
        <f t="shared" si="17"/>
        <v>0</v>
      </c>
      <c r="AL25" s="272">
        <f t="shared" si="17"/>
        <v>0</v>
      </c>
      <c r="AM25" s="272">
        <f t="shared" si="17"/>
        <v>0</v>
      </c>
      <c r="AN25" s="272">
        <f t="shared" si="17"/>
        <v>0</v>
      </c>
      <c r="AO25" s="272">
        <f t="shared" si="17"/>
        <v>0</v>
      </c>
      <c r="AP25" s="272">
        <f t="shared" si="17"/>
        <v>0</v>
      </c>
      <c r="AQ25" s="272">
        <f t="shared" si="17"/>
        <v>0</v>
      </c>
      <c r="AR25" s="272">
        <f t="shared" si="17"/>
        <v>0</v>
      </c>
      <c r="AS25" s="272">
        <f t="shared" si="17"/>
        <v>0</v>
      </c>
      <c r="AT25" s="272">
        <f t="shared" si="17"/>
        <v>0</v>
      </c>
      <c r="AU25" s="272">
        <f t="shared" si="17"/>
        <v>0</v>
      </c>
      <c r="AV25" s="272">
        <f t="shared" si="17"/>
        <v>0</v>
      </c>
      <c r="AW25" s="272">
        <f t="shared" si="17"/>
        <v>0</v>
      </c>
      <c r="AX25" s="272">
        <f t="shared" si="17"/>
        <v>0</v>
      </c>
      <c r="AY25" s="272">
        <f t="shared" si="17"/>
        <v>0</v>
      </c>
      <c r="AZ25" s="272">
        <f t="shared" si="17"/>
        <v>0</v>
      </c>
      <c r="BA25" s="272">
        <f t="shared" ref="BA25:CP25" si="18">SUM(BA69)</f>
        <v>0</v>
      </c>
      <c r="BB25" s="272">
        <f t="shared" si="18"/>
        <v>0</v>
      </c>
      <c r="BC25" s="272">
        <f t="shared" si="18"/>
        <v>0</v>
      </c>
      <c r="BD25" s="272">
        <f t="shared" si="18"/>
        <v>0</v>
      </c>
      <c r="BE25" s="272">
        <f t="shared" si="18"/>
        <v>0</v>
      </c>
      <c r="BF25" s="272">
        <f t="shared" si="18"/>
        <v>0</v>
      </c>
      <c r="BG25" s="272">
        <f t="shared" si="18"/>
        <v>0</v>
      </c>
      <c r="BH25" s="272">
        <f t="shared" si="18"/>
        <v>0</v>
      </c>
      <c r="BI25" s="272">
        <f t="shared" si="18"/>
        <v>0</v>
      </c>
      <c r="BJ25" s="272">
        <f t="shared" si="18"/>
        <v>0</v>
      </c>
      <c r="BK25" s="272">
        <f t="shared" si="18"/>
        <v>0</v>
      </c>
      <c r="BL25" s="272">
        <f t="shared" si="18"/>
        <v>0</v>
      </c>
      <c r="BM25" s="272">
        <f t="shared" ref="BM25:BV25" si="19">SUM(BM69)</f>
        <v>0</v>
      </c>
      <c r="BN25" s="272">
        <f t="shared" si="19"/>
        <v>0</v>
      </c>
      <c r="BO25" s="272">
        <f t="shared" si="19"/>
        <v>0</v>
      </c>
      <c r="BP25" s="272">
        <f t="shared" si="19"/>
        <v>0</v>
      </c>
      <c r="BQ25" s="272">
        <f t="shared" si="19"/>
        <v>0</v>
      </c>
      <c r="BR25" s="272">
        <f t="shared" si="19"/>
        <v>0</v>
      </c>
      <c r="BS25" s="272">
        <f t="shared" si="19"/>
        <v>0</v>
      </c>
      <c r="BT25" s="272">
        <f t="shared" si="19"/>
        <v>0</v>
      </c>
      <c r="BU25" s="272">
        <f t="shared" si="19"/>
        <v>0</v>
      </c>
      <c r="BV25" s="272">
        <f t="shared" si="19"/>
        <v>0</v>
      </c>
      <c r="BW25" s="272">
        <f t="shared" si="18"/>
        <v>0</v>
      </c>
      <c r="BX25" s="272">
        <f t="shared" si="18"/>
        <v>0</v>
      </c>
      <c r="BY25" s="272">
        <f t="shared" si="18"/>
        <v>0</v>
      </c>
      <c r="BZ25" s="272">
        <f t="shared" si="18"/>
        <v>0</v>
      </c>
      <c r="CA25" s="272">
        <f t="shared" si="18"/>
        <v>0</v>
      </c>
      <c r="CB25" s="272">
        <f t="shared" si="18"/>
        <v>0</v>
      </c>
      <c r="CC25" s="272">
        <f t="shared" si="18"/>
        <v>0</v>
      </c>
      <c r="CD25" s="272">
        <f t="shared" si="18"/>
        <v>0</v>
      </c>
      <c r="CE25" s="272">
        <f t="shared" si="18"/>
        <v>0</v>
      </c>
      <c r="CF25" s="272">
        <f t="shared" si="18"/>
        <v>0</v>
      </c>
      <c r="CG25" s="272">
        <f t="shared" si="18"/>
        <v>0</v>
      </c>
      <c r="CH25" s="272">
        <f t="shared" si="18"/>
        <v>0</v>
      </c>
      <c r="CI25" s="272">
        <f t="shared" si="18"/>
        <v>0</v>
      </c>
      <c r="CJ25" s="272">
        <f t="shared" si="18"/>
        <v>0</v>
      </c>
      <c r="CK25" s="272">
        <f t="shared" si="18"/>
        <v>0</v>
      </c>
      <c r="CL25" s="272">
        <f t="shared" si="18"/>
        <v>0</v>
      </c>
      <c r="CM25" s="272">
        <f t="shared" si="18"/>
        <v>0</v>
      </c>
      <c r="CN25" s="272">
        <f t="shared" si="18"/>
        <v>0</v>
      </c>
      <c r="CO25" s="272">
        <f t="shared" si="18"/>
        <v>0</v>
      </c>
      <c r="CP25" s="703">
        <f t="shared" si="18"/>
        <v>0</v>
      </c>
      <c r="CQ25" s="199"/>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H25" s="136"/>
      <c r="FI25" s="136"/>
      <c r="FJ25" s="136"/>
      <c r="FK25" s="136"/>
      <c r="FL25" s="136"/>
      <c r="FM25" s="136"/>
      <c r="FN25" s="136"/>
      <c r="FO25" s="136"/>
      <c r="FP25" s="136"/>
      <c r="FQ25" s="136"/>
      <c r="FR25" s="136"/>
      <c r="FS25" s="136"/>
      <c r="FT25" s="136"/>
      <c r="FU25" s="136"/>
      <c r="FV25" s="136"/>
      <c r="FW25" s="136"/>
      <c r="FX25" s="136"/>
      <c r="FY25" s="136"/>
      <c r="FZ25" s="136"/>
      <c r="GA25" s="136"/>
      <c r="GB25" s="136"/>
      <c r="GC25" s="136"/>
      <c r="GD25" s="136"/>
      <c r="GE25" s="136"/>
      <c r="GF25" s="136"/>
      <c r="GG25" s="136"/>
      <c r="GH25" s="136"/>
      <c r="GI25" s="136"/>
      <c r="GJ25" s="136"/>
      <c r="GK25" s="136"/>
      <c r="GL25" s="136"/>
      <c r="GM25" s="136"/>
      <c r="GN25" s="136"/>
      <c r="GO25" s="136"/>
      <c r="GP25" s="136"/>
      <c r="GQ25" s="136"/>
      <c r="GR25" s="136"/>
      <c r="GS25" s="136"/>
      <c r="GT25" s="136"/>
      <c r="GU25" s="136"/>
      <c r="GV25" s="136"/>
      <c r="GW25" s="136"/>
      <c r="GX25" s="136"/>
      <c r="GY25" s="136"/>
      <c r="GZ25" s="136"/>
      <c r="HA25" s="136"/>
      <c r="HB25" s="136"/>
      <c r="HC25" s="136"/>
      <c r="HD25" s="136"/>
      <c r="HE25" s="136"/>
    </row>
    <row r="26" spans="1:213" s="133" customFormat="1" ht="47.25" hidden="1" x14ac:dyDescent="0.25">
      <c r="A26" s="206" t="s">
        <v>457</v>
      </c>
      <c r="B26" s="203" t="s">
        <v>608</v>
      </c>
      <c r="C26" s="370" t="s">
        <v>633</v>
      </c>
      <c r="D26" s="199" t="s">
        <v>538</v>
      </c>
      <c r="E26" s="199" t="s">
        <v>538</v>
      </c>
      <c r="F26" s="199" t="s">
        <v>538</v>
      </c>
      <c r="G26" s="199" t="s">
        <v>538</v>
      </c>
      <c r="H26" s="272">
        <f>H70</f>
        <v>0</v>
      </c>
      <c r="I26" s="209"/>
      <c r="J26" s="209"/>
      <c r="K26" s="209"/>
      <c r="L26" s="209"/>
      <c r="M26" s="209"/>
      <c r="N26" s="209"/>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230"/>
      <c r="BE26" s="230"/>
      <c r="BF26" s="230"/>
      <c r="BG26" s="230"/>
      <c r="BH26" s="230"/>
      <c r="BI26" s="230"/>
      <c r="BJ26" s="230"/>
      <c r="BK26" s="230"/>
      <c r="BL26" s="230"/>
      <c r="BM26" s="230"/>
      <c r="BN26" s="230"/>
      <c r="BO26" s="230"/>
      <c r="BP26" s="230"/>
      <c r="BQ26" s="230"/>
      <c r="BR26" s="230">
        <f>SUM(BS26:BV26)</f>
        <v>0</v>
      </c>
      <c r="BS26" s="230" t="s">
        <v>538</v>
      </c>
      <c r="BT26" s="230" t="s">
        <v>538</v>
      </c>
      <c r="BU26" s="230"/>
      <c r="BV26" s="230"/>
      <c r="BW26" s="230"/>
      <c r="BX26" s="230"/>
      <c r="BY26" s="230"/>
      <c r="BZ26" s="230"/>
      <c r="CA26" s="230"/>
      <c r="CB26" s="230">
        <f>SUM(CC26:CF26)</f>
        <v>0</v>
      </c>
      <c r="CC26" s="230" t="s">
        <v>538</v>
      </c>
      <c r="CD26" s="230" t="s">
        <v>538</v>
      </c>
      <c r="CE26" s="230"/>
      <c r="CF26" s="230"/>
      <c r="CG26" s="230" t="e">
        <f>#REF!+AI26+AS26+BW26+#REF!</f>
        <v>#REF!</v>
      </c>
      <c r="CH26" s="230" t="s">
        <v>538</v>
      </c>
      <c r="CI26" s="230" t="s">
        <v>538</v>
      </c>
      <c r="CJ26" s="230"/>
      <c r="CK26" s="230"/>
      <c r="CL26" s="230" t="e">
        <f>#REF!+AN26+BH26+CB26+#REF!</f>
        <v>#REF!</v>
      </c>
      <c r="CM26" s="230" t="s">
        <v>538</v>
      </c>
      <c r="CN26" s="230" t="s">
        <v>538</v>
      </c>
      <c r="CO26" s="230"/>
      <c r="CP26" s="705"/>
      <c r="CQ26" s="713"/>
      <c r="CR26" s="136"/>
      <c r="CS26" s="136"/>
      <c r="CT26" s="136"/>
      <c r="CU26" s="136"/>
      <c r="CV26" s="136"/>
      <c r="CW26" s="136"/>
      <c r="CX26" s="136"/>
      <c r="CY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c r="FE26" s="136"/>
      <c r="FF26" s="136"/>
      <c r="FG26" s="136"/>
      <c r="FH26" s="136"/>
      <c r="FI26" s="136"/>
      <c r="FJ26" s="136"/>
      <c r="FK26" s="136"/>
      <c r="FL26" s="136"/>
      <c r="FM26" s="136"/>
      <c r="FN26" s="136"/>
      <c r="FO26" s="136"/>
      <c r="FP26" s="136"/>
      <c r="FQ26" s="136"/>
      <c r="FR26" s="136"/>
      <c r="FS26" s="136"/>
      <c r="FT26" s="136"/>
      <c r="FU26" s="136"/>
      <c r="FV26" s="136"/>
      <c r="FW26" s="136"/>
      <c r="FX26" s="136"/>
      <c r="FY26" s="136"/>
      <c r="FZ26" s="136"/>
      <c r="GA26" s="136"/>
      <c r="GB26" s="136"/>
      <c r="GC26" s="136"/>
      <c r="GD26" s="136"/>
      <c r="GE26" s="136"/>
      <c r="GF26" s="136"/>
      <c r="GG26" s="136"/>
      <c r="GH26" s="136"/>
      <c r="GI26" s="136"/>
      <c r="GJ26" s="136"/>
      <c r="GK26" s="136"/>
      <c r="GL26" s="136"/>
      <c r="GM26" s="136"/>
      <c r="GN26" s="136"/>
      <c r="GO26" s="136"/>
      <c r="GP26" s="136"/>
      <c r="GQ26" s="136"/>
      <c r="GR26" s="136"/>
      <c r="GS26" s="136"/>
      <c r="GT26" s="136"/>
      <c r="GU26" s="136"/>
      <c r="GV26" s="136"/>
      <c r="GW26" s="136"/>
      <c r="GX26" s="136"/>
      <c r="GY26" s="136"/>
      <c r="GZ26" s="136"/>
      <c r="HA26" s="136"/>
      <c r="HB26" s="136"/>
      <c r="HC26" s="136"/>
      <c r="HD26" s="136"/>
      <c r="HE26" s="136"/>
    </row>
    <row r="27" spans="1:213" ht="78.75" hidden="1" x14ac:dyDescent="0.25">
      <c r="A27" s="177" t="s">
        <v>485</v>
      </c>
      <c r="B27" s="189" t="s">
        <v>609</v>
      </c>
      <c r="C27" s="370"/>
      <c r="D27" s="199" t="s">
        <v>538</v>
      </c>
      <c r="E27" s="199" t="s">
        <v>538</v>
      </c>
      <c r="F27" s="199" t="s">
        <v>538</v>
      </c>
      <c r="G27" s="199" t="s">
        <v>538</v>
      </c>
      <c r="H27" s="272"/>
      <c r="I27" s="232"/>
      <c r="J27" s="232"/>
      <c r="K27" s="232"/>
      <c r="L27" s="232"/>
      <c r="M27" s="232"/>
      <c r="N27" s="232"/>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c r="BC27" s="231"/>
      <c r="BD27" s="231"/>
      <c r="BE27" s="231"/>
      <c r="BF27" s="231"/>
      <c r="BG27" s="231"/>
      <c r="BH27" s="231"/>
      <c r="BI27" s="231"/>
      <c r="BJ27" s="231"/>
      <c r="BK27" s="231"/>
      <c r="BL27" s="231"/>
      <c r="BM27" s="231"/>
      <c r="BN27" s="231"/>
      <c r="BO27" s="231"/>
      <c r="BP27" s="231"/>
      <c r="BQ27" s="231"/>
      <c r="BR27" s="231"/>
      <c r="BS27" s="231"/>
      <c r="BT27" s="231"/>
      <c r="BU27" s="231"/>
      <c r="BV27" s="231"/>
      <c r="BW27" s="231"/>
      <c r="BX27" s="231"/>
      <c r="BY27" s="231"/>
      <c r="BZ27" s="231"/>
      <c r="CA27" s="231"/>
      <c r="CB27" s="231"/>
      <c r="CC27" s="231"/>
      <c r="CD27" s="231"/>
      <c r="CE27" s="231"/>
      <c r="CF27" s="231"/>
      <c r="CG27" s="231"/>
      <c r="CH27" s="231"/>
      <c r="CI27" s="231"/>
      <c r="CJ27" s="231"/>
      <c r="CK27" s="231"/>
      <c r="CL27" s="231"/>
      <c r="CM27" s="231"/>
      <c r="CN27" s="231"/>
      <c r="CO27" s="231"/>
      <c r="CP27" s="704"/>
      <c r="CQ27" s="713"/>
    </row>
    <row r="28" spans="1:213" ht="78.75" hidden="1" x14ac:dyDescent="0.25">
      <c r="A28" s="177" t="s">
        <v>486</v>
      </c>
      <c r="B28" s="189" t="s">
        <v>654</v>
      </c>
      <c r="C28" s="370"/>
      <c r="D28" s="199" t="s">
        <v>538</v>
      </c>
      <c r="E28" s="199" t="s">
        <v>538</v>
      </c>
      <c r="F28" s="199" t="s">
        <v>538</v>
      </c>
      <c r="G28" s="199" t="s">
        <v>538</v>
      </c>
      <c r="H28" s="272"/>
      <c r="I28" s="232"/>
      <c r="J28" s="232"/>
      <c r="K28" s="232"/>
      <c r="L28" s="232"/>
      <c r="M28" s="232"/>
      <c r="N28" s="232"/>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c r="BE28" s="231"/>
      <c r="BF28" s="231"/>
      <c r="BG28" s="231"/>
      <c r="BH28" s="231"/>
      <c r="BI28" s="231"/>
      <c r="BJ28" s="231"/>
      <c r="BK28" s="231"/>
      <c r="BL28" s="231"/>
      <c r="BM28" s="231"/>
      <c r="BN28" s="231"/>
      <c r="BO28" s="231"/>
      <c r="BP28" s="231"/>
      <c r="BQ28" s="231"/>
      <c r="BR28" s="231"/>
      <c r="BS28" s="231"/>
      <c r="BT28" s="231"/>
      <c r="BU28" s="231"/>
      <c r="BV28" s="231"/>
      <c r="BW28" s="231"/>
      <c r="BX28" s="231"/>
      <c r="BY28" s="231"/>
      <c r="BZ28" s="231"/>
      <c r="CA28" s="231"/>
      <c r="CB28" s="231"/>
      <c r="CC28" s="231"/>
      <c r="CD28" s="231"/>
      <c r="CE28" s="231"/>
      <c r="CF28" s="231"/>
      <c r="CG28" s="231"/>
      <c r="CH28" s="231"/>
      <c r="CI28" s="231"/>
      <c r="CJ28" s="231"/>
      <c r="CK28" s="231"/>
      <c r="CL28" s="231"/>
      <c r="CM28" s="231"/>
      <c r="CN28" s="231"/>
      <c r="CO28" s="231"/>
      <c r="CP28" s="704"/>
      <c r="CQ28" s="713"/>
    </row>
    <row r="29" spans="1:213" s="133" customFormat="1" ht="63" hidden="1" x14ac:dyDescent="0.25">
      <c r="A29" s="177" t="s">
        <v>487</v>
      </c>
      <c r="B29" s="189" t="s">
        <v>610</v>
      </c>
      <c r="C29" s="370"/>
      <c r="D29" s="199" t="s">
        <v>538</v>
      </c>
      <c r="E29" s="199" t="s">
        <v>538</v>
      </c>
      <c r="F29" s="199" t="s">
        <v>538</v>
      </c>
      <c r="G29" s="199" t="s">
        <v>538</v>
      </c>
      <c r="H29" s="272"/>
      <c r="I29" s="209"/>
      <c r="J29" s="209"/>
      <c r="K29" s="209"/>
      <c r="L29" s="209"/>
      <c r="M29" s="209"/>
      <c r="N29" s="209"/>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705"/>
      <c r="CQ29" s="713"/>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c r="EH29" s="136"/>
      <c r="EI29" s="136"/>
      <c r="EJ29" s="136"/>
      <c r="EK29" s="136"/>
      <c r="EL29" s="136"/>
      <c r="EM29" s="136"/>
      <c r="EN29" s="136"/>
      <c r="EO29" s="136"/>
      <c r="EP29" s="136"/>
      <c r="EQ29" s="136"/>
      <c r="ER29" s="136"/>
      <c r="ES29" s="136"/>
      <c r="ET29" s="136"/>
      <c r="EU29" s="136"/>
      <c r="EV29" s="136"/>
      <c r="EW29" s="136"/>
      <c r="EX29" s="136"/>
      <c r="EY29" s="136"/>
      <c r="EZ29" s="136"/>
      <c r="FA29" s="136"/>
      <c r="FB29" s="136"/>
      <c r="FC29" s="136"/>
      <c r="FD29" s="136"/>
      <c r="FE29" s="136"/>
      <c r="FF29" s="136"/>
      <c r="FG29" s="136"/>
      <c r="FH29" s="136"/>
      <c r="FI29" s="136"/>
      <c r="FJ29" s="136"/>
      <c r="FK29" s="136"/>
      <c r="FL29" s="136"/>
      <c r="FM29" s="136"/>
      <c r="FN29" s="136"/>
      <c r="FO29" s="136"/>
      <c r="FP29" s="136"/>
      <c r="FQ29" s="136"/>
      <c r="FR29" s="136"/>
      <c r="FS29" s="136"/>
      <c r="FT29" s="136"/>
      <c r="FU29" s="136"/>
      <c r="FV29" s="136"/>
      <c r="FW29" s="136"/>
      <c r="FX29" s="136"/>
      <c r="FY29" s="136"/>
      <c r="FZ29" s="136"/>
      <c r="GA29" s="136"/>
      <c r="GB29" s="136"/>
      <c r="GC29" s="136"/>
      <c r="GD29" s="136"/>
      <c r="GE29" s="136"/>
      <c r="GF29" s="136"/>
      <c r="GG29" s="136"/>
      <c r="GH29" s="136"/>
      <c r="GI29" s="136"/>
      <c r="GJ29" s="136"/>
      <c r="GK29" s="136"/>
      <c r="GL29" s="136"/>
      <c r="GM29" s="136"/>
      <c r="GN29" s="136"/>
      <c r="GO29" s="136"/>
      <c r="GP29" s="136"/>
      <c r="GQ29" s="136"/>
      <c r="GR29" s="136"/>
      <c r="GS29" s="136"/>
      <c r="GT29" s="136"/>
      <c r="GU29" s="136"/>
      <c r="GV29" s="136"/>
      <c r="GW29" s="136"/>
      <c r="GX29" s="136"/>
      <c r="GY29" s="136"/>
      <c r="GZ29" s="136"/>
      <c r="HA29" s="136"/>
      <c r="HB29" s="136"/>
      <c r="HC29" s="136"/>
      <c r="HD29" s="136"/>
      <c r="HE29" s="136"/>
    </row>
    <row r="30" spans="1:213" ht="31.5" hidden="1" x14ac:dyDescent="0.25">
      <c r="A30" s="177" t="s">
        <v>487</v>
      </c>
      <c r="B30" s="372" t="s">
        <v>611</v>
      </c>
      <c r="C30" s="370"/>
      <c r="D30" s="199" t="s">
        <v>538</v>
      </c>
      <c r="E30" s="199" t="s">
        <v>538</v>
      </c>
      <c r="F30" s="199" t="s">
        <v>538</v>
      </c>
      <c r="G30" s="199" t="s">
        <v>538</v>
      </c>
      <c r="H30" s="272"/>
      <c r="I30" s="232"/>
      <c r="J30" s="232"/>
      <c r="K30" s="232"/>
      <c r="L30" s="232"/>
      <c r="M30" s="232"/>
      <c r="N30" s="232"/>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704"/>
      <c r="CQ30" s="713"/>
    </row>
    <row r="31" spans="1:213" ht="31.5" hidden="1" x14ac:dyDescent="0.25">
      <c r="A31" s="177" t="s">
        <v>487</v>
      </c>
      <c r="B31" s="372" t="s">
        <v>611</v>
      </c>
      <c r="C31" s="370"/>
      <c r="D31" s="199" t="s">
        <v>538</v>
      </c>
      <c r="E31" s="199" t="s">
        <v>538</v>
      </c>
      <c r="F31" s="199" t="s">
        <v>538</v>
      </c>
      <c r="G31" s="199" t="s">
        <v>538</v>
      </c>
      <c r="H31" s="272"/>
      <c r="I31" s="232"/>
      <c r="J31" s="232"/>
      <c r="K31" s="232"/>
      <c r="L31" s="232"/>
      <c r="M31" s="232"/>
      <c r="N31" s="232"/>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231"/>
      <c r="BE31" s="231"/>
      <c r="BF31" s="231"/>
      <c r="BG31" s="231"/>
      <c r="BH31" s="231"/>
      <c r="BI31" s="231"/>
      <c r="BJ31" s="231"/>
      <c r="BK31" s="231"/>
      <c r="BL31" s="231"/>
      <c r="BM31" s="231"/>
      <c r="BN31" s="231"/>
      <c r="BO31" s="231"/>
      <c r="BP31" s="231"/>
      <c r="BQ31" s="231"/>
      <c r="BR31" s="231"/>
      <c r="BS31" s="231"/>
      <c r="BT31" s="231"/>
      <c r="BU31" s="231"/>
      <c r="BV31" s="231"/>
      <c r="BW31" s="231"/>
      <c r="BX31" s="231"/>
      <c r="BY31" s="231"/>
      <c r="BZ31" s="231"/>
      <c r="CA31" s="231"/>
      <c r="CB31" s="231"/>
      <c r="CC31" s="231"/>
      <c r="CD31" s="231"/>
      <c r="CE31" s="231"/>
      <c r="CF31" s="231"/>
      <c r="CG31" s="231"/>
      <c r="CH31" s="231"/>
      <c r="CI31" s="231"/>
      <c r="CJ31" s="231"/>
      <c r="CK31" s="231"/>
      <c r="CL31" s="231"/>
      <c r="CM31" s="231"/>
      <c r="CN31" s="231"/>
      <c r="CO31" s="231"/>
      <c r="CP31" s="704"/>
      <c r="CQ31" s="713"/>
    </row>
    <row r="32" spans="1:213" ht="18.75" hidden="1" x14ac:dyDescent="0.25">
      <c r="A32" s="177" t="s">
        <v>0</v>
      </c>
      <c r="B32" s="189" t="s">
        <v>0</v>
      </c>
      <c r="C32" s="370"/>
      <c r="D32" s="199" t="s">
        <v>538</v>
      </c>
      <c r="E32" s="199" t="s">
        <v>538</v>
      </c>
      <c r="F32" s="199" t="s">
        <v>538</v>
      </c>
      <c r="G32" s="199" t="s">
        <v>538</v>
      </c>
      <c r="H32" s="272"/>
      <c r="I32" s="232"/>
      <c r="J32" s="232"/>
      <c r="K32" s="232"/>
      <c r="L32" s="232"/>
      <c r="M32" s="232"/>
      <c r="N32" s="232"/>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704"/>
      <c r="CQ32" s="713"/>
    </row>
    <row r="33" spans="1:213" ht="47.25" hidden="1" x14ac:dyDescent="0.25">
      <c r="A33" s="177" t="s">
        <v>458</v>
      </c>
      <c r="B33" s="189" t="s">
        <v>655</v>
      </c>
      <c r="C33" s="370"/>
      <c r="D33" s="199" t="s">
        <v>538</v>
      </c>
      <c r="E33" s="199" t="s">
        <v>538</v>
      </c>
      <c r="F33" s="199" t="s">
        <v>538</v>
      </c>
      <c r="G33" s="199" t="s">
        <v>538</v>
      </c>
      <c r="H33" s="272"/>
      <c r="I33" s="232"/>
      <c r="J33" s="232"/>
      <c r="K33" s="232"/>
      <c r="L33" s="232"/>
      <c r="M33" s="232"/>
      <c r="N33" s="232"/>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1"/>
      <c r="CP33" s="704"/>
      <c r="CQ33" s="713"/>
    </row>
    <row r="34" spans="1:213" ht="78.75" hidden="1" x14ac:dyDescent="0.25">
      <c r="A34" s="177" t="s">
        <v>489</v>
      </c>
      <c r="B34" s="189" t="s">
        <v>612</v>
      </c>
      <c r="C34" s="370"/>
      <c r="D34" s="199" t="s">
        <v>538</v>
      </c>
      <c r="E34" s="199" t="s">
        <v>538</v>
      </c>
      <c r="F34" s="199" t="s">
        <v>538</v>
      </c>
      <c r="G34" s="199" t="s">
        <v>538</v>
      </c>
      <c r="H34" s="272"/>
      <c r="I34" s="232"/>
      <c r="J34" s="232"/>
      <c r="K34" s="232"/>
      <c r="L34" s="232"/>
      <c r="M34" s="232"/>
      <c r="N34" s="232"/>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231"/>
      <c r="BY34" s="231"/>
      <c r="BZ34" s="231"/>
      <c r="CA34" s="231"/>
      <c r="CB34" s="231"/>
      <c r="CC34" s="231"/>
      <c r="CD34" s="231"/>
      <c r="CE34" s="231"/>
      <c r="CF34" s="231"/>
      <c r="CG34" s="231"/>
      <c r="CH34" s="231"/>
      <c r="CI34" s="231"/>
      <c r="CJ34" s="231"/>
      <c r="CK34" s="231"/>
      <c r="CL34" s="231"/>
      <c r="CM34" s="231"/>
      <c r="CN34" s="231"/>
      <c r="CO34" s="231"/>
      <c r="CP34" s="704"/>
      <c r="CQ34" s="713"/>
    </row>
    <row r="35" spans="1:213" ht="31.5" hidden="1" x14ac:dyDescent="0.25">
      <c r="A35" s="177" t="s">
        <v>489</v>
      </c>
      <c r="B35" s="372" t="s">
        <v>611</v>
      </c>
      <c r="C35" s="370"/>
      <c r="D35" s="199" t="s">
        <v>538</v>
      </c>
      <c r="E35" s="199" t="s">
        <v>538</v>
      </c>
      <c r="F35" s="199" t="s">
        <v>538</v>
      </c>
      <c r="G35" s="199" t="s">
        <v>538</v>
      </c>
      <c r="H35" s="272"/>
      <c r="I35" s="232"/>
      <c r="J35" s="232"/>
      <c r="K35" s="232"/>
      <c r="L35" s="232"/>
      <c r="M35" s="232"/>
      <c r="N35" s="232"/>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c r="BC35" s="231"/>
      <c r="BD35" s="231"/>
      <c r="BE35" s="231"/>
      <c r="BF35" s="231"/>
      <c r="BG35" s="231"/>
      <c r="BH35" s="231"/>
      <c r="BI35" s="231"/>
      <c r="BJ35" s="231"/>
      <c r="BK35" s="231"/>
      <c r="BL35" s="231"/>
      <c r="BM35" s="231"/>
      <c r="BN35" s="231"/>
      <c r="BO35" s="231"/>
      <c r="BP35" s="231"/>
      <c r="BQ35" s="231"/>
      <c r="BR35" s="231"/>
      <c r="BS35" s="231"/>
      <c r="BT35" s="231"/>
      <c r="BU35" s="231"/>
      <c r="BV35" s="231"/>
      <c r="BW35" s="231"/>
      <c r="BX35" s="231"/>
      <c r="BY35" s="231"/>
      <c r="BZ35" s="231"/>
      <c r="CA35" s="231"/>
      <c r="CB35" s="231"/>
      <c r="CC35" s="231"/>
      <c r="CD35" s="231"/>
      <c r="CE35" s="231"/>
      <c r="CF35" s="231"/>
      <c r="CG35" s="231"/>
      <c r="CH35" s="231"/>
      <c r="CI35" s="231"/>
      <c r="CJ35" s="231"/>
      <c r="CK35" s="231"/>
      <c r="CL35" s="231"/>
      <c r="CM35" s="231"/>
      <c r="CN35" s="231"/>
      <c r="CO35" s="231"/>
      <c r="CP35" s="704"/>
      <c r="CQ35" s="713"/>
    </row>
    <row r="36" spans="1:213" ht="31.5" hidden="1" x14ac:dyDescent="0.25">
      <c r="A36" s="177" t="s">
        <v>489</v>
      </c>
      <c r="B36" s="372" t="s">
        <v>611</v>
      </c>
      <c r="C36" s="370"/>
      <c r="D36" s="199" t="s">
        <v>538</v>
      </c>
      <c r="E36" s="199" t="s">
        <v>538</v>
      </c>
      <c r="F36" s="199" t="s">
        <v>538</v>
      </c>
      <c r="G36" s="199" t="s">
        <v>538</v>
      </c>
      <c r="H36" s="272"/>
      <c r="I36" s="232"/>
      <c r="J36" s="232"/>
      <c r="K36" s="232"/>
      <c r="L36" s="232"/>
      <c r="M36" s="232"/>
      <c r="N36" s="232"/>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c r="BI36" s="231"/>
      <c r="BJ36" s="231"/>
      <c r="BK36" s="231"/>
      <c r="BL36" s="231"/>
      <c r="BM36" s="231"/>
      <c r="BN36" s="231"/>
      <c r="BO36" s="231"/>
      <c r="BP36" s="231"/>
      <c r="BQ36" s="231"/>
      <c r="BR36" s="231"/>
      <c r="BS36" s="231"/>
      <c r="BT36" s="231"/>
      <c r="BU36" s="231"/>
      <c r="BV36" s="231"/>
      <c r="BW36" s="231"/>
      <c r="BX36" s="231"/>
      <c r="BY36" s="231"/>
      <c r="BZ36" s="231"/>
      <c r="CA36" s="231"/>
      <c r="CB36" s="231"/>
      <c r="CC36" s="231"/>
      <c r="CD36" s="231"/>
      <c r="CE36" s="231"/>
      <c r="CF36" s="231"/>
      <c r="CG36" s="231"/>
      <c r="CH36" s="231"/>
      <c r="CI36" s="231"/>
      <c r="CJ36" s="231"/>
      <c r="CK36" s="231"/>
      <c r="CL36" s="231"/>
      <c r="CM36" s="231"/>
      <c r="CN36" s="231"/>
      <c r="CO36" s="231"/>
      <c r="CP36" s="704"/>
      <c r="CQ36" s="713"/>
    </row>
    <row r="37" spans="1:213" ht="18.75" hidden="1" x14ac:dyDescent="0.25">
      <c r="A37" s="177" t="s">
        <v>0</v>
      </c>
      <c r="B37" s="189" t="s">
        <v>0</v>
      </c>
      <c r="C37" s="370"/>
      <c r="D37" s="199" t="s">
        <v>538</v>
      </c>
      <c r="E37" s="199" t="s">
        <v>538</v>
      </c>
      <c r="F37" s="199" t="s">
        <v>538</v>
      </c>
      <c r="G37" s="199" t="s">
        <v>538</v>
      </c>
      <c r="H37" s="272"/>
      <c r="I37" s="232"/>
      <c r="J37" s="232"/>
      <c r="K37" s="232"/>
      <c r="L37" s="232"/>
      <c r="M37" s="232"/>
      <c r="N37" s="232"/>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31"/>
      <c r="BL37" s="231"/>
      <c r="BM37" s="231"/>
      <c r="BN37" s="231"/>
      <c r="BO37" s="231"/>
      <c r="BP37" s="231"/>
      <c r="BQ37" s="231"/>
      <c r="BR37" s="231"/>
      <c r="BS37" s="231"/>
      <c r="BT37" s="231"/>
      <c r="BU37" s="231"/>
      <c r="BV37" s="231"/>
      <c r="BW37" s="231"/>
      <c r="BX37" s="231"/>
      <c r="BY37" s="231"/>
      <c r="BZ37" s="231"/>
      <c r="CA37" s="231"/>
      <c r="CB37" s="231"/>
      <c r="CC37" s="231"/>
      <c r="CD37" s="231"/>
      <c r="CE37" s="231"/>
      <c r="CF37" s="231"/>
      <c r="CG37" s="231"/>
      <c r="CH37" s="231"/>
      <c r="CI37" s="231"/>
      <c r="CJ37" s="231"/>
      <c r="CK37" s="231"/>
      <c r="CL37" s="231"/>
      <c r="CM37" s="231"/>
      <c r="CN37" s="231"/>
      <c r="CO37" s="231"/>
      <c r="CP37" s="704"/>
      <c r="CQ37" s="713"/>
    </row>
    <row r="38" spans="1:213" s="133" customFormat="1" ht="47.25" hidden="1" x14ac:dyDescent="0.25">
      <c r="A38" s="177" t="s">
        <v>490</v>
      </c>
      <c r="B38" s="189" t="s">
        <v>656</v>
      </c>
      <c r="C38" s="370"/>
      <c r="D38" s="199" t="s">
        <v>538</v>
      </c>
      <c r="E38" s="199" t="s">
        <v>538</v>
      </c>
      <c r="F38" s="199" t="s">
        <v>538</v>
      </c>
      <c r="G38" s="199" t="s">
        <v>538</v>
      </c>
      <c r="H38" s="272"/>
      <c r="I38" s="209"/>
      <c r="J38" s="209"/>
      <c r="K38" s="209"/>
      <c r="L38" s="209"/>
      <c r="M38" s="209"/>
      <c r="N38" s="209"/>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705"/>
      <c r="CQ38" s="713"/>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c r="EH38" s="136"/>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6"/>
      <c r="FF38" s="136"/>
      <c r="FG38" s="136"/>
      <c r="FH38" s="136"/>
      <c r="FI38" s="136"/>
      <c r="FJ38" s="136"/>
      <c r="FK38" s="136"/>
      <c r="FL38" s="136"/>
      <c r="FM38" s="136"/>
      <c r="FN38" s="136"/>
      <c r="FO38" s="136"/>
      <c r="FP38" s="136"/>
      <c r="FQ38" s="136"/>
      <c r="FR38" s="136"/>
      <c r="FS38" s="136"/>
      <c r="FT38" s="136"/>
      <c r="FU38" s="136"/>
      <c r="FV38" s="136"/>
      <c r="FW38" s="136"/>
      <c r="FX38" s="136"/>
      <c r="FY38" s="136"/>
      <c r="FZ38" s="136"/>
      <c r="GA38" s="136"/>
      <c r="GB38" s="136"/>
      <c r="GC38" s="136"/>
      <c r="GD38" s="136"/>
      <c r="GE38" s="136"/>
      <c r="GF38" s="136"/>
      <c r="GG38" s="136"/>
      <c r="GH38" s="136"/>
      <c r="GI38" s="136"/>
      <c r="GJ38" s="136"/>
      <c r="GK38" s="136"/>
      <c r="GL38" s="136"/>
      <c r="GM38" s="136"/>
      <c r="GN38" s="136"/>
      <c r="GO38" s="136"/>
      <c r="GP38" s="136"/>
      <c r="GQ38" s="136"/>
      <c r="GR38" s="136"/>
      <c r="GS38" s="136"/>
      <c r="GT38" s="136"/>
      <c r="GU38" s="136"/>
      <c r="GV38" s="136"/>
      <c r="GW38" s="136"/>
      <c r="GX38" s="136"/>
      <c r="GY38" s="136"/>
      <c r="GZ38" s="136"/>
      <c r="HA38" s="136"/>
      <c r="HB38" s="136"/>
      <c r="HC38" s="136"/>
      <c r="HD38" s="136"/>
      <c r="HE38" s="136"/>
    </row>
    <row r="39" spans="1:213" ht="31.5" hidden="1" x14ac:dyDescent="0.25">
      <c r="A39" s="177" t="s">
        <v>490</v>
      </c>
      <c r="B39" s="372" t="s">
        <v>611</v>
      </c>
      <c r="C39" s="373"/>
      <c r="D39" s="199" t="s">
        <v>538</v>
      </c>
      <c r="E39" s="199" t="s">
        <v>538</v>
      </c>
      <c r="F39" s="199" t="s">
        <v>538</v>
      </c>
      <c r="G39" s="199" t="s">
        <v>538</v>
      </c>
      <c r="H39" s="232"/>
      <c r="I39" s="232"/>
      <c r="J39" s="232"/>
      <c r="K39" s="232"/>
      <c r="L39" s="232"/>
      <c r="M39" s="232"/>
      <c r="N39" s="232"/>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704"/>
      <c r="CQ39" s="713"/>
    </row>
    <row r="40" spans="1:213" s="202" customFormat="1" ht="31.5" hidden="1" x14ac:dyDescent="0.25">
      <c r="A40" s="177" t="s">
        <v>490</v>
      </c>
      <c r="B40" s="372" t="s">
        <v>611</v>
      </c>
      <c r="C40" s="374"/>
      <c r="D40" s="199" t="s">
        <v>538</v>
      </c>
      <c r="E40" s="199" t="s">
        <v>538</v>
      </c>
      <c r="F40" s="199" t="s">
        <v>538</v>
      </c>
      <c r="G40" s="199" t="s">
        <v>538</v>
      </c>
      <c r="H40" s="272"/>
      <c r="I40" s="293"/>
      <c r="J40" s="272"/>
      <c r="K40" s="272"/>
      <c r="L40" s="273"/>
      <c r="M40" s="272"/>
      <c r="N40" s="272"/>
      <c r="O40" s="273"/>
      <c r="P40" s="273"/>
      <c r="Q40" s="273"/>
      <c r="R40" s="273"/>
      <c r="S40" s="273"/>
      <c r="T40" s="273"/>
      <c r="U40" s="273"/>
      <c r="V40" s="273"/>
      <c r="W40" s="273"/>
      <c r="X40" s="273"/>
      <c r="Y40" s="273"/>
      <c r="Z40" s="230"/>
      <c r="AA40" s="230"/>
      <c r="AB40" s="273"/>
      <c r="AC40" s="273"/>
      <c r="AD40" s="273"/>
      <c r="AE40" s="230"/>
      <c r="AF40" s="230"/>
      <c r="AG40" s="273"/>
      <c r="AH40" s="273"/>
      <c r="AI40" s="273"/>
      <c r="AJ40" s="230"/>
      <c r="AK40" s="230"/>
      <c r="AL40" s="273"/>
      <c r="AM40" s="273"/>
      <c r="AN40" s="273"/>
      <c r="AO40" s="230"/>
      <c r="AP40" s="230"/>
      <c r="AQ40" s="273"/>
      <c r="AR40" s="273"/>
      <c r="AS40" s="273"/>
      <c r="AT40" s="230"/>
      <c r="AU40" s="230"/>
      <c r="AV40" s="273"/>
      <c r="AW40" s="273"/>
      <c r="AX40" s="273"/>
      <c r="AY40" s="230"/>
      <c r="AZ40" s="230"/>
      <c r="BA40" s="273"/>
      <c r="BB40" s="273"/>
      <c r="BC40" s="273"/>
      <c r="BD40" s="230"/>
      <c r="BE40" s="230"/>
      <c r="BF40" s="273"/>
      <c r="BG40" s="273"/>
      <c r="BH40" s="273"/>
      <c r="BI40" s="230"/>
      <c r="BJ40" s="230"/>
      <c r="BK40" s="273"/>
      <c r="BL40" s="273"/>
      <c r="BM40" s="273"/>
      <c r="BN40" s="230"/>
      <c r="BO40" s="230"/>
      <c r="BP40" s="273"/>
      <c r="BQ40" s="273"/>
      <c r="BR40" s="273"/>
      <c r="BS40" s="230"/>
      <c r="BT40" s="230"/>
      <c r="BU40" s="273"/>
      <c r="BV40" s="273"/>
      <c r="BW40" s="273"/>
      <c r="BX40" s="230"/>
      <c r="BY40" s="230"/>
      <c r="BZ40" s="273"/>
      <c r="CA40" s="273"/>
      <c r="CB40" s="273"/>
      <c r="CC40" s="230"/>
      <c r="CD40" s="230"/>
      <c r="CE40" s="273"/>
      <c r="CF40" s="273"/>
      <c r="CG40" s="273"/>
      <c r="CH40" s="273"/>
      <c r="CI40" s="273"/>
      <c r="CJ40" s="273"/>
      <c r="CK40" s="273"/>
      <c r="CL40" s="273"/>
      <c r="CM40" s="273"/>
      <c r="CN40" s="273"/>
      <c r="CO40" s="273"/>
      <c r="CP40" s="706"/>
      <c r="CQ40" s="713"/>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P40" s="201"/>
      <c r="FQ40" s="201"/>
      <c r="FR40" s="201"/>
      <c r="FS40" s="201"/>
      <c r="FT40" s="201"/>
      <c r="FU40" s="201"/>
      <c r="FV40" s="201"/>
      <c r="FW40" s="201"/>
      <c r="FX40" s="201"/>
      <c r="FY40" s="201"/>
      <c r="FZ40" s="201"/>
      <c r="GA40" s="201"/>
      <c r="GB40" s="201"/>
      <c r="GC40" s="201"/>
      <c r="GD40" s="201"/>
      <c r="GE40" s="201"/>
      <c r="GF40" s="201"/>
      <c r="GG40" s="201"/>
      <c r="GH40" s="201"/>
      <c r="GI40" s="201"/>
      <c r="GJ40" s="201"/>
      <c r="GK40" s="201"/>
      <c r="GL40" s="201"/>
      <c r="GM40" s="201"/>
      <c r="GN40" s="201"/>
      <c r="GO40" s="201"/>
      <c r="GP40" s="201"/>
      <c r="GQ40" s="201"/>
      <c r="GR40" s="201"/>
      <c r="GS40" s="201"/>
      <c r="GT40" s="201"/>
      <c r="GU40" s="201"/>
      <c r="GV40" s="201"/>
      <c r="GW40" s="201"/>
      <c r="GX40" s="201"/>
      <c r="GY40" s="201"/>
      <c r="GZ40" s="201"/>
      <c r="HA40" s="201"/>
      <c r="HB40" s="201"/>
      <c r="HC40" s="201"/>
      <c r="HD40" s="201"/>
      <c r="HE40" s="201"/>
    </row>
    <row r="41" spans="1:213" s="133" customFormat="1" ht="18.75" hidden="1" x14ac:dyDescent="0.25">
      <c r="A41" s="177" t="s">
        <v>0</v>
      </c>
      <c r="B41" s="189" t="s">
        <v>0</v>
      </c>
      <c r="C41" s="375"/>
      <c r="D41" s="199" t="s">
        <v>538</v>
      </c>
      <c r="E41" s="199" t="s">
        <v>538</v>
      </c>
      <c r="F41" s="199" t="s">
        <v>538</v>
      </c>
      <c r="G41" s="199" t="s">
        <v>538</v>
      </c>
      <c r="H41" s="209"/>
      <c r="I41" s="294"/>
      <c r="J41" s="209"/>
      <c r="K41" s="209"/>
      <c r="L41" s="230"/>
      <c r="M41" s="209"/>
      <c r="N41" s="209"/>
      <c r="O41" s="230"/>
      <c r="P41" s="230"/>
      <c r="Q41" s="230"/>
      <c r="R41" s="230"/>
      <c r="S41" s="230"/>
      <c r="T41" s="230"/>
      <c r="U41" s="230"/>
      <c r="V41" s="230"/>
      <c r="W41" s="230"/>
      <c r="X41" s="230"/>
      <c r="Y41" s="230"/>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73"/>
      <c r="CI41" s="273"/>
      <c r="CJ41" s="230"/>
      <c r="CK41" s="230"/>
      <c r="CL41" s="230"/>
      <c r="CM41" s="273"/>
      <c r="CN41" s="273"/>
      <c r="CO41" s="230"/>
      <c r="CP41" s="705"/>
      <c r="CQ41" s="713"/>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H41" s="136"/>
      <c r="FI41" s="136"/>
      <c r="FJ41" s="136"/>
      <c r="FK41" s="136"/>
      <c r="FL41" s="136"/>
      <c r="FM41" s="136"/>
      <c r="FN41" s="136"/>
      <c r="FO41" s="136"/>
      <c r="FP41" s="136"/>
      <c r="FQ41" s="136"/>
      <c r="FR41" s="136"/>
      <c r="FS41" s="136"/>
      <c r="FT41" s="136"/>
      <c r="FU41" s="136"/>
      <c r="FV41" s="136"/>
      <c r="FW41" s="136"/>
      <c r="FX41" s="136"/>
      <c r="FY41" s="136"/>
      <c r="FZ41" s="136"/>
      <c r="GA41" s="136"/>
      <c r="GB41" s="136"/>
      <c r="GC41" s="136"/>
      <c r="GD41" s="136"/>
      <c r="GE41" s="136"/>
      <c r="GF41" s="136"/>
      <c r="GG41" s="136"/>
      <c r="GH41" s="136"/>
      <c r="GI41" s="136"/>
      <c r="GJ41" s="136"/>
      <c r="GK41" s="136"/>
      <c r="GL41" s="136"/>
      <c r="GM41" s="136"/>
      <c r="GN41" s="136"/>
      <c r="GO41" s="136"/>
      <c r="GP41" s="136"/>
      <c r="GQ41" s="136"/>
      <c r="GR41" s="136"/>
      <c r="GS41" s="136"/>
      <c r="GT41" s="136"/>
      <c r="GU41" s="136"/>
      <c r="GV41" s="136"/>
      <c r="GW41" s="136"/>
      <c r="GX41" s="136"/>
      <c r="GY41" s="136"/>
      <c r="GZ41" s="136"/>
      <c r="HA41" s="136"/>
      <c r="HB41" s="136"/>
      <c r="HC41" s="136"/>
      <c r="HD41" s="136"/>
      <c r="HE41" s="136"/>
    </row>
    <row r="42" spans="1:213" s="133" customFormat="1" ht="63" hidden="1" x14ac:dyDescent="0.25">
      <c r="A42" s="177" t="s">
        <v>459</v>
      </c>
      <c r="B42" s="189" t="s">
        <v>613</v>
      </c>
      <c r="C42" s="375"/>
      <c r="D42" s="199" t="s">
        <v>538</v>
      </c>
      <c r="E42" s="199" t="s">
        <v>538</v>
      </c>
      <c r="F42" s="199" t="s">
        <v>538</v>
      </c>
      <c r="G42" s="199" t="s">
        <v>538</v>
      </c>
      <c r="H42" s="209"/>
      <c r="I42" s="294"/>
      <c r="J42" s="209"/>
      <c r="K42" s="209"/>
      <c r="L42" s="230"/>
      <c r="M42" s="209"/>
      <c r="N42" s="209"/>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73"/>
      <c r="CI42" s="273"/>
      <c r="CJ42" s="230"/>
      <c r="CK42" s="230"/>
      <c r="CL42" s="230"/>
      <c r="CM42" s="273"/>
      <c r="CN42" s="273"/>
      <c r="CO42" s="230"/>
      <c r="CP42" s="705"/>
      <c r="CQ42" s="713"/>
      <c r="CR42" s="136"/>
      <c r="CS42" s="136"/>
      <c r="CT42" s="136"/>
      <c r="CU42" s="136"/>
      <c r="CV42" s="136"/>
      <c r="CW42" s="136"/>
      <c r="CX42" s="136"/>
      <c r="CY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DX42" s="136"/>
      <c r="DY42" s="136"/>
      <c r="DZ42" s="136"/>
      <c r="EA42" s="136"/>
      <c r="EB42" s="136"/>
      <c r="EC42" s="136"/>
      <c r="ED42" s="136"/>
      <c r="EE42" s="136"/>
      <c r="EF42" s="136"/>
      <c r="EG42" s="136"/>
      <c r="EH42" s="136"/>
      <c r="EI42" s="136"/>
      <c r="EJ42" s="136"/>
      <c r="EK42" s="136"/>
      <c r="EL42" s="136"/>
      <c r="EM42" s="136"/>
      <c r="EN42" s="136"/>
      <c r="EO42" s="136"/>
      <c r="EP42" s="136"/>
      <c r="EQ42" s="136"/>
      <c r="ER42" s="136"/>
      <c r="ES42" s="136"/>
      <c r="ET42" s="136"/>
      <c r="EU42" s="136"/>
      <c r="EV42" s="136"/>
      <c r="EW42" s="136"/>
      <c r="EX42" s="136"/>
      <c r="EY42" s="136"/>
      <c r="EZ42" s="136"/>
      <c r="FA42" s="136"/>
      <c r="FB42" s="136"/>
      <c r="FC42" s="136"/>
      <c r="FD42" s="136"/>
      <c r="FE42" s="136"/>
      <c r="FF42" s="136"/>
      <c r="FG42" s="136"/>
      <c r="FH42" s="136"/>
      <c r="FI42" s="136"/>
      <c r="FJ42" s="136"/>
      <c r="FK42" s="136"/>
      <c r="FL42" s="136"/>
      <c r="FM42" s="136"/>
      <c r="FN42" s="136"/>
      <c r="FO42" s="136"/>
      <c r="FP42" s="136"/>
      <c r="FQ42" s="136"/>
      <c r="FR42" s="136"/>
      <c r="FS42" s="136"/>
      <c r="FT42" s="136"/>
      <c r="FU42" s="136"/>
      <c r="FV42" s="136"/>
      <c r="FW42" s="136"/>
      <c r="FX42" s="136"/>
      <c r="FY42" s="136"/>
      <c r="FZ42" s="136"/>
      <c r="GA42" s="136"/>
      <c r="GB42" s="136"/>
      <c r="GC42" s="136"/>
      <c r="GD42" s="136"/>
      <c r="GE42" s="136"/>
      <c r="GF42" s="136"/>
      <c r="GG42" s="136"/>
      <c r="GH42" s="136"/>
      <c r="GI42" s="136"/>
      <c r="GJ42" s="136"/>
      <c r="GK42" s="136"/>
      <c r="GL42" s="136"/>
      <c r="GM42" s="136"/>
      <c r="GN42" s="136"/>
      <c r="GO42" s="136"/>
      <c r="GP42" s="136"/>
      <c r="GQ42" s="136"/>
      <c r="GR42" s="136"/>
      <c r="GS42" s="136"/>
      <c r="GT42" s="136"/>
      <c r="GU42" s="136"/>
      <c r="GV42" s="136"/>
      <c r="GW42" s="136"/>
      <c r="GX42" s="136"/>
      <c r="GY42" s="136"/>
      <c r="GZ42" s="136"/>
      <c r="HA42" s="136"/>
      <c r="HB42" s="136"/>
      <c r="HC42" s="136"/>
      <c r="HD42" s="136"/>
      <c r="HE42" s="136"/>
    </row>
    <row r="43" spans="1:213" s="133" customFormat="1" ht="47.25" hidden="1" x14ac:dyDescent="0.25">
      <c r="A43" s="177" t="s">
        <v>493</v>
      </c>
      <c r="B43" s="189" t="s">
        <v>614</v>
      </c>
      <c r="C43" s="375"/>
      <c r="D43" s="199" t="s">
        <v>538</v>
      </c>
      <c r="E43" s="199" t="s">
        <v>538</v>
      </c>
      <c r="F43" s="199" t="s">
        <v>538</v>
      </c>
      <c r="G43" s="199" t="s">
        <v>538</v>
      </c>
      <c r="H43" s="209"/>
      <c r="I43" s="294"/>
      <c r="J43" s="209"/>
      <c r="K43" s="209"/>
      <c r="L43" s="230"/>
      <c r="M43" s="209"/>
      <c r="N43" s="209"/>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73"/>
      <c r="CI43" s="273"/>
      <c r="CJ43" s="230"/>
      <c r="CK43" s="230"/>
      <c r="CL43" s="230"/>
      <c r="CM43" s="273"/>
      <c r="CN43" s="273"/>
      <c r="CO43" s="230"/>
      <c r="CP43" s="705"/>
      <c r="CQ43" s="713"/>
      <c r="CR43" s="136"/>
      <c r="CS43" s="136"/>
      <c r="CT43" s="136"/>
      <c r="CU43" s="136"/>
      <c r="CV43" s="136"/>
      <c r="CW43" s="136"/>
      <c r="CX43" s="136"/>
      <c r="CY43" s="136"/>
      <c r="CZ43" s="136"/>
      <c r="DA43" s="136"/>
      <c r="DB43" s="136"/>
      <c r="DC43" s="136"/>
      <c r="DD43" s="136"/>
      <c r="DE43" s="136"/>
      <c r="DF43" s="136"/>
      <c r="DG43" s="136"/>
      <c r="DH43" s="136"/>
      <c r="DI43" s="136"/>
      <c r="DJ43" s="136"/>
      <c r="DK43" s="136"/>
      <c r="DL43" s="136"/>
      <c r="DM43" s="136"/>
      <c r="DN43" s="136"/>
      <c r="DO43" s="136"/>
      <c r="DP43" s="136"/>
      <c r="DQ43" s="136"/>
      <c r="DR43" s="136"/>
      <c r="DS43" s="136"/>
      <c r="DT43" s="136"/>
      <c r="DU43" s="136"/>
      <c r="DV43" s="136"/>
      <c r="DW43" s="136"/>
      <c r="DX43" s="136"/>
      <c r="DY43" s="136"/>
      <c r="DZ43" s="136"/>
      <c r="EA43" s="136"/>
      <c r="EB43" s="136"/>
      <c r="EC43" s="136"/>
      <c r="ED43" s="136"/>
      <c r="EE43" s="136"/>
      <c r="EF43" s="136"/>
      <c r="EG43" s="136"/>
      <c r="EH43" s="136"/>
      <c r="EI43" s="136"/>
      <c r="EJ43" s="136"/>
      <c r="EK43" s="136"/>
      <c r="EL43" s="136"/>
      <c r="EM43" s="136"/>
      <c r="EN43" s="136"/>
      <c r="EO43" s="136"/>
      <c r="EP43" s="136"/>
      <c r="EQ43" s="136"/>
      <c r="ER43" s="136"/>
      <c r="ES43" s="136"/>
      <c r="ET43" s="136"/>
      <c r="EU43" s="136"/>
      <c r="EV43" s="136"/>
      <c r="EW43" s="136"/>
      <c r="EX43" s="136"/>
      <c r="EY43" s="136"/>
      <c r="EZ43" s="136"/>
      <c r="FA43" s="136"/>
      <c r="FB43" s="136"/>
      <c r="FC43" s="136"/>
      <c r="FD43" s="136"/>
      <c r="FE43" s="136"/>
      <c r="FF43" s="136"/>
      <c r="FG43" s="136"/>
      <c r="FH43" s="136"/>
      <c r="FI43" s="136"/>
      <c r="FJ43" s="136"/>
      <c r="FK43" s="136"/>
      <c r="FL43" s="136"/>
      <c r="FM43" s="136"/>
      <c r="FN43" s="136"/>
      <c r="FO43" s="136"/>
      <c r="FP43" s="136"/>
      <c r="FQ43" s="136"/>
      <c r="FR43" s="136"/>
      <c r="FS43" s="136"/>
      <c r="FT43" s="136"/>
      <c r="FU43" s="136"/>
      <c r="FV43" s="136"/>
      <c r="FW43" s="136"/>
      <c r="FX43" s="136"/>
      <c r="FY43" s="136"/>
      <c r="FZ43" s="136"/>
      <c r="GA43" s="136"/>
      <c r="GB43" s="136"/>
      <c r="GC43" s="136"/>
      <c r="GD43" s="136"/>
      <c r="GE43" s="136"/>
      <c r="GF43" s="136"/>
      <c r="GG43" s="136"/>
      <c r="GH43" s="136"/>
      <c r="GI43" s="136"/>
      <c r="GJ43" s="136"/>
      <c r="GK43" s="136"/>
      <c r="GL43" s="136"/>
      <c r="GM43" s="136"/>
      <c r="GN43" s="136"/>
      <c r="GO43" s="136"/>
      <c r="GP43" s="136"/>
      <c r="GQ43" s="136"/>
      <c r="GR43" s="136"/>
      <c r="GS43" s="136"/>
      <c r="GT43" s="136"/>
      <c r="GU43" s="136"/>
      <c r="GV43" s="136"/>
      <c r="GW43" s="136"/>
      <c r="GX43" s="136"/>
      <c r="GY43" s="136"/>
      <c r="GZ43" s="136"/>
      <c r="HA43" s="136"/>
      <c r="HB43" s="136"/>
      <c r="HC43" s="136"/>
      <c r="HD43" s="136"/>
      <c r="HE43" s="136"/>
    </row>
    <row r="44" spans="1:213" s="133" customFormat="1" ht="141.75" hidden="1" x14ac:dyDescent="0.25">
      <c r="A44" s="177" t="s">
        <v>493</v>
      </c>
      <c r="B44" s="189" t="s">
        <v>657</v>
      </c>
      <c r="C44" s="375"/>
      <c r="D44" s="199" t="s">
        <v>538</v>
      </c>
      <c r="E44" s="199" t="s">
        <v>538</v>
      </c>
      <c r="F44" s="199" t="s">
        <v>538</v>
      </c>
      <c r="G44" s="199" t="s">
        <v>538</v>
      </c>
      <c r="H44" s="209"/>
      <c r="I44" s="294"/>
      <c r="J44" s="209"/>
      <c r="K44" s="209"/>
      <c r="L44" s="230"/>
      <c r="M44" s="209"/>
      <c r="N44" s="209"/>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73"/>
      <c r="CI44" s="273"/>
      <c r="CJ44" s="230"/>
      <c r="CK44" s="230"/>
      <c r="CL44" s="230"/>
      <c r="CM44" s="273"/>
      <c r="CN44" s="273"/>
      <c r="CO44" s="230"/>
      <c r="CP44" s="705"/>
      <c r="CQ44" s="713"/>
      <c r="CR44" s="136"/>
      <c r="CS44" s="136"/>
      <c r="CT44" s="136"/>
      <c r="CU44" s="136"/>
      <c r="CV44" s="136"/>
      <c r="CW44" s="136"/>
      <c r="CX44" s="136"/>
      <c r="CY44" s="136"/>
      <c r="CZ44" s="136"/>
      <c r="DA44" s="136"/>
      <c r="DB44" s="136"/>
      <c r="DC44" s="136"/>
      <c r="DD44" s="136"/>
      <c r="DE44" s="136"/>
      <c r="DF44" s="136"/>
      <c r="DG44" s="136"/>
      <c r="DH44" s="136"/>
      <c r="DI44" s="136"/>
      <c r="DJ44" s="136"/>
      <c r="DK44" s="136"/>
      <c r="DL44" s="136"/>
      <c r="DM44" s="136"/>
      <c r="DN44" s="136"/>
      <c r="DO44" s="136"/>
      <c r="DP44" s="136"/>
      <c r="DQ44" s="136"/>
      <c r="DR44" s="136"/>
      <c r="DS44" s="136"/>
      <c r="DT44" s="136"/>
      <c r="DU44" s="136"/>
      <c r="DV44" s="136"/>
      <c r="DW44" s="136"/>
      <c r="DX44" s="136"/>
      <c r="DY44" s="136"/>
      <c r="DZ44" s="136"/>
      <c r="EA44" s="136"/>
      <c r="EB44" s="136"/>
      <c r="EC44" s="136"/>
      <c r="ED44" s="136"/>
      <c r="EE44" s="136"/>
      <c r="EF44" s="136"/>
      <c r="EG44" s="136"/>
      <c r="EH44" s="136"/>
      <c r="EI44" s="136"/>
      <c r="EJ44" s="136"/>
      <c r="EK44" s="136"/>
      <c r="EL44" s="136"/>
      <c r="EM44" s="136"/>
      <c r="EN44" s="136"/>
      <c r="EO44" s="136"/>
      <c r="EP44" s="136"/>
      <c r="EQ44" s="136"/>
      <c r="ER44" s="136"/>
      <c r="ES44" s="136"/>
      <c r="ET44" s="136"/>
      <c r="EU44" s="136"/>
      <c r="EV44" s="136"/>
      <c r="EW44" s="136"/>
      <c r="EX44" s="136"/>
      <c r="EY44" s="136"/>
      <c r="EZ44" s="136"/>
      <c r="FA44" s="136"/>
      <c r="FB44" s="136"/>
      <c r="FC44" s="136"/>
      <c r="FD44" s="136"/>
      <c r="FE44" s="136"/>
      <c r="FF44" s="136"/>
      <c r="FG44" s="136"/>
      <c r="FH44" s="136"/>
      <c r="FI44" s="136"/>
      <c r="FJ44" s="136"/>
      <c r="FK44" s="136"/>
      <c r="FL44" s="136"/>
      <c r="FM44" s="136"/>
      <c r="FN44" s="136"/>
      <c r="FO44" s="136"/>
      <c r="FP44" s="136"/>
      <c r="FQ44" s="136"/>
      <c r="FR44" s="136"/>
      <c r="FS44" s="136"/>
      <c r="FT44" s="136"/>
      <c r="FU44" s="136"/>
      <c r="FV44" s="136"/>
      <c r="FW44" s="136"/>
      <c r="FX44" s="136"/>
      <c r="FY44" s="136"/>
      <c r="FZ44" s="136"/>
      <c r="GA44" s="136"/>
      <c r="GB44" s="136"/>
      <c r="GC44" s="136"/>
      <c r="GD44" s="136"/>
      <c r="GE44" s="136"/>
      <c r="GF44" s="136"/>
      <c r="GG44" s="136"/>
      <c r="GH44" s="136"/>
      <c r="GI44" s="136"/>
      <c r="GJ44" s="136"/>
      <c r="GK44" s="136"/>
      <c r="GL44" s="136"/>
      <c r="GM44" s="136"/>
      <c r="GN44" s="136"/>
      <c r="GO44" s="136"/>
      <c r="GP44" s="136"/>
      <c r="GQ44" s="136"/>
      <c r="GR44" s="136"/>
      <c r="GS44" s="136"/>
      <c r="GT44" s="136"/>
      <c r="GU44" s="136"/>
      <c r="GV44" s="136"/>
      <c r="GW44" s="136"/>
      <c r="GX44" s="136"/>
      <c r="GY44" s="136"/>
      <c r="GZ44" s="136"/>
      <c r="HA44" s="136"/>
      <c r="HB44" s="136"/>
      <c r="HC44" s="136"/>
      <c r="HD44" s="136"/>
      <c r="HE44" s="136"/>
    </row>
    <row r="45" spans="1:213" s="133" customFormat="1" ht="31.5" hidden="1" x14ac:dyDescent="0.25">
      <c r="A45" s="177" t="s">
        <v>493</v>
      </c>
      <c r="B45" s="372" t="s">
        <v>611</v>
      </c>
      <c r="C45" s="375"/>
      <c r="D45" s="199" t="s">
        <v>538</v>
      </c>
      <c r="E45" s="199" t="s">
        <v>538</v>
      </c>
      <c r="F45" s="199" t="s">
        <v>538</v>
      </c>
      <c r="G45" s="199" t="s">
        <v>538</v>
      </c>
      <c r="H45" s="209"/>
      <c r="I45" s="294"/>
      <c r="J45" s="209"/>
      <c r="K45" s="209"/>
      <c r="L45" s="230"/>
      <c r="M45" s="209"/>
      <c r="N45" s="209"/>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73"/>
      <c r="CI45" s="273"/>
      <c r="CJ45" s="230"/>
      <c r="CK45" s="230"/>
      <c r="CL45" s="230"/>
      <c r="CM45" s="273"/>
      <c r="CN45" s="273"/>
      <c r="CO45" s="230"/>
      <c r="CP45" s="705"/>
      <c r="CQ45" s="713"/>
      <c r="CR45" s="136"/>
      <c r="CS45" s="136"/>
      <c r="CT45" s="136"/>
      <c r="CU45" s="136"/>
      <c r="CV45" s="136"/>
      <c r="CW45" s="136"/>
      <c r="CX45" s="136"/>
      <c r="CY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DX45" s="136"/>
      <c r="DY45" s="136"/>
      <c r="DZ45" s="136"/>
      <c r="EA45" s="136"/>
      <c r="EB45" s="136"/>
      <c r="EC45" s="136"/>
      <c r="ED45" s="136"/>
      <c r="EE45" s="136"/>
      <c r="EF45" s="136"/>
      <c r="EG45" s="136"/>
      <c r="EH45" s="136"/>
      <c r="EI45" s="136"/>
      <c r="EJ45" s="136"/>
      <c r="EK45" s="136"/>
      <c r="EL45" s="136"/>
      <c r="EM45" s="136"/>
      <c r="EN45" s="136"/>
      <c r="EO45" s="136"/>
      <c r="EP45" s="136"/>
      <c r="EQ45" s="136"/>
      <c r="ER45" s="136"/>
      <c r="ES45" s="136"/>
      <c r="ET45" s="136"/>
      <c r="EU45" s="136"/>
      <c r="EV45" s="136"/>
      <c r="EW45" s="136"/>
      <c r="EX45" s="136"/>
      <c r="EY45" s="136"/>
      <c r="EZ45" s="136"/>
      <c r="FA45" s="136"/>
      <c r="FB45" s="136"/>
      <c r="FC45" s="136"/>
      <c r="FD45" s="136"/>
      <c r="FE45" s="136"/>
      <c r="FF45" s="136"/>
      <c r="FG45" s="136"/>
      <c r="FH45" s="136"/>
      <c r="FI45" s="136"/>
      <c r="FJ45" s="136"/>
      <c r="FK45" s="136"/>
      <c r="FL45" s="136"/>
      <c r="FM45" s="136"/>
      <c r="FN45" s="136"/>
      <c r="FO45" s="136"/>
      <c r="FP45" s="136"/>
      <c r="FQ45" s="136"/>
      <c r="FR45" s="136"/>
      <c r="FS45" s="136"/>
      <c r="FT45" s="136"/>
      <c r="FU45" s="136"/>
      <c r="FV45" s="136"/>
      <c r="FW45" s="136"/>
      <c r="FX45" s="136"/>
      <c r="FY45" s="136"/>
      <c r="FZ45" s="136"/>
      <c r="GA45" s="136"/>
      <c r="GB45" s="136"/>
      <c r="GC45" s="136"/>
      <c r="GD45" s="136"/>
      <c r="GE45" s="136"/>
      <c r="GF45" s="136"/>
      <c r="GG45" s="136"/>
      <c r="GH45" s="136"/>
      <c r="GI45" s="136"/>
      <c r="GJ45" s="136"/>
      <c r="GK45" s="136"/>
      <c r="GL45" s="136"/>
      <c r="GM45" s="136"/>
      <c r="GN45" s="136"/>
      <c r="GO45" s="136"/>
      <c r="GP45" s="136"/>
      <c r="GQ45" s="136"/>
      <c r="GR45" s="136"/>
      <c r="GS45" s="136"/>
      <c r="GT45" s="136"/>
      <c r="GU45" s="136"/>
      <c r="GV45" s="136"/>
      <c r="GW45" s="136"/>
      <c r="GX45" s="136"/>
      <c r="GY45" s="136"/>
      <c r="GZ45" s="136"/>
      <c r="HA45" s="136"/>
      <c r="HB45" s="136"/>
      <c r="HC45" s="136"/>
      <c r="HD45" s="136"/>
      <c r="HE45" s="136"/>
    </row>
    <row r="46" spans="1:213" s="133" customFormat="1" ht="31.5" hidden="1" x14ac:dyDescent="0.25">
      <c r="A46" s="177" t="s">
        <v>493</v>
      </c>
      <c r="B46" s="372" t="s">
        <v>611</v>
      </c>
      <c r="C46" s="375"/>
      <c r="D46" s="199" t="s">
        <v>538</v>
      </c>
      <c r="E46" s="199" t="s">
        <v>538</v>
      </c>
      <c r="F46" s="199" t="s">
        <v>538</v>
      </c>
      <c r="G46" s="199" t="s">
        <v>538</v>
      </c>
      <c r="H46" s="209"/>
      <c r="I46" s="294"/>
      <c r="J46" s="209"/>
      <c r="K46" s="209"/>
      <c r="L46" s="230"/>
      <c r="M46" s="209"/>
      <c r="N46" s="209"/>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73"/>
      <c r="CI46" s="273"/>
      <c r="CJ46" s="230"/>
      <c r="CK46" s="230"/>
      <c r="CL46" s="230"/>
      <c r="CM46" s="273"/>
      <c r="CN46" s="273"/>
      <c r="CO46" s="230"/>
      <c r="CP46" s="705"/>
      <c r="CQ46" s="713"/>
      <c r="CR46" s="136"/>
      <c r="CS46" s="136"/>
      <c r="CT46" s="136"/>
      <c r="CU46" s="136"/>
      <c r="CV46" s="136"/>
      <c r="CW46" s="136"/>
      <c r="CX46" s="136"/>
      <c r="CY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DX46" s="136"/>
      <c r="DY46" s="136"/>
      <c r="DZ46" s="136"/>
      <c r="EA46" s="136"/>
      <c r="EB46" s="136"/>
      <c r="EC46" s="136"/>
      <c r="ED46" s="136"/>
      <c r="EE46" s="136"/>
      <c r="EF46" s="136"/>
      <c r="EG46" s="136"/>
      <c r="EH46" s="136"/>
      <c r="EI46" s="136"/>
      <c r="EJ46" s="136"/>
      <c r="EK46" s="136"/>
      <c r="EL46" s="136"/>
      <c r="EM46" s="136"/>
      <c r="EN46" s="136"/>
      <c r="EO46" s="136"/>
      <c r="EP46" s="136"/>
      <c r="EQ46" s="136"/>
      <c r="ER46" s="136"/>
      <c r="ES46" s="136"/>
      <c r="ET46" s="136"/>
      <c r="EU46" s="136"/>
      <c r="EV46" s="136"/>
      <c r="EW46" s="136"/>
      <c r="EX46" s="136"/>
      <c r="EY46" s="136"/>
      <c r="EZ46" s="136"/>
      <c r="FA46" s="136"/>
      <c r="FB46" s="136"/>
      <c r="FC46" s="136"/>
      <c r="FD46" s="136"/>
      <c r="FE46" s="136"/>
      <c r="FF46" s="136"/>
      <c r="FG46" s="136"/>
      <c r="FH46" s="136"/>
      <c r="FI46" s="136"/>
      <c r="FJ46" s="136"/>
      <c r="FK46" s="136"/>
      <c r="FL46" s="136"/>
      <c r="FM46" s="136"/>
      <c r="FN46" s="136"/>
      <c r="FO46" s="136"/>
      <c r="FP46" s="136"/>
      <c r="FQ46" s="136"/>
      <c r="FR46" s="136"/>
      <c r="FS46" s="136"/>
      <c r="FT46" s="136"/>
      <c r="FU46" s="136"/>
      <c r="FV46" s="136"/>
      <c r="FW46" s="136"/>
      <c r="FX46" s="136"/>
      <c r="FY46" s="136"/>
      <c r="FZ46" s="136"/>
      <c r="GA46" s="136"/>
      <c r="GB46" s="136"/>
      <c r="GC46" s="136"/>
      <c r="GD46" s="136"/>
      <c r="GE46" s="136"/>
      <c r="GF46" s="136"/>
      <c r="GG46" s="136"/>
      <c r="GH46" s="136"/>
      <c r="GI46" s="136"/>
      <c r="GJ46" s="136"/>
      <c r="GK46" s="136"/>
      <c r="GL46" s="136"/>
      <c r="GM46" s="136"/>
      <c r="GN46" s="136"/>
      <c r="GO46" s="136"/>
      <c r="GP46" s="136"/>
      <c r="GQ46" s="136"/>
      <c r="GR46" s="136"/>
      <c r="GS46" s="136"/>
      <c r="GT46" s="136"/>
      <c r="GU46" s="136"/>
      <c r="GV46" s="136"/>
      <c r="GW46" s="136"/>
      <c r="GX46" s="136"/>
      <c r="GY46" s="136"/>
      <c r="GZ46" s="136"/>
      <c r="HA46" s="136"/>
      <c r="HB46" s="136"/>
      <c r="HC46" s="136"/>
      <c r="HD46" s="136"/>
      <c r="HE46" s="136"/>
    </row>
    <row r="47" spans="1:213" s="133" customFormat="1" ht="18.75" hidden="1" x14ac:dyDescent="0.25">
      <c r="A47" s="177" t="s">
        <v>0</v>
      </c>
      <c r="B47" s="189" t="s">
        <v>0</v>
      </c>
      <c r="C47" s="375"/>
      <c r="D47" s="199" t="s">
        <v>538</v>
      </c>
      <c r="E47" s="199" t="s">
        <v>538</v>
      </c>
      <c r="F47" s="199" t="s">
        <v>538</v>
      </c>
      <c r="G47" s="199" t="s">
        <v>538</v>
      </c>
      <c r="H47" s="209"/>
      <c r="I47" s="294"/>
      <c r="J47" s="209"/>
      <c r="K47" s="209"/>
      <c r="L47" s="230"/>
      <c r="M47" s="209"/>
      <c r="N47" s="209"/>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73"/>
      <c r="CI47" s="273"/>
      <c r="CJ47" s="230"/>
      <c r="CK47" s="230"/>
      <c r="CL47" s="230"/>
      <c r="CM47" s="273"/>
      <c r="CN47" s="273"/>
      <c r="CO47" s="230"/>
      <c r="CP47" s="705"/>
      <c r="CQ47" s="713"/>
      <c r="CR47" s="136"/>
      <c r="CS47" s="136"/>
      <c r="CT47" s="136"/>
      <c r="CU47" s="136"/>
      <c r="CV47" s="136"/>
      <c r="CW47" s="136"/>
      <c r="CX47" s="136"/>
      <c r="CY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DX47" s="136"/>
      <c r="DY47" s="136"/>
      <c r="DZ47" s="136"/>
      <c r="EA47" s="136"/>
      <c r="EB47" s="136"/>
      <c r="EC47" s="136"/>
      <c r="ED47" s="136"/>
      <c r="EE47" s="136"/>
      <c r="EF47" s="136"/>
      <c r="EG47" s="136"/>
      <c r="EH47" s="136"/>
      <c r="EI47" s="136"/>
      <c r="EJ47" s="136"/>
      <c r="EK47" s="136"/>
      <c r="EL47" s="136"/>
      <c r="EM47" s="136"/>
      <c r="EN47" s="136"/>
      <c r="EO47" s="136"/>
      <c r="EP47" s="136"/>
      <c r="EQ47" s="136"/>
      <c r="ER47" s="136"/>
      <c r="ES47" s="136"/>
      <c r="ET47" s="136"/>
      <c r="EU47" s="136"/>
      <c r="EV47" s="136"/>
      <c r="EW47" s="136"/>
      <c r="EX47" s="136"/>
      <c r="EY47" s="136"/>
      <c r="EZ47" s="136"/>
      <c r="FA47" s="136"/>
      <c r="FB47" s="136"/>
      <c r="FC47" s="136"/>
      <c r="FD47" s="136"/>
      <c r="FE47" s="136"/>
      <c r="FF47" s="136"/>
      <c r="FG47" s="136"/>
      <c r="FH47" s="136"/>
      <c r="FI47" s="136"/>
      <c r="FJ47" s="136"/>
      <c r="FK47" s="136"/>
      <c r="FL47" s="136"/>
      <c r="FM47" s="136"/>
      <c r="FN47" s="136"/>
      <c r="FO47" s="136"/>
      <c r="FP47" s="136"/>
      <c r="FQ47" s="136"/>
      <c r="FR47" s="136"/>
      <c r="FS47" s="136"/>
      <c r="FT47" s="136"/>
      <c r="FU47" s="136"/>
      <c r="FV47" s="136"/>
      <c r="FW47" s="136"/>
      <c r="FX47" s="136"/>
      <c r="FY47" s="136"/>
      <c r="FZ47" s="136"/>
      <c r="GA47" s="136"/>
      <c r="GB47" s="136"/>
      <c r="GC47" s="136"/>
      <c r="GD47" s="136"/>
      <c r="GE47" s="136"/>
      <c r="GF47" s="136"/>
      <c r="GG47" s="136"/>
      <c r="GH47" s="136"/>
      <c r="GI47" s="136"/>
      <c r="GJ47" s="136"/>
      <c r="GK47" s="136"/>
      <c r="GL47" s="136"/>
      <c r="GM47" s="136"/>
      <c r="GN47" s="136"/>
      <c r="GO47" s="136"/>
      <c r="GP47" s="136"/>
      <c r="GQ47" s="136"/>
      <c r="GR47" s="136"/>
      <c r="GS47" s="136"/>
      <c r="GT47" s="136"/>
      <c r="GU47" s="136"/>
      <c r="GV47" s="136"/>
      <c r="GW47" s="136"/>
      <c r="GX47" s="136"/>
      <c r="GY47" s="136"/>
      <c r="GZ47" s="136"/>
      <c r="HA47" s="136"/>
      <c r="HB47" s="136"/>
      <c r="HC47" s="136"/>
      <c r="HD47" s="136"/>
      <c r="HE47" s="136"/>
    </row>
    <row r="48" spans="1:213" s="133" customFormat="1" ht="126" hidden="1" x14ac:dyDescent="0.25">
      <c r="A48" s="177" t="s">
        <v>493</v>
      </c>
      <c r="B48" s="189" t="s">
        <v>658</v>
      </c>
      <c r="C48" s="375"/>
      <c r="D48" s="199" t="s">
        <v>538</v>
      </c>
      <c r="E48" s="199" t="s">
        <v>538</v>
      </c>
      <c r="F48" s="199" t="s">
        <v>538</v>
      </c>
      <c r="G48" s="199" t="s">
        <v>538</v>
      </c>
      <c r="H48" s="209"/>
      <c r="I48" s="294"/>
      <c r="J48" s="209"/>
      <c r="K48" s="209"/>
      <c r="L48" s="230"/>
      <c r="M48" s="209"/>
      <c r="N48" s="209"/>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73"/>
      <c r="CI48" s="273"/>
      <c r="CJ48" s="230"/>
      <c r="CK48" s="230"/>
      <c r="CL48" s="230"/>
      <c r="CM48" s="273"/>
      <c r="CN48" s="273"/>
      <c r="CO48" s="230"/>
      <c r="CP48" s="705"/>
      <c r="CQ48" s="713"/>
      <c r="CR48" s="136"/>
      <c r="CS48" s="136"/>
      <c r="CT48" s="136"/>
      <c r="CU48" s="136"/>
      <c r="CV48" s="136"/>
      <c r="CW48" s="136"/>
      <c r="CX48" s="136"/>
      <c r="CY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DX48" s="136"/>
      <c r="DY48" s="136"/>
      <c r="DZ48" s="136"/>
      <c r="EA48" s="136"/>
      <c r="EB48" s="136"/>
      <c r="EC48" s="136"/>
      <c r="ED48" s="136"/>
      <c r="EE48" s="136"/>
      <c r="EF48" s="136"/>
      <c r="EG48" s="136"/>
      <c r="EH48" s="136"/>
      <c r="EI48" s="136"/>
      <c r="EJ48" s="136"/>
      <c r="EK48" s="136"/>
      <c r="EL48" s="136"/>
      <c r="EM48" s="136"/>
      <c r="EN48" s="136"/>
      <c r="EO48" s="136"/>
      <c r="EP48" s="136"/>
      <c r="EQ48" s="136"/>
      <c r="ER48" s="136"/>
      <c r="ES48" s="136"/>
      <c r="ET48" s="136"/>
      <c r="EU48" s="136"/>
      <c r="EV48" s="136"/>
      <c r="EW48" s="136"/>
      <c r="EX48" s="136"/>
      <c r="EY48" s="136"/>
      <c r="EZ48" s="136"/>
      <c r="FA48" s="136"/>
      <c r="FB48" s="136"/>
      <c r="FC48" s="136"/>
      <c r="FD48" s="136"/>
      <c r="FE48" s="136"/>
      <c r="FF48" s="136"/>
      <c r="FG48" s="136"/>
      <c r="FH48" s="136"/>
      <c r="FI48" s="136"/>
      <c r="FJ48" s="136"/>
      <c r="FK48" s="136"/>
      <c r="FL48" s="136"/>
      <c r="FM48" s="136"/>
      <c r="FN48" s="136"/>
      <c r="FO48" s="136"/>
      <c r="FP48" s="136"/>
      <c r="FQ48" s="136"/>
      <c r="FR48" s="136"/>
      <c r="FS48" s="136"/>
      <c r="FT48" s="136"/>
      <c r="FU48" s="136"/>
      <c r="FV48" s="136"/>
      <c r="FW48" s="136"/>
      <c r="FX48" s="136"/>
      <c r="FY48" s="136"/>
      <c r="FZ48" s="136"/>
      <c r="GA48" s="136"/>
      <c r="GB48" s="136"/>
      <c r="GC48" s="136"/>
      <c r="GD48" s="136"/>
      <c r="GE48" s="136"/>
      <c r="GF48" s="136"/>
      <c r="GG48" s="136"/>
      <c r="GH48" s="136"/>
      <c r="GI48" s="136"/>
      <c r="GJ48" s="136"/>
      <c r="GK48" s="136"/>
      <c r="GL48" s="136"/>
      <c r="GM48" s="136"/>
      <c r="GN48" s="136"/>
      <c r="GO48" s="136"/>
      <c r="GP48" s="136"/>
      <c r="GQ48" s="136"/>
      <c r="GR48" s="136"/>
      <c r="GS48" s="136"/>
      <c r="GT48" s="136"/>
      <c r="GU48" s="136"/>
      <c r="GV48" s="136"/>
      <c r="GW48" s="136"/>
      <c r="GX48" s="136"/>
      <c r="GY48" s="136"/>
      <c r="GZ48" s="136"/>
      <c r="HA48" s="136"/>
      <c r="HB48" s="136"/>
      <c r="HC48" s="136"/>
      <c r="HD48" s="136"/>
      <c r="HE48" s="136"/>
    </row>
    <row r="49" spans="1:213" s="133" customFormat="1" ht="31.5" hidden="1" x14ac:dyDescent="0.25">
      <c r="A49" s="177" t="s">
        <v>493</v>
      </c>
      <c r="B49" s="372" t="s">
        <v>611</v>
      </c>
      <c r="C49" s="375"/>
      <c r="D49" s="199" t="s">
        <v>538</v>
      </c>
      <c r="E49" s="199" t="s">
        <v>538</v>
      </c>
      <c r="F49" s="199" t="s">
        <v>538</v>
      </c>
      <c r="G49" s="199" t="s">
        <v>538</v>
      </c>
      <c r="H49" s="209"/>
      <c r="I49" s="294"/>
      <c r="J49" s="209"/>
      <c r="K49" s="209"/>
      <c r="L49" s="230"/>
      <c r="M49" s="209"/>
      <c r="N49" s="209"/>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73"/>
      <c r="CI49" s="273"/>
      <c r="CJ49" s="230"/>
      <c r="CK49" s="230"/>
      <c r="CL49" s="230"/>
      <c r="CM49" s="273"/>
      <c r="CN49" s="273"/>
      <c r="CO49" s="230"/>
      <c r="CP49" s="705"/>
      <c r="CQ49" s="713"/>
      <c r="CR49" s="136"/>
      <c r="CS49" s="136"/>
      <c r="CT49" s="136"/>
      <c r="CU49" s="136"/>
      <c r="CV49" s="136"/>
      <c r="CW49" s="136"/>
      <c r="CX49" s="136"/>
      <c r="CY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DX49" s="136"/>
      <c r="DY49" s="136"/>
      <c r="DZ49" s="136"/>
      <c r="EA49" s="136"/>
      <c r="EB49" s="136"/>
      <c r="EC49" s="136"/>
      <c r="ED49" s="136"/>
      <c r="EE49" s="136"/>
      <c r="EF49" s="136"/>
      <c r="EG49" s="136"/>
      <c r="EH49" s="136"/>
      <c r="EI49" s="136"/>
      <c r="EJ49" s="136"/>
      <c r="EK49" s="136"/>
      <c r="EL49" s="136"/>
      <c r="EM49" s="136"/>
      <c r="EN49" s="136"/>
      <c r="EO49" s="136"/>
      <c r="EP49" s="136"/>
      <c r="EQ49" s="136"/>
      <c r="ER49" s="136"/>
      <c r="ES49" s="136"/>
      <c r="ET49" s="136"/>
      <c r="EU49" s="136"/>
      <c r="EV49" s="136"/>
      <c r="EW49" s="136"/>
      <c r="EX49" s="136"/>
      <c r="EY49" s="136"/>
      <c r="EZ49" s="136"/>
      <c r="FA49" s="136"/>
      <c r="FB49" s="136"/>
      <c r="FC49" s="136"/>
      <c r="FD49" s="136"/>
      <c r="FE49" s="136"/>
      <c r="FF49" s="136"/>
      <c r="FG49" s="136"/>
      <c r="FH49" s="136"/>
      <c r="FI49" s="136"/>
      <c r="FJ49" s="136"/>
      <c r="FK49" s="136"/>
      <c r="FL49" s="136"/>
      <c r="FM49" s="136"/>
      <c r="FN49" s="136"/>
      <c r="FO49" s="136"/>
      <c r="FP49" s="136"/>
      <c r="FQ49" s="136"/>
      <c r="FR49" s="136"/>
      <c r="FS49" s="136"/>
      <c r="FT49" s="136"/>
      <c r="FU49" s="136"/>
      <c r="FV49" s="136"/>
      <c r="FW49" s="136"/>
      <c r="FX49" s="136"/>
      <c r="FY49" s="136"/>
      <c r="FZ49" s="136"/>
      <c r="GA49" s="136"/>
      <c r="GB49" s="136"/>
      <c r="GC49" s="136"/>
      <c r="GD49" s="136"/>
      <c r="GE49" s="136"/>
      <c r="GF49" s="136"/>
      <c r="GG49" s="136"/>
      <c r="GH49" s="136"/>
      <c r="GI49" s="136"/>
      <c r="GJ49" s="136"/>
      <c r="GK49" s="136"/>
      <c r="GL49" s="136"/>
      <c r="GM49" s="136"/>
      <c r="GN49" s="136"/>
      <c r="GO49" s="136"/>
      <c r="GP49" s="136"/>
      <c r="GQ49" s="136"/>
      <c r="GR49" s="136"/>
      <c r="GS49" s="136"/>
      <c r="GT49" s="136"/>
      <c r="GU49" s="136"/>
      <c r="GV49" s="136"/>
      <c r="GW49" s="136"/>
      <c r="GX49" s="136"/>
      <c r="GY49" s="136"/>
      <c r="GZ49" s="136"/>
      <c r="HA49" s="136"/>
      <c r="HB49" s="136"/>
      <c r="HC49" s="136"/>
      <c r="HD49" s="136"/>
      <c r="HE49" s="136"/>
    </row>
    <row r="50" spans="1:213" s="133" customFormat="1" ht="31.5" hidden="1" x14ac:dyDescent="0.25">
      <c r="A50" s="177" t="s">
        <v>493</v>
      </c>
      <c r="B50" s="372" t="s">
        <v>611</v>
      </c>
      <c r="C50" s="375"/>
      <c r="D50" s="199" t="s">
        <v>538</v>
      </c>
      <c r="E50" s="199" t="s">
        <v>538</v>
      </c>
      <c r="F50" s="199" t="s">
        <v>538</v>
      </c>
      <c r="G50" s="199" t="s">
        <v>538</v>
      </c>
      <c r="H50" s="209"/>
      <c r="I50" s="294"/>
      <c r="J50" s="209"/>
      <c r="K50" s="209"/>
      <c r="L50" s="230"/>
      <c r="M50" s="209"/>
      <c r="N50" s="209"/>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73"/>
      <c r="CI50" s="273"/>
      <c r="CJ50" s="230"/>
      <c r="CK50" s="230"/>
      <c r="CL50" s="230"/>
      <c r="CM50" s="273"/>
      <c r="CN50" s="273"/>
      <c r="CO50" s="230"/>
      <c r="CP50" s="705"/>
      <c r="CQ50" s="713"/>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row>
    <row r="51" spans="1:213" s="133" customFormat="1" ht="18.75" hidden="1" x14ac:dyDescent="0.25">
      <c r="A51" s="177" t="s">
        <v>0</v>
      </c>
      <c r="B51" s="189" t="s">
        <v>0</v>
      </c>
      <c r="C51" s="375"/>
      <c r="D51" s="199" t="s">
        <v>538</v>
      </c>
      <c r="E51" s="199" t="s">
        <v>538</v>
      </c>
      <c r="F51" s="199" t="s">
        <v>538</v>
      </c>
      <c r="G51" s="199" t="s">
        <v>538</v>
      </c>
      <c r="H51" s="209"/>
      <c r="I51" s="294"/>
      <c r="J51" s="209"/>
      <c r="K51" s="209"/>
      <c r="L51" s="230"/>
      <c r="M51" s="209"/>
      <c r="N51" s="209"/>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c r="BA51" s="230"/>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73"/>
      <c r="CI51" s="273"/>
      <c r="CJ51" s="230"/>
      <c r="CK51" s="230"/>
      <c r="CL51" s="230"/>
      <c r="CM51" s="273"/>
      <c r="CN51" s="273"/>
      <c r="CO51" s="230"/>
      <c r="CP51" s="705"/>
      <c r="CQ51" s="713"/>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row>
    <row r="52" spans="1:213" s="133" customFormat="1" ht="126" hidden="1" x14ac:dyDescent="0.25">
      <c r="A52" s="177" t="s">
        <v>493</v>
      </c>
      <c r="B52" s="189" t="s">
        <v>615</v>
      </c>
      <c r="C52" s="375"/>
      <c r="D52" s="199" t="s">
        <v>538</v>
      </c>
      <c r="E52" s="199" t="s">
        <v>538</v>
      </c>
      <c r="F52" s="199" t="s">
        <v>538</v>
      </c>
      <c r="G52" s="199" t="s">
        <v>538</v>
      </c>
      <c r="H52" s="209"/>
      <c r="I52" s="294"/>
      <c r="J52" s="209"/>
      <c r="K52" s="209"/>
      <c r="L52" s="230"/>
      <c r="M52" s="209"/>
      <c r="N52" s="209"/>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c r="BA52" s="230"/>
      <c r="BB52" s="230"/>
      <c r="BC52" s="230"/>
      <c r="BD52" s="230"/>
      <c r="BE52" s="230"/>
      <c r="BF52" s="230"/>
      <c r="BG52" s="230"/>
      <c r="BH52" s="230"/>
      <c r="BI52" s="230"/>
      <c r="BJ52" s="230"/>
      <c r="BK52" s="230"/>
      <c r="BL52" s="230"/>
      <c r="BM52" s="230"/>
      <c r="BN52" s="230"/>
      <c r="BO52" s="230"/>
      <c r="BP52" s="230"/>
      <c r="BQ52" s="230"/>
      <c r="BR52" s="230"/>
      <c r="BS52" s="230"/>
      <c r="BT52" s="230"/>
      <c r="BU52" s="230"/>
      <c r="BV52" s="230"/>
      <c r="BW52" s="230"/>
      <c r="BX52" s="230"/>
      <c r="BY52" s="230"/>
      <c r="BZ52" s="230"/>
      <c r="CA52" s="230"/>
      <c r="CB52" s="230"/>
      <c r="CC52" s="230"/>
      <c r="CD52" s="230"/>
      <c r="CE52" s="230"/>
      <c r="CF52" s="230"/>
      <c r="CG52" s="230"/>
      <c r="CH52" s="273"/>
      <c r="CI52" s="273"/>
      <c r="CJ52" s="230"/>
      <c r="CK52" s="230"/>
      <c r="CL52" s="230"/>
      <c r="CM52" s="273"/>
      <c r="CN52" s="273"/>
      <c r="CO52" s="230"/>
      <c r="CP52" s="705"/>
      <c r="CQ52" s="713"/>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row>
    <row r="53" spans="1:213" s="133" customFormat="1" ht="31.5" hidden="1" x14ac:dyDescent="0.25">
      <c r="A53" s="177" t="s">
        <v>493</v>
      </c>
      <c r="B53" s="372" t="s">
        <v>611</v>
      </c>
      <c r="C53" s="375"/>
      <c r="D53" s="199" t="s">
        <v>538</v>
      </c>
      <c r="E53" s="199" t="s">
        <v>538</v>
      </c>
      <c r="F53" s="199" t="s">
        <v>538</v>
      </c>
      <c r="G53" s="199" t="s">
        <v>538</v>
      </c>
      <c r="H53" s="209"/>
      <c r="I53" s="294"/>
      <c r="J53" s="209"/>
      <c r="K53" s="209"/>
      <c r="L53" s="230"/>
      <c r="M53" s="209"/>
      <c r="N53" s="209"/>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c r="BA53" s="230"/>
      <c r="BB53" s="230"/>
      <c r="BC53" s="230"/>
      <c r="BD53" s="230"/>
      <c r="BE53" s="230"/>
      <c r="BF53" s="230"/>
      <c r="BG53" s="230"/>
      <c r="BH53" s="230"/>
      <c r="BI53" s="230"/>
      <c r="BJ53" s="230"/>
      <c r="BK53" s="230"/>
      <c r="BL53" s="230"/>
      <c r="BM53" s="230"/>
      <c r="BN53" s="230"/>
      <c r="BO53" s="230"/>
      <c r="BP53" s="230"/>
      <c r="BQ53" s="230"/>
      <c r="BR53" s="230"/>
      <c r="BS53" s="230"/>
      <c r="BT53" s="230"/>
      <c r="BU53" s="230"/>
      <c r="BV53" s="230"/>
      <c r="BW53" s="230"/>
      <c r="BX53" s="230"/>
      <c r="BY53" s="230"/>
      <c r="BZ53" s="230"/>
      <c r="CA53" s="230"/>
      <c r="CB53" s="230"/>
      <c r="CC53" s="230"/>
      <c r="CD53" s="230"/>
      <c r="CE53" s="230"/>
      <c r="CF53" s="230"/>
      <c r="CG53" s="230"/>
      <c r="CH53" s="273"/>
      <c r="CI53" s="273"/>
      <c r="CJ53" s="230"/>
      <c r="CK53" s="230"/>
      <c r="CL53" s="230"/>
      <c r="CM53" s="273"/>
      <c r="CN53" s="273"/>
      <c r="CO53" s="230"/>
      <c r="CP53" s="705"/>
      <c r="CQ53" s="713"/>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row>
    <row r="54" spans="1:213" s="133" customFormat="1" ht="31.5" hidden="1" x14ac:dyDescent="0.25">
      <c r="A54" s="177" t="s">
        <v>493</v>
      </c>
      <c r="B54" s="372" t="s">
        <v>611</v>
      </c>
      <c r="C54" s="375"/>
      <c r="D54" s="199" t="s">
        <v>538</v>
      </c>
      <c r="E54" s="199" t="s">
        <v>538</v>
      </c>
      <c r="F54" s="199" t="s">
        <v>538</v>
      </c>
      <c r="G54" s="199" t="s">
        <v>538</v>
      </c>
      <c r="H54" s="209"/>
      <c r="I54" s="294"/>
      <c r="J54" s="209"/>
      <c r="K54" s="209"/>
      <c r="L54" s="230"/>
      <c r="M54" s="209"/>
      <c r="N54" s="209"/>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73"/>
      <c r="CI54" s="273"/>
      <c r="CJ54" s="230"/>
      <c r="CK54" s="230"/>
      <c r="CL54" s="230"/>
      <c r="CM54" s="273"/>
      <c r="CN54" s="273"/>
      <c r="CO54" s="230"/>
      <c r="CP54" s="705"/>
      <c r="CQ54" s="713"/>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c r="EH54" s="136"/>
      <c r="EI54" s="136"/>
      <c r="EJ54" s="136"/>
      <c r="EK54" s="136"/>
      <c r="EL54" s="136"/>
      <c r="EM54" s="136"/>
      <c r="EN54" s="136"/>
      <c r="EO54" s="136"/>
      <c r="EP54" s="136"/>
      <c r="EQ54" s="136"/>
      <c r="ER54" s="136"/>
      <c r="ES54" s="136"/>
      <c r="ET54" s="136"/>
      <c r="EU54" s="136"/>
      <c r="EV54" s="136"/>
      <c r="EW54" s="136"/>
      <c r="EX54" s="136"/>
      <c r="EY54" s="136"/>
      <c r="EZ54" s="136"/>
      <c r="FA54" s="136"/>
      <c r="FB54" s="136"/>
      <c r="FC54" s="136"/>
      <c r="FD54" s="136"/>
      <c r="FE54" s="136"/>
      <c r="FF54" s="136"/>
      <c r="FG54" s="136"/>
      <c r="FH54" s="136"/>
      <c r="FI54" s="136"/>
      <c r="FJ54" s="136"/>
      <c r="FK54" s="136"/>
      <c r="FL54" s="136"/>
      <c r="FM54" s="136"/>
      <c r="FN54" s="136"/>
      <c r="FO54" s="136"/>
      <c r="FP54" s="136"/>
      <c r="FQ54" s="136"/>
      <c r="FR54" s="136"/>
      <c r="FS54" s="136"/>
      <c r="FT54" s="136"/>
      <c r="FU54" s="136"/>
      <c r="FV54" s="136"/>
      <c r="FW54" s="136"/>
      <c r="FX54" s="136"/>
      <c r="FY54" s="136"/>
      <c r="FZ54" s="136"/>
      <c r="GA54" s="136"/>
      <c r="GB54" s="136"/>
      <c r="GC54" s="136"/>
      <c r="GD54" s="136"/>
      <c r="GE54" s="136"/>
      <c r="GF54" s="136"/>
      <c r="GG54" s="136"/>
      <c r="GH54" s="136"/>
      <c r="GI54" s="136"/>
      <c r="GJ54" s="136"/>
      <c r="GK54" s="136"/>
      <c r="GL54" s="136"/>
      <c r="GM54" s="136"/>
      <c r="GN54" s="136"/>
      <c r="GO54" s="136"/>
      <c r="GP54" s="136"/>
      <c r="GQ54" s="136"/>
      <c r="GR54" s="136"/>
      <c r="GS54" s="136"/>
      <c r="GT54" s="136"/>
      <c r="GU54" s="136"/>
      <c r="GV54" s="136"/>
      <c r="GW54" s="136"/>
      <c r="GX54" s="136"/>
      <c r="GY54" s="136"/>
      <c r="GZ54" s="136"/>
      <c r="HA54" s="136"/>
      <c r="HB54" s="136"/>
      <c r="HC54" s="136"/>
      <c r="HD54" s="136"/>
      <c r="HE54" s="136"/>
    </row>
    <row r="55" spans="1:213" s="133" customFormat="1" ht="18.75" hidden="1" x14ac:dyDescent="0.25">
      <c r="A55" s="177" t="s">
        <v>0</v>
      </c>
      <c r="B55" s="189" t="s">
        <v>0</v>
      </c>
      <c r="C55" s="375"/>
      <c r="D55" s="199" t="s">
        <v>538</v>
      </c>
      <c r="E55" s="199" t="s">
        <v>538</v>
      </c>
      <c r="F55" s="199" t="s">
        <v>538</v>
      </c>
      <c r="G55" s="199" t="s">
        <v>538</v>
      </c>
      <c r="H55" s="209"/>
      <c r="I55" s="294"/>
      <c r="J55" s="209"/>
      <c r="K55" s="209"/>
      <c r="L55" s="230"/>
      <c r="M55" s="209"/>
      <c r="N55" s="209"/>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c r="BA55" s="230"/>
      <c r="BB55" s="230"/>
      <c r="BC55" s="230"/>
      <c r="BD55" s="230"/>
      <c r="BE55" s="230"/>
      <c r="BF55" s="230"/>
      <c r="BG55" s="230"/>
      <c r="BH55" s="230"/>
      <c r="BI55" s="230"/>
      <c r="BJ55" s="230"/>
      <c r="BK55" s="230"/>
      <c r="BL55" s="230"/>
      <c r="BM55" s="230"/>
      <c r="BN55" s="230"/>
      <c r="BO55" s="230"/>
      <c r="BP55" s="230"/>
      <c r="BQ55" s="230"/>
      <c r="BR55" s="230"/>
      <c r="BS55" s="230"/>
      <c r="BT55" s="230"/>
      <c r="BU55" s="230"/>
      <c r="BV55" s="230"/>
      <c r="BW55" s="230"/>
      <c r="BX55" s="230"/>
      <c r="BY55" s="230"/>
      <c r="BZ55" s="230"/>
      <c r="CA55" s="230"/>
      <c r="CB55" s="230"/>
      <c r="CC55" s="230"/>
      <c r="CD55" s="230"/>
      <c r="CE55" s="230"/>
      <c r="CF55" s="230"/>
      <c r="CG55" s="230"/>
      <c r="CH55" s="273"/>
      <c r="CI55" s="273"/>
      <c r="CJ55" s="230"/>
      <c r="CK55" s="230"/>
      <c r="CL55" s="230"/>
      <c r="CM55" s="273"/>
      <c r="CN55" s="273"/>
      <c r="CO55" s="230"/>
      <c r="CP55" s="705"/>
      <c r="CQ55" s="713"/>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c r="EH55" s="136"/>
      <c r="EI55" s="136"/>
      <c r="EJ55" s="136"/>
      <c r="EK55" s="136"/>
      <c r="EL55" s="136"/>
      <c r="EM55" s="136"/>
      <c r="EN55" s="136"/>
      <c r="EO55" s="136"/>
      <c r="EP55" s="136"/>
      <c r="EQ55" s="136"/>
      <c r="ER55" s="136"/>
      <c r="ES55" s="136"/>
      <c r="ET55" s="136"/>
      <c r="EU55" s="136"/>
      <c r="EV55" s="136"/>
      <c r="EW55" s="136"/>
      <c r="EX55" s="136"/>
      <c r="EY55" s="136"/>
      <c r="EZ55" s="136"/>
      <c r="FA55" s="136"/>
      <c r="FB55" s="136"/>
      <c r="FC55" s="136"/>
      <c r="FD55" s="136"/>
      <c r="FE55" s="136"/>
      <c r="FF55" s="136"/>
      <c r="FG55" s="136"/>
      <c r="FH55" s="136"/>
      <c r="FI55" s="136"/>
      <c r="FJ55" s="136"/>
      <c r="FK55" s="136"/>
      <c r="FL55" s="136"/>
      <c r="FM55" s="136"/>
      <c r="FN55" s="136"/>
      <c r="FO55" s="136"/>
      <c r="FP55" s="136"/>
      <c r="FQ55" s="136"/>
      <c r="FR55" s="136"/>
      <c r="FS55" s="136"/>
      <c r="FT55" s="136"/>
      <c r="FU55" s="136"/>
      <c r="FV55" s="136"/>
      <c r="FW55" s="136"/>
      <c r="FX55" s="136"/>
      <c r="FY55" s="136"/>
      <c r="FZ55" s="136"/>
      <c r="GA55" s="136"/>
      <c r="GB55" s="136"/>
      <c r="GC55" s="136"/>
      <c r="GD55" s="136"/>
      <c r="GE55" s="136"/>
      <c r="GF55" s="136"/>
      <c r="GG55" s="136"/>
      <c r="GH55" s="136"/>
      <c r="GI55" s="136"/>
      <c r="GJ55" s="136"/>
      <c r="GK55" s="136"/>
      <c r="GL55" s="136"/>
      <c r="GM55" s="136"/>
      <c r="GN55" s="136"/>
      <c r="GO55" s="136"/>
      <c r="GP55" s="136"/>
      <c r="GQ55" s="136"/>
      <c r="GR55" s="136"/>
      <c r="GS55" s="136"/>
      <c r="GT55" s="136"/>
      <c r="GU55" s="136"/>
      <c r="GV55" s="136"/>
      <c r="GW55" s="136"/>
      <c r="GX55" s="136"/>
      <c r="GY55" s="136"/>
      <c r="GZ55" s="136"/>
      <c r="HA55" s="136"/>
      <c r="HB55" s="136"/>
      <c r="HC55" s="136"/>
      <c r="HD55" s="136"/>
      <c r="HE55" s="136"/>
    </row>
    <row r="56" spans="1:213" s="133" customFormat="1" ht="47.25" hidden="1" x14ac:dyDescent="0.25">
      <c r="A56" s="177" t="s">
        <v>494</v>
      </c>
      <c r="B56" s="189" t="s">
        <v>614</v>
      </c>
      <c r="C56" s="375"/>
      <c r="D56" s="199" t="s">
        <v>538</v>
      </c>
      <c r="E56" s="199" t="s">
        <v>538</v>
      </c>
      <c r="F56" s="199" t="s">
        <v>538</v>
      </c>
      <c r="G56" s="199" t="s">
        <v>538</v>
      </c>
      <c r="H56" s="209"/>
      <c r="I56" s="294"/>
      <c r="J56" s="209"/>
      <c r="K56" s="209"/>
      <c r="L56" s="230"/>
      <c r="M56" s="209"/>
      <c r="N56" s="209"/>
      <c r="O56" s="230"/>
      <c r="P56" s="230"/>
      <c r="Q56" s="230"/>
      <c r="R56" s="230"/>
      <c r="S56" s="230"/>
      <c r="T56" s="230"/>
      <c r="U56" s="230"/>
      <c r="V56" s="230"/>
      <c r="W56" s="230"/>
      <c r="X56" s="230"/>
      <c r="Y56" s="230"/>
      <c r="Z56" s="230"/>
      <c r="AA56" s="230"/>
      <c r="AB56" s="230"/>
      <c r="AC56" s="230"/>
      <c r="AD56" s="230"/>
      <c r="AE56" s="230"/>
      <c r="AF56" s="230"/>
      <c r="AG56" s="230"/>
      <c r="AH56" s="230"/>
      <c r="AI56" s="230"/>
      <c r="AJ56" s="230"/>
      <c r="AK56" s="230"/>
      <c r="AL56" s="230"/>
      <c r="AM56" s="230"/>
      <c r="AN56" s="230"/>
      <c r="AO56" s="230"/>
      <c r="AP56" s="230"/>
      <c r="AQ56" s="230"/>
      <c r="AR56" s="230"/>
      <c r="AS56" s="230"/>
      <c r="AT56" s="230"/>
      <c r="AU56" s="230"/>
      <c r="AV56" s="230"/>
      <c r="AW56" s="230"/>
      <c r="AX56" s="230"/>
      <c r="AY56" s="230"/>
      <c r="AZ56" s="230"/>
      <c r="BA56" s="230"/>
      <c r="BB56" s="230"/>
      <c r="BC56" s="230"/>
      <c r="BD56" s="230"/>
      <c r="BE56" s="230"/>
      <c r="BF56" s="230"/>
      <c r="BG56" s="230"/>
      <c r="BH56" s="230"/>
      <c r="BI56" s="230"/>
      <c r="BJ56" s="230"/>
      <c r="BK56" s="230"/>
      <c r="BL56" s="230"/>
      <c r="BM56" s="230"/>
      <c r="BN56" s="230"/>
      <c r="BO56" s="230"/>
      <c r="BP56" s="230"/>
      <c r="BQ56" s="230"/>
      <c r="BR56" s="230"/>
      <c r="BS56" s="230"/>
      <c r="BT56" s="230"/>
      <c r="BU56" s="230"/>
      <c r="BV56" s="230"/>
      <c r="BW56" s="230"/>
      <c r="BX56" s="230"/>
      <c r="BY56" s="230"/>
      <c r="BZ56" s="230"/>
      <c r="CA56" s="230"/>
      <c r="CB56" s="230"/>
      <c r="CC56" s="230"/>
      <c r="CD56" s="230"/>
      <c r="CE56" s="230"/>
      <c r="CF56" s="230"/>
      <c r="CG56" s="230"/>
      <c r="CH56" s="273"/>
      <c r="CI56" s="273"/>
      <c r="CJ56" s="230"/>
      <c r="CK56" s="230"/>
      <c r="CL56" s="230"/>
      <c r="CM56" s="273"/>
      <c r="CN56" s="273"/>
      <c r="CO56" s="230"/>
      <c r="CP56" s="705"/>
      <c r="CQ56" s="713"/>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c r="EH56" s="136"/>
      <c r="EI56" s="136"/>
      <c r="EJ56" s="136"/>
      <c r="EK56" s="136"/>
      <c r="EL56" s="136"/>
      <c r="EM56" s="136"/>
      <c r="EN56" s="136"/>
      <c r="EO56" s="136"/>
      <c r="EP56" s="136"/>
      <c r="EQ56" s="136"/>
      <c r="ER56" s="136"/>
      <c r="ES56" s="136"/>
      <c r="ET56" s="136"/>
      <c r="EU56" s="136"/>
      <c r="EV56" s="136"/>
      <c r="EW56" s="136"/>
      <c r="EX56" s="136"/>
      <c r="EY56" s="136"/>
      <c r="EZ56" s="136"/>
      <c r="FA56" s="136"/>
      <c r="FB56" s="136"/>
      <c r="FC56" s="136"/>
      <c r="FD56" s="136"/>
      <c r="FE56" s="136"/>
      <c r="FF56" s="136"/>
      <c r="FG56" s="136"/>
      <c r="FH56" s="136"/>
      <c r="FI56" s="136"/>
      <c r="FJ56" s="136"/>
      <c r="FK56" s="136"/>
      <c r="FL56" s="136"/>
      <c r="FM56" s="136"/>
      <c r="FN56" s="136"/>
      <c r="FO56" s="136"/>
      <c r="FP56" s="136"/>
      <c r="FQ56" s="136"/>
      <c r="FR56" s="136"/>
      <c r="FS56" s="136"/>
      <c r="FT56" s="136"/>
      <c r="FU56" s="136"/>
      <c r="FV56" s="136"/>
      <c r="FW56" s="136"/>
      <c r="FX56" s="136"/>
      <c r="FY56" s="136"/>
      <c r="FZ56" s="136"/>
      <c r="GA56" s="136"/>
      <c r="GB56" s="136"/>
      <c r="GC56" s="136"/>
      <c r="GD56" s="136"/>
      <c r="GE56" s="136"/>
      <c r="GF56" s="136"/>
      <c r="GG56" s="136"/>
      <c r="GH56" s="136"/>
      <c r="GI56" s="136"/>
      <c r="GJ56" s="136"/>
      <c r="GK56" s="136"/>
      <c r="GL56" s="136"/>
      <c r="GM56" s="136"/>
      <c r="GN56" s="136"/>
      <c r="GO56" s="136"/>
      <c r="GP56" s="136"/>
      <c r="GQ56" s="136"/>
      <c r="GR56" s="136"/>
      <c r="GS56" s="136"/>
      <c r="GT56" s="136"/>
      <c r="GU56" s="136"/>
      <c r="GV56" s="136"/>
      <c r="GW56" s="136"/>
      <c r="GX56" s="136"/>
      <c r="GY56" s="136"/>
      <c r="GZ56" s="136"/>
      <c r="HA56" s="136"/>
      <c r="HB56" s="136"/>
      <c r="HC56" s="136"/>
      <c r="HD56" s="136"/>
      <c r="HE56" s="136"/>
    </row>
    <row r="57" spans="1:213" s="133" customFormat="1" ht="141.75" hidden="1" x14ac:dyDescent="0.25">
      <c r="A57" s="177" t="s">
        <v>494</v>
      </c>
      <c r="B57" s="189" t="s">
        <v>657</v>
      </c>
      <c r="C57" s="375"/>
      <c r="D57" s="199" t="s">
        <v>538</v>
      </c>
      <c r="E57" s="199" t="s">
        <v>538</v>
      </c>
      <c r="F57" s="199" t="s">
        <v>538</v>
      </c>
      <c r="G57" s="199" t="s">
        <v>538</v>
      </c>
      <c r="H57" s="209"/>
      <c r="I57" s="294"/>
      <c r="J57" s="209"/>
      <c r="K57" s="209"/>
      <c r="L57" s="230"/>
      <c r="M57" s="209"/>
      <c r="N57" s="209"/>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30"/>
      <c r="AN57" s="230"/>
      <c r="AO57" s="230"/>
      <c r="AP57" s="230"/>
      <c r="AQ57" s="230"/>
      <c r="AR57" s="230"/>
      <c r="AS57" s="230"/>
      <c r="AT57" s="230"/>
      <c r="AU57" s="230"/>
      <c r="AV57" s="230"/>
      <c r="AW57" s="230"/>
      <c r="AX57" s="230"/>
      <c r="AY57" s="230"/>
      <c r="AZ57" s="230"/>
      <c r="BA57" s="230"/>
      <c r="BB57" s="230"/>
      <c r="BC57" s="230"/>
      <c r="BD57" s="230"/>
      <c r="BE57" s="230"/>
      <c r="BF57" s="230"/>
      <c r="BG57" s="230"/>
      <c r="BH57" s="230"/>
      <c r="BI57" s="230"/>
      <c r="BJ57" s="230"/>
      <c r="BK57" s="230"/>
      <c r="BL57" s="230"/>
      <c r="BM57" s="230"/>
      <c r="BN57" s="230"/>
      <c r="BO57" s="230"/>
      <c r="BP57" s="230"/>
      <c r="BQ57" s="230"/>
      <c r="BR57" s="230"/>
      <c r="BS57" s="230"/>
      <c r="BT57" s="230"/>
      <c r="BU57" s="230"/>
      <c r="BV57" s="230"/>
      <c r="BW57" s="230"/>
      <c r="BX57" s="230"/>
      <c r="BY57" s="230"/>
      <c r="BZ57" s="230"/>
      <c r="CA57" s="230"/>
      <c r="CB57" s="230"/>
      <c r="CC57" s="230"/>
      <c r="CD57" s="230"/>
      <c r="CE57" s="230"/>
      <c r="CF57" s="230"/>
      <c r="CG57" s="230"/>
      <c r="CH57" s="273"/>
      <c r="CI57" s="273"/>
      <c r="CJ57" s="230"/>
      <c r="CK57" s="230"/>
      <c r="CL57" s="230"/>
      <c r="CM57" s="273"/>
      <c r="CN57" s="273"/>
      <c r="CO57" s="230"/>
      <c r="CP57" s="705"/>
      <c r="CQ57" s="713"/>
      <c r="CR57" s="136"/>
      <c r="CS57" s="136"/>
      <c r="CT57" s="136"/>
      <c r="CU57" s="136"/>
      <c r="CV57" s="136"/>
      <c r="CW57" s="136"/>
      <c r="CX57" s="136"/>
      <c r="CY57" s="136"/>
      <c r="CZ57" s="136"/>
      <c r="DA57" s="136"/>
      <c r="DB57" s="136"/>
      <c r="DC57" s="136"/>
      <c r="DD57" s="136"/>
      <c r="DE57" s="136"/>
      <c r="DF57" s="136"/>
      <c r="DG57" s="136"/>
      <c r="DH57" s="136"/>
      <c r="DI57" s="136"/>
      <c r="DJ57" s="136"/>
      <c r="DK57" s="136"/>
      <c r="DL57" s="136"/>
      <c r="DM57" s="136"/>
      <c r="DN57" s="136"/>
      <c r="DO57" s="136"/>
      <c r="DP57" s="136"/>
      <c r="DQ57" s="136"/>
      <c r="DR57" s="136"/>
      <c r="DS57" s="136"/>
      <c r="DT57" s="136"/>
      <c r="DU57" s="136"/>
      <c r="DV57" s="136"/>
      <c r="DW57" s="136"/>
      <c r="DX57" s="136"/>
      <c r="DY57" s="136"/>
      <c r="DZ57" s="136"/>
      <c r="EA57" s="136"/>
      <c r="EB57" s="136"/>
      <c r="EC57" s="136"/>
      <c r="ED57" s="136"/>
      <c r="EE57" s="136"/>
      <c r="EF57" s="136"/>
      <c r="EG57" s="136"/>
      <c r="EH57" s="136"/>
      <c r="EI57" s="136"/>
      <c r="EJ57" s="136"/>
      <c r="EK57" s="136"/>
      <c r="EL57" s="136"/>
      <c r="EM57" s="136"/>
      <c r="EN57" s="136"/>
      <c r="EO57" s="136"/>
      <c r="EP57" s="136"/>
      <c r="EQ57" s="136"/>
      <c r="ER57" s="136"/>
      <c r="ES57" s="136"/>
      <c r="ET57" s="136"/>
      <c r="EU57" s="136"/>
      <c r="EV57" s="136"/>
      <c r="EW57" s="136"/>
      <c r="EX57" s="136"/>
      <c r="EY57" s="136"/>
      <c r="EZ57" s="136"/>
      <c r="FA57" s="136"/>
      <c r="FB57" s="136"/>
      <c r="FC57" s="136"/>
      <c r="FD57" s="136"/>
      <c r="FE57" s="136"/>
      <c r="FF57" s="136"/>
      <c r="FG57" s="136"/>
      <c r="FH57" s="136"/>
      <c r="FI57" s="136"/>
      <c r="FJ57" s="136"/>
      <c r="FK57" s="136"/>
      <c r="FL57" s="136"/>
      <c r="FM57" s="136"/>
      <c r="FN57" s="136"/>
      <c r="FO57" s="136"/>
      <c r="FP57" s="136"/>
      <c r="FQ57" s="136"/>
      <c r="FR57" s="136"/>
      <c r="FS57" s="136"/>
      <c r="FT57" s="136"/>
      <c r="FU57" s="136"/>
      <c r="FV57" s="136"/>
      <c r="FW57" s="136"/>
      <c r="FX57" s="136"/>
      <c r="FY57" s="136"/>
      <c r="FZ57" s="136"/>
      <c r="GA57" s="136"/>
      <c r="GB57" s="136"/>
      <c r="GC57" s="136"/>
      <c r="GD57" s="136"/>
      <c r="GE57" s="136"/>
      <c r="GF57" s="136"/>
      <c r="GG57" s="136"/>
      <c r="GH57" s="136"/>
      <c r="GI57" s="136"/>
      <c r="GJ57" s="136"/>
      <c r="GK57" s="136"/>
      <c r="GL57" s="136"/>
      <c r="GM57" s="136"/>
      <c r="GN57" s="136"/>
      <c r="GO57" s="136"/>
      <c r="GP57" s="136"/>
      <c r="GQ57" s="136"/>
      <c r="GR57" s="136"/>
      <c r="GS57" s="136"/>
      <c r="GT57" s="136"/>
      <c r="GU57" s="136"/>
      <c r="GV57" s="136"/>
      <c r="GW57" s="136"/>
      <c r="GX57" s="136"/>
      <c r="GY57" s="136"/>
      <c r="GZ57" s="136"/>
      <c r="HA57" s="136"/>
      <c r="HB57" s="136"/>
      <c r="HC57" s="136"/>
      <c r="HD57" s="136"/>
      <c r="HE57" s="136"/>
    </row>
    <row r="58" spans="1:213" s="133" customFormat="1" ht="31.5" hidden="1" x14ac:dyDescent="0.25">
      <c r="A58" s="177" t="s">
        <v>494</v>
      </c>
      <c r="B58" s="372" t="s">
        <v>611</v>
      </c>
      <c r="C58" s="375"/>
      <c r="D58" s="199" t="s">
        <v>538</v>
      </c>
      <c r="E58" s="199" t="s">
        <v>538</v>
      </c>
      <c r="F58" s="199" t="s">
        <v>538</v>
      </c>
      <c r="G58" s="199" t="s">
        <v>538</v>
      </c>
      <c r="H58" s="209"/>
      <c r="I58" s="294"/>
      <c r="J58" s="209"/>
      <c r="K58" s="209"/>
      <c r="L58" s="230"/>
      <c r="M58" s="209"/>
      <c r="N58" s="209"/>
      <c r="O58" s="230"/>
      <c r="P58" s="230"/>
      <c r="Q58" s="230"/>
      <c r="R58" s="230"/>
      <c r="S58" s="230"/>
      <c r="T58" s="230"/>
      <c r="U58" s="230"/>
      <c r="V58" s="230"/>
      <c r="W58" s="230"/>
      <c r="X58" s="230"/>
      <c r="Y58" s="230"/>
      <c r="Z58" s="230"/>
      <c r="AA58" s="230"/>
      <c r="AB58" s="230"/>
      <c r="AC58" s="230"/>
      <c r="AD58" s="230"/>
      <c r="AE58" s="230"/>
      <c r="AF58" s="230"/>
      <c r="AG58" s="230"/>
      <c r="AH58" s="230"/>
      <c r="AI58" s="230"/>
      <c r="AJ58" s="230"/>
      <c r="AK58" s="230"/>
      <c r="AL58" s="230"/>
      <c r="AM58" s="230"/>
      <c r="AN58" s="230"/>
      <c r="AO58" s="230"/>
      <c r="AP58" s="230"/>
      <c r="AQ58" s="230"/>
      <c r="AR58" s="230"/>
      <c r="AS58" s="230"/>
      <c r="AT58" s="230"/>
      <c r="AU58" s="230"/>
      <c r="AV58" s="230"/>
      <c r="AW58" s="230"/>
      <c r="AX58" s="230"/>
      <c r="AY58" s="230"/>
      <c r="AZ58" s="230"/>
      <c r="BA58" s="230"/>
      <c r="BB58" s="230"/>
      <c r="BC58" s="230"/>
      <c r="BD58" s="230"/>
      <c r="BE58" s="230"/>
      <c r="BF58" s="230"/>
      <c r="BG58" s="230"/>
      <c r="BH58" s="230"/>
      <c r="BI58" s="230"/>
      <c r="BJ58" s="230"/>
      <c r="BK58" s="230"/>
      <c r="BL58" s="230"/>
      <c r="BM58" s="230"/>
      <c r="BN58" s="230"/>
      <c r="BO58" s="230"/>
      <c r="BP58" s="230"/>
      <c r="BQ58" s="230"/>
      <c r="BR58" s="230"/>
      <c r="BS58" s="230"/>
      <c r="BT58" s="230"/>
      <c r="BU58" s="230"/>
      <c r="BV58" s="230"/>
      <c r="BW58" s="230"/>
      <c r="BX58" s="230"/>
      <c r="BY58" s="230"/>
      <c r="BZ58" s="230"/>
      <c r="CA58" s="230"/>
      <c r="CB58" s="230"/>
      <c r="CC58" s="230"/>
      <c r="CD58" s="230"/>
      <c r="CE58" s="230"/>
      <c r="CF58" s="230"/>
      <c r="CG58" s="230"/>
      <c r="CH58" s="273"/>
      <c r="CI58" s="273"/>
      <c r="CJ58" s="230"/>
      <c r="CK58" s="230"/>
      <c r="CL58" s="230"/>
      <c r="CM58" s="273"/>
      <c r="CN58" s="273"/>
      <c r="CO58" s="230"/>
      <c r="CP58" s="705"/>
      <c r="CQ58" s="713"/>
      <c r="CR58" s="136"/>
      <c r="CS58" s="136"/>
      <c r="CT58" s="136"/>
      <c r="CU58" s="136"/>
      <c r="CV58" s="136"/>
      <c r="CW58" s="136"/>
      <c r="CX58" s="136"/>
      <c r="CY58" s="136"/>
      <c r="CZ58" s="136"/>
      <c r="DA58" s="136"/>
      <c r="DB58" s="136"/>
      <c r="DC58" s="136"/>
      <c r="DD58" s="136"/>
      <c r="DE58" s="136"/>
      <c r="DF58" s="136"/>
      <c r="DG58" s="136"/>
      <c r="DH58" s="136"/>
      <c r="DI58" s="136"/>
      <c r="DJ58" s="136"/>
      <c r="DK58" s="136"/>
      <c r="DL58" s="136"/>
      <c r="DM58" s="136"/>
      <c r="DN58" s="136"/>
      <c r="DO58" s="136"/>
      <c r="DP58" s="136"/>
      <c r="DQ58" s="136"/>
      <c r="DR58" s="136"/>
      <c r="DS58" s="136"/>
      <c r="DT58" s="136"/>
      <c r="DU58" s="136"/>
      <c r="DV58" s="136"/>
      <c r="DW58" s="136"/>
      <c r="DX58" s="136"/>
      <c r="DY58" s="136"/>
      <c r="DZ58" s="136"/>
      <c r="EA58" s="136"/>
      <c r="EB58" s="136"/>
      <c r="EC58" s="136"/>
      <c r="ED58" s="136"/>
      <c r="EE58" s="136"/>
      <c r="EF58" s="136"/>
      <c r="EG58" s="136"/>
      <c r="EH58" s="136"/>
      <c r="EI58" s="136"/>
      <c r="EJ58" s="136"/>
      <c r="EK58" s="136"/>
      <c r="EL58" s="136"/>
      <c r="EM58" s="136"/>
      <c r="EN58" s="136"/>
      <c r="EO58" s="136"/>
      <c r="EP58" s="136"/>
      <c r="EQ58" s="136"/>
      <c r="ER58" s="136"/>
      <c r="ES58" s="136"/>
      <c r="ET58" s="136"/>
      <c r="EU58" s="136"/>
      <c r="EV58" s="136"/>
      <c r="EW58" s="136"/>
      <c r="EX58" s="136"/>
      <c r="EY58" s="136"/>
      <c r="EZ58" s="136"/>
      <c r="FA58" s="136"/>
      <c r="FB58" s="136"/>
      <c r="FC58" s="136"/>
      <c r="FD58" s="136"/>
      <c r="FE58" s="136"/>
      <c r="FF58" s="136"/>
      <c r="FG58" s="136"/>
      <c r="FH58" s="136"/>
      <c r="FI58" s="136"/>
      <c r="FJ58" s="136"/>
      <c r="FK58" s="136"/>
      <c r="FL58" s="136"/>
      <c r="FM58" s="136"/>
      <c r="FN58" s="136"/>
      <c r="FO58" s="136"/>
      <c r="FP58" s="136"/>
      <c r="FQ58" s="136"/>
      <c r="FR58" s="136"/>
      <c r="FS58" s="136"/>
      <c r="FT58" s="136"/>
      <c r="FU58" s="136"/>
      <c r="FV58" s="136"/>
      <c r="FW58" s="136"/>
      <c r="FX58" s="136"/>
      <c r="FY58" s="136"/>
      <c r="FZ58" s="136"/>
      <c r="GA58" s="136"/>
      <c r="GB58" s="136"/>
      <c r="GC58" s="136"/>
      <c r="GD58" s="136"/>
      <c r="GE58" s="136"/>
      <c r="GF58" s="136"/>
      <c r="GG58" s="136"/>
      <c r="GH58" s="136"/>
      <c r="GI58" s="136"/>
      <c r="GJ58" s="136"/>
      <c r="GK58" s="136"/>
      <c r="GL58" s="136"/>
      <c r="GM58" s="136"/>
      <c r="GN58" s="136"/>
      <c r="GO58" s="136"/>
      <c r="GP58" s="136"/>
      <c r="GQ58" s="136"/>
      <c r="GR58" s="136"/>
      <c r="GS58" s="136"/>
      <c r="GT58" s="136"/>
      <c r="GU58" s="136"/>
      <c r="GV58" s="136"/>
      <c r="GW58" s="136"/>
      <c r="GX58" s="136"/>
      <c r="GY58" s="136"/>
      <c r="GZ58" s="136"/>
      <c r="HA58" s="136"/>
      <c r="HB58" s="136"/>
      <c r="HC58" s="136"/>
      <c r="HD58" s="136"/>
      <c r="HE58" s="136"/>
    </row>
    <row r="59" spans="1:213" s="133" customFormat="1" ht="31.5" hidden="1" x14ac:dyDescent="0.25">
      <c r="A59" s="177" t="s">
        <v>494</v>
      </c>
      <c r="B59" s="372" t="s">
        <v>611</v>
      </c>
      <c r="C59" s="375"/>
      <c r="D59" s="199" t="s">
        <v>538</v>
      </c>
      <c r="E59" s="199" t="s">
        <v>538</v>
      </c>
      <c r="F59" s="199" t="s">
        <v>538</v>
      </c>
      <c r="G59" s="199" t="s">
        <v>538</v>
      </c>
      <c r="H59" s="209"/>
      <c r="I59" s="294"/>
      <c r="J59" s="209"/>
      <c r="K59" s="209"/>
      <c r="L59" s="230"/>
      <c r="M59" s="209"/>
      <c r="N59" s="209"/>
      <c r="O59" s="230"/>
      <c r="P59" s="230"/>
      <c r="Q59" s="230"/>
      <c r="R59" s="230"/>
      <c r="S59" s="230"/>
      <c r="T59" s="230"/>
      <c r="U59" s="230"/>
      <c r="V59" s="230"/>
      <c r="W59" s="230"/>
      <c r="X59" s="230"/>
      <c r="Y59" s="230"/>
      <c r="Z59" s="230"/>
      <c r="AA59" s="230"/>
      <c r="AB59" s="230"/>
      <c r="AC59" s="230"/>
      <c r="AD59" s="230"/>
      <c r="AE59" s="230"/>
      <c r="AF59" s="230"/>
      <c r="AG59" s="230"/>
      <c r="AH59" s="230"/>
      <c r="AI59" s="230"/>
      <c r="AJ59" s="230"/>
      <c r="AK59" s="230"/>
      <c r="AL59" s="230"/>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73"/>
      <c r="CI59" s="273"/>
      <c r="CJ59" s="230"/>
      <c r="CK59" s="230"/>
      <c r="CL59" s="230"/>
      <c r="CM59" s="273"/>
      <c r="CN59" s="273"/>
      <c r="CO59" s="230"/>
      <c r="CP59" s="705"/>
      <c r="CQ59" s="713"/>
      <c r="CR59" s="136"/>
      <c r="CS59" s="136"/>
      <c r="CT59" s="136"/>
      <c r="CU59" s="136"/>
      <c r="CV59" s="136"/>
      <c r="CW59" s="136"/>
      <c r="CX59" s="136"/>
      <c r="CY59" s="136"/>
      <c r="CZ59" s="136"/>
      <c r="DA59" s="136"/>
      <c r="DB59" s="136"/>
      <c r="DC59" s="136"/>
      <c r="DD59" s="136"/>
      <c r="DE59" s="136"/>
      <c r="DF59" s="136"/>
      <c r="DG59" s="136"/>
      <c r="DH59" s="136"/>
      <c r="DI59" s="136"/>
      <c r="DJ59" s="136"/>
      <c r="DK59" s="136"/>
      <c r="DL59" s="136"/>
      <c r="DM59" s="136"/>
      <c r="DN59" s="136"/>
      <c r="DO59" s="136"/>
      <c r="DP59" s="136"/>
      <c r="DQ59" s="136"/>
      <c r="DR59" s="136"/>
      <c r="DS59" s="136"/>
      <c r="DT59" s="136"/>
      <c r="DU59" s="136"/>
      <c r="DV59" s="136"/>
      <c r="DW59" s="136"/>
      <c r="DX59" s="136"/>
      <c r="DY59" s="136"/>
      <c r="DZ59" s="136"/>
      <c r="EA59" s="136"/>
      <c r="EB59" s="136"/>
      <c r="EC59" s="136"/>
      <c r="ED59" s="136"/>
      <c r="EE59" s="136"/>
      <c r="EF59" s="136"/>
      <c r="EG59" s="136"/>
      <c r="EH59" s="136"/>
      <c r="EI59" s="136"/>
      <c r="EJ59" s="136"/>
      <c r="EK59" s="136"/>
      <c r="EL59" s="136"/>
      <c r="EM59" s="136"/>
      <c r="EN59" s="136"/>
      <c r="EO59" s="136"/>
      <c r="EP59" s="136"/>
      <c r="EQ59" s="136"/>
      <c r="ER59" s="136"/>
      <c r="ES59" s="136"/>
      <c r="ET59" s="136"/>
      <c r="EU59" s="136"/>
      <c r="EV59" s="136"/>
      <c r="EW59" s="136"/>
      <c r="EX59" s="136"/>
      <c r="EY59" s="136"/>
      <c r="EZ59" s="136"/>
      <c r="FA59" s="136"/>
      <c r="FB59" s="136"/>
      <c r="FC59" s="136"/>
      <c r="FD59" s="136"/>
      <c r="FE59" s="136"/>
      <c r="FF59" s="136"/>
      <c r="FG59" s="136"/>
      <c r="FH59" s="136"/>
      <c r="FI59" s="136"/>
      <c r="FJ59" s="136"/>
      <c r="FK59" s="136"/>
      <c r="FL59" s="136"/>
      <c r="FM59" s="136"/>
      <c r="FN59" s="136"/>
      <c r="FO59" s="136"/>
      <c r="FP59" s="136"/>
      <c r="FQ59" s="136"/>
      <c r="FR59" s="136"/>
      <c r="FS59" s="136"/>
      <c r="FT59" s="136"/>
      <c r="FU59" s="136"/>
      <c r="FV59" s="136"/>
      <c r="FW59" s="136"/>
      <c r="FX59" s="136"/>
      <c r="FY59" s="136"/>
      <c r="FZ59" s="136"/>
      <c r="GA59" s="136"/>
      <c r="GB59" s="136"/>
      <c r="GC59" s="136"/>
      <c r="GD59" s="136"/>
      <c r="GE59" s="136"/>
      <c r="GF59" s="136"/>
      <c r="GG59" s="136"/>
      <c r="GH59" s="136"/>
      <c r="GI59" s="136"/>
      <c r="GJ59" s="136"/>
      <c r="GK59" s="136"/>
      <c r="GL59" s="136"/>
      <c r="GM59" s="136"/>
      <c r="GN59" s="136"/>
      <c r="GO59" s="136"/>
      <c r="GP59" s="136"/>
      <c r="GQ59" s="136"/>
      <c r="GR59" s="136"/>
      <c r="GS59" s="136"/>
      <c r="GT59" s="136"/>
      <c r="GU59" s="136"/>
      <c r="GV59" s="136"/>
      <c r="GW59" s="136"/>
      <c r="GX59" s="136"/>
      <c r="GY59" s="136"/>
      <c r="GZ59" s="136"/>
      <c r="HA59" s="136"/>
      <c r="HB59" s="136"/>
      <c r="HC59" s="136"/>
      <c r="HD59" s="136"/>
      <c r="HE59" s="136"/>
    </row>
    <row r="60" spans="1:213" s="133" customFormat="1" ht="18.75" hidden="1" x14ac:dyDescent="0.25">
      <c r="A60" s="177" t="s">
        <v>0</v>
      </c>
      <c r="B60" s="189" t="s">
        <v>0</v>
      </c>
      <c r="C60" s="375"/>
      <c r="D60" s="199" t="s">
        <v>538</v>
      </c>
      <c r="E60" s="199" t="s">
        <v>538</v>
      </c>
      <c r="F60" s="199" t="s">
        <v>538</v>
      </c>
      <c r="G60" s="199" t="s">
        <v>538</v>
      </c>
      <c r="H60" s="209"/>
      <c r="I60" s="294"/>
      <c r="J60" s="209"/>
      <c r="K60" s="209"/>
      <c r="L60" s="230"/>
      <c r="M60" s="209"/>
      <c r="N60" s="209"/>
      <c r="O60" s="230"/>
      <c r="P60" s="230"/>
      <c r="Q60" s="230"/>
      <c r="R60" s="230"/>
      <c r="S60" s="230"/>
      <c r="T60" s="230"/>
      <c r="U60" s="230"/>
      <c r="V60" s="230"/>
      <c r="W60" s="230"/>
      <c r="X60" s="230"/>
      <c r="Y60" s="230"/>
      <c r="Z60" s="230"/>
      <c r="AA60" s="230"/>
      <c r="AB60" s="230"/>
      <c r="AC60" s="230"/>
      <c r="AD60" s="230"/>
      <c r="AE60" s="230"/>
      <c r="AF60" s="230"/>
      <c r="AG60" s="230"/>
      <c r="AH60" s="230"/>
      <c r="AI60" s="230"/>
      <c r="AJ60" s="230"/>
      <c r="AK60" s="230"/>
      <c r="AL60" s="23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73"/>
      <c r="CI60" s="273"/>
      <c r="CJ60" s="230"/>
      <c r="CK60" s="230"/>
      <c r="CL60" s="230"/>
      <c r="CM60" s="273"/>
      <c r="CN60" s="273"/>
      <c r="CO60" s="230"/>
      <c r="CP60" s="705"/>
      <c r="CQ60" s="713"/>
      <c r="CR60" s="136"/>
      <c r="CS60" s="136"/>
      <c r="CT60" s="136"/>
      <c r="CU60" s="136"/>
      <c r="CV60" s="136"/>
      <c r="CW60" s="136"/>
      <c r="CX60" s="136"/>
      <c r="CY60" s="136"/>
      <c r="CZ60" s="136"/>
      <c r="DA60" s="136"/>
      <c r="DB60" s="136"/>
      <c r="DC60" s="136"/>
      <c r="DD60" s="136"/>
      <c r="DE60" s="136"/>
      <c r="DF60" s="136"/>
      <c r="DG60" s="136"/>
      <c r="DH60" s="136"/>
      <c r="DI60" s="136"/>
      <c r="DJ60" s="136"/>
      <c r="DK60" s="136"/>
      <c r="DL60" s="136"/>
      <c r="DM60" s="136"/>
      <c r="DN60" s="136"/>
      <c r="DO60" s="136"/>
      <c r="DP60" s="136"/>
      <c r="DQ60" s="136"/>
      <c r="DR60" s="136"/>
      <c r="DS60" s="136"/>
      <c r="DT60" s="136"/>
      <c r="DU60" s="136"/>
      <c r="DV60" s="136"/>
      <c r="DW60" s="136"/>
      <c r="DX60" s="136"/>
      <c r="DY60" s="136"/>
      <c r="DZ60" s="136"/>
      <c r="EA60" s="136"/>
      <c r="EB60" s="136"/>
      <c r="EC60" s="136"/>
      <c r="ED60" s="136"/>
      <c r="EE60" s="136"/>
      <c r="EF60" s="136"/>
      <c r="EG60" s="136"/>
      <c r="EH60" s="136"/>
      <c r="EI60" s="136"/>
      <c r="EJ60" s="136"/>
      <c r="EK60" s="136"/>
      <c r="EL60" s="136"/>
      <c r="EM60" s="136"/>
      <c r="EN60" s="136"/>
      <c r="EO60" s="136"/>
      <c r="EP60" s="136"/>
      <c r="EQ60" s="136"/>
      <c r="ER60" s="136"/>
      <c r="ES60" s="136"/>
      <c r="ET60" s="136"/>
      <c r="EU60" s="136"/>
      <c r="EV60" s="136"/>
      <c r="EW60" s="136"/>
      <c r="EX60" s="136"/>
      <c r="EY60" s="136"/>
      <c r="EZ60" s="136"/>
      <c r="FA60" s="136"/>
      <c r="FB60" s="136"/>
      <c r="FC60" s="136"/>
      <c r="FD60" s="136"/>
      <c r="FE60" s="136"/>
      <c r="FF60" s="136"/>
      <c r="FG60" s="136"/>
      <c r="FH60" s="136"/>
      <c r="FI60" s="136"/>
      <c r="FJ60" s="136"/>
      <c r="FK60" s="136"/>
      <c r="FL60" s="136"/>
      <c r="FM60" s="136"/>
      <c r="FN60" s="136"/>
      <c r="FO60" s="136"/>
      <c r="FP60" s="136"/>
      <c r="FQ60" s="136"/>
      <c r="FR60" s="136"/>
      <c r="FS60" s="136"/>
      <c r="FT60" s="136"/>
      <c r="FU60" s="136"/>
      <c r="FV60" s="136"/>
      <c r="FW60" s="136"/>
      <c r="FX60" s="136"/>
      <c r="FY60" s="136"/>
      <c r="FZ60" s="136"/>
      <c r="GA60" s="136"/>
      <c r="GB60" s="136"/>
      <c r="GC60" s="136"/>
      <c r="GD60" s="136"/>
      <c r="GE60" s="136"/>
      <c r="GF60" s="136"/>
      <c r="GG60" s="136"/>
      <c r="GH60" s="136"/>
      <c r="GI60" s="136"/>
      <c r="GJ60" s="136"/>
      <c r="GK60" s="136"/>
      <c r="GL60" s="136"/>
      <c r="GM60" s="136"/>
      <c r="GN60" s="136"/>
      <c r="GO60" s="136"/>
      <c r="GP60" s="136"/>
      <c r="GQ60" s="136"/>
      <c r="GR60" s="136"/>
      <c r="GS60" s="136"/>
      <c r="GT60" s="136"/>
      <c r="GU60" s="136"/>
      <c r="GV60" s="136"/>
      <c r="GW60" s="136"/>
      <c r="GX60" s="136"/>
      <c r="GY60" s="136"/>
      <c r="GZ60" s="136"/>
      <c r="HA60" s="136"/>
      <c r="HB60" s="136"/>
      <c r="HC60" s="136"/>
      <c r="HD60" s="136"/>
      <c r="HE60" s="136"/>
    </row>
    <row r="61" spans="1:213" s="133" customFormat="1" ht="126" hidden="1" x14ac:dyDescent="0.25">
      <c r="A61" s="177" t="s">
        <v>494</v>
      </c>
      <c r="B61" s="189" t="s">
        <v>658</v>
      </c>
      <c r="C61" s="375"/>
      <c r="D61" s="199" t="s">
        <v>538</v>
      </c>
      <c r="E61" s="199" t="s">
        <v>538</v>
      </c>
      <c r="F61" s="199" t="s">
        <v>538</v>
      </c>
      <c r="G61" s="199" t="s">
        <v>538</v>
      </c>
      <c r="H61" s="209"/>
      <c r="I61" s="294"/>
      <c r="J61" s="209"/>
      <c r="K61" s="209"/>
      <c r="L61" s="230"/>
      <c r="M61" s="209"/>
      <c r="N61" s="209"/>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0"/>
      <c r="BG61" s="230"/>
      <c r="BH61" s="230"/>
      <c r="BI61" s="230"/>
      <c r="BJ61" s="230"/>
      <c r="BK61" s="230"/>
      <c r="BL61" s="230"/>
      <c r="BM61" s="230"/>
      <c r="BN61" s="230"/>
      <c r="BO61" s="230"/>
      <c r="BP61" s="230"/>
      <c r="BQ61" s="230"/>
      <c r="BR61" s="230"/>
      <c r="BS61" s="230"/>
      <c r="BT61" s="230"/>
      <c r="BU61" s="230"/>
      <c r="BV61" s="230"/>
      <c r="BW61" s="230"/>
      <c r="BX61" s="230"/>
      <c r="BY61" s="230"/>
      <c r="BZ61" s="230"/>
      <c r="CA61" s="230"/>
      <c r="CB61" s="230"/>
      <c r="CC61" s="230"/>
      <c r="CD61" s="230"/>
      <c r="CE61" s="230"/>
      <c r="CF61" s="230"/>
      <c r="CG61" s="230"/>
      <c r="CH61" s="273"/>
      <c r="CI61" s="273"/>
      <c r="CJ61" s="230"/>
      <c r="CK61" s="230"/>
      <c r="CL61" s="230"/>
      <c r="CM61" s="273"/>
      <c r="CN61" s="273"/>
      <c r="CO61" s="230"/>
      <c r="CP61" s="705"/>
      <c r="CQ61" s="713"/>
      <c r="CR61" s="136"/>
      <c r="CS61" s="136"/>
      <c r="CT61" s="136"/>
      <c r="CU61" s="136"/>
      <c r="CV61" s="136"/>
      <c r="CW61" s="136"/>
      <c r="CX61" s="136"/>
      <c r="CY61" s="136"/>
      <c r="CZ61" s="136"/>
      <c r="DA61" s="136"/>
      <c r="DB61" s="136"/>
      <c r="DC61" s="136"/>
      <c r="DD61" s="136"/>
      <c r="DE61" s="136"/>
      <c r="DF61" s="136"/>
      <c r="DG61" s="136"/>
      <c r="DH61" s="136"/>
      <c r="DI61" s="136"/>
      <c r="DJ61" s="136"/>
      <c r="DK61" s="136"/>
      <c r="DL61" s="136"/>
      <c r="DM61" s="136"/>
      <c r="DN61" s="136"/>
      <c r="DO61" s="136"/>
      <c r="DP61" s="136"/>
      <c r="DQ61" s="136"/>
      <c r="DR61" s="136"/>
      <c r="DS61" s="136"/>
      <c r="DT61" s="136"/>
      <c r="DU61" s="136"/>
      <c r="DV61" s="136"/>
      <c r="DW61" s="136"/>
      <c r="DX61" s="136"/>
      <c r="DY61" s="136"/>
      <c r="DZ61" s="136"/>
      <c r="EA61" s="136"/>
      <c r="EB61" s="136"/>
      <c r="EC61" s="136"/>
      <c r="ED61" s="136"/>
      <c r="EE61" s="136"/>
      <c r="EF61" s="136"/>
      <c r="EG61" s="136"/>
      <c r="EH61" s="136"/>
      <c r="EI61" s="136"/>
      <c r="EJ61" s="136"/>
      <c r="EK61" s="136"/>
      <c r="EL61" s="136"/>
      <c r="EM61" s="136"/>
      <c r="EN61" s="136"/>
      <c r="EO61" s="136"/>
      <c r="EP61" s="136"/>
      <c r="EQ61" s="136"/>
      <c r="ER61" s="136"/>
      <c r="ES61" s="136"/>
      <c r="ET61" s="136"/>
      <c r="EU61" s="136"/>
      <c r="EV61" s="136"/>
      <c r="EW61" s="136"/>
      <c r="EX61" s="136"/>
      <c r="EY61" s="136"/>
      <c r="EZ61" s="136"/>
      <c r="FA61" s="136"/>
      <c r="FB61" s="136"/>
      <c r="FC61" s="136"/>
      <c r="FD61" s="136"/>
      <c r="FE61" s="136"/>
      <c r="FF61" s="136"/>
      <c r="FG61" s="136"/>
      <c r="FH61" s="136"/>
      <c r="FI61" s="136"/>
      <c r="FJ61" s="136"/>
      <c r="FK61" s="136"/>
      <c r="FL61" s="136"/>
      <c r="FM61" s="136"/>
      <c r="FN61" s="136"/>
      <c r="FO61" s="136"/>
      <c r="FP61" s="136"/>
      <c r="FQ61" s="136"/>
      <c r="FR61" s="136"/>
      <c r="FS61" s="136"/>
      <c r="FT61" s="136"/>
      <c r="FU61" s="136"/>
      <c r="FV61" s="136"/>
      <c r="FW61" s="136"/>
      <c r="FX61" s="136"/>
      <c r="FY61" s="136"/>
      <c r="FZ61" s="136"/>
      <c r="GA61" s="136"/>
      <c r="GB61" s="136"/>
      <c r="GC61" s="136"/>
      <c r="GD61" s="136"/>
      <c r="GE61" s="136"/>
      <c r="GF61" s="136"/>
      <c r="GG61" s="136"/>
      <c r="GH61" s="136"/>
      <c r="GI61" s="136"/>
      <c r="GJ61" s="136"/>
      <c r="GK61" s="136"/>
      <c r="GL61" s="136"/>
      <c r="GM61" s="136"/>
      <c r="GN61" s="136"/>
      <c r="GO61" s="136"/>
      <c r="GP61" s="136"/>
      <c r="GQ61" s="136"/>
      <c r="GR61" s="136"/>
      <c r="GS61" s="136"/>
      <c r="GT61" s="136"/>
      <c r="GU61" s="136"/>
      <c r="GV61" s="136"/>
      <c r="GW61" s="136"/>
      <c r="GX61" s="136"/>
      <c r="GY61" s="136"/>
      <c r="GZ61" s="136"/>
      <c r="HA61" s="136"/>
      <c r="HB61" s="136"/>
      <c r="HC61" s="136"/>
      <c r="HD61" s="136"/>
      <c r="HE61" s="136"/>
    </row>
    <row r="62" spans="1:213" s="133" customFormat="1" ht="31.5" hidden="1" x14ac:dyDescent="0.25">
      <c r="A62" s="177" t="s">
        <v>494</v>
      </c>
      <c r="B62" s="372" t="s">
        <v>611</v>
      </c>
      <c r="C62" s="375"/>
      <c r="D62" s="199" t="s">
        <v>538</v>
      </c>
      <c r="E62" s="199" t="s">
        <v>538</v>
      </c>
      <c r="F62" s="199" t="s">
        <v>538</v>
      </c>
      <c r="G62" s="199" t="s">
        <v>538</v>
      </c>
      <c r="H62" s="209"/>
      <c r="I62" s="294"/>
      <c r="J62" s="209"/>
      <c r="K62" s="209"/>
      <c r="L62" s="230"/>
      <c r="M62" s="209"/>
      <c r="N62" s="209"/>
      <c r="O62" s="230"/>
      <c r="P62" s="230"/>
      <c r="Q62" s="230"/>
      <c r="R62" s="230"/>
      <c r="S62" s="230"/>
      <c r="T62" s="230"/>
      <c r="U62" s="230"/>
      <c r="V62" s="230"/>
      <c r="W62" s="230"/>
      <c r="X62" s="230"/>
      <c r="Y62" s="230"/>
      <c r="Z62" s="230"/>
      <c r="AA62" s="230"/>
      <c r="AB62" s="230"/>
      <c r="AC62" s="230"/>
      <c r="AD62" s="230"/>
      <c r="AE62" s="230"/>
      <c r="AF62" s="230"/>
      <c r="AG62" s="230"/>
      <c r="AH62" s="230"/>
      <c r="AI62" s="230"/>
      <c r="AJ62" s="230"/>
      <c r="AK62" s="230"/>
      <c r="AL62" s="230"/>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230"/>
      <c r="BM62" s="230"/>
      <c r="BN62" s="230"/>
      <c r="BO62" s="230"/>
      <c r="BP62" s="230"/>
      <c r="BQ62" s="230"/>
      <c r="BR62" s="230"/>
      <c r="BS62" s="230"/>
      <c r="BT62" s="230"/>
      <c r="BU62" s="230"/>
      <c r="BV62" s="230"/>
      <c r="BW62" s="230"/>
      <c r="BX62" s="230"/>
      <c r="BY62" s="230"/>
      <c r="BZ62" s="230"/>
      <c r="CA62" s="230"/>
      <c r="CB62" s="230"/>
      <c r="CC62" s="230"/>
      <c r="CD62" s="230"/>
      <c r="CE62" s="230"/>
      <c r="CF62" s="230"/>
      <c r="CG62" s="230"/>
      <c r="CH62" s="273"/>
      <c r="CI62" s="273"/>
      <c r="CJ62" s="230"/>
      <c r="CK62" s="230"/>
      <c r="CL62" s="230"/>
      <c r="CM62" s="273"/>
      <c r="CN62" s="273"/>
      <c r="CO62" s="230"/>
      <c r="CP62" s="705"/>
      <c r="CQ62" s="713"/>
      <c r="CR62" s="136"/>
      <c r="CS62" s="136"/>
      <c r="CT62" s="136"/>
      <c r="CU62" s="136"/>
      <c r="CV62" s="136"/>
      <c r="CW62" s="136"/>
      <c r="CX62" s="136"/>
      <c r="CY62" s="136"/>
      <c r="CZ62" s="136"/>
      <c r="DA62" s="136"/>
      <c r="DB62" s="136"/>
      <c r="DC62" s="136"/>
      <c r="DD62" s="136"/>
      <c r="DE62" s="136"/>
      <c r="DF62" s="136"/>
      <c r="DG62" s="136"/>
      <c r="DH62" s="136"/>
      <c r="DI62" s="136"/>
      <c r="DJ62" s="136"/>
      <c r="DK62" s="136"/>
      <c r="DL62" s="136"/>
      <c r="DM62" s="136"/>
      <c r="DN62" s="136"/>
      <c r="DO62" s="136"/>
      <c r="DP62" s="136"/>
      <c r="DQ62" s="136"/>
      <c r="DR62" s="136"/>
      <c r="DS62" s="136"/>
      <c r="DT62" s="136"/>
      <c r="DU62" s="136"/>
      <c r="DV62" s="136"/>
      <c r="DW62" s="136"/>
      <c r="DX62" s="136"/>
      <c r="DY62" s="136"/>
      <c r="DZ62" s="136"/>
      <c r="EA62" s="136"/>
      <c r="EB62" s="136"/>
      <c r="EC62" s="136"/>
      <c r="ED62" s="136"/>
      <c r="EE62" s="136"/>
      <c r="EF62" s="136"/>
      <c r="EG62" s="136"/>
      <c r="EH62" s="136"/>
      <c r="EI62" s="136"/>
      <c r="EJ62" s="136"/>
      <c r="EK62" s="136"/>
      <c r="EL62" s="136"/>
      <c r="EM62" s="136"/>
      <c r="EN62" s="136"/>
      <c r="EO62" s="136"/>
      <c r="EP62" s="136"/>
      <c r="EQ62" s="136"/>
      <c r="ER62" s="136"/>
      <c r="ES62" s="136"/>
      <c r="ET62" s="136"/>
      <c r="EU62" s="136"/>
      <c r="EV62" s="136"/>
      <c r="EW62" s="136"/>
      <c r="EX62" s="136"/>
      <c r="EY62" s="136"/>
      <c r="EZ62" s="136"/>
      <c r="FA62" s="136"/>
      <c r="FB62" s="136"/>
      <c r="FC62" s="136"/>
      <c r="FD62" s="136"/>
      <c r="FE62" s="136"/>
      <c r="FF62" s="136"/>
      <c r="FG62" s="136"/>
      <c r="FH62" s="136"/>
      <c r="FI62" s="136"/>
      <c r="FJ62" s="136"/>
      <c r="FK62" s="136"/>
      <c r="FL62" s="136"/>
      <c r="FM62" s="136"/>
      <c r="FN62" s="136"/>
      <c r="FO62" s="136"/>
      <c r="FP62" s="136"/>
      <c r="FQ62" s="136"/>
      <c r="FR62" s="136"/>
      <c r="FS62" s="136"/>
      <c r="FT62" s="136"/>
      <c r="FU62" s="136"/>
      <c r="FV62" s="136"/>
      <c r="FW62" s="136"/>
      <c r="FX62" s="136"/>
      <c r="FY62" s="136"/>
      <c r="FZ62" s="136"/>
      <c r="GA62" s="136"/>
      <c r="GB62" s="136"/>
      <c r="GC62" s="136"/>
      <c r="GD62" s="136"/>
      <c r="GE62" s="136"/>
      <c r="GF62" s="136"/>
      <c r="GG62" s="136"/>
      <c r="GH62" s="136"/>
      <c r="GI62" s="136"/>
      <c r="GJ62" s="136"/>
      <c r="GK62" s="136"/>
      <c r="GL62" s="136"/>
      <c r="GM62" s="136"/>
      <c r="GN62" s="136"/>
      <c r="GO62" s="136"/>
      <c r="GP62" s="136"/>
      <c r="GQ62" s="136"/>
      <c r="GR62" s="136"/>
      <c r="GS62" s="136"/>
      <c r="GT62" s="136"/>
      <c r="GU62" s="136"/>
      <c r="GV62" s="136"/>
      <c r="GW62" s="136"/>
      <c r="GX62" s="136"/>
      <c r="GY62" s="136"/>
      <c r="GZ62" s="136"/>
      <c r="HA62" s="136"/>
      <c r="HB62" s="136"/>
      <c r="HC62" s="136"/>
      <c r="HD62" s="136"/>
      <c r="HE62" s="136"/>
    </row>
    <row r="63" spans="1:213" s="133" customFormat="1" ht="31.5" hidden="1" x14ac:dyDescent="0.25">
      <c r="A63" s="177" t="s">
        <v>494</v>
      </c>
      <c r="B63" s="372" t="s">
        <v>611</v>
      </c>
      <c r="C63" s="375"/>
      <c r="D63" s="199" t="s">
        <v>538</v>
      </c>
      <c r="E63" s="199" t="s">
        <v>538</v>
      </c>
      <c r="F63" s="199" t="s">
        <v>538</v>
      </c>
      <c r="G63" s="199" t="s">
        <v>538</v>
      </c>
      <c r="H63" s="209"/>
      <c r="I63" s="294"/>
      <c r="J63" s="209"/>
      <c r="K63" s="209"/>
      <c r="L63" s="230"/>
      <c r="M63" s="209"/>
      <c r="N63" s="209"/>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c r="BA63" s="230"/>
      <c r="BB63" s="230"/>
      <c r="BC63" s="230"/>
      <c r="BD63" s="230"/>
      <c r="BE63" s="230"/>
      <c r="BF63" s="230"/>
      <c r="BG63" s="230"/>
      <c r="BH63" s="230"/>
      <c r="BI63" s="230"/>
      <c r="BJ63" s="230"/>
      <c r="BK63" s="230"/>
      <c r="BL63" s="230"/>
      <c r="BM63" s="230"/>
      <c r="BN63" s="230"/>
      <c r="BO63" s="230"/>
      <c r="BP63" s="230"/>
      <c r="BQ63" s="230"/>
      <c r="BR63" s="230"/>
      <c r="BS63" s="230"/>
      <c r="BT63" s="230"/>
      <c r="BU63" s="230"/>
      <c r="BV63" s="230"/>
      <c r="BW63" s="230"/>
      <c r="BX63" s="230"/>
      <c r="BY63" s="230"/>
      <c r="BZ63" s="230"/>
      <c r="CA63" s="230"/>
      <c r="CB63" s="230"/>
      <c r="CC63" s="230"/>
      <c r="CD63" s="230"/>
      <c r="CE63" s="230"/>
      <c r="CF63" s="230"/>
      <c r="CG63" s="230"/>
      <c r="CH63" s="273"/>
      <c r="CI63" s="273"/>
      <c r="CJ63" s="230"/>
      <c r="CK63" s="230"/>
      <c r="CL63" s="230"/>
      <c r="CM63" s="273"/>
      <c r="CN63" s="273"/>
      <c r="CO63" s="230"/>
      <c r="CP63" s="705"/>
      <c r="CQ63" s="713"/>
      <c r="CR63" s="136"/>
      <c r="CS63" s="136"/>
      <c r="CT63" s="136"/>
      <c r="CU63" s="136"/>
      <c r="CV63" s="136"/>
      <c r="CW63" s="136"/>
      <c r="CX63" s="136"/>
      <c r="CY63" s="136"/>
      <c r="CZ63" s="136"/>
      <c r="DA63" s="136"/>
      <c r="DB63" s="136"/>
      <c r="DC63" s="136"/>
      <c r="DD63" s="136"/>
      <c r="DE63" s="136"/>
      <c r="DF63" s="136"/>
      <c r="DG63" s="136"/>
      <c r="DH63" s="136"/>
      <c r="DI63" s="136"/>
      <c r="DJ63" s="136"/>
      <c r="DK63" s="136"/>
      <c r="DL63" s="136"/>
      <c r="DM63" s="136"/>
      <c r="DN63" s="136"/>
      <c r="DO63" s="136"/>
      <c r="DP63" s="136"/>
      <c r="DQ63" s="136"/>
      <c r="DR63" s="136"/>
      <c r="DS63" s="136"/>
      <c r="DT63" s="136"/>
      <c r="DU63" s="136"/>
      <c r="DV63" s="136"/>
      <c r="DW63" s="136"/>
      <c r="DX63" s="136"/>
      <c r="DY63" s="136"/>
      <c r="DZ63" s="136"/>
      <c r="EA63" s="136"/>
      <c r="EB63" s="136"/>
      <c r="EC63" s="136"/>
      <c r="ED63" s="136"/>
      <c r="EE63" s="136"/>
      <c r="EF63" s="136"/>
      <c r="EG63" s="136"/>
      <c r="EH63" s="136"/>
      <c r="EI63" s="136"/>
      <c r="EJ63" s="136"/>
      <c r="EK63" s="136"/>
      <c r="EL63" s="136"/>
      <c r="EM63" s="136"/>
      <c r="EN63" s="136"/>
      <c r="EO63" s="136"/>
      <c r="EP63" s="136"/>
      <c r="EQ63" s="136"/>
      <c r="ER63" s="136"/>
      <c r="ES63" s="136"/>
      <c r="ET63" s="136"/>
      <c r="EU63" s="136"/>
      <c r="EV63" s="136"/>
      <c r="EW63" s="136"/>
      <c r="EX63" s="136"/>
      <c r="EY63" s="136"/>
      <c r="EZ63" s="136"/>
      <c r="FA63" s="136"/>
      <c r="FB63" s="136"/>
      <c r="FC63" s="136"/>
      <c r="FD63" s="136"/>
      <c r="FE63" s="136"/>
      <c r="FF63" s="136"/>
      <c r="FG63" s="136"/>
      <c r="FH63" s="136"/>
      <c r="FI63" s="136"/>
      <c r="FJ63" s="136"/>
      <c r="FK63" s="136"/>
      <c r="FL63" s="136"/>
      <c r="FM63" s="136"/>
      <c r="FN63" s="136"/>
      <c r="FO63" s="136"/>
      <c r="FP63" s="136"/>
      <c r="FQ63" s="136"/>
      <c r="FR63" s="136"/>
      <c r="FS63" s="136"/>
      <c r="FT63" s="136"/>
      <c r="FU63" s="136"/>
      <c r="FV63" s="136"/>
      <c r="FW63" s="136"/>
      <c r="FX63" s="136"/>
      <c r="FY63" s="136"/>
      <c r="FZ63" s="136"/>
      <c r="GA63" s="136"/>
      <c r="GB63" s="136"/>
      <c r="GC63" s="136"/>
      <c r="GD63" s="136"/>
      <c r="GE63" s="136"/>
      <c r="GF63" s="136"/>
      <c r="GG63" s="136"/>
      <c r="GH63" s="136"/>
      <c r="GI63" s="136"/>
      <c r="GJ63" s="136"/>
      <c r="GK63" s="136"/>
      <c r="GL63" s="136"/>
      <c r="GM63" s="136"/>
      <c r="GN63" s="136"/>
      <c r="GO63" s="136"/>
      <c r="GP63" s="136"/>
      <c r="GQ63" s="136"/>
      <c r="GR63" s="136"/>
      <c r="GS63" s="136"/>
      <c r="GT63" s="136"/>
      <c r="GU63" s="136"/>
      <c r="GV63" s="136"/>
      <c r="GW63" s="136"/>
      <c r="GX63" s="136"/>
      <c r="GY63" s="136"/>
      <c r="GZ63" s="136"/>
      <c r="HA63" s="136"/>
      <c r="HB63" s="136"/>
      <c r="HC63" s="136"/>
      <c r="HD63" s="136"/>
      <c r="HE63" s="136"/>
    </row>
    <row r="64" spans="1:213" s="133" customFormat="1" ht="18.75" hidden="1" x14ac:dyDescent="0.25">
      <c r="A64" s="177" t="s">
        <v>0</v>
      </c>
      <c r="B64" s="189" t="s">
        <v>0</v>
      </c>
      <c r="C64" s="375"/>
      <c r="D64" s="199" t="s">
        <v>538</v>
      </c>
      <c r="E64" s="199" t="s">
        <v>538</v>
      </c>
      <c r="F64" s="199" t="s">
        <v>538</v>
      </c>
      <c r="G64" s="199" t="s">
        <v>538</v>
      </c>
      <c r="H64" s="209"/>
      <c r="I64" s="294"/>
      <c r="J64" s="209"/>
      <c r="K64" s="209"/>
      <c r="L64" s="230"/>
      <c r="M64" s="209"/>
      <c r="N64" s="209"/>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c r="BA64" s="230"/>
      <c r="BB64" s="230"/>
      <c r="BC64" s="230"/>
      <c r="BD64" s="230"/>
      <c r="BE64" s="230"/>
      <c r="BF64" s="230"/>
      <c r="BG64" s="230"/>
      <c r="BH64" s="230"/>
      <c r="BI64" s="230"/>
      <c r="BJ64" s="230"/>
      <c r="BK64" s="230"/>
      <c r="BL64" s="230"/>
      <c r="BM64" s="230"/>
      <c r="BN64" s="230"/>
      <c r="BO64" s="230"/>
      <c r="BP64" s="230"/>
      <c r="BQ64" s="230"/>
      <c r="BR64" s="230"/>
      <c r="BS64" s="230"/>
      <c r="BT64" s="230"/>
      <c r="BU64" s="230"/>
      <c r="BV64" s="230"/>
      <c r="BW64" s="230"/>
      <c r="BX64" s="230"/>
      <c r="BY64" s="230"/>
      <c r="BZ64" s="230"/>
      <c r="CA64" s="230"/>
      <c r="CB64" s="230"/>
      <c r="CC64" s="230"/>
      <c r="CD64" s="230"/>
      <c r="CE64" s="230"/>
      <c r="CF64" s="230"/>
      <c r="CG64" s="230"/>
      <c r="CH64" s="273"/>
      <c r="CI64" s="273"/>
      <c r="CJ64" s="230"/>
      <c r="CK64" s="230"/>
      <c r="CL64" s="230"/>
      <c r="CM64" s="273"/>
      <c r="CN64" s="273"/>
      <c r="CO64" s="230"/>
      <c r="CP64" s="705"/>
      <c r="CQ64" s="713"/>
      <c r="CR64" s="136"/>
      <c r="CS64" s="136"/>
      <c r="CT64" s="136"/>
      <c r="CU64" s="136"/>
      <c r="CV64" s="136"/>
      <c r="CW64" s="136"/>
      <c r="CX64" s="136"/>
      <c r="CY64" s="136"/>
      <c r="CZ64" s="136"/>
      <c r="DA64" s="136"/>
      <c r="DB64" s="136"/>
      <c r="DC64" s="136"/>
      <c r="DD64" s="136"/>
      <c r="DE64" s="136"/>
      <c r="DF64" s="136"/>
      <c r="DG64" s="136"/>
      <c r="DH64" s="136"/>
      <c r="DI64" s="136"/>
      <c r="DJ64" s="136"/>
      <c r="DK64" s="136"/>
      <c r="DL64" s="136"/>
      <c r="DM64" s="136"/>
      <c r="DN64" s="136"/>
      <c r="DO64" s="136"/>
      <c r="DP64" s="136"/>
      <c r="DQ64" s="136"/>
      <c r="DR64" s="136"/>
      <c r="DS64" s="136"/>
      <c r="DT64" s="136"/>
      <c r="DU64" s="136"/>
      <c r="DV64" s="136"/>
      <c r="DW64" s="136"/>
      <c r="DX64" s="136"/>
      <c r="DY64" s="136"/>
      <c r="DZ64" s="136"/>
      <c r="EA64" s="136"/>
      <c r="EB64" s="136"/>
      <c r="EC64" s="136"/>
      <c r="ED64" s="136"/>
      <c r="EE64" s="136"/>
      <c r="EF64" s="136"/>
      <c r="EG64" s="136"/>
      <c r="EH64" s="136"/>
      <c r="EI64" s="136"/>
      <c r="EJ64" s="136"/>
      <c r="EK64" s="136"/>
      <c r="EL64" s="136"/>
      <c r="EM64" s="136"/>
      <c r="EN64" s="136"/>
      <c r="EO64" s="136"/>
      <c r="EP64" s="136"/>
      <c r="EQ64" s="136"/>
      <c r="ER64" s="136"/>
      <c r="ES64" s="136"/>
      <c r="ET64" s="136"/>
      <c r="EU64" s="136"/>
      <c r="EV64" s="136"/>
      <c r="EW64" s="136"/>
      <c r="EX64" s="136"/>
      <c r="EY64" s="136"/>
      <c r="EZ64" s="136"/>
      <c r="FA64" s="136"/>
      <c r="FB64" s="136"/>
      <c r="FC64" s="136"/>
      <c r="FD64" s="136"/>
      <c r="FE64" s="136"/>
      <c r="FF64" s="136"/>
      <c r="FG64" s="136"/>
      <c r="FH64" s="136"/>
      <c r="FI64" s="136"/>
      <c r="FJ64" s="136"/>
      <c r="FK64" s="136"/>
      <c r="FL64" s="136"/>
      <c r="FM64" s="136"/>
      <c r="FN64" s="136"/>
      <c r="FO64" s="136"/>
      <c r="FP64" s="136"/>
      <c r="FQ64" s="136"/>
      <c r="FR64" s="136"/>
      <c r="FS64" s="136"/>
      <c r="FT64" s="136"/>
      <c r="FU64" s="136"/>
      <c r="FV64" s="136"/>
      <c r="FW64" s="136"/>
      <c r="FX64" s="136"/>
      <c r="FY64" s="136"/>
      <c r="FZ64" s="136"/>
      <c r="GA64" s="136"/>
      <c r="GB64" s="136"/>
      <c r="GC64" s="136"/>
      <c r="GD64" s="136"/>
      <c r="GE64" s="136"/>
      <c r="GF64" s="136"/>
      <c r="GG64" s="136"/>
      <c r="GH64" s="136"/>
      <c r="GI64" s="136"/>
      <c r="GJ64" s="136"/>
      <c r="GK64" s="136"/>
      <c r="GL64" s="136"/>
      <c r="GM64" s="136"/>
      <c r="GN64" s="136"/>
      <c r="GO64" s="136"/>
      <c r="GP64" s="136"/>
      <c r="GQ64" s="136"/>
      <c r="GR64" s="136"/>
      <c r="GS64" s="136"/>
      <c r="GT64" s="136"/>
      <c r="GU64" s="136"/>
      <c r="GV64" s="136"/>
      <c r="GW64" s="136"/>
      <c r="GX64" s="136"/>
      <c r="GY64" s="136"/>
      <c r="GZ64" s="136"/>
      <c r="HA64" s="136"/>
      <c r="HB64" s="136"/>
      <c r="HC64" s="136"/>
      <c r="HD64" s="136"/>
      <c r="HE64" s="136"/>
    </row>
    <row r="65" spans="1:213" s="133" customFormat="1" ht="126" hidden="1" x14ac:dyDescent="0.25">
      <c r="A65" s="177" t="s">
        <v>494</v>
      </c>
      <c r="B65" s="189" t="s">
        <v>659</v>
      </c>
      <c r="C65" s="375"/>
      <c r="D65" s="199" t="s">
        <v>538</v>
      </c>
      <c r="E65" s="199" t="s">
        <v>538</v>
      </c>
      <c r="F65" s="199" t="s">
        <v>538</v>
      </c>
      <c r="G65" s="199" t="s">
        <v>538</v>
      </c>
      <c r="H65" s="209"/>
      <c r="I65" s="294"/>
      <c r="J65" s="209"/>
      <c r="K65" s="209"/>
      <c r="L65" s="230"/>
      <c r="M65" s="209"/>
      <c r="N65" s="209"/>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30"/>
      <c r="AL65" s="230"/>
      <c r="AM65" s="230"/>
      <c r="AN65" s="230"/>
      <c r="AO65" s="230"/>
      <c r="AP65" s="230"/>
      <c r="AQ65" s="230"/>
      <c r="AR65" s="230"/>
      <c r="AS65" s="230"/>
      <c r="AT65" s="230"/>
      <c r="AU65" s="230"/>
      <c r="AV65" s="230"/>
      <c r="AW65" s="230"/>
      <c r="AX65" s="230"/>
      <c r="AY65" s="230"/>
      <c r="AZ65" s="230"/>
      <c r="BA65" s="230"/>
      <c r="BB65" s="230"/>
      <c r="BC65" s="230"/>
      <c r="BD65" s="230"/>
      <c r="BE65" s="230"/>
      <c r="BF65" s="230"/>
      <c r="BG65" s="230"/>
      <c r="BH65" s="230"/>
      <c r="BI65" s="230"/>
      <c r="BJ65" s="230"/>
      <c r="BK65" s="230"/>
      <c r="BL65" s="230"/>
      <c r="BM65" s="230"/>
      <c r="BN65" s="230"/>
      <c r="BO65" s="230"/>
      <c r="BP65" s="230"/>
      <c r="BQ65" s="230"/>
      <c r="BR65" s="230"/>
      <c r="BS65" s="230"/>
      <c r="BT65" s="230"/>
      <c r="BU65" s="230"/>
      <c r="BV65" s="230"/>
      <c r="BW65" s="230"/>
      <c r="BX65" s="230"/>
      <c r="BY65" s="230"/>
      <c r="BZ65" s="230"/>
      <c r="CA65" s="230"/>
      <c r="CB65" s="230"/>
      <c r="CC65" s="230"/>
      <c r="CD65" s="230"/>
      <c r="CE65" s="230"/>
      <c r="CF65" s="230"/>
      <c r="CG65" s="230"/>
      <c r="CH65" s="273"/>
      <c r="CI65" s="273"/>
      <c r="CJ65" s="230"/>
      <c r="CK65" s="230"/>
      <c r="CL65" s="230"/>
      <c r="CM65" s="273"/>
      <c r="CN65" s="273"/>
      <c r="CO65" s="230"/>
      <c r="CP65" s="705"/>
      <c r="CQ65" s="713"/>
      <c r="CR65" s="136"/>
      <c r="CS65" s="136"/>
      <c r="CT65" s="136"/>
      <c r="CU65" s="136"/>
      <c r="CV65" s="136"/>
      <c r="CW65" s="136"/>
      <c r="CX65" s="136"/>
      <c r="CY65" s="136"/>
      <c r="CZ65" s="136"/>
      <c r="DA65" s="136"/>
      <c r="DB65" s="136"/>
      <c r="DC65" s="136"/>
      <c r="DD65" s="136"/>
      <c r="DE65" s="136"/>
      <c r="DF65" s="136"/>
      <c r="DG65" s="136"/>
      <c r="DH65" s="136"/>
      <c r="DI65" s="136"/>
      <c r="DJ65" s="136"/>
      <c r="DK65" s="136"/>
      <c r="DL65" s="136"/>
      <c r="DM65" s="136"/>
      <c r="DN65" s="136"/>
      <c r="DO65" s="136"/>
      <c r="DP65" s="136"/>
      <c r="DQ65" s="136"/>
      <c r="DR65" s="136"/>
      <c r="DS65" s="136"/>
      <c r="DT65" s="136"/>
      <c r="DU65" s="136"/>
      <c r="DV65" s="136"/>
      <c r="DW65" s="136"/>
      <c r="DX65" s="136"/>
      <c r="DY65" s="136"/>
      <c r="DZ65" s="136"/>
      <c r="EA65" s="136"/>
      <c r="EB65" s="136"/>
      <c r="EC65" s="136"/>
      <c r="ED65" s="136"/>
      <c r="EE65" s="136"/>
      <c r="EF65" s="136"/>
      <c r="EG65" s="136"/>
      <c r="EH65" s="136"/>
      <c r="EI65" s="136"/>
      <c r="EJ65" s="136"/>
      <c r="EK65" s="136"/>
      <c r="EL65" s="136"/>
      <c r="EM65" s="136"/>
      <c r="EN65" s="136"/>
      <c r="EO65" s="136"/>
      <c r="EP65" s="136"/>
      <c r="EQ65" s="136"/>
      <c r="ER65" s="136"/>
      <c r="ES65" s="136"/>
      <c r="ET65" s="136"/>
      <c r="EU65" s="136"/>
      <c r="EV65" s="136"/>
      <c r="EW65" s="136"/>
      <c r="EX65" s="136"/>
      <c r="EY65" s="136"/>
      <c r="EZ65" s="136"/>
      <c r="FA65" s="136"/>
      <c r="FB65" s="136"/>
      <c r="FC65" s="136"/>
      <c r="FD65" s="136"/>
      <c r="FE65" s="136"/>
      <c r="FF65" s="136"/>
      <c r="FG65" s="136"/>
      <c r="FH65" s="136"/>
      <c r="FI65" s="136"/>
      <c r="FJ65" s="136"/>
      <c r="FK65" s="136"/>
      <c r="FL65" s="136"/>
      <c r="FM65" s="136"/>
      <c r="FN65" s="136"/>
      <c r="FO65" s="136"/>
      <c r="FP65" s="136"/>
      <c r="FQ65" s="136"/>
      <c r="FR65" s="136"/>
      <c r="FS65" s="136"/>
      <c r="FT65" s="136"/>
      <c r="FU65" s="136"/>
      <c r="FV65" s="136"/>
      <c r="FW65" s="136"/>
      <c r="FX65" s="136"/>
      <c r="FY65" s="136"/>
      <c r="FZ65" s="136"/>
      <c r="GA65" s="136"/>
      <c r="GB65" s="136"/>
      <c r="GC65" s="136"/>
      <c r="GD65" s="136"/>
      <c r="GE65" s="136"/>
      <c r="GF65" s="136"/>
      <c r="GG65" s="136"/>
      <c r="GH65" s="136"/>
      <c r="GI65" s="136"/>
      <c r="GJ65" s="136"/>
      <c r="GK65" s="136"/>
      <c r="GL65" s="136"/>
      <c r="GM65" s="136"/>
      <c r="GN65" s="136"/>
      <c r="GO65" s="136"/>
      <c r="GP65" s="136"/>
      <c r="GQ65" s="136"/>
      <c r="GR65" s="136"/>
      <c r="GS65" s="136"/>
      <c r="GT65" s="136"/>
      <c r="GU65" s="136"/>
      <c r="GV65" s="136"/>
      <c r="GW65" s="136"/>
      <c r="GX65" s="136"/>
      <c r="GY65" s="136"/>
      <c r="GZ65" s="136"/>
      <c r="HA65" s="136"/>
      <c r="HB65" s="136"/>
      <c r="HC65" s="136"/>
      <c r="HD65" s="136"/>
      <c r="HE65" s="136"/>
    </row>
    <row r="66" spans="1:213" s="133" customFormat="1" ht="31.5" hidden="1" x14ac:dyDescent="0.25">
      <c r="A66" s="177" t="s">
        <v>494</v>
      </c>
      <c r="B66" s="372" t="s">
        <v>611</v>
      </c>
      <c r="C66" s="375"/>
      <c r="D66" s="199" t="s">
        <v>538</v>
      </c>
      <c r="E66" s="199" t="s">
        <v>538</v>
      </c>
      <c r="F66" s="199" t="s">
        <v>538</v>
      </c>
      <c r="G66" s="199" t="s">
        <v>538</v>
      </c>
      <c r="H66" s="209"/>
      <c r="I66" s="294"/>
      <c r="J66" s="209"/>
      <c r="K66" s="209"/>
      <c r="L66" s="230"/>
      <c r="M66" s="209"/>
      <c r="N66" s="209"/>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30"/>
      <c r="AL66" s="230"/>
      <c r="AM66" s="230"/>
      <c r="AN66" s="230"/>
      <c r="AO66" s="230"/>
      <c r="AP66" s="230"/>
      <c r="AQ66" s="230"/>
      <c r="AR66" s="230"/>
      <c r="AS66" s="230"/>
      <c r="AT66" s="230"/>
      <c r="AU66" s="230"/>
      <c r="AV66" s="230"/>
      <c r="AW66" s="230"/>
      <c r="AX66" s="230"/>
      <c r="AY66" s="230"/>
      <c r="AZ66" s="230"/>
      <c r="BA66" s="230"/>
      <c r="BB66" s="230"/>
      <c r="BC66" s="230"/>
      <c r="BD66" s="230"/>
      <c r="BE66" s="230"/>
      <c r="BF66" s="230"/>
      <c r="BG66" s="230"/>
      <c r="BH66" s="230"/>
      <c r="BI66" s="230"/>
      <c r="BJ66" s="230"/>
      <c r="BK66" s="230"/>
      <c r="BL66" s="230"/>
      <c r="BM66" s="230"/>
      <c r="BN66" s="230"/>
      <c r="BO66" s="230"/>
      <c r="BP66" s="230"/>
      <c r="BQ66" s="230"/>
      <c r="BR66" s="230"/>
      <c r="BS66" s="230"/>
      <c r="BT66" s="230"/>
      <c r="BU66" s="230"/>
      <c r="BV66" s="230"/>
      <c r="BW66" s="230"/>
      <c r="BX66" s="230"/>
      <c r="BY66" s="230"/>
      <c r="BZ66" s="230"/>
      <c r="CA66" s="230"/>
      <c r="CB66" s="230"/>
      <c r="CC66" s="230"/>
      <c r="CD66" s="230"/>
      <c r="CE66" s="230"/>
      <c r="CF66" s="230"/>
      <c r="CG66" s="230"/>
      <c r="CH66" s="273"/>
      <c r="CI66" s="273"/>
      <c r="CJ66" s="230"/>
      <c r="CK66" s="230"/>
      <c r="CL66" s="230"/>
      <c r="CM66" s="273"/>
      <c r="CN66" s="273"/>
      <c r="CO66" s="230"/>
      <c r="CP66" s="705"/>
      <c r="CQ66" s="713"/>
      <c r="CR66" s="136"/>
      <c r="CS66" s="136"/>
      <c r="CT66" s="136"/>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c r="EH66" s="136"/>
      <c r="EI66" s="136"/>
      <c r="EJ66" s="136"/>
      <c r="EK66" s="136"/>
      <c r="EL66" s="136"/>
      <c r="EM66" s="136"/>
      <c r="EN66" s="136"/>
      <c r="EO66" s="136"/>
      <c r="EP66" s="136"/>
      <c r="EQ66" s="136"/>
      <c r="ER66" s="136"/>
      <c r="ES66" s="136"/>
      <c r="ET66" s="136"/>
      <c r="EU66" s="136"/>
      <c r="EV66" s="136"/>
      <c r="EW66" s="136"/>
      <c r="EX66" s="136"/>
      <c r="EY66" s="136"/>
      <c r="EZ66" s="136"/>
      <c r="FA66" s="136"/>
      <c r="FB66" s="136"/>
      <c r="FC66" s="136"/>
      <c r="FD66" s="136"/>
      <c r="FE66" s="136"/>
      <c r="FF66" s="136"/>
      <c r="FG66" s="136"/>
      <c r="FH66" s="136"/>
      <c r="FI66" s="136"/>
      <c r="FJ66" s="136"/>
      <c r="FK66" s="136"/>
      <c r="FL66" s="136"/>
      <c r="FM66" s="136"/>
      <c r="FN66" s="136"/>
      <c r="FO66" s="136"/>
      <c r="FP66" s="136"/>
      <c r="FQ66" s="136"/>
      <c r="FR66" s="136"/>
      <c r="FS66" s="136"/>
      <c r="FT66" s="136"/>
      <c r="FU66" s="136"/>
      <c r="FV66" s="136"/>
      <c r="FW66" s="136"/>
      <c r="FX66" s="136"/>
      <c r="FY66" s="136"/>
      <c r="FZ66" s="136"/>
      <c r="GA66" s="136"/>
      <c r="GB66" s="136"/>
      <c r="GC66" s="136"/>
      <c r="GD66" s="136"/>
      <c r="GE66" s="136"/>
      <c r="GF66" s="136"/>
      <c r="GG66" s="136"/>
      <c r="GH66" s="136"/>
      <c r="GI66" s="136"/>
      <c r="GJ66" s="136"/>
      <c r="GK66" s="136"/>
      <c r="GL66" s="136"/>
      <c r="GM66" s="136"/>
      <c r="GN66" s="136"/>
      <c r="GO66" s="136"/>
      <c r="GP66" s="136"/>
      <c r="GQ66" s="136"/>
      <c r="GR66" s="136"/>
      <c r="GS66" s="136"/>
      <c r="GT66" s="136"/>
      <c r="GU66" s="136"/>
      <c r="GV66" s="136"/>
      <c r="GW66" s="136"/>
      <c r="GX66" s="136"/>
      <c r="GY66" s="136"/>
      <c r="GZ66" s="136"/>
      <c r="HA66" s="136"/>
      <c r="HB66" s="136"/>
      <c r="HC66" s="136"/>
      <c r="HD66" s="136"/>
      <c r="HE66" s="136"/>
    </row>
    <row r="67" spans="1:213" s="133" customFormat="1" ht="31.5" hidden="1" x14ac:dyDescent="0.25">
      <c r="A67" s="177" t="s">
        <v>494</v>
      </c>
      <c r="B67" s="372" t="s">
        <v>611</v>
      </c>
      <c r="C67" s="375"/>
      <c r="D67" s="199" t="s">
        <v>538</v>
      </c>
      <c r="E67" s="199" t="s">
        <v>538</v>
      </c>
      <c r="F67" s="199" t="s">
        <v>538</v>
      </c>
      <c r="G67" s="199" t="s">
        <v>538</v>
      </c>
      <c r="H67" s="209"/>
      <c r="I67" s="294"/>
      <c r="J67" s="209"/>
      <c r="K67" s="209"/>
      <c r="L67" s="230"/>
      <c r="M67" s="209"/>
      <c r="N67" s="209"/>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c r="BE67" s="230"/>
      <c r="BF67" s="230"/>
      <c r="BG67" s="230"/>
      <c r="BH67" s="230"/>
      <c r="BI67" s="230"/>
      <c r="BJ67" s="230"/>
      <c r="BK67" s="230"/>
      <c r="BL67" s="230"/>
      <c r="BM67" s="230"/>
      <c r="BN67" s="230"/>
      <c r="BO67" s="230"/>
      <c r="BP67" s="230"/>
      <c r="BQ67" s="230"/>
      <c r="BR67" s="230"/>
      <c r="BS67" s="230"/>
      <c r="BT67" s="230"/>
      <c r="BU67" s="230"/>
      <c r="BV67" s="230"/>
      <c r="BW67" s="230"/>
      <c r="BX67" s="230"/>
      <c r="BY67" s="230"/>
      <c r="BZ67" s="230"/>
      <c r="CA67" s="230"/>
      <c r="CB67" s="230"/>
      <c r="CC67" s="230"/>
      <c r="CD67" s="230"/>
      <c r="CE67" s="230"/>
      <c r="CF67" s="230"/>
      <c r="CG67" s="230"/>
      <c r="CH67" s="273"/>
      <c r="CI67" s="273"/>
      <c r="CJ67" s="230"/>
      <c r="CK67" s="230"/>
      <c r="CL67" s="230"/>
      <c r="CM67" s="273"/>
      <c r="CN67" s="273"/>
      <c r="CO67" s="230"/>
      <c r="CP67" s="705"/>
      <c r="CQ67" s="713"/>
      <c r="CR67" s="136"/>
      <c r="CS67" s="136"/>
      <c r="CT67" s="136"/>
      <c r="CU67" s="136"/>
      <c r="CV67" s="136"/>
      <c r="CW67" s="136"/>
      <c r="CX67" s="136"/>
      <c r="CY67" s="136"/>
      <c r="CZ67" s="136"/>
      <c r="DA67" s="136"/>
      <c r="DB67" s="136"/>
      <c r="DC67" s="136"/>
      <c r="DD67" s="136"/>
      <c r="DE67" s="136"/>
      <c r="DF67" s="136"/>
      <c r="DG67" s="136"/>
      <c r="DH67" s="136"/>
      <c r="DI67" s="136"/>
      <c r="DJ67" s="136"/>
      <c r="DK67" s="136"/>
      <c r="DL67" s="136"/>
      <c r="DM67" s="136"/>
      <c r="DN67" s="136"/>
      <c r="DO67" s="136"/>
      <c r="DP67" s="136"/>
      <c r="DQ67" s="136"/>
      <c r="DR67" s="136"/>
      <c r="DS67" s="136"/>
      <c r="DT67" s="136"/>
      <c r="DU67" s="136"/>
      <c r="DV67" s="136"/>
      <c r="DW67" s="136"/>
      <c r="DX67" s="136"/>
      <c r="DY67" s="136"/>
      <c r="DZ67" s="136"/>
      <c r="EA67" s="136"/>
      <c r="EB67" s="136"/>
      <c r="EC67" s="136"/>
      <c r="ED67" s="136"/>
      <c r="EE67" s="136"/>
      <c r="EF67" s="136"/>
      <c r="EG67" s="136"/>
      <c r="EH67" s="136"/>
      <c r="EI67" s="136"/>
      <c r="EJ67" s="136"/>
      <c r="EK67" s="136"/>
      <c r="EL67" s="136"/>
      <c r="EM67" s="136"/>
      <c r="EN67" s="136"/>
      <c r="EO67" s="136"/>
      <c r="EP67" s="136"/>
      <c r="EQ67" s="136"/>
      <c r="ER67" s="136"/>
      <c r="ES67" s="136"/>
      <c r="ET67" s="136"/>
      <c r="EU67" s="136"/>
      <c r="EV67" s="136"/>
      <c r="EW67" s="136"/>
      <c r="EX67" s="136"/>
      <c r="EY67" s="136"/>
      <c r="EZ67" s="136"/>
      <c r="FA67" s="136"/>
      <c r="FB67" s="136"/>
      <c r="FC67" s="136"/>
      <c r="FD67" s="136"/>
      <c r="FE67" s="136"/>
      <c r="FF67" s="136"/>
      <c r="FG67" s="136"/>
      <c r="FH67" s="136"/>
      <c r="FI67" s="136"/>
      <c r="FJ67" s="136"/>
      <c r="FK67" s="136"/>
      <c r="FL67" s="136"/>
      <c r="FM67" s="136"/>
      <c r="FN67" s="136"/>
      <c r="FO67" s="136"/>
      <c r="FP67" s="136"/>
      <c r="FQ67" s="136"/>
      <c r="FR67" s="136"/>
      <c r="FS67" s="136"/>
      <c r="FT67" s="136"/>
      <c r="FU67" s="136"/>
      <c r="FV67" s="136"/>
      <c r="FW67" s="136"/>
      <c r="FX67" s="136"/>
      <c r="FY67" s="136"/>
      <c r="FZ67" s="136"/>
      <c r="GA67" s="136"/>
      <c r="GB67" s="136"/>
      <c r="GC67" s="136"/>
      <c r="GD67" s="136"/>
      <c r="GE67" s="136"/>
      <c r="GF67" s="136"/>
      <c r="GG67" s="136"/>
      <c r="GH67" s="136"/>
      <c r="GI67" s="136"/>
      <c r="GJ67" s="136"/>
      <c r="GK67" s="136"/>
      <c r="GL67" s="136"/>
      <c r="GM67" s="136"/>
      <c r="GN67" s="136"/>
      <c r="GO67" s="136"/>
      <c r="GP67" s="136"/>
      <c r="GQ67" s="136"/>
      <c r="GR67" s="136"/>
      <c r="GS67" s="136"/>
      <c r="GT67" s="136"/>
      <c r="GU67" s="136"/>
      <c r="GV67" s="136"/>
      <c r="GW67" s="136"/>
      <c r="GX67" s="136"/>
      <c r="GY67" s="136"/>
      <c r="GZ67" s="136"/>
      <c r="HA67" s="136"/>
      <c r="HB67" s="136"/>
      <c r="HC67" s="136"/>
      <c r="HD67" s="136"/>
      <c r="HE67" s="136"/>
    </row>
    <row r="68" spans="1:213" s="133" customFormat="1" ht="18.75" hidden="1" x14ac:dyDescent="0.25">
      <c r="A68" s="177" t="s">
        <v>0</v>
      </c>
      <c r="B68" s="189" t="s">
        <v>0</v>
      </c>
      <c r="C68" s="375"/>
      <c r="D68" s="199" t="s">
        <v>538</v>
      </c>
      <c r="E68" s="199" t="s">
        <v>538</v>
      </c>
      <c r="F68" s="199" t="s">
        <v>538</v>
      </c>
      <c r="G68" s="199" t="s">
        <v>538</v>
      </c>
      <c r="H68" s="209"/>
      <c r="I68" s="294"/>
      <c r="J68" s="209"/>
      <c r="K68" s="209"/>
      <c r="L68" s="230"/>
      <c r="M68" s="209"/>
      <c r="N68" s="209"/>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0"/>
      <c r="BG68" s="230"/>
      <c r="BH68" s="230"/>
      <c r="BI68" s="230"/>
      <c r="BJ68" s="230"/>
      <c r="BK68" s="230"/>
      <c r="BL68" s="230"/>
      <c r="BM68" s="230"/>
      <c r="BN68" s="230"/>
      <c r="BO68" s="230"/>
      <c r="BP68" s="230"/>
      <c r="BQ68" s="230"/>
      <c r="BR68" s="230"/>
      <c r="BS68" s="230"/>
      <c r="BT68" s="230"/>
      <c r="BU68" s="230"/>
      <c r="BV68" s="230"/>
      <c r="BW68" s="230"/>
      <c r="BX68" s="230"/>
      <c r="BY68" s="230"/>
      <c r="BZ68" s="230"/>
      <c r="CA68" s="230"/>
      <c r="CB68" s="230"/>
      <c r="CC68" s="230"/>
      <c r="CD68" s="230"/>
      <c r="CE68" s="230"/>
      <c r="CF68" s="230"/>
      <c r="CG68" s="230"/>
      <c r="CH68" s="273"/>
      <c r="CI68" s="273"/>
      <c r="CJ68" s="230"/>
      <c r="CK68" s="230"/>
      <c r="CL68" s="230"/>
      <c r="CM68" s="273"/>
      <c r="CN68" s="273"/>
      <c r="CO68" s="230"/>
      <c r="CP68" s="705"/>
      <c r="CQ68" s="713"/>
      <c r="CR68" s="136"/>
      <c r="CS68" s="136"/>
      <c r="CT68" s="136"/>
      <c r="CU68" s="136"/>
      <c r="CV68" s="136"/>
      <c r="CW68" s="136"/>
      <c r="CX68" s="136"/>
      <c r="CY68" s="136"/>
      <c r="CZ68" s="136"/>
      <c r="DA68" s="136"/>
      <c r="DB68" s="136"/>
      <c r="DC68" s="136"/>
      <c r="DD68" s="136"/>
      <c r="DE68" s="136"/>
      <c r="DF68" s="136"/>
      <c r="DG68" s="136"/>
      <c r="DH68" s="136"/>
      <c r="DI68" s="136"/>
      <c r="DJ68" s="136"/>
      <c r="DK68" s="136"/>
      <c r="DL68" s="136"/>
      <c r="DM68" s="136"/>
      <c r="DN68" s="136"/>
      <c r="DO68" s="136"/>
      <c r="DP68" s="136"/>
      <c r="DQ68" s="136"/>
      <c r="DR68" s="136"/>
      <c r="DS68" s="136"/>
      <c r="DT68" s="136"/>
      <c r="DU68" s="136"/>
      <c r="DV68" s="136"/>
      <c r="DW68" s="136"/>
      <c r="DX68" s="136"/>
      <c r="DY68" s="136"/>
      <c r="DZ68" s="136"/>
      <c r="EA68" s="136"/>
      <c r="EB68" s="136"/>
      <c r="EC68" s="136"/>
      <c r="ED68" s="136"/>
      <c r="EE68" s="136"/>
      <c r="EF68" s="136"/>
      <c r="EG68" s="136"/>
      <c r="EH68" s="136"/>
      <c r="EI68" s="136"/>
      <c r="EJ68" s="136"/>
      <c r="EK68" s="136"/>
      <c r="EL68" s="136"/>
      <c r="EM68" s="136"/>
      <c r="EN68" s="136"/>
      <c r="EO68" s="136"/>
      <c r="EP68" s="136"/>
      <c r="EQ68" s="136"/>
      <c r="ER68" s="136"/>
      <c r="ES68" s="136"/>
      <c r="ET68" s="136"/>
      <c r="EU68" s="136"/>
      <c r="EV68" s="136"/>
      <c r="EW68" s="136"/>
      <c r="EX68" s="136"/>
      <c r="EY68" s="136"/>
      <c r="EZ68" s="136"/>
      <c r="FA68" s="136"/>
      <c r="FB68" s="136"/>
      <c r="FC68" s="136"/>
      <c r="FD68" s="136"/>
      <c r="FE68" s="136"/>
      <c r="FF68" s="136"/>
      <c r="FG68" s="136"/>
      <c r="FH68" s="136"/>
      <c r="FI68" s="136"/>
      <c r="FJ68" s="136"/>
      <c r="FK68" s="136"/>
      <c r="FL68" s="136"/>
      <c r="FM68" s="136"/>
      <c r="FN68" s="136"/>
      <c r="FO68" s="136"/>
      <c r="FP68" s="136"/>
      <c r="FQ68" s="136"/>
      <c r="FR68" s="136"/>
      <c r="FS68" s="136"/>
      <c r="FT68" s="136"/>
      <c r="FU68" s="136"/>
      <c r="FV68" s="136"/>
      <c r="FW68" s="136"/>
      <c r="FX68" s="136"/>
      <c r="FY68" s="136"/>
      <c r="FZ68" s="136"/>
      <c r="GA68" s="136"/>
      <c r="GB68" s="136"/>
      <c r="GC68" s="136"/>
      <c r="GD68" s="136"/>
      <c r="GE68" s="136"/>
      <c r="GF68" s="136"/>
      <c r="GG68" s="136"/>
      <c r="GH68" s="136"/>
      <c r="GI68" s="136"/>
      <c r="GJ68" s="136"/>
      <c r="GK68" s="136"/>
      <c r="GL68" s="136"/>
      <c r="GM68" s="136"/>
      <c r="GN68" s="136"/>
      <c r="GO68" s="136"/>
      <c r="GP68" s="136"/>
      <c r="GQ68" s="136"/>
      <c r="GR68" s="136"/>
      <c r="GS68" s="136"/>
      <c r="GT68" s="136"/>
      <c r="GU68" s="136"/>
      <c r="GV68" s="136"/>
      <c r="GW68" s="136"/>
      <c r="GX68" s="136"/>
      <c r="GY68" s="136"/>
      <c r="GZ68" s="136"/>
      <c r="HA68" s="136"/>
      <c r="HB68" s="136"/>
      <c r="HC68" s="136"/>
      <c r="HD68" s="136"/>
      <c r="HE68" s="136"/>
    </row>
    <row r="69" spans="1:213" s="133" customFormat="1" ht="110.25" hidden="1" x14ac:dyDescent="0.25">
      <c r="A69" s="206" t="s">
        <v>460</v>
      </c>
      <c r="B69" s="203" t="s">
        <v>616</v>
      </c>
      <c r="C69" s="370" t="s">
        <v>633</v>
      </c>
      <c r="D69" s="199" t="s">
        <v>538</v>
      </c>
      <c r="E69" s="199" t="s">
        <v>538</v>
      </c>
      <c r="F69" s="199" t="s">
        <v>538</v>
      </c>
      <c r="G69" s="199" t="s">
        <v>538</v>
      </c>
      <c r="H69" s="209">
        <f>H70</f>
        <v>0</v>
      </c>
      <c r="I69" s="209">
        <f t="shared" ref="I69:AZ69" si="20">I70</f>
        <v>0</v>
      </c>
      <c r="J69" s="209">
        <f t="shared" si="20"/>
        <v>0</v>
      </c>
      <c r="K69" s="209">
        <f t="shared" si="20"/>
        <v>0</v>
      </c>
      <c r="L69" s="209">
        <f t="shared" si="20"/>
        <v>0</v>
      </c>
      <c r="M69" s="209">
        <f t="shared" si="20"/>
        <v>0</v>
      </c>
      <c r="N69" s="209">
        <f t="shared" si="20"/>
        <v>0</v>
      </c>
      <c r="O69" s="209">
        <f t="shared" si="20"/>
        <v>0</v>
      </c>
      <c r="P69" s="209">
        <f t="shared" si="20"/>
        <v>0</v>
      </c>
      <c r="Q69" s="209">
        <f t="shared" si="20"/>
        <v>0</v>
      </c>
      <c r="R69" s="209">
        <f t="shared" si="20"/>
        <v>0</v>
      </c>
      <c r="S69" s="209">
        <f t="shared" si="20"/>
        <v>0</v>
      </c>
      <c r="T69" s="209">
        <f t="shared" si="20"/>
        <v>0</v>
      </c>
      <c r="U69" s="209">
        <f t="shared" si="20"/>
        <v>0</v>
      </c>
      <c r="V69" s="209">
        <f t="shared" si="20"/>
        <v>0</v>
      </c>
      <c r="W69" s="209">
        <f t="shared" si="20"/>
        <v>0</v>
      </c>
      <c r="X69" s="209">
        <f t="shared" si="20"/>
        <v>0</v>
      </c>
      <c r="Y69" s="209">
        <f t="shared" si="20"/>
        <v>0</v>
      </c>
      <c r="Z69" s="209">
        <f t="shared" si="20"/>
        <v>0</v>
      </c>
      <c r="AA69" s="209">
        <f t="shared" si="20"/>
        <v>0</v>
      </c>
      <c r="AB69" s="209">
        <f t="shared" si="20"/>
        <v>0</v>
      </c>
      <c r="AC69" s="209">
        <f t="shared" si="20"/>
        <v>0</v>
      </c>
      <c r="AD69" s="209">
        <f t="shared" si="20"/>
        <v>0</v>
      </c>
      <c r="AE69" s="209">
        <f t="shared" si="20"/>
        <v>0</v>
      </c>
      <c r="AF69" s="209">
        <f t="shared" si="20"/>
        <v>0</v>
      </c>
      <c r="AG69" s="209">
        <f t="shared" si="20"/>
        <v>0</v>
      </c>
      <c r="AH69" s="209">
        <f t="shared" si="20"/>
        <v>0</v>
      </c>
      <c r="AI69" s="209">
        <f t="shared" si="20"/>
        <v>0</v>
      </c>
      <c r="AJ69" s="209">
        <f t="shared" si="20"/>
        <v>0</v>
      </c>
      <c r="AK69" s="209">
        <f t="shared" si="20"/>
        <v>0</v>
      </c>
      <c r="AL69" s="209">
        <f t="shared" si="20"/>
        <v>0</v>
      </c>
      <c r="AM69" s="209">
        <f t="shared" si="20"/>
        <v>0</v>
      </c>
      <c r="AN69" s="209">
        <f t="shared" si="20"/>
        <v>0</v>
      </c>
      <c r="AO69" s="209">
        <f t="shared" si="20"/>
        <v>0</v>
      </c>
      <c r="AP69" s="209">
        <f t="shared" si="20"/>
        <v>0</v>
      </c>
      <c r="AQ69" s="209">
        <f t="shared" si="20"/>
        <v>0</v>
      </c>
      <c r="AR69" s="209">
        <f t="shared" si="20"/>
        <v>0</v>
      </c>
      <c r="AS69" s="209">
        <f t="shared" si="20"/>
        <v>0</v>
      </c>
      <c r="AT69" s="209">
        <f t="shared" si="20"/>
        <v>0</v>
      </c>
      <c r="AU69" s="209">
        <f t="shared" si="20"/>
        <v>0</v>
      </c>
      <c r="AV69" s="209">
        <f t="shared" si="20"/>
        <v>0</v>
      </c>
      <c r="AW69" s="209">
        <f t="shared" si="20"/>
        <v>0</v>
      </c>
      <c r="AX69" s="209">
        <f t="shared" si="20"/>
        <v>0</v>
      </c>
      <c r="AY69" s="209">
        <f t="shared" si="20"/>
        <v>0</v>
      </c>
      <c r="AZ69" s="209">
        <f t="shared" si="20"/>
        <v>0</v>
      </c>
      <c r="BA69" s="209">
        <f t="shared" ref="BA69:CP69" si="21">BA70</f>
        <v>0</v>
      </c>
      <c r="BB69" s="209">
        <f t="shared" si="21"/>
        <v>0</v>
      </c>
      <c r="BC69" s="209">
        <f t="shared" si="21"/>
        <v>0</v>
      </c>
      <c r="BD69" s="209">
        <f t="shared" si="21"/>
        <v>0</v>
      </c>
      <c r="BE69" s="209">
        <f t="shared" si="21"/>
        <v>0</v>
      </c>
      <c r="BF69" s="209">
        <f t="shared" si="21"/>
        <v>0</v>
      </c>
      <c r="BG69" s="209">
        <f t="shared" si="21"/>
        <v>0</v>
      </c>
      <c r="BH69" s="209">
        <f t="shared" si="21"/>
        <v>0</v>
      </c>
      <c r="BI69" s="209">
        <f t="shared" si="21"/>
        <v>0</v>
      </c>
      <c r="BJ69" s="209">
        <f t="shared" si="21"/>
        <v>0</v>
      </c>
      <c r="BK69" s="209">
        <f t="shared" si="21"/>
        <v>0</v>
      </c>
      <c r="BL69" s="209">
        <f t="shared" si="21"/>
        <v>0</v>
      </c>
      <c r="BM69" s="209">
        <f t="shared" si="21"/>
        <v>0</v>
      </c>
      <c r="BN69" s="209">
        <f t="shared" si="21"/>
        <v>0</v>
      </c>
      <c r="BO69" s="209">
        <f t="shared" si="21"/>
        <v>0</v>
      </c>
      <c r="BP69" s="209">
        <f t="shared" si="21"/>
        <v>0</v>
      </c>
      <c r="BQ69" s="209">
        <f t="shared" si="21"/>
        <v>0</v>
      </c>
      <c r="BR69" s="209">
        <f t="shared" si="21"/>
        <v>0</v>
      </c>
      <c r="BS69" s="209">
        <f t="shared" si="21"/>
        <v>0</v>
      </c>
      <c r="BT69" s="209">
        <f t="shared" si="21"/>
        <v>0</v>
      </c>
      <c r="BU69" s="209">
        <f t="shared" si="21"/>
        <v>0</v>
      </c>
      <c r="BV69" s="209">
        <f t="shared" si="21"/>
        <v>0</v>
      </c>
      <c r="BW69" s="209">
        <f t="shared" si="21"/>
        <v>0</v>
      </c>
      <c r="BX69" s="209">
        <f t="shared" si="21"/>
        <v>0</v>
      </c>
      <c r="BY69" s="209">
        <f t="shared" si="21"/>
        <v>0</v>
      </c>
      <c r="BZ69" s="209">
        <f t="shared" si="21"/>
        <v>0</v>
      </c>
      <c r="CA69" s="209">
        <f t="shared" si="21"/>
        <v>0</v>
      </c>
      <c r="CB69" s="209">
        <f t="shared" si="21"/>
        <v>0</v>
      </c>
      <c r="CC69" s="209">
        <f t="shared" si="21"/>
        <v>0</v>
      </c>
      <c r="CD69" s="209">
        <f t="shared" si="21"/>
        <v>0</v>
      </c>
      <c r="CE69" s="209">
        <f t="shared" si="21"/>
        <v>0</v>
      </c>
      <c r="CF69" s="209">
        <f t="shared" si="21"/>
        <v>0</v>
      </c>
      <c r="CG69" s="209">
        <f t="shared" si="21"/>
        <v>0</v>
      </c>
      <c r="CH69" s="209">
        <f t="shared" si="21"/>
        <v>0</v>
      </c>
      <c r="CI69" s="209">
        <f t="shared" si="21"/>
        <v>0</v>
      </c>
      <c r="CJ69" s="209">
        <f t="shared" si="21"/>
        <v>0</v>
      </c>
      <c r="CK69" s="209">
        <f t="shared" si="21"/>
        <v>0</v>
      </c>
      <c r="CL69" s="209">
        <f t="shared" si="21"/>
        <v>0</v>
      </c>
      <c r="CM69" s="209">
        <f t="shared" si="21"/>
        <v>0</v>
      </c>
      <c r="CN69" s="209">
        <f t="shared" si="21"/>
        <v>0</v>
      </c>
      <c r="CO69" s="209">
        <f t="shared" si="21"/>
        <v>0</v>
      </c>
      <c r="CP69" s="707">
        <f t="shared" si="21"/>
        <v>0</v>
      </c>
      <c r="CQ69" s="262"/>
      <c r="CR69" s="136"/>
      <c r="CS69" s="136"/>
      <c r="CT69" s="136"/>
      <c r="CU69" s="136"/>
      <c r="CV69" s="136"/>
      <c r="CW69" s="136"/>
      <c r="CX69" s="136"/>
      <c r="CY69" s="136"/>
      <c r="CZ69" s="136"/>
      <c r="DA69" s="136"/>
      <c r="DB69" s="136"/>
      <c r="DC69" s="136"/>
      <c r="DD69" s="136"/>
      <c r="DE69" s="136"/>
      <c r="DF69" s="136"/>
      <c r="DG69" s="136"/>
      <c r="DH69" s="136"/>
      <c r="DI69" s="136"/>
      <c r="DJ69" s="136"/>
      <c r="DK69" s="136"/>
      <c r="DL69" s="136"/>
      <c r="DM69" s="136"/>
      <c r="DN69" s="136"/>
      <c r="DO69" s="136"/>
      <c r="DP69" s="136"/>
      <c r="DQ69" s="136"/>
      <c r="DR69" s="136"/>
      <c r="DS69" s="136"/>
      <c r="DT69" s="136"/>
      <c r="DU69" s="136"/>
      <c r="DV69" s="136"/>
      <c r="DW69" s="136"/>
      <c r="DX69" s="136"/>
      <c r="DY69" s="136"/>
      <c r="DZ69" s="136"/>
      <c r="EA69" s="136"/>
      <c r="EB69" s="136"/>
      <c r="EC69" s="136"/>
      <c r="ED69" s="136"/>
      <c r="EE69" s="136"/>
      <c r="EF69" s="136"/>
      <c r="EG69" s="136"/>
      <c r="EH69" s="136"/>
      <c r="EI69" s="136"/>
      <c r="EJ69" s="136"/>
      <c r="EK69" s="136"/>
      <c r="EL69" s="136"/>
      <c r="EM69" s="136"/>
      <c r="EN69" s="136"/>
      <c r="EO69" s="136"/>
      <c r="EP69" s="136"/>
      <c r="EQ69" s="136"/>
      <c r="ER69" s="136"/>
      <c r="ES69" s="136"/>
      <c r="ET69" s="136"/>
      <c r="EU69" s="136"/>
      <c r="EV69" s="136"/>
      <c r="EW69" s="136"/>
      <c r="EX69" s="136"/>
      <c r="EY69" s="136"/>
      <c r="EZ69" s="136"/>
      <c r="FA69" s="136"/>
      <c r="FB69" s="136"/>
      <c r="FC69" s="136"/>
      <c r="FD69" s="136"/>
      <c r="FE69" s="136"/>
      <c r="FF69" s="136"/>
      <c r="FG69" s="136"/>
      <c r="FH69" s="136"/>
      <c r="FI69" s="136"/>
      <c r="FJ69" s="136"/>
      <c r="FK69" s="136"/>
      <c r="FL69" s="136"/>
      <c r="FM69" s="136"/>
      <c r="FN69" s="136"/>
      <c r="FO69" s="136"/>
      <c r="FP69" s="136"/>
      <c r="FQ69" s="136"/>
      <c r="FR69" s="136"/>
      <c r="FS69" s="136"/>
      <c r="FT69" s="136"/>
      <c r="FU69" s="136"/>
      <c r="FV69" s="136"/>
      <c r="FW69" s="136"/>
      <c r="FX69" s="136"/>
      <c r="FY69" s="136"/>
      <c r="FZ69" s="136"/>
      <c r="GA69" s="136"/>
      <c r="GB69" s="136"/>
      <c r="GC69" s="136"/>
      <c r="GD69" s="136"/>
      <c r="GE69" s="136"/>
      <c r="GF69" s="136"/>
      <c r="GG69" s="136"/>
      <c r="GH69" s="136"/>
      <c r="GI69" s="136"/>
      <c r="GJ69" s="136"/>
      <c r="GK69" s="136"/>
      <c r="GL69" s="136"/>
      <c r="GM69" s="136"/>
      <c r="GN69" s="136"/>
      <c r="GO69" s="136"/>
      <c r="GP69" s="136"/>
      <c r="GQ69" s="136"/>
      <c r="GR69" s="136"/>
      <c r="GS69" s="136"/>
      <c r="GT69" s="136"/>
      <c r="GU69" s="136"/>
      <c r="GV69" s="136"/>
      <c r="GW69" s="136"/>
      <c r="GX69" s="136"/>
      <c r="GY69" s="136"/>
      <c r="GZ69" s="136"/>
      <c r="HA69" s="136"/>
      <c r="HB69" s="136"/>
      <c r="HC69" s="136"/>
      <c r="HD69" s="136"/>
      <c r="HE69" s="136"/>
    </row>
    <row r="70" spans="1:213" s="133" customFormat="1" ht="94.5" hidden="1" x14ac:dyDescent="0.25">
      <c r="A70" s="206" t="s">
        <v>497</v>
      </c>
      <c r="B70" s="203" t="s">
        <v>660</v>
      </c>
      <c r="C70" s="370" t="s">
        <v>633</v>
      </c>
      <c r="D70" s="199" t="s">
        <v>538</v>
      </c>
      <c r="E70" s="199" t="s">
        <v>538</v>
      </c>
      <c r="F70" s="199" t="s">
        <v>538</v>
      </c>
      <c r="G70" s="199" t="s">
        <v>538</v>
      </c>
      <c r="H70" s="209">
        <f t="shared" ref="H70" si="22">SUM(H71:H78)</f>
        <v>0</v>
      </c>
      <c r="I70" s="209">
        <f>SUM(I71:I89)</f>
        <v>0</v>
      </c>
      <c r="J70" s="209">
        <f t="shared" ref="J70:BU70" si="23">SUM(J71:J89)</f>
        <v>0</v>
      </c>
      <c r="K70" s="209">
        <f t="shared" si="23"/>
        <v>0</v>
      </c>
      <c r="L70" s="209">
        <f t="shared" si="23"/>
        <v>0</v>
      </c>
      <c r="M70" s="209">
        <f t="shared" si="23"/>
        <v>0</v>
      </c>
      <c r="N70" s="209">
        <f t="shared" si="23"/>
        <v>0</v>
      </c>
      <c r="O70" s="209">
        <f t="shared" si="23"/>
        <v>0</v>
      </c>
      <c r="P70" s="209">
        <f t="shared" si="23"/>
        <v>0</v>
      </c>
      <c r="Q70" s="209">
        <f t="shared" si="23"/>
        <v>0</v>
      </c>
      <c r="R70" s="209">
        <f t="shared" si="23"/>
        <v>0</v>
      </c>
      <c r="S70" s="209">
        <f t="shared" si="23"/>
        <v>0</v>
      </c>
      <c r="T70" s="209">
        <f t="shared" si="23"/>
        <v>0</v>
      </c>
      <c r="U70" s="209">
        <f t="shared" si="23"/>
        <v>0</v>
      </c>
      <c r="V70" s="209">
        <f t="shared" si="23"/>
        <v>0</v>
      </c>
      <c r="W70" s="209">
        <f t="shared" si="23"/>
        <v>0</v>
      </c>
      <c r="X70" s="209">
        <f t="shared" si="23"/>
        <v>0</v>
      </c>
      <c r="Y70" s="209">
        <f t="shared" si="23"/>
        <v>0</v>
      </c>
      <c r="Z70" s="209">
        <f t="shared" si="23"/>
        <v>0</v>
      </c>
      <c r="AA70" s="209">
        <f t="shared" si="23"/>
        <v>0</v>
      </c>
      <c r="AB70" s="209">
        <f t="shared" si="23"/>
        <v>0</v>
      </c>
      <c r="AC70" s="209">
        <f t="shared" si="23"/>
        <v>0</v>
      </c>
      <c r="AD70" s="209">
        <f t="shared" si="23"/>
        <v>0</v>
      </c>
      <c r="AE70" s="209">
        <f t="shared" si="23"/>
        <v>0</v>
      </c>
      <c r="AF70" s="209">
        <f t="shared" si="23"/>
        <v>0</v>
      </c>
      <c r="AG70" s="209">
        <f t="shared" si="23"/>
        <v>0</v>
      </c>
      <c r="AH70" s="209">
        <f t="shared" si="23"/>
        <v>0</v>
      </c>
      <c r="AI70" s="209">
        <f t="shared" si="23"/>
        <v>0</v>
      </c>
      <c r="AJ70" s="209">
        <f t="shared" si="23"/>
        <v>0</v>
      </c>
      <c r="AK70" s="209">
        <f t="shared" si="23"/>
        <v>0</v>
      </c>
      <c r="AL70" s="209">
        <f t="shared" si="23"/>
        <v>0</v>
      </c>
      <c r="AM70" s="209">
        <f t="shared" si="23"/>
        <v>0</v>
      </c>
      <c r="AN70" s="209">
        <f t="shared" si="23"/>
        <v>0</v>
      </c>
      <c r="AO70" s="209">
        <f t="shared" si="23"/>
        <v>0</v>
      </c>
      <c r="AP70" s="209">
        <f t="shared" si="23"/>
        <v>0</v>
      </c>
      <c r="AQ70" s="209">
        <f t="shared" si="23"/>
        <v>0</v>
      </c>
      <c r="AR70" s="209">
        <f t="shared" si="23"/>
        <v>0</v>
      </c>
      <c r="AS70" s="209">
        <f t="shared" si="23"/>
        <v>0</v>
      </c>
      <c r="AT70" s="209">
        <f t="shared" si="23"/>
        <v>0</v>
      </c>
      <c r="AU70" s="209">
        <f t="shared" si="23"/>
        <v>0</v>
      </c>
      <c r="AV70" s="209">
        <f t="shared" si="23"/>
        <v>0</v>
      </c>
      <c r="AW70" s="209">
        <f t="shared" si="23"/>
        <v>0</v>
      </c>
      <c r="AX70" s="209">
        <f t="shared" si="23"/>
        <v>0</v>
      </c>
      <c r="AY70" s="209">
        <f t="shared" si="23"/>
        <v>0</v>
      </c>
      <c r="AZ70" s="209">
        <f t="shared" si="23"/>
        <v>0</v>
      </c>
      <c r="BA70" s="209">
        <f t="shared" si="23"/>
        <v>0</v>
      </c>
      <c r="BB70" s="209">
        <f t="shared" si="23"/>
        <v>0</v>
      </c>
      <c r="BC70" s="209">
        <f t="shared" si="23"/>
        <v>0</v>
      </c>
      <c r="BD70" s="209">
        <f t="shared" si="23"/>
        <v>0</v>
      </c>
      <c r="BE70" s="209">
        <f t="shared" si="23"/>
        <v>0</v>
      </c>
      <c r="BF70" s="209">
        <f t="shared" si="23"/>
        <v>0</v>
      </c>
      <c r="BG70" s="209">
        <f t="shared" si="23"/>
        <v>0</v>
      </c>
      <c r="BH70" s="209">
        <f t="shared" si="23"/>
        <v>0</v>
      </c>
      <c r="BI70" s="209">
        <f t="shared" si="23"/>
        <v>0</v>
      </c>
      <c r="BJ70" s="209">
        <f t="shared" si="23"/>
        <v>0</v>
      </c>
      <c r="BK70" s="209">
        <f t="shared" si="23"/>
        <v>0</v>
      </c>
      <c r="BL70" s="209">
        <f t="shared" si="23"/>
        <v>0</v>
      </c>
      <c r="BM70" s="209">
        <f t="shared" si="23"/>
        <v>0</v>
      </c>
      <c r="BN70" s="209">
        <f t="shared" si="23"/>
        <v>0</v>
      </c>
      <c r="BO70" s="209">
        <f t="shared" si="23"/>
        <v>0</v>
      </c>
      <c r="BP70" s="209">
        <f t="shared" si="23"/>
        <v>0</v>
      </c>
      <c r="BQ70" s="209">
        <f t="shared" si="23"/>
        <v>0</v>
      </c>
      <c r="BR70" s="209">
        <f t="shared" si="23"/>
        <v>0</v>
      </c>
      <c r="BS70" s="209">
        <f t="shared" si="23"/>
        <v>0</v>
      </c>
      <c r="BT70" s="209">
        <f t="shared" si="23"/>
        <v>0</v>
      </c>
      <c r="BU70" s="209">
        <f t="shared" si="23"/>
        <v>0</v>
      </c>
      <c r="BV70" s="209">
        <f t="shared" ref="BV70:CP70" si="24">SUM(BV71:BV89)</f>
        <v>0</v>
      </c>
      <c r="BW70" s="209">
        <f t="shared" si="24"/>
        <v>0</v>
      </c>
      <c r="BX70" s="209">
        <f t="shared" si="24"/>
        <v>0</v>
      </c>
      <c r="BY70" s="209">
        <f t="shared" si="24"/>
        <v>0</v>
      </c>
      <c r="BZ70" s="209">
        <f t="shared" si="24"/>
        <v>0</v>
      </c>
      <c r="CA70" s="209">
        <f t="shared" si="24"/>
        <v>0</v>
      </c>
      <c r="CB70" s="209">
        <f t="shared" si="24"/>
        <v>0</v>
      </c>
      <c r="CC70" s="209">
        <f t="shared" si="24"/>
        <v>0</v>
      </c>
      <c r="CD70" s="209">
        <f t="shared" si="24"/>
        <v>0</v>
      </c>
      <c r="CE70" s="209">
        <f t="shared" si="24"/>
        <v>0</v>
      </c>
      <c r="CF70" s="209">
        <f t="shared" si="24"/>
        <v>0</v>
      </c>
      <c r="CG70" s="209">
        <f t="shared" si="24"/>
        <v>0</v>
      </c>
      <c r="CH70" s="209">
        <f t="shared" si="24"/>
        <v>0</v>
      </c>
      <c r="CI70" s="209">
        <f t="shared" si="24"/>
        <v>0</v>
      </c>
      <c r="CJ70" s="209">
        <f t="shared" si="24"/>
        <v>0</v>
      </c>
      <c r="CK70" s="209">
        <f t="shared" si="24"/>
        <v>0</v>
      </c>
      <c r="CL70" s="209">
        <f t="shared" si="24"/>
        <v>0</v>
      </c>
      <c r="CM70" s="209">
        <f t="shared" si="24"/>
        <v>0</v>
      </c>
      <c r="CN70" s="209">
        <f t="shared" si="24"/>
        <v>0</v>
      </c>
      <c r="CO70" s="209">
        <f t="shared" si="24"/>
        <v>0</v>
      </c>
      <c r="CP70" s="209">
        <f t="shared" si="24"/>
        <v>0</v>
      </c>
      <c r="CQ70" s="209"/>
      <c r="CR70" s="316"/>
      <c r="CS70" s="31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c r="EH70" s="136"/>
      <c r="EI70" s="136"/>
      <c r="EJ70" s="136"/>
      <c r="EK70" s="136"/>
      <c r="EL70" s="136"/>
      <c r="EM70" s="136"/>
      <c r="EN70" s="136"/>
      <c r="EO70" s="136"/>
      <c r="EP70" s="136"/>
      <c r="EQ70" s="136"/>
      <c r="ER70" s="136"/>
      <c r="ES70" s="136"/>
      <c r="ET70" s="136"/>
      <c r="EU70" s="136"/>
      <c r="EV70" s="136"/>
      <c r="EW70" s="136"/>
      <c r="EX70" s="136"/>
      <c r="EY70" s="136"/>
      <c r="EZ70" s="136"/>
      <c r="FA70" s="136"/>
      <c r="FB70" s="136"/>
      <c r="FC70" s="136"/>
      <c r="FD70" s="136"/>
      <c r="FE70" s="136"/>
      <c r="FF70" s="136"/>
      <c r="FG70" s="136"/>
      <c r="FH70" s="136"/>
      <c r="FI70" s="136"/>
      <c r="FJ70" s="136"/>
      <c r="FK70" s="136"/>
      <c r="FL70" s="136"/>
      <c r="FM70" s="136"/>
      <c r="FN70" s="136"/>
      <c r="FO70" s="136"/>
      <c r="FP70" s="136"/>
      <c r="FQ70" s="136"/>
      <c r="FR70" s="136"/>
      <c r="FS70" s="136"/>
      <c r="FT70" s="136"/>
      <c r="FU70" s="136"/>
      <c r="FV70" s="136"/>
      <c r="FW70" s="136"/>
      <c r="FX70" s="136"/>
      <c r="FY70" s="136"/>
      <c r="FZ70" s="136"/>
      <c r="GA70" s="136"/>
      <c r="GB70" s="136"/>
      <c r="GC70" s="136"/>
      <c r="GD70" s="136"/>
      <c r="GE70" s="136"/>
      <c r="GF70" s="136"/>
      <c r="GG70" s="136"/>
      <c r="GH70" s="136"/>
      <c r="GI70" s="136"/>
      <c r="GJ70" s="136"/>
      <c r="GK70" s="136"/>
      <c r="GL70" s="136"/>
      <c r="GM70" s="136"/>
      <c r="GN70" s="136"/>
      <c r="GO70" s="136"/>
      <c r="GP70" s="136"/>
      <c r="GQ70" s="136"/>
      <c r="GR70" s="136"/>
      <c r="GS70" s="136"/>
      <c r="GT70" s="136"/>
      <c r="GU70" s="136"/>
      <c r="GV70" s="136"/>
      <c r="GW70" s="136"/>
      <c r="GX70" s="136"/>
      <c r="GY70" s="136"/>
      <c r="GZ70" s="136"/>
      <c r="HA70" s="136"/>
      <c r="HB70" s="136"/>
      <c r="HC70" s="136"/>
      <c r="HD70" s="136"/>
      <c r="HE70" s="136"/>
    </row>
    <row r="71" spans="1:213" s="553" customFormat="1" ht="18.75" hidden="1" x14ac:dyDescent="0.25">
      <c r="A71" s="540"/>
      <c r="B71" s="317"/>
      <c r="C71" s="638"/>
      <c r="D71" s="318"/>
      <c r="E71" s="318"/>
      <c r="F71" s="318"/>
      <c r="G71" s="318"/>
      <c r="H71" s="541"/>
      <c r="I71" s="523"/>
      <c r="J71" s="541"/>
      <c r="K71" s="541"/>
      <c r="L71" s="541"/>
      <c r="M71" s="541"/>
      <c r="N71" s="541"/>
      <c r="O71" s="523"/>
      <c r="P71" s="523"/>
      <c r="Q71" s="523"/>
      <c r="R71" s="523"/>
      <c r="S71" s="523"/>
      <c r="T71" s="523"/>
      <c r="U71" s="523"/>
      <c r="V71" s="523"/>
      <c r="W71" s="523"/>
      <c r="X71" s="523"/>
      <c r="Y71" s="523"/>
      <c r="Z71" s="523"/>
      <c r="AA71" s="523"/>
      <c r="AB71" s="523"/>
      <c r="AC71" s="523"/>
      <c r="AD71" s="523"/>
      <c r="AE71" s="523"/>
      <c r="AF71" s="523"/>
      <c r="AG71" s="523"/>
      <c r="AH71" s="523"/>
      <c r="AI71" s="523"/>
      <c r="AJ71" s="523"/>
      <c r="AK71" s="523"/>
      <c r="AL71" s="523"/>
      <c r="AM71" s="523"/>
      <c r="AN71" s="523"/>
      <c r="AO71" s="523"/>
      <c r="AP71" s="523"/>
      <c r="AQ71" s="523"/>
      <c r="AR71" s="523"/>
      <c r="AS71" s="523"/>
      <c r="AT71" s="523"/>
      <c r="AU71" s="523"/>
      <c r="AV71" s="523"/>
      <c r="AW71" s="523"/>
      <c r="AX71" s="523"/>
      <c r="AY71" s="523"/>
      <c r="AZ71" s="523"/>
      <c r="BA71" s="523"/>
      <c r="BB71" s="523"/>
      <c r="BC71" s="523"/>
      <c r="BD71" s="523"/>
      <c r="BE71" s="523"/>
      <c r="BF71" s="523"/>
      <c r="BG71" s="523"/>
      <c r="BH71" s="523"/>
      <c r="BI71" s="523"/>
      <c r="BJ71" s="523"/>
      <c r="BK71" s="523"/>
      <c r="BL71" s="523"/>
      <c r="BM71" s="523"/>
      <c r="BN71" s="523"/>
      <c r="BO71" s="523"/>
      <c r="BP71" s="523"/>
      <c r="BQ71" s="523"/>
      <c r="BR71" s="523"/>
      <c r="BS71" s="523"/>
      <c r="BT71" s="523"/>
      <c r="BU71" s="523"/>
      <c r="BV71" s="523"/>
      <c r="BW71" s="523"/>
      <c r="BX71" s="523"/>
      <c r="BY71" s="523"/>
      <c r="BZ71" s="523"/>
      <c r="CA71" s="523"/>
      <c r="CB71" s="523"/>
      <c r="CC71" s="523"/>
      <c r="CD71" s="523"/>
      <c r="CE71" s="523"/>
      <c r="CF71" s="523"/>
      <c r="CG71" s="516"/>
      <c r="CH71" s="550"/>
      <c r="CI71" s="550"/>
      <c r="CJ71" s="516"/>
      <c r="CK71" s="516"/>
      <c r="CL71" s="516"/>
      <c r="CM71" s="550"/>
      <c r="CN71" s="550"/>
      <c r="CO71" s="516"/>
      <c r="CP71" s="708"/>
      <c r="CQ71" s="714"/>
      <c r="CR71" s="552"/>
      <c r="CS71" s="552"/>
      <c r="CT71" s="552"/>
      <c r="CU71" s="552"/>
      <c r="CV71" s="552"/>
      <c r="CW71" s="552"/>
      <c r="CX71" s="552"/>
      <c r="CY71" s="552"/>
      <c r="CZ71" s="552"/>
      <c r="DA71" s="552"/>
      <c r="DB71" s="552"/>
      <c r="DC71" s="552"/>
      <c r="DD71" s="552"/>
      <c r="DE71" s="552"/>
      <c r="DF71" s="552"/>
      <c r="DG71" s="552"/>
      <c r="DH71" s="552"/>
      <c r="DI71" s="552"/>
      <c r="DJ71" s="552"/>
      <c r="DK71" s="552"/>
      <c r="DL71" s="552"/>
      <c r="DM71" s="552"/>
      <c r="DN71" s="552"/>
      <c r="DO71" s="552"/>
      <c r="DP71" s="552"/>
      <c r="DQ71" s="552"/>
      <c r="DR71" s="552"/>
      <c r="DS71" s="552"/>
      <c r="DT71" s="552"/>
      <c r="DU71" s="552"/>
      <c r="DV71" s="552"/>
      <c r="DW71" s="552"/>
      <c r="DX71" s="552"/>
      <c r="DY71" s="552"/>
      <c r="DZ71" s="552"/>
      <c r="EA71" s="552"/>
      <c r="EB71" s="552"/>
      <c r="EC71" s="552"/>
      <c r="ED71" s="552"/>
      <c r="EE71" s="552"/>
      <c r="EF71" s="552"/>
      <c r="EG71" s="552"/>
      <c r="EH71" s="552"/>
      <c r="EI71" s="552"/>
      <c r="EJ71" s="552"/>
      <c r="EK71" s="552"/>
      <c r="EL71" s="552"/>
      <c r="EM71" s="552"/>
      <c r="EN71" s="552"/>
      <c r="EO71" s="552"/>
      <c r="EP71" s="552"/>
      <c r="EQ71" s="552"/>
      <c r="ER71" s="552"/>
      <c r="ES71" s="552"/>
      <c r="ET71" s="552"/>
      <c r="EU71" s="552"/>
      <c r="EV71" s="552"/>
      <c r="EW71" s="552"/>
      <c r="EX71" s="552"/>
      <c r="EY71" s="552"/>
      <c r="EZ71" s="552"/>
      <c r="FA71" s="552"/>
      <c r="FB71" s="552"/>
      <c r="FC71" s="552"/>
      <c r="FD71" s="552"/>
      <c r="FE71" s="552"/>
      <c r="FF71" s="552"/>
      <c r="FG71" s="552"/>
      <c r="FH71" s="552"/>
      <c r="FI71" s="552"/>
      <c r="FJ71" s="552"/>
      <c r="FK71" s="552"/>
      <c r="FL71" s="552"/>
      <c r="FM71" s="552"/>
      <c r="FN71" s="552"/>
      <c r="FO71" s="552"/>
      <c r="FP71" s="552"/>
      <c r="FQ71" s="552"/>
      <c r="FR71" s="552"/>
      <c r="FS71" s="552"/>
      <c r="FT71" s="552"/>
      <c r="FU71" s="552"/>
      <c r="FV71" s="552"/>
      <c r="FW71" s="552"/>
      <c r="FX71" s="552"/>
      <c r="FY71" s="552"/>
      <c r="FZ71" s="552"/>
      <c r="GA71" s="552"/>
      <c r="GB71" s="552"/>
      <c r="GC71" s="552"/>
      <c r="GD71" s="552"/>
      <c r="GE71" s="552"/>
      <c r="GF71" s="552"/>
      <c r="GG71" s="552"/>
      <c r="GH71" s="552"/>
      <c r="GI71" s="552"/>
      <c r="GJ71" s="552"/>
      <c r="GK71" s="552"/>
      <c r="GL71" s="552"/>
      <c r="GM71" s="552"/>
      <c r="GN71" s="552"/>
      <c r="GO71" s="552"/>
      <c r="GP71" s="552"/>
      <c r="GQ71" s="552"/>
      <c r="GR71" s="552"/>
      <c r="GS71" s="552"/>
      <c r="GT71" s="552"/>
      <c r="GU71" s="552"/>
      <c r="GV71" s="552"/>
      <c r="GW71" s="552"/>
      <c r="GX71" s="552"/>
      <c r="GY71" s="552"/>
      <c r="GZ71" s="552"/>
      <c r="HA71" s="552"/>
      <c r="HB71" s="552"/>
      <c r="HC71" s="552"/>
      <c r="HD71" s="552"/>
      <c r="HE71" s="552"/>
    </row>
    <row r="72" spans="1:213" s="553" customFormat="1" ht="57.75" hidden="1" customHeight="1" x14ac:dyDescent="0.25">
      <c r="A72" s="540"/>
      <c r="B72" s="317"/>
      <c r="C72" s="488"/>
      <c r="D72" s="318"/>
      <c r="E72" s="318"/>
      <c r="F72" s="318"/>
      <c r="G72" s="318"/>
      <c r="H72" s="318"/>
      <c r="I72" s="523"/>
      <c r="J72" s="541"/>
      <c r="K72" s="318"/>
      <c r="L72" s="318"/>
      <c r="M72" s="318"/>
      <c r="N72" s="318"/>
      <c r="O72" s="318"/>
      <c r="P72" s="318"/>
      <c r="Q72" s="541"/>
      <c r="R72" s="318"/>
      <c r="S72" s="318"/>
      <c r="T72" s="318"/>
      <c r="U72" s="318"/>
      <c r="V72" s="523"/>
      <c r="W72" s="523"/>
      <c r="X72" s="318"/>
      <c r="Y72" s="318"/>
      <c r="Z72" s="318"/>
      <c r="AA72" s="318"/>
      <c r="AB72" s="318"/>
      <c r="AC72" s="318"/>
      <c r="AD72" s="318"/>
      <c r="AE72" s="318"/>
      <c r="AF72" s="318"/>
      <c r="AG72" s="318"/>
      <c r="AH72" s="318"/>
      <c r="AI72" s="541"/>
      <c r="AJ72" s="318"/>
      <c r="AK72" s="318"/>
      <c r="AL72" s="541"/>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18"/>
      <c r="CG72" s="516"/>
      <c r="CH72" s="550"/>
      <c r="CI72" s="550"/>
      <c r="CJ72" s="516"/>
      <c r="CK72" s="516"/>
      <c r="CL72" s="318"/>
      <c r="CM72" s="318"/>
      <c r="CN72" s="318"/>
      <c r="CO72" s="318"/>
      <c r="CP72" s="719"/>
      <c r="CQ72" s="714"/>
      <c r="CR72" s="552"/>
      <c r="CS72" s="552"/>
      <c r="CT72" s="552"/>
      <c r="CU72" s="552"/>
      <c r="CV72" s="552"/>
      <c r="CW72" s="552"/>
      <c r="CX72" s="552"/>
      <c r="CY72" s="552"/>
      <c r="CZ72" s="552"/>
      <c r="DA72" s="552"/>
      <c r="DB72" s="552"/>
      <c r="DC72" s="552"/>
      <c r="DD72" s="552"/>
      <c r="DE72" s="552"/>
      <c r="DF72" s="552"/>
      <c r="DG72" s="552"/>
      <c r="DH72" s="552"/>
      <c r="DI72" s="552"/>
      <c r="DJ72" s="552"/>
      <c r="DK72" s="552"/>
      <c r="DL72" s="552"/>
      <c r="DM72" s="552"/>
      <c r="DN72" s="552"/>
      <c r="DO72" s="552"/>
      <c r="DP72" s="552"/>
      <c r="DQ72" s="552"/>
      <c r="DR72" s="552"/>
      <c r="DS72" s="552"/>
      <c r="DT72" s="552"/>
      <c r="DU72" s="552"/>
      <c r="DV72" s="552"/>
      <c r="DW72" s="552"/>
      <c r="DX72" s="552"/>
      <c r="DY72" s="552"/>
      <c r="DZ72" s="552"/>
      <c r="EA72" s="552"/>
      <c r="EB72" s="552"/>
      <c r="EC72" s="552"/>
      <c r="ED72" s="552"/>
      <c r="EE72" s="552"/>
      <c r="EF72" s="552"/>
      <c r="EG72" s="552"/>
      <c r="EH72" s="552"/>
      <c r="EI72" s="552"/>
      <c r="EJ72" s="552"/>
      <c r="EK72" s="552"/>
      <c r="EL72" s="552"/>
      <c r="EM72" s="552"/>
      <c r="EN72" s="552"/>
      <c r="EO72" s="552"/>
      <c r="EP72" s="552"/>
      <c r="EQ72" s="552"/>
      <c r="ER72" s="552"/>
      <c r="ES72" s="552"/>
      <c r="ET72" s="552"/>
      <c r="EU72" s="552"/>
      <c r="EV72" s="552"/>
      <c r="EW72" s="552"/>
      <c r="EX72" s="552"/>
      <c r="EY72" s="552"/>
      <c r="EZ72" s="552"/>
      <c r="FA72" s="552"/>
      <c r="FB72" s="552"/>
      <c r="FC72" s="552"/>
      <c r="FD72" s="552"/>
      <c r="FE72" s="552"/>
      <c r="FF72" s="552"/>
      <c r="FG72" s="552"/>
      <c r="FH72" s="552"/>
      <c r="FI72" s="552"/>
      <c r="FJ72" s="552"/>
      <c r="FK72" s="552"/>
      <c r="FL72" s="552"/>
      <c r="FM72" s="552"/>
      <c r="FN72" s="552"/>
      <c r="FO72" s="552"/>
      <c r="FP72" s="552"/>
      <c r="FQ72" s="552"/>
      <c r="FR72" s="552"/>
      <c r="FS72" s="552"/>
      <c r="FT72" s="552"/>
      <c r="FU72" s="552"/>
      <c r="FV72" s="552"/>
      <c r="FW72" s="552"/>
      <c r="FX72" s="552"/>
      <c r="FY72" s="552"/>
      <c r="FZ72" s="552"/>
      <c r="GA72" s="552"/>
      <c r="GB72" s="552"/>
      <c r="GC72" s="552"/>
      <c r="GD72" s="552"/>
      <c r="GE72" s="552"/>
      <c r="GF72" s="552"/>
      <c r="GG72" s="552"/>
      <c r="GH72" s="552"/>
      <c r="GI72" s="552"/>
      <c r="GJ72" s="552"/>
      <c r="GK72" s="552"/>
      <c r="GL72" s="552"/>
      <c r="GM72" s="552"/>
      <c r="GN72" s="552"/>
      <c r="GO72" s="552"/>
      <c r="GP72" s="552"/>
      <c r="GQ72" s="552"/>
      <c r="GR72" s="552"/>
      <c r="GS72" s="552"/>
      <c r="GT72" s="552"/>
      <c r="GU72" s="552"/>
      <c r="GV72" s="552"/>
      <c r="GW72" s="552"/>
      <c r="GX72" s="552"/>
      <c r="GY72" s="552"/>
      <c r="GZ72" s="552"/>
      <c r="HA72" s="552"/>
      <c r="HB72" s="552"/>
      <c r="HC72" s="552"/>
      <c r="HD72" s="552"/>
      <c r="HE72" s="552"/>
    </row>
    <row r="73" spans="1:213" s="553" customFormat="1" ht="55.5" hidden="1" customHeight="1" x14ac:dyDescent="0.25">
      <c r="A73" s="540"/>
      <c r="B73" s="317"/>
      <c r="C73" s="488"/>
      <c r="D73" s="318"/>
      <c r="E73" s="318"/>
      <c r="F73" s="318"/>
      <c r="G73" s="318"/>
      <c r="H73" s="318"/>
      <c r="I73" s="523"/>
      <c r="J73" s="541"/>
      <c r="K73" s="318"/>
      <c r="L73" s="318"/>
      <c r="M73" s="318"/>
      <c r="N73" s="318"/>
      <c r="O73" s="318"/>
      <c r="P73" s="318"/>
      <c r="Q73" s="541"/>
      <c r="R73" s="318"/>
      <c r="S73" s="318"/>
      <c r="T73" s="318"/>
      <c r="U73" s="318"/>
      <c r="V73" s="523"/>
      <c r="W73" s="523"/>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541"/>
      <c r="AT73" s="318"/>
      <c r="AU73" s="318"/>
      <c r="AV73" s="541"/>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516"/>
      <c r="CH73" s="550"/>
      <c r="CI73" s="550"/>
      <c r="CJ73" s="516"/>
      <c r="CK73" s="516"/>
      <c r="CL73" s="318"/>
      <c r="CM73" s="318"/>
      <c r="CN73" s="318"/>
      <c r="CO73" s="318"/>
      <c r="CP73" s="719"/>
      <c r="CQ73" s="714"/>
      <c r="CR73" s="552"/>
      <c r="CS73" s="552"/>
      <c r="CT73" s="552"/>
      <c r="CU73" s="552"/>
      <c r="CV73" s="552"/>
      <c r="CW73" s="552"/>
      <c r="CX73" s="552"/>
      <c r="CY73" s="552"/>
      <c r="CZ73" s="552"/>
      <c r="DA73" s="552"/>
      <c r="DB73" s="552"/>
      <c r="DC73" s="552"/>
      <c r="DD73" s="552"/>
      <c r="DE73" s="552"/>
      <c r="DF73" s="552"/>
      <c r="DG73" s="552"/>
      <c r="DH73" s="552"/>
      <c r="DI73" s="552"/>
      <c r="DJ73" s="552"/>
      <c r="DK73" s="552"/>
      <c r="DL73" s="552"/>
      <c r="DM73" s="552"/>
      <c r="DN73" s="552"/>
      <c r="DO73" s="552"/>
      <c r="DP73" s="552"/>
      <c r="DQ73" s="552"/>
      <c r="DR73" s="552"/>
      <c r="DS73" s="552"/>
      <c r="DT73" s="552"/>
      <c r="DU73" s="552"/>
      <c r="DV73" s="552"/>
      <c r="DW73" s="552"/>
      <c r="DX73" s="552"/>
      <c r="DY73" s="552"/>
      <c r="DZ73" s="552"/>
      <c r="EA73" s="552"/>
      <c r="EB73" s="552"/>
      <c r="EC73" s="552"/>
      <c r="ED73" s="552"/>
      <c r="EE73" s="552"/>
      <c r="EF73" s="552"/>
      <c r="EG73" s="552"/>
      <c r="EH73" s="552"/>
      <c r="EI73" s="552"/>
      <c r="EJ73" s="552"/>
      <c r="EK73" s="552"/>
      <c r="EL73" s="552"/>
      <c r="EM73" s="552"/>
      <c r="EN73" s="552"/>
      <c r="EO73" s="552"/>
      <c r="EP73" s="552"/>
      <c r="EQ73" s="552"/>
      <c r="ER73" s="552"/>
      <c r="ES73" s="552"/>
      <c r="ET73" s="552"/>
      <c r="EU73" s="552"/>
      <c r="EV73" s="552"/>
      <c r="EW73" s="552"/>
      <c r="EX73" s="552"/>
      <c r="EY73" s="552"/>
      <c r="EZ73" s="552"/>
      <c r="FA73" s="552"/>
      <c r="FB73" s="552"/>
      <c r="FC73" s="552"/>
      <c r="FD73" s="552"/>
      <c r="FE73" s="552"/>
      <c r="FF73" s="552"/>
      <c r="FG73" s="552"/>
      <c r="FH73" s="552"/>
      <c r="FI73" s="552"/>
      <c r="FJ73" s="552"/>
      <c r="FK73" s="552"/>
      <c r="FL73" s="552"/>
      <c r="FM73" s="552"/>
      <c r="FN73" s="552"/>
      <c r="FO73" s="552"/>
      <c r="FP73" s="552"/>
      <c r="FQ73" s="552"/>
      <c r="FR73" s="552"/>
      <c r="FS73" s="552"/>
      <c r="FT73" s="552"/>
      <c r="FU73" s="552"/>
      <c r="FV73" s="552"/>
      <c r="FW73" s="552"/>
      <c r="FX73" s="552"/>
      <c r="FY73" s="552"/>
      <c r="FZ73" s="552"/>
      <c r="GA73" s="552"/>
      <c r="GB73" s="552"/>
      <c r="GC73" s="552"/>
      <c r="GD73" s="552"/>
      <c r="GE73" s="552"/>
      <c r="GF73" s="552"/>
      <c r="GG73" s="552"/>
      <c r="GH73" s="552"/>
      <c r="GI73" s="552"/>
      <c r="GJ73" s="552"/>
      <c r="GK73" s="552"/>
      <c r="GL73" s="552"/>
      <c r="GM73" s="552"/>
      <c r="GN73" s="552"/>
      <c r="GO73" s="552"/>
      <c r="GP73" s="552"/>
      <c r="GQ73" s="552"/>
      <c r="GR73" s="552"/>
      <c r="GS73" s="552"/>
      <c r="GT73" s="552"/>
      <c r="GU73" s="552"/>
      <c r="GV73" s="552"/>
      <c r="GW73" s="552"/>
      <c r="GX73" s="552"/>
      <c r="GY73" s="552"/>
      <c r="GZ73" s="552"/>
      <c r="HA73" s="552"/>
      <c r="HB73" s="552"/>
      <c r="HC73" s="552"/>
      <c r="HD73" s="552"/>
      <c r="HE73" s="552"/>
    </row>
    <row r="74" spans="1:213" s="611" customFormat="1" hidden="1" x14ac:dyDescent="0.25">
      <c r="A74" s="540"/>
      <c r="B74" s="317"/>
      <c r="C74" s="488"/>
      <c r="D74" s="506"/>
      <c r="E74" s="506"/>
      <c r="F74" s="506"/>
      <c r="G74" s="506"/>
      <c r="H74" s="510"/>
      <c r="I74" s="511"/>
      <c r="J74" s="511"/>
      <c r="K74" s="506"/>
      <c r="L74" s="511"/>
      <c r="M74" s="506"/>
      <c r="N74" s="506"/>
      <c r="O74" s="506"/>
      <c r="P74" s="511"/>
      <c r="Q74" s="510"/>
      <c r="R74" s="511"/>
      <c r="S74" s="506"/>
      <c r="T74" s="511"/>
      <c r="U74" s="511"/>
      <c r="V74" s="511"/>
      <c r="W74" s="511"/>
      <c r="X74" s="511"/>
      <c r="Y74" s="510"/>
      <c r="Z74" s="511"/>
      <c r="AA74" s="511"/>
      <c r="AB74" s="511"/>
      <c r="AC74" s="511"/>
      <c r="AD74" s="511"/>
      <c r="AE74" s="511"/>
      <c r="AF74" s="511"/>
      <c r="AG74" s="511"/>
      <c r="AH74" s="511"/>
      <c r="AI74" s="510"/>
      <c r="AJ74" s="511"/>
      <c r="AK74" s="511"/>
      <c r="AL74" s="511"/>
      <c r="AM74" s="511"/>
      <c r="AN74" s="511"/>
      <c r="AO74" s="511"/>
      <c r="AP74" s="511"/>
      <c r="AQ74" s="511"/>
      <c r="AR74" s="511"/>
      <c r="AS74" s="512"/>
      <c r="AT74" s="512"/>
      <c r="AU74" s="512"/>
      <c r="AV74" s="511"/>
      <c r="AW74" s="512"/>
      <c r="AX74" s="511"/>
      <c r="AY74" s="511"/>
      <c r="AZ74" s="511"/>
      <c r="BA74" s="511"/>
      <c r="BB74" s="511"/>
      <c r="BC74" s="511"/>
      <c r="BD74" s="511"/>
      <c r="BE74" s="511"/>
      <c r="BF74" s="510"/>
      <c r="BG74" s="511"/>
      <c r="BH74" s="510"/>
      <c r="BI74" s="511"/>
      <c r="BJ74" s="511"/>
      <c r="BK74" s="511"/>
      <c r="BL74" s="511"/>
      <c r="BM74" s="511"/>
      <c r="BN74" s="511"/>
      <c r="BO74" s="511"/>
      <c r="BP74" s="511"/>
      <c r="BQ74" s="511"/>
      <c r="BR74" s="511"/>
      <c r="BS74" s="511"/>
      <c r="BT74" s="511"/>
      <c r="BU74" s="511"/>
      <c r="BV74" s="511"/>
      <c r="BW74" s="511"/>
      <c r="BX74" s="511"/>
      <c r="BY74" s="511"/>
      <c r="BZ74" s="511"/>
      <c r="CA74" s="511"/>
      <c r="CB74" s="511"/>
      <c r="CC74" s="511"/>
      <c r="CD74" s="511"/>
      <c r="CE74" s="511"/>
      <c r="CF74" s="511"/>
      <c r="CG74" s="510"/>
      <c r="CH74" s="511"/>
      <c r="CI74" s="511"/>
      <c r="CJ74" s="514"/>
      <c r="CK74" s="514"/>
      <c r="CL74" s="515"/>
      <c r="CM74" s="515"/>
      <c r="CN74" s="515"/>
      <c r="CO74" s="515"/>
      <c r="CP74" s="720"/>
      <c r="CQ74" s="506"/>
    </row>
    <row r="75" spans="1:213" s="553" customFormat="1" ht="18.75" hidden="1" x14ac:dyDescent="0.25">
      <c r="A75" s="540"/>
      <c r="B75" s="491"/>
      <c r="C75" s="488"/>
      <c r="D75" s="488"/>
      <c r="E75" s="616"/>
      <c r="F75" s="616"/>
      <c r="G75" s="488"/>
      <c r="H75" s="510"/>
      <c r="I75" s="489"/>
      <c r="J75" s="488"/>
      <c r="K75" s="488"/>
      <c r="L75" s="489"/>
      <c r="M75" s="488"/>
      <c r="N75" s="488"/>
      <c r="O75" s="488"/>
      <c r="P75" s="488"/>
      <c r="Q75" s="489"/>
      <c r="R75" s="488"/>
      <c r="S75" s="489"/>
      <c r="T75" s="489"/>
      <c r="U75" s="489"/>
      <c r="V75" s="495"/>
      <c r="W75" s="489"/>
      <c r="X75" s="489"/>
      <c r="Y75" s="549"/>
      <c r="Z75" s="549"/>
      <c r="AA75" s="549"/>
      <c r="AB75" s="549"/>
      <c r="AC75" s="549"/>
      <c r="AD75" s="523"/>
      <c r="AE75" s="523"/>
      <c r="AF75" s="523"/>
      <c r="AG75" s="523"/>
      <c r="AH75" s="523"/>
      <c r="AI75" s="489"/>
      <c r="AJ75" s="489"/>
      <c r="AK75" s="489"/>
      <c r="AL75" s="549"/>
      <c r="AM75" s="549"/>
      <c r="AN75" s="549"/>
      <c r="AO75" s="489"/>
      <c r="AP75" s="489"/>
      <c r="AQ75" s="549"/>
      <c r="AR75" s="549"/>
      <c r="AS75" s="549"/>
      <c r="AT75" s="489"/>
      <c r="AU75" s="489"/>
      <c r="AV75" s="549"/>
      <c r="AW75" s="489"/>
      <c r="AX75" s="549"/>
      <c r="AY75" s="489"/>
      <c r="AZ75" s="489"/>
      <c r="BA75" s="549"/>
      <c r="BB75" s="489"/>
      <c r="BC75" s="549"/>
      <c r="BD75" s="549"/>
      <c r="BE75" s="549"/>
      <c r="BF75" s="549"/>
      <c r="BG75" s="549"/>
      <c r="BH75" s="549"/>
      <c r="BI75" s="549"/>
      <c r="BJ75" s="549"/>
      <c r="BK75" s="549"/>
      <c r="BL75" s="549"/>
      <c r="BM75" s="549"/>
      <c r="BN75" s="549"/>
      <c r="BO75" s="549"/>
      <c r="BP75" s="549"/>
      <c r="BQ75" s="549"/>
      <c r="BR75" s="523"/>
      <c r="BS75" s="523"/>
      <c r="BT75" s="523"/>
      <c r="BU75" s="523"/>
      <c r="BV75" s="523"/>
      <c r="BW75" s="549"/>
      <c r="BX75" s="549"/>
      <c r="BY75" s="549"/>
      <c r="BZ75" s="549"/>
      <c r="CA75" s="549"/>
      <c r="CB75" s="523"/>
      <c r="CC75" s="523"/>
      <c r="CD75" s="523"/>
      <c r="CE75" s="523"/>
      <c r="CF75" s="523"/>
      <c r="CG75" s="510"/>
      <c r="CH75" s="511"/>
      <c r="CI75" s="511"/>
      <c r="CJ75" s="514"/>
      <c r="CK75" s="514"/>
      <c r="CL75" s="516"/>
      <c r="CM75" s="550"/>
      <c r="CN75" s="550"/>
      <c r="CO75" s="516"/>
      <c r="CP75" s="708"/>
      <c r="CQ75" s="714"/>
      <c r="CR75" s="552"/>
      <c r="CS75" s="552"/>
      <c r="CT75" s="552"/>
      <c r="CU75" s="552"/>
      <c r="CV75" s="552"/>
      <c r="CW75" s="552"/>
      <c r="CX75" s="552"/>
      <c r="CY75" s="552"/>
      <c r="CZ75" s="552"/>
      <c r="DA75" s="552"/>
      <c r="DB75" s="552"/>
      <c r="DC75" s="552"/>
      <c r="DD75" s="552"/>
      <c r="DE75" s="552"/>
      <c r="DF75" s="552"/>
      <c r="DG75" s="552"/>
      <c r="DH75" s="552"/>
      <c r="DI75" s="552"/>
      <c r="DJ75" s="552"/>
      <c r="DK75" s="552"/>
      <c r="DL75" s="552"/>
      <c r="DM75" s="552"/>
      <c r="DN75" s="552"/>
      <c r="DO75" s="552"/>
      <c r="DP75" s="552"/>
      <c r="DQ75" s="552"/>
      <c r="DR75" s="552"/>
      <c r="DS75" s="552"/>
      <c r="DT75" s="552"/>
      <c r="DU75" s="552"/>
      <c r="DV75" s="552"/>
      <c r="DW75" s="552"/>
      <c r="DX75" s="552"/>
      <c r="DY75" s="552"/>
      <c r="DZ75" s="552"/>
      <c r="EA75" s="552"/>
      <c r="EB75" s="552"/>
      <c r="EC75" s="552"/>
      <c r="ED75" s="552"/>
      <c r="EE75" s="552"/>
      <c r="EF75" s="552"/>
      <c r="EG75" s="552"/>
      <c r="EH75" s="552"/>
      <c r="EI75" s="552"/>
      <c r="EJ75" s="552"/>
      <c r="EK75" s="552"/>
      <c r="EL75" s="552"/>
      <c r="EM75" s="552"/>
      <c r="EN75" s="552"/>
      <c r="EO75" s="552"/>
      <c r="EP75" s="552"/>
      <c r="EQ75" s="552"/>
      <c r="ER75" s="552"/>
      <c r="ES75" s="552"/>
      <c r="ET75" s="552"/>
      <c r="EU75" s="552"/>
      <c r="EV75" s="552"/>
      <c r="EW75" s="552"/>
      <c r="EX75" s="552"/>
      <c r="EY75" s="552"/>
      <c r="EZ75" s="552"/>
      <c r="FA75" s="552"/>
      <c r="FB75" s="552"/>
      <c r="FC75" s="552"/>
      <c r="FD75" s="552"/>
      <c r="FE75" s="552"/>
      <c r="FF75" s="552"/>
      <c r="FG75" s="552"/>
      <c r="FH75" s="552"/>
      <c r="FI75" s="552"/>
      <c r="FJ75" s="552"/>
      <c r="FK75" s="552"/>
      <c r="FL75" s="552"/>
      <c r="FM75" s="552"/>
      <c r="FN75" s="552"/>
      <c r="FO75" s="552"/>
      <c r="FP75" s="552"/>
      <c r="FQ75" s="552"/>
      <c r="FR75" s="552"/>
      <c r="FS75" s="552"/>
      <c r="FT75" s="552"/>
      <c r="FU75" s="552"/>
      <c r="FV75" s="552"/>
      <c r="FW75" s="552"/>
      <c r="FX75" s="552"/>
      <c r="FY75" s="552"/>
      <c r="FZ75" s="552"/>
      <c r="GA75" s="552"/>
      <c r="GB75" s="552"/>
      <c r="GC75" s="552"/>
      <c r="GD75" s="552"/>
      <c r="GE75" s="552"/>
      <c r="GF75" s="552"/>
      <c r="GG75" s="552"/>
      <c r="GH75" s="552"/>
      <c r="GI75" s="552"/>
      <c r="GJ75" s="552"/>
      <c r="GK75" s="552"/>
      <c r="GL75" s="552"/>
      <c r="GM75" s="552"/>
      <c r="GN75" s="552"/>
      <c r="GO75" s="552"/>
      <c r="GP75" s="552"/>
      <c r="GQ75" s="552"/>
      <c r="GR75" s="552"/>
      <c r="GS75" s="552"/>
      <c r="GT75" s="552"/>
      <c r="GU75" s="552"/>
      <c r="GV75" s="552"/>
      <c r="GW75" s="552"/>
      <c r="GX75" s="552"/>
      <c r="GY75" s="552"/>
      <c r="GZ75" s="552"/>
      <c r="HA75" s="552"/>
      <c r="HB75" s="552"/>
      <c r="HC75" s="552"/>
      <c r="HD75" s="552"/>
      <c r="HE75" s="552"/>
    </row>
    <row r="76" spans="1:213" s="553" customFormat="1" ht="18.75" hidden="1" x14ac:dyDescent="0.25">
      <c r="A76" s="540"/>
      <c r="B76" s="491"/>
      <c r="C76" s="488"/>
      <c r="D76" s="488"/>
      <c r="E76" s="616"/>
      <c r="F76" s="616"/>
      <c r="G76" s="488"/>
      <c r="H76" s="510"/>
      <c r="I76" s="489"/>
      <c r="J76" s="488"/>
      <c r="K76" s="488"/>
      <c r="L76" s="489"/>
      <c r="M76" s="488"/>
      <c r="N76" s="488"/>
      <c r="O76" s="488"/>
      <c r="P76" s="488"/>
      <c r="Q76" s="489"/>
      <c r="R76" s="488"/>
      <c r="S76" s="489"/>
      <c r="T76" s="489"/>
      <c r="U76" s="489"/>
      <c r="V76" s="495"/>
      <c r="W76" s="489"/>
      <c r="X76" s="489"/>
      <c r="Y76" s="549"/>
      <c r="Z76" s="549"/>
      <c r="AA76" s="549"/>
      <c r="AB76" s="549"/>
      <c r="AC76" s="549"/>
      <c r="AD76" s="523"/>
      <c r="AE76" s="523"/>
      <c r="AF76" s="523"/>
      <c r="AG76" s="523"/>
      <c r="AH76" s="523"/>
      <c r="AI76" s="489"/>
      <c r="AJ76" s="489"/>
      <c r="AK76" s="489"/>
      <c r="AL76" s="549"/>
      <c r="AM76" s="489"/>
      <c r="AN76" s="549"/>
      <c r="AO76" s="489"/>
      <c r="AP76" s="489"/>
      <c r="AQ76" s="549"/>
      <c r="AR76" s="489"/>
      <c r="AS76" s="549"/>
      <c r="AT76" s="489"/>
      <c r="AU76" s="489"/>
      <c r="AV76" s="549"/>
      <c r="AW76" s="489"/>
      <c r="AX76" s="549"/>
      <c r="AY76" s="489"/>
      <c r="AZ76" s="489"/>
      <c r="BA76" s="549"/>
      <c r="BB76" s="489"/>
      <c r="BC76" s="549"/>
      <c r="BD76" s="549"/>
      <c r="BE76" s="549"/>
      <c r="BF76" s="549"/>
      <c r="BG76" s="549"/>
      <c r="BH76" s="549"/>
      <c r="BI76" s="549"/>
      <c r="BJ76" s="549"/>
      <c r="BK76" s="549"/>
      <c r="BL76" s="549"/>
      <c r="BM76" s="549"/>
      <c r="BN76" s="549"/>
      <c r="BO76" s="549"/>
      <c r="BP76" s="549"/>
      <c r="BQ76" s="549"/>
      <c r="BR76" s="523"/>
      <c r="BS76" s="523"/>
      <c r="BT76" s="523"/>
      <c r="BU76" s="523"/>
      <c r="BV76" s="523"/>
      <c r="BW76" s="549"/>
      <c r="BX76" s="549"/>
      <c r="BY76" s="549"/>
      <c r="BZ76" s="549"/>
      <c r="CA76" s="549"/>
      <c r="CB76" s="523"/>
      <c r="CC76" s="523"/>
      <c r="CD76" s="523"/>
      <c r="CE76" s="523"/>
      <c r="CF76" s="523"/>
      <c r="CG76" s="510"/>
      <c r="CH76" s="511"/>
      <c r="CI76" s="511"/>
      <c r="CJ76" s="514"/>
      <c r="CK76" s="514"/>
      <c r="CL76" s="516"/>
      <c r="CM76" s="550"/>
      <c r="CN76" s="550"/>
      <c r="CO76" s="516"/>
      <c r="CP76" s="708"/>
      <c r="CQ76" s="714"/>
      <c r="CR76" s="552"/>
      <c r="CS76" s="552"/>
      <c r="CT76" s="552"/>
      <c r="CU76" s="552"/>
      <c r="CV76" s="552"/>
      <c r="CW76" s="552"/>
      <c r="CX76" s="552"/>
      <c r="CY76" s="552"/>
      <c r="CZ76" s="552"/>
      <c r="DA76" s="552"/>
      <c r="DB76" s="552"/>
      <c r="DC76" s="552"/>
      <c r="DD76" s="552"/>
      <c r="DE76" s="552"/>
      <c r="DF76" s="552"/>
      <c r="DG76" s="552"/>
      <c r="DH76" s="552"/>
      <c r="DI76" s="552"/>
      <c r="DJ76" s="552"/>
      <c r="DK76" s="552"/>
      <c r="DL76" s="552"/>
      <c r="DM76" s="552"/>
      <c r="DN76" s="552"/>
      <c r="DO76" s="552"/>
      <c r="DP76" s="552"/>
      <c r="DQ76" s="552"/>
      <c r="DR76" s="552"/>
      <c r="DS76" s="552"/>
      <c r="DT76" s="552"/>
      <c r="DU76" s="552"/>
      <c r="DV76" s="552"/>
      <c r="DW76" s="552"/>
      <c r="DX76" s="552"/>
      <c r="DY76" s="552"/>
      <c r="DZ76" s="552"/>
      <c r="EA76" s="552"/>
      <c r="EB76" s="552"/>
      <c r="EC76" s="552"/>
      <c r="ED76" s="552"/>
      <c r="EE76" s="552"/>
      <c r="EF76" s="552"/>
      <c r="EG76" s="552"/>
      <c r="EH76" s="552"/>
      <c r="EI76" s="552"/>
      <c r="EJ76" s="552"/>
      <c r="EK76" s="552"/>
      <c r="EL76" s="552"/>
      <c r="EM76" s="552"/>
      <c r="EN76" s="552"/>
      <c r="EO76" s="552"/>
      <c r="EP76" s="552"/>
      <c r="EQ76" s="552"/>
      <c r="ER76" s="552"/>
      <c r="ES76" s="552"/>
      <c r="ET76" s="552"/>
      <c r="EU76" s="552"/>
      <c r="EV76" s="552"/>
      <c r="EW76" s="552"/>
      <c r="EX76" s="552"/>
      <c r="EY76" s="552"/>
      <c r="EZ76" s="552"/>
      <c r="FA76" s="552"/>
      <c r="FB76" s="552"/>
      <c r="FC76" s="552"/>
      <c r="FD76" s="552"/>
      <c r="FE76" s="552"/>
      <c r="FF76" s="552"/>
      <c r="FG76" s="552"/>
      <c r="FH76" s="552"/>
      <c r="FI76" s="552"/>
      <c r="FJ76" s="552"/>
      <c r="FK76" s="552"/>
      <c r="FL76" s="552"/>
      <c r="FM76" s="552"/>
      <c r="FN76" s="552"/>
      <c r="FO76" s="552"/>
      <c r="FP76" s="552"/>
      <c r="FQ76" s="552"/>
      <c r="FR76" s="552"/>
      <c r="FS76" s="552"/>
      <c r="FT76" s="552"/>
      <c r="FU76" s="552"/>
      <c r="FV76" s="552"/>
      <c r="FW76" s="552"/>
      <c r="FX76" s="552"/>
      <c r="FY76" s="552"/>
      <c r="FZ76" s="552"/>
      <c r="GA76" s="552"/>
      <c r="GB76" s="552"/>
      <c r="GC76" s="552"/>
      <c r="GD76" s="552"/>
      <c r="GE76" s="552"/>
      <c r="GF76" s="552"/>
      <c r="GG76" s="552"/>
      <c r="GH76" s="552"/>
      <c r="GI76" s="552"/>
      <c r="GJ76" s="552"/>
      <c r="GK76" s="552"/>
      <c r="GL76" s="552"/>
      <c r="GM76" s="552"/>
      <c r="GN76" s="552"/>
      <c r="GO76" s="552"/>
      <c r="GP76" s="552"/>
      <c r="GQ76" s="552"/>
      <c r="GR76" s="552"/>
      <c r="GS76" s="552"/>
      <c r="GT76" s="552"/>
      <c r="GU76" s="552"/>
      <c r="GV76" s="552"/>
      <c r="GW76" s="552"/>
      <c r="GX76" s="552"/>
      <c r="GY76" s="552"/>
      <c r="GZ76" s="552"/>
      <c r="HA76" s="552"/>
      <c r="HB76" s="552"/>
      <c r="HC76" s="552"/>
      <c r="HD76" s="552"/>
      <c r="HE76" s="552"/>
    </row>
    <row r="77" spans="1:213" s="553" customFormat="1" ht="18.75" hidden="1" x14ac:dyDescent="0.25">
      <c r="A77" s="540"/>
      <c r="B77" s="491"/>
      <c r="C77" s="488"/>
      <c r="D77" s="488"/>
      <c r="E77" s="616"/>
      <c r="F77" s="616"/>
      <c r="G77" s="488"/>
      <c r="H77" s="510"/>
      <c r="I77" s="489"/>
      <c r="J77" s="488"/>
      <c r="K77" s="488"/>
      <c r="L77" s="489"/>
      <c r="M77" s="488"/>
      <c r="N77" s="488"/>
      <c r="O77" s="488"/>
      <c r="P77" s="488"/>
      <c r="Q77" s="489"/>
      <c r="R77" s="488"/>
      <c r="S77" s="489"/>
      <c r="T77" s="489"/>
      <c r="U77" s="489"/>
      <c r="V77" s="495"/>
      <c r="W77" s="489"/>
      <c r="X77" s="489"/>
      <c r="Y77" s="549"/>
      <c r="Z77" s="549"/>
      <c r="AA77" s="549"/>
      <c r="AB77" s="549"/>
      <c r="AC77" s="549"/>
      <c r="AD77" s="523"/>
      <c r="AE77" s="523"/>
      <c r="AF77" s="523"/>
      <c r="AG77" s="523"/>
      <c r="AH77" s="523"/>
      <c r="AI77" s="489"/>
      <c r="AJ77" s="489"/>
      <c r="AK77" s="489"/>
      <c r="AL77" s="549"/>
      <c r="AM77" s="489"/>
      <c r="AN77" s="549"/>
      <c r="AO77" s="489"/>
      <c r="AP77" s="489"/>
      <c r="AQ77" s="549"/>
      <c r="AR77" s="489"/>
      <c r="AS77" s="549"/>
      <c r="AT77" s="489"/>
      <c r="AU77" s="489"/>
      <c r="AV77" s="549"/>
      <c r="AW77" s="489"/>
      <c r="AX77" s="549"/>
      <c r="AY77" s="489"/>
      <c r="AZ77" s="489"/>
      <c r="BA77" s="549"/>
      <c r="BB77" s="489"/>
      <c r="BC77" s="549"/>
      <c r="BD77" s="549"/>
      <c r="BE77" s="549"/>
      <c r="BF77" s="549"/>
      <c r="BG77" s="549"/>
      <c r="BH77" s="549"/>
      <c r="BI77" s="549"/>
      <c r="BJ77" s="549"/>
      <c r="BK77" s="549"/>
      <c r="BL77" s="549"/>
      <c r="BM77" s="549"/>
      <c r="BN77" s="549"/>
      <c r="BO77" s="549"/>
      <c r="BP77" s="549"/>
      <c r="BQ77" s="549"/>
      <c r="BR77" s="523"/>
      <c r="BS77" s="523"/>
      <c r="BT77" s="523"/>
      <c r="BU77" s="523"/>
      <c r="BV77" s="523"/>
      <c r="BW77" s="549"/>
      <c r="BX77" s="549"/>
      <c r="BY77" s="549"/>
      <c r="BZ77" s="549"/>
      <c r="CA77" s="549"/>
      <c r="CB77" s="523"/>
      <c r="CC77" s="523"/>
      <c r="CD77" s="523"/>
      <c r="CE77" s="523"/>
      <c r="CF77" s="523"/>
      <c r="CG77" s="510"/>
      <c r="CH77" s="511"/>
      <c r="CI77" s="511"/>
      <c r="CJ77" s="514"/>
      <c r="CK77" s="514"/>
      <c r="CL77" s="516"/>
      <c r="CM77" s="550"/>
      <c r="CN77" s="550"/>
      <c r="CO77" s="516"/>
      <c r="CP77" s="708"/>
      <c r="CQ77" s="714"/>
      <c r="CR77" s="552"/>
      <c r="CS77" s="552"/>
      <c r="CT77" s="552"/>
      <c r="CU77" s="552"/>
      <c r="CV77" s="552"/>
      <c r="CW77" s="552"/>
      <c r="CX77" s="552"/>
      <c r="CY77" s="552"/>
      <c r="CZ77" s="552"/>
      <c r="DA77" s="552"/>
      <c r="DB77" s="552"/>
      <c r="DC77" s="552"/>
      <c r="DD77" s="552"/>
      <c r="DE77" s="552"/>
      <c r="DF77" s="552"/>
      <c r="DG77" s="552"/>
      <c r="DH77" s="552"/>
      <c r="DI77" s="552"/>
      <c r="DJ77" s="552"/>
      <c r="DK77" s="552"/>
      <c r="DL77" s="552"/>
      <c r="DM77" s="552"/>
      <c r="DN77" s="552"/>
      <c r="DO77" s="552"/>
      <c r="DP77" s="552"/>
      <c r="DQ77" s="552"/>
      <c r="DR77" s="552"/>
      <c r="DS77" s="552"/>
      <c r="DT77" s="552"/>
      <c r="DU77" s="552"/>
      <c r="DV77" s="552"/>
      <c r="DW77" s="552"/>
      <c r="DX77" s="552"/>
      <c r="DY77" s="552"/>
      <c r="DZ77" s="552"/>
      <c r="EA77" s="552"/>
      <c r="EB77" s="552"/>
      <c r="EC77" s="552"/>
      <c r="ED77" s="552"/>
      <c r="EE77" s="552"/>
      <c r="EF77" s="552"/>
      <c r="EG77" s="552"/>
      <c r="EH77" s="552"/>
      <c r="EI77" s="552"/>
      <c r="EJ77" s="552"/>
      <c r="EK77" s="552"/>
      <c r="EL77" s="552"/>
      <c r="EM77" s="552"/>
      <c r="EN77" s="552"/>
      <c r="EO77" s="552"/>
      <c r="EP77" s="552"/>
      <c r="EQ77" s="552"/>
      <c r="ER77" s="552"/>
      <c r="ES77" s="552"/>
      <c r="ET77" s="552"/>
      <c r="EU77" s="552"/>
      <c r="EV77" s="552"/>
      <c r="EW77" s="552"/>
      <c r="EX77" s="552"/>
      <c r="EY77" s="552"/>
      <c r="EZ77" s="552"/>
      <c r="FA77" s="552"/>
      <c r="FB77" s="552"/>
      <c r="FC77" s="552"/>
      <c r="FD77" s="552"/>
      <c r="FE77" s="552"/>
      <c r="FF77" s="552"/>
      <c r="FG77" s="552"/>
      <c r="FH77" s="552"/>
      <c r="FI77" s="552"/>
      <c r="FJ77" s="552"/>
      <c r="FK77" s="552"/>
      <c r="FL77" s="552"/>
      <c r="FM77" s="552"/>
      <c r="FN77" s="552"/>
      <c r="FO77" s="552"/>
      <c r="FP77" s="552"/>
      <c r="FQ77" s="552"/>
      <c r="FR77" s="552"/>
      <c r="FS77" s="552"/>
      <c r="FT77" s="552"/>
      <c r="FU77" s="552"/>
      <c r="FV77" s="552"/>
      <c r="FW77" s="552"/>
      <c r="FX77" s="552"/>
      <c r="FY77" s="552"/>
      <c r="FZ77" s="552"/>
      <c r="GA77" s="552"/>
      <c r="GB77" s="552"/>
      <c r="GC77" s="552"/>
      <c r="GD77" s="552"/>
      <c r="GE77" s="552"/>
      <c r="GF77" s="552"/>
      <c r="GG77" s="552"/>
      <c r="GH77" s="552"/>
      <c r="GI77" s="552"/>
      <c r="GJ77" s="552"/>
      <c r="GK77" s="552"/>
      <c r="GL77" s="552"/>
      <c r="GM77" s="552"/>
      <c r="GN77" s="552"/>
      <c r="GO77" s="552"/>
      <c r="GP77" s="552"/>
      <c r="GQ77" s="552"/>
      <c r="GR77" s="552"/>
      <c r="GS77" s="552"/>
      <c r="GT77" s="552"/>
      <c r="GU77" s="552"/>
      <c r="GV77" s="552"/>
      <c r="GW77" s="552"/>
      <c r="GX77" s="552"/>
      <c r="GY77" s="552"/>
      <c r="GZ77" s="552"/>
      <c r="HA77" s="552"/>
      <c r="HB77" s="552"/>
      <c r="HC77" s="552"/>
      <c r="HD77" s="552"/>
      <c r="HE77" s="552"/>
    </row>
    <row r="78" spans="1:213" s="553" customFormat="1" ht="18.75" hidden="1" x14ac:dyDescent="0.25">
      <c r="A78" s="540"/>
      <c r="B78" s="491"/>
      <c r="C78" s="488"/>
      <c r="D78" s="488"/>
      <c r="E78" s="616"/>
      <c r="F78" s="616"/>
      <c r="G78" s="488"/>
      <c r="H78" s="510"/>
      <c r="I78" s="489"/>
      <c r="J78" s="488"/>
      <c r="K78" s="488"/>
      <c r="L78" s="489"/>
      <c r="M78" s="488"/>
      <c r="N78" s="488"/>
      <c r="O78" s="488"/>
      <c r="P78" s="488"/>
      <c r="Q78" s="489"/>
      <c r="R78" s="488"/>
      <c r="S78" s="489"/>
      <c r="T78" s="489"/>
      <c r="U78" s="489"/>
      <c r="V78" s="495"/>
      <c r="W78" s="489"/>
      <c r="X78" s="489"/>
      <c r="Y78" s="549"/>
      <c r="Z78" s="549"/>
      <c r="AA78" s="549"/>
      <c r="AB78" s="549"/>
      <c r="AC78" s="549"/>
      <c r="AD78" s="523"/>
      <c r="AE78" s="523"/>
      <c r="AF78" s="523"/>
      <c r="AG78" s="523"/>
      <c r="AH78" s="523"/>
      <c r="AI78" s="489"/>
      <c r="AJ78" s="489"/>
      <c r="AK78" s="489"/>
      <c r="AL78" s="549"/>
      <c r="AM78" s="489"/>
      <c r="AN78" s="549"/>
      <c r="AO78" s="489"/>
      <c r="AP78" s="489"/>
      <c r="AQ78" s="549"/>
      <c r="AR78" s="489"/>
      <c r="AS78" s="549"/>
      <c r="AT78" s="489"/>
      <c r="AU78" s="489"/>
      <c r="AV78" s="549"/>
      <c r="AW78" s="489"/>
      <c r="AX78" s="549"/>
      <c r="AY78" s="489"/>
      <c r="AZ78" s="489"/>
      <c r="BA78" s="549"/>
      <c r="BB78" s="489"/>
      <c r="BC78" s="549"/>
      <c r="BD78" s="549"/>
      <c r="BE78" s="549"/>
      <c r="BF78" s="549"/>
      <c r="BG78" s="549"/>
      <c r="BH78" s="549"/>
      <c r="BI78" s="549"/>
      <c r="BJ78" s="549"/>
      <c r="BK78" s="549"/>
      <c r="BL78" s="549"/>
      <c r="BM78" s="549"/>
      <c r="BN78" s="549"/>
      <c r="BO78" s="549"/>
      <c r="BP78" s="549"/>
      <c r="BQ78" s="549"/>
      <c r="BR78" s="523"/>
      <c r="BS78" s="523"/>
      <c r="BT78" s="523"/>
      <c r="BU78" s="523"/>
      <c r="BV78" s="523"/>
      <c r="BW78" s="549"/>
      <c r="BX78" s="549"/>
      <c r="BY78" s="549"/>
      <c r="BZ78" s="549"/>
      <c r="CA78" s="549"/>
      <c r="CB78" s="523"/>
      <c r="CC78" s="523"/>
      <c r="CD78" s="523"/>
      <c r="CE78" s="523"/>
      <c r="CF78" s="523"/>
      <c r="CG78" s="510"/>
      <c r="CH78" s="511"/>
      <c r="CI78" s="511"/>
      <c r="CJ78" s="514"/>
      <c r="CK78" s="514"/>
      <c r="CL78" s="516"/>
      <c r="CM78" s="550"/>
      <c r="CN78" s="550"/>
      <c r="CO78" s="516"/>
      <c r="CP78" s="708"/>
      <c r="CQ78" s="714"/>
      <c r="CR78" s="552"/>
      <c r="CS78" s="552"/>
      <c r="CT78" s="552"/>
      <c r="CU78" s="552"/>
      <c r="CV78" s="552"/>
      <c r="CW78" s="552"/>
      <c r="CX78" s="552"/>
      <c r="CY78" s="552"/>
      <c r="CZ78" s="552"/>
      <c r="DA78" s="552"/>
      <c r="DB78" s="552"/>
      <c r="DC78" s="552"/>
      <c r="DD78" s="552"/>
      <c r="DE78" s="552"/>
      <c r="DF78" s="552"/>
      <c r="DG78" s="552"/>
      <c r="DH78" s="552"/>
      <c r="DI78" s="552"/>
      <c r="DJ78" s="552"/>
      <c r="DK78" s="552"/>
      <c r="DL78" s="552"/>
      <c r="DM78" s="552"/>
      <c r="DN78" s="552"/>
      <c r="DO78" s="552"/>
      <c r="DP78" s="552"/>
      <c r="DQ78" s="552"/>
      <c r="DR78" s="552"/>
      <c r="DS78" s="552"/>
      <c r="DT78" s="552"/>
      <c r="DU78" s="552"/>
      <c r="DV78" s="552"/>
      <c r="DW78" s="552"/>
      <c r="DX78" s="552"/>
      <c r="DY78" s="552"/>
      <c r="DZ78" s="552"/>
      <c r="EA78" s="552"/>
      <c r="EB78" s="552"/>
      <c r="EC78" s="552"/>
      <c r="ED78" s="552"/>
      <c r="EE78" s="552"/>
      <c r="EF78" s="552"/>
      <c r="EG78" s="552"/>
      <c r="EH78" s="552"/>
      <c r="EI78" s="552"/>
      <c r="EJ78" s="552"/>
      <c r="EK78" s="552"/>
      <c r="EL78" s="552"/>
      <c r="EM78" s="552"/>
      <c r="EN78" s="552"/>
      <c r="EO78" s="552"/>
      <c r="EP78" s="552"/>
      <c r="EQ78" s="552"/>
      <c r="ER78" s="552"/>
      <c r="ES78" s="552"/>
      <c r="ET78" s="552"/>
      <c r="EU78" s="552"/>
      <c r="EV78" s="552"/>
      <c r="EW78" s="552"/>
      <c r="EX78" s="552"/>
      <c r="EY78" s="552"/>
      <c r="EZ78" s="552"/>
      <c r="FA78" s="552"/>
      <c r="FB78" s="552"/>
      <c r="FC78" s="552"/>
      <c r="FD78" s="552"/>
      <c r="FE78" s="552"/>
      <c r="FF78" s="552"/>
      <c r="FG78" s="552"/>
      <c r="FH78" s="552"/>
      <c r="FI78" s="552"/>
      <c r="FJ78" s="552"/>
      <c r="FK78" s="552"/>
      <c r="FL78" s="552"/>
      <c r="FM78" s="552"/>
      <c r="FN78" s="552"/>
      <c r="FO78" s="552"/>
      <c r="FP78" s="552"/>
      <c r="FQ78" s="552"/>
      <c r="FR78" s="552"/>
      <c r="FS78" s="552"/>
      <c r="FT78" s="552"/>
      <c r="FU78" s="552"/>
      <c r="FV78" s="552"/>
      <c r="FW78" s="552"/>
      <c r="FX78" s="552"/>
      <c r="FY78" s="552"/>
      <c r="FZ78" s="552"/>
      <c r="GA78" s="552"/>
      <c r="GB78" s="552"/>
      <c r="GC78" s="552"/>
      <c r="GD78" s="552"/>
      <c r="GE78" s="552"/>
      <c r="GF78" s="552"/>
      <c r="GG78" s="552"/>
      <c r="GH78" s="552"/>
      <c r="GI78" s="552"/>
      <c r="GJ78" s="552"/>
      <c r="GK78" s="552"/>
      <c r="GL78" s="552"/>
      <c r="GM78" s="552"/>
      <c r="GN78" s="552"/>
      <c r="GO78" s="552"/>
      <c r="GP78" s="552"/>
      <c r="GQ78" s="552"/>
      <c r="GR78" s="552"/>
      <c r="GS78" s="552"/>
      <c r="GT78" s="552"/>
      <c r="GU78" s="552"/>
      <c r="GV78" s="552"/>
      <c r="GW78" s="552"/>
      <c r="GX78" s="552"/>
      <c r="GY78" s="552"/>
      <c r="GZ78" s="552"/>
      <c r="HA78" s="552"/>
      <c r="HB78" s="552"/>
      <c r="HC78" s="552"/>
      <c r="HD78" s="552"/>
      <c r="HE78" s="552"/>
    </row>
    <row r="79" spans="1:213" s="553" customFormat="1" ht="18.75" hidden="1" x14ac:dyDescent="0.25">
      <c r="A79" s="540"/>
      <c r="B79" s="636"/>
      <c r="C79" s="635"/>
      <c r="D79" s="488"/>
      <c r="E79" s="616"/>
      <c r="F79" s="616"/>
      <c r="G79" s="488"/>
      <c r="H79" s="510"/>
      <c r="I79" s="489"/>
      <c r="J79" s="488"/>
      <c r="K79" s="488"/>
      <c r="L79" s="488"/>
      <c r="M79" s="488"/>
      <c r="N79" s="488"/>
      <c r="O79" s="488"/>
      <c r="P79" s="488"/>
      <c r="Q79" s="489"/>
      <c r="R79" s="488"/>
      <c r="S79" s="488"/>
      <c r="T79" s="488"/>
      <c r="U79" s="488"/>
      <c r="V79" s="488"/>
      <c r="W79" s="488"/>
      <c r="X79" s="488"/>
      <c r="Y79" s="488"/>
      <c r="Z79" s="488"/>
      <c r="AA79" s="488"/>
      <c r="AB79" s="488"/>
      <c r="AC79" s="488"/>
      <c r="AD79" s="488"/>
      <c r="AE79" s="488"/>
      <c r="AF79" s="488"/>
      <c r="AG79" s="488"/>
      <c r="AH79" s="488"/>
      <c r="AI79" s="489"/>
      <c r="AJ79" s="489"/>
      <c r="AK79" s="489"/>
      <c r="AL79" s="549"/>
      <c r="AM79" s="489"/>
      <c r="AN79" s="549"/>
      <c r="AO79" s="549"/>
      <c r="AP79" s="549"/>
      <c r="AQ79" s="549"/>
      <c r="AR79" s="549"/>
      <c r="AS79" s="549"/>
      <c r="AT79" s="489"/>
      <c r="AU79" s="489"/>
      <c r="AV79" s="549"/>
      <c r="AW79" s="489"/>
      <c r="AX79" s="549"/>
      <c r="AY79" s="549"/>
      <c r="AZ79" s="549"/>
      <c r="BA79" s="549"/>
      <c r="BB79" s="549"/>
      <c r="BC79" s="549"/>
      <c r="BD79" s="549"/>
      <c r="BE79" s="549"/>
      <c r="BF79" s="549"/>
      <c r="BG79" s="549"/>
      <c r="BH79" s="549"/>
      <c r="BI79" s="549"/>
      <c r="BJ79" s="549"/>
      <c r="BK79" s="549"/>
      <c r="BL79" s="549"/>
      <c r="BM79" s="549"/>
      <c r="BN79" s="549"/>
      <c r="BO79" s="549"/>
      <c r="BP79" s="549"/>
      <c r="BQ79" s="549"/>
      <c r="BR79" s="549"/>
      <c r="BS79" s="549"/>
      <c r="BT79" s="549"/>
      <c r="BU79" s="549"/>
      <c r="BV79" s="549"/>
      <c r="BW79" s="549"/>
      <c r="BX79" s="549"/>
      <c r="BY79" s="549"/>
      <c r="BZ79" s="549"/>
      <c r="CA79" s="549"/>
      <c r="CB79" s="549"/>
      <c r="CC79" s="549"/>
      <c r="CD79" s="549"/>
      <c r="CE79" s="549"/>
      <c r="CF79" s="549"/>
      <c r="CG79" s="510"/>
      <c r="CH79" s="511"/>
      <c r="CI79" s="511"/>
      <c r="CJ79" s="514"/>
      <c r="CK79" s="514"/>
      <c r="CL79" s="516"/>
      <c r="CM79" s="516"/>
      <c r="CN79" s="516"/>
      <c r="CO79" s="516"/>
      <c r="CP79" s="708"/>
      <c r="CQ79" s="714"/>
      <c r="CR79" s="552"/>
      <c r="CS79" s="552"/>
      <c r="CT79" s="552"/>
      <c r="CU79" s="552"/>
      <c r="CV79" s="552"/>
      <c r="CW79" s="552"/>
      <c r="CX79" s="552"/>
      <c r="CY79" s="552"/>
      <c r="CZ79" s="552"/>
      <c r="DA79" s="552"/>
      <c r="DB79" s="552"/>
      <c r="DC79" s="552"/>
      <c r="DD79" s="552"/>
      <c r="DE79" s="552"/>
      <c r="DF79" s="552"/>
      <c r="DG79" s="552"/>
      <c r="DH79" s="552"/>
      <c r="DI79" s="552"/>
      <c r="DJ79" s="552"/>
      <c r="DK79" s="552"/>
      <c r="DL79" s="552"/>
      <c r="DM79" s="552"/>
      <c r="DN79" s="552"/>
      <c r="DO79" s="552"/>
      <c r="DP79" s="552"/>
      <c r="DQ79" s="552"/>
      <c r="DR79" s="552"/>
      <c r="DS79" s="552"/>
      <c r="DT79" s="552"/>
      <c r="DU79" s="552"/>
      <c r="DV79" s="552"/>
      <c r="DW79" s="552"/>
      <c r="DX79" s="552"/>
      <c r="DY79" s="552"/>
      <c r="DZ79" s="552"/>
      <c r="EA79" s="552"/>
      <c r="EB79" s="552"/>
      <c r="EC79" s="552"/>
      <c r="ED79" s="552"/>
      <c r="EE79" s="552"/>
      <c r="EF79" s="552"/>
      <c r="EG79" s="552"/>
      <c r="EH79" s="552"/>
      <c r="EI79" s="552"/>
      <c r="EJ79" s="552"/>
      <c r="EK79" s="552"/>
      <c r="EL79" s="552"/>
      <c r="EM79" s="552"/>
      <c r="EN79" s="552"/>
      <c r="EO79" s="552"/>
      <c r="EP79" s="552"/>
      <c r="EQ79" s="552"/>
      <c r="ER79" s="552"/>
      <c r="ES79" s="552"/>
      <c r="ET79" s="552"/>
      <c r="EU79" s="552"/>
      <c r="EV79" s="552"/>
      <c r="EW79" s="552"/>
      <c r="EX79" s="552"/>
      <c r="EY79" s="552"/>
      <c r="EZ79" s="552"/>
      <c r="FA79" s="552"/>
      <c r="FB79" s="552"/>
      <c r="FC79" s="552"/>
      <c r="FD79" s="552"/>
      <c r="FE79" s="552"/>
      <c r="FF79" s="552"/>
      <c r="FG79" s="552"/>
      <c r="FH79" s="552"/>
      <c r="FI79" s="552"/>
      <c r="FJ79" s="552"/>
      <c r="FK79" s="552"/>
      <c r="FL79" s="552"/>
      <c r="FM79" s="552"/>
      <c r="FN79" s="552"/>
      <c r="FO79" s="552"/>
      <c r="FP79" s="552"/>
      <c r="FQ79" s="552"/>
      <c r="FR79" s="552"/>
      <c r="FS79" s="552"/>
      <c r="FT79" s="552"/>
      <c r="FU79" s="552"/>
      <c r="FV79" s="552"/>
      <c r="FW79" s="552"/>
      <c r="FX79" s="552"/>
      <c r="FY79" s="552"/>
      <c r="FZ79" s="552"/>
      <c r="GA79" s="552"/>
      <c r="GB79" s="552"/>
      <c r="GC79" s="552"/>
      <c r="GD79" s="552"/>
      <c r="GE79" s="552"/>
      <c r="GF79" s="552"/>
      <c r="GG79" s="552"/>
      <c r="GH79" s="552"/>
      <c r="GI79" s="552"/>
      <c r="GJ79" s="552"/>
      <c r="GK79" s="552"/>
      <c r="GL79" s="552"/>
      <c r="GM79" s="552"/>
      <c r="GN79" s="552"/>
      <c r="GO79" s="552"/>
      <c r="GP79" s="552"/>
      <c r="GQ79" s="552"/>
      <c r="GR79" s="552"/>
      <c r="GS79" s="552"/>
      <c r="GT79" s="552"/>
      <c r="GU79" s="552"/>
      <c r="GV79" s="552"/>
      <c r="GW79" s="552"/>
      <c r="GX79" s="552"/>
      <c r="GY79" s="552"/>
      <c r="GZ79" s="552"/>
      <c r="HA79" s="552"/>
      <c r="HB79" s="552"/>
      <c r="HC79" s="552"/>
      <c r="HD79" s="552"/>
      <c r="HE79" s="552"/>
    </row>
    <row r="80" spans="1:213" s="553" customFormat="1" ht="18.75" hidden="1" x14ac:dyDescent="0.25">
      <c r="A80" s="540"/>
      <c r="B80" s="636"/>
      <c r="C80" s="635"/>
      <c r="D80" s="488"/>
      <c r="E80" s="616"/>
      <c r="F80" s="616"/>
      <c r="G80" s="488"/>
      <c r="H80" s="510"/>
      <c r="I80" s="489"/>
      <c r="J80" s="488"/>
      <c r="K80" s="488"/>
      <c r="L80" s="488"/>
      <c r="M80" s="488"/>
      <c r="N80" s="488"/>
      <c r="O80" s="488"/>
      <c r="P80" s="488"/>
      <c r="Q80" s="489"/>
      <c r="R80" s="488"/>
      <c r="S80" s="488"/>
      <c r="T80" s="488"/>
      <c r="U80" s="488"/>
      <c r="V80" s="488"/>
      <c r="W80" s="488"/>
      <c r="X80" s="488"/>
      <c r="Y80" s="488"/>
      <c r="Z80" s="488"/>
      <c r="AA80" s="488"/>
      <c r="AB80" s="488"/>
      <c r="AC80" s="488"/>
      <c r="AD80" s="488"/>
      <c r="AE80" s="488"/>
      <c r="AF80" s="488"/>
      <c r="AG80" s="488"/>
      <c r="AH80" s="488"/>
      <c r="AI80" s="489"/>
      <c r="AJ80" s="489"/>
      <c r="AK80" s="489"/>
      <c r="AL80" s="549"/>
      <c r="AM80" s="489"/>
      <c r="AN80" s="549"/>
      <c r="AO80" s="549"/>
      <c r="AP80" s="549"/>
      <c r="AQ80" s="549"/>
      <c r="AR80" s="549"/>
      <c r="AS80" s="549"/>
      <c r="AT80" s="489"/>
      <c r="AU80" s="489"/>
      <c r="AV80" s="549"/>
      <c r="AW80" s="489"/>
      <c r="AX80" s="549"/>
      <c r="AY80" s="549"/>
      <c r="AZ80" s="549"/>
      <c r="BA80" s="549"/>
      <c r="BB80" s="549"/>
      <c r="BC80" s="549"/>
      <c r="BD80" s="549"/>
      <c r="BE80" s="549"/>
      <c r="BF80" s="549"/>
      <c r="BG80" s="549"/>
      <c r="BH80" s="549"/>
      <c r="BI80" s="549"/>
      <c r="BJ80" s="549"/>
      <c r="BK80" s="549"/>
      <c r="BL80" s="549"/>
      <c r="BM80" s="549"/>
      <c r="BN80" s="549"/>
      <c r="BO80" s="549"/>
      <c r="BP80" s="549"/>
      <c r="BQ80" s="549"/>
      <c r="BR80" s="549"/>
      <c r="BS80" s="549"/>
      <c r="BT80" s="549"/>
      <c r="BU80" s="549"/>
      <c r="BV80" s="549"/>
      <c r="BW80" s="549"/>
      <c r="BX80" s="549"/>
      <c r="BY80" s="549"/>
      <c r="BZ80" s="549"/>
      <c r="CA80" s="549"/>
      <c r="CB80" s="549"/>
      <c r="CC80" s="549"/>
      <c r="CD80" s="549"/>
      <c r="CE80" s="549"/>
      <c r="CF80" s="549"/>
      <c r="CG80" s="510"/>
      <c r="CH80" s="511"/>
      <c r="CI80" s="511"/>
      <c r="CJ80" s="514"/>
      <c r="CK80" s="514"/>
      <c r="CL80" s="516"/>
      <c r="CM80" s="516"/>
      <c r="CN80" s="516"/>
      <c r="CO80" s="516"/>
      <c r="CP80" s="708"/>
      <c r="CQ80" s="714"/>
      <c r="CR80" s="552"/>
      <c r="CS80" s="552"/>
      <c r="CT80" s="552"/>
      <c r="CU80" s="552"/>
      <c r="CV80" s="552"/>
      <c r="CW80" s="552"/>
      <c r="CX80" s="552"/>
      <c r="CY80" s="552"/>
      <c r="CZ80" s="552"/>
      <c r="DA80" s="552"/>
      <c r="DB80" s="552"/>
      <c r="DC80" s="552"/>
      <c r="DD80" s="552"/>
      <c r="DE80" s="552"/>
      <c r="DF80" s="552"/>
      <c r="DG80" s="552"/>
      <c r="DH80" s="552"/>
      <c r="DI80" s="552"/>
      <c r="DJ80" s="552"/>
      <c r="DK80" s="552"/>
      <c r="DL80" s="552"/>
      <c r="DM80" s="552"/>
      <c r="DN80" s="552"/>
      <c r="DO80" s="552"/>
      <c r="DP80" s="552"/>
      <c r="DQ80" s="552"/>
      <c r="DR80" s="552"/>
      <c r="DS80" s="552"/>
      <c r="DT80" s="552"/>
      <c r="DU80" s="552"/>
      <c r="DV80" s="552"/>
      <c r="DW80" s="552"/>
      <c r="DX80" s="552"/>
      <c r="DY80" s="552"/>
      <c r="DZ80" s="552"/>
      <c r="EA80" s="552"/>
      <c r="EB80" s="552"/>
      <c r="EC80" s="552"/>
      <c r="ED80" s="552"/>
      <c r="EE80" s="552"/>
      <c r="EF80" s="552"/>
      <c r="EG80" s="552"/>
      <c r="EH80" s="552"/>
      <c r="EI80" s="552"/>
      <c r="EJ80" s="552"/>
      <c r="EK80" s="552"/>
      <c r="EL80" s="552"/>
      <c r="EM80" s="552"/>
      <c r="EN80" s="552"/>
      <c r="EO80" s="552"/>
      <c r="EP80" s="552"/>
      <c r="EQ80" s="552"/>
      <c r="ER80" s="552"/>
      <c r="ES80" s="552"/>
      <c r="ET80" s="552"/>
      <c r="EU80" s="552"/>
      <c r="EV80" s="552"/>
      <c r="EW80" s="552"/>
      <c r="EX80" s="552"/>
      <c r="EY80" s="552"/>
      <c r="EZ80" s="552"/>
      <c r="FA80" s="552"/>
      <c r="FB80" s="552"/>
      <c r="FC80" s="552"/>
      <c r="FD80" s="552"/>
      <c r="FE80" s="552"/>
      <c r="FF80" s="552"/>
      <c r="FG80" s="552"/>
      <c r="FH80" s="552"/>
      <c r="FI80" s="552"/>
      <c r="FJ80" s="552"/>
      <c r="FK80" s="552"/>
      <c r="FL80" s="552"/>
      <c r="FM80" s="552"/>
      <c r="FN80" s="552"/>
      <c r="FO80" s="552"/>
      <c r="FP80" s="552"/>
      <c r="FQ80" s="552"/>
      <c r="FR80" s="552"/>
      <c r="FS80" s="552"/>
      <c r="FT80" s="552"/>
      <c r="FU80" s="552"/>
      <c r="FV80" s="552"/>
      <c r="FW80" s="552"/>
      <c r="FX80" s="552"/>
      <c r="FY80" s="552"/>
      <c r="FZ80" s="552"/>
      <c r="GA80" s="552"/>
      <c r="GB80" s="552"/>
      <c r="GC80" s="552"/>
      <c r="GD80" s="552"/>
      <c r="GE80" s="552"/>
      <c r="GF80" s="552"/>
      <c r="GG80" s="552"/>
      <c r="GH80" s="552"/>
      <c r="GI80" s="552"/>
      <c r="GJ80" s="552"/>
      <c r="GK80" s="552"/>
      <c r="GL80" s="552"/>
      <c r="GM80" s="552"/>
      <c r="GN80" s="552"/>
      <c r="GO80" s="552"/>
      <c r="GP80" s="552"/>
      <c r="GQ80" s="552"/>
      <c r="GR80" s="552"/>
      <c r="GS80" s="552"/>
      <c r="GT80" s="552"/>
      <c r="GU80" s="552"/>
      <c r="GV80" s="552"/>
      <c r="GW80" s="552"/>
      <c r="GX80" s="552"/>
      <c r="GY80" s="552"/>
      <c r="GZ80" s="552"/>
      <c r="HA80" s="552"/>
      <c r="HB80" s="552"/>
      <c r="HC80" s="552"/>
      <c r="HD80" s="552"/>
      <c r="HE80" s="552"/>
    </row>
    <row r="81" spans="1:213" s="553" customFormat="1" ht="18.75" hidden="1" x14ac:dyDescent="0.25">
      <c r="A81" s="540"/>
      <c r="B81" s="636"/>
      <c r="C81" s="635"/>
      <c r="D81" s="488"/>
      <c r="E81" s="616"/>
      <c r="F81" s="616"/>
      <c r="G81" s="488"/>
      <c r="H81" s="510"/>
      <c r="I81" s="489"/>
      <c r="J81" s="488"/>
      <c r="K81" s="488"/>
      <c r="L81" s="488"/>
      <c r="M81" s="488"/>
      <c r="N81" s="488"/>
      <c r="O81" s="488"/>
      <c r="P81" s="488"/>
      <c r="Q81" s="489"/>
      <c r="R81" s="488"/>
      <c r="S81" s="488"/>
      <c r="T81" s="488"/>
      <c r="U81" s="488"/>
      <c r="V81" s="488"/>
      <c r="W81" s="488"/>
      <c r="X81" s="488"/>
      <c r="Y81" s="488"/>
      <c r="Z81" s="488"/>
      <c r="AA81" s="488"/>
      <c r="AB81" s="488"/>
      <c r="AC81" s="488"/>
      <c r="AD81" s="488"/>
      <c r="AE81" s="488"/>
      <c r="AF81" s="488"/>
      <c r="AG81" s="488"/>
      <c r="AH81" s="488"/>
      <c r="AI81" s="489"/>
      <c r="AJ81" s="489"/>
      <c r="AK81" s="489"/>
      <c r="AL81" s="549"/>
      <c r="AM81" s="489"/>
      <c r="AN81" s="549"/>
      <c r="AO81" s="549"/>
      <c r="AP81" s="549"/>
      <c r="AQ81" s="549"/>
      <c r="AR81" s="549"/>
      <c r="AS81" s="549"/>
      <c r="AT81" s="489"/>
      <c r="AU81" s="489"/>
      <c r="AV81" s="549"/>
      <c r="AW81" s="489"/>
      <c r="AX81" s="549"/>
      <c r="AY81" s="549"/>
      <c r="AZ81" s="549"/>
      <c r="BA81" s="549"/>
      <c r="BB81" s="549"/>
      <c r="BC81" s="549"/>
      <c r="BD81" s="549"/>
      <c r="BE81" s="549"/>
      <c r="BF81" s="549"/>
      <c r="BG81" s="549"/>
      <c r="BH81" s="549"/>
      <c r="BI81" s="549"/>
      <c r="BJ81" s="549"/>
      <c r="BK81" s="549"/>
      <c r="BL81" s="549"/>
      <c r="BM81" s="549"/>
      <c r="BN81" s="549"/>
      <c r="BO81" s="549"/>
      <c r="BP81" s="549"/>
      <c r="BQ81" s="549"/>
      <c r="BR81" s="549"/>
      <c r="BS81" s="549"/>
      <c r="BT81" s="549"/>
      <c r="BU81" s="549"/>
      <c r="BV81" s="549"/>
      <c r="BW81" s="549"/>
      <c r="BX81" s="549"/>
      <c r="BY81" s="549"/>
      <c r="BZ81" s="549"/>
      <c r="CA81" s="549"/>
      <c r="CB81" s="549"/>
      <c r="CC81" s="549"/>
      <c r="CD81" s="549"/>
      <c r="CE81" s="549"/>
      <c r="CF81" s="549"/>
      <c r="CG81" s="510"/>
      <c r="CH81" s="511"/>
      <c r="CI81" s="511"/>
      <c r="CJ81" s="514"/>
      <c r="CK81" s="514"/>
      <c r="CL81" s="516"/>
      <c r="CM81" s="516"/>
      <c r="CN81" s="516"/>
      <c r="CO81" s="516"/>
      <c r="CP81" s="708"/>
      <c r="CQ81" s="714"/>
      <c r="CR81" s="552"/>
      <c r="CS81" s="552"/>
      <c r="CT81" s="552"/>
      <c r="CU81" s="552"/>
      <c r="CV81" s="552"/>
      <c r="CW81" s="552"/>
      <c r="CX81" s="552"/>
      <c r="CY81" s="552"/>
      <c r="CZ81" s="552"/>
      <c r="DA81" s="552"/>
      <c r="DB81" s="552"/>
      <c r="DC81" s="552"/>
      <c r="DD81" s="552"/>
      <c r="DE81" s="552"/>
      <c r="DF81" s="552"/>
      <c r="DG81" s="552"/>
      <c r="DH81" s="552"/>
      <c r="DI81" s="552"/>
      <c r="DJ81" s="552"/>
      <c r="DK81" s="552"/>
      <c r="DL81" s="552"/>
      <c r="DM81" s="552"/>
      <c r="DN81" s="552"/>
      <c r="DO81" s="552"/>
      <c r="DP81" s="552"/>
      <c r="DQ81" s="552"/>
      <c r="DR81" s="552"/>
      <c r="DS81" s="552"/>
      <c r="DT81" s="552"/>
      <c r="DU81" s="552"/>
      <c r="DV81" s="552"/>
      <c r="DW81" s="552"/>
      <c r="DX81" s="552"/>
      <c r="DY81" s="552"/>
      <c r="DZ81" s="552"/>
      <c r="EA81" s="552"/>
      <c r="EB81" s="552"/>
      <c r="EC81" s="552"/>
      <c r="ED81" s="552"/>
      <c r="EE81" s="552"/>
      <c r="EF81" s="552"/>
      <c r="EG81" s="552"/>
      <c r="EH81" s="552"/>
      <c r="EI81" s="552"/>
      <c r="EJ81" s="552"/>
      <c r="EK81" s="552"/>
      <c r="EL81" s="552"/>
      <c r="EM81" s="552"/>
      <c r="EN81" s="552"/>
      <c r="EO81" s="552"/>
      <c r="EP81" s="552"/>
      <c r="EQ81" s="552"/>
      <c r="ER81" s="552"/>
      <c r="ES81" s="552"/>
      <c r="ET81" s="552"/>
      <c r="EU81" s="552"/>
      <c r="EV81" s="552"/>
      <c r="EW81" s="552"/>
      <c r="EX81" s="552"/>
      <c r="EY81" s="552"/>
      <c r="EZ81" s="552"/>
      <c r="FA81" s="552"/>
      <c r="FB81" s="552"/>
      <c r="FC81" s="552"/>
      <c r="FD81" s="552"/>
      <c r="FE81" s="552"/>
      <c r="FF81" s="552"/>
      <c r="FG81" s="552"/>
      <c r="FH81" s="552"/>
      <c r="FI81" s="552"/>
      <c r="FJ81" s="552"/>
      <c r="FK81" s="552"/>
      <c r="FL81" s="552"/>
      <c r="FM81" s="552"/>
      <c r="FN81" s="552"/>
      <c r="FO81" s="552"/>
      <c r="FP81" s="552"/>
      <c r="FQ81" s="552"/>
      <c r="FR81" s="552"/>
      <c r="FS81" s="552"/>
      <c r="FT81" s="552"/>
      <c r="FU81" s="552"/>
      <c r="FV81" s="552"/>
      <c r="FW81" s="552"/>
      <c r="FX81" s="552"/>
      <c r="FY81" s="552"/>
      <c r="FZ81" s="552"/>
      <c r="GA81" s="552"/>
      <c r="GB81" s="552"/>
      <c r="GC81" s="552"/>
      <c r="GD81" s="552"/>
      <c r="GE81" s="552"/>
      <c r="GF81" s="552"/>
      <c r="GG81" s="552"/>
      <c r="GH81" s="552"/>
      <c r="GI81" s="552"/>
      <c r="GJ81" s="552"/>
      <c r="GK81" s="552"/>
      <c r="GL81" s="552"/>
      <c r="GM81" s="552"/>
      <c r="GN81" s="552"/>
      <c r="GO81" s="552"/>
      <c r="GP81" s="552"/>
      <c r="GQ81" s="552"/>
      <c r="GR81" s="552"/>
      <c r="GS81" s="552"/>
      <c r="GT81" s="552"/>
      <c r="GU81" s="552"/>
      <c r="GV81" s="552"/>
      <c r="GW81" s="552"/>
      <c r="GX81" s="552"/>
      <c r="GY81" s="552"/>
      <c r="GZ81" s="552"/>
      <c r="HA81" s="552"/>
      <c r="HB81" s="552"/>
      <c r="HC81" s="552"/>
      <c r="HD81" s="552"/>
      <c r="HE81" s="552"/>
    </row>
    <row r="82" spans="1:213" s="553" customFormat="1" ht="18.75" hidden="1" x14ac:dyDescent="0.25">
      <c r="A82" s="540"/>
      <c r="B82" s="636"/>
      <c r="C82" s="635"/>
      <c r="D82" s="488"/>
      <c r="E82" s="616"/>
      <c r="F82" s="616"/>
      <c r="G82" s="488"/>
      <c r="H82" s="510"/>
      <c r="I82" s="489"/>
      <c r="J82" s="488"/>
      <c r="K82" s="488"/>
      <c r="L82" s="488"/>
      <c r="M82" s="488"/>
      <c r="N82" s="488"/>
      <c r="O82" s="488"/>
      <c r="P82" s="488"/>
      <c r="Q82" s="489"/>
      <c r="R82" s="488"/>
      <c r="S82" s="488"/>
      <c r="T82" s="488"/>
      <c r="U82" s="488"/>
      <c r="V82" s="488"/>
      <c r="W82" s="488"/>
      <c r="X82" s="488"/>
      <c r="Y82" s="488"/>
      <c r="Z82" s="488"/>
      <c r="AA82" s="488"/>
      <c r="AB82" s="488"/>
      <c r="AC82" s="488"/>
      <c r="AD82" s="488"/>
      <c r="AE82" s="488"/>
      <c r="AF82" s="488"/>
      <c r="AG82" s="488"/>
      <c r="AH82" s="488"/>
      <c r="AI82" s="489"/>
      <c r="AJ82" s="489"/>
      <c r="AK82" s="489"/>
      <c r="AL82" s="549"/>
      <c r="AM82" s="489"/>
      <c r="AN82" s="549"/>
      <c r="AO82" s="549"/>
      <c r="AP82" s="549"/>
      <c r="AQ82" s="549"/>
      <c r="AR82" s="549"/>
      <c r="AS82" s="549"/>
      <c r="AT82" s="489"/>
      <c r="AU82" s="489"/>
      <c r="AV82" s="549"/>
      <c r="AW82" s="489"/>
      <c r="AX82" s="549"/>
      <c r="AY82" s="549"/>
      <c r="AZ82" s="549"/>
      <c r="BA82" s="549"/>
      <c r="BB82" s="549"/>
      <c r="BC82" s="549"/>
      <c r="BD82" s="549"/>
      <c r="BE82" s="549"/>
      <c r="BF82" s="549"/>
      <c r="BG82" s="549"/>
      <c r="BH82" s="549"/>
      <c r="BI82" s="549"/>
      <c r="BJ82" s="549"/>
      <c r="BK82" s="549"/>
      <c r="BL82" s="549"/>
      <c r="BM82" s="549"/>
      <c r="BN82" s="549"/>
      <c r="BO82" s="549"/>
      <c r="BP82" s="549"/>
      <c r="BQ82" s="549"/>
      <c r="BR82" s="549"/>
      <c r="BS82" s="549"/>
      <c r="BT82" s="549"/>
      <c r="BU82" s="549"/>
      <c r="BV82" s="549"/>
      <c r="BW82" s="549"/>
      <c r="BX82" s="549"/>
      <c r="BY82" s="549"/>
      <c r="BZ82" s="549"/>
      <c r="CA82" s="549"/>
      <c r="CB82" s="549"/>
      <c r="CC82" s="549"/>
      <c r="CD82" s="549"/>
      <c r="CE82" s="549"/>
      <c r="CF82" s="549"/>
      <c r="CG82" s="510"/>
      <c r="CH82" s="511"/>
      <c r="CI82" s="511"/>
      <c r="CJ82" s="514"/>
      <c r="CK82" s="514"/>
      <c r="CL82" s="516"/>
      <c r="CM82" s="516"/>
      <c r="CN82" s="516"/>
      <c r="CO82" s="516"/>
      <c r="CP82" s="708"/>
      <c r="CQ82" s="714"/>
      <c r="CR82" s="552"/>
      <c r="CS82" s="552"/>
      <c r="CT82" s="552"/>
      <c r="CU82" s="552"/>
      <c r="CV82" s="552"/>
      <c r="CW82" s="552"/>
      <c r="CX82" s="552"/>
      <c r="CY82" s="552"/>
      <c r="CZ82" s="552"/>
      <c r="DA82" s="552"/>
      <c r="DB82" s="552"/>
      <c r="DC82" s="552"/>
      <c r="DD82" s="552"/>
      <c r="DE82" s="552"/>
      <c r="DF82" s="552"/>
      <c r="DG82" s="552"/>
      <c r="DH82" s="552"/>
      <c r="DI82" s="552"/>
      <c r="DJ82" s="552"/>
      <c r="DK82" s="552"/>
      <c r="DL82" s="552"/>
      <c r="DM82" s="552"/>
      <c r="DN82" s="552"/>
      <c r="DO82" s="552"/>
      <c r="DP82" s="552"/>
      <c r="DQ82" s="552"/>
      <c r="DR82" s="552"/>
      <c r="DS82" s="552"/>
      <c r="DT82" s="552"/>
      <c r="DU82" s="552"/>
      <c r="DV82" s="552"/>
      <c r="DW82" s="552"/>
      <c r="DX82" s="552"/>
      <c r="DY82" s="552"/>
      <c r="DZ82" s="552"/>
      <c r="EA82" s="552"/>
      <c r="EB82" s="552"/>
      <c r="EC82" s="552"/>
      <c r="ED82" s="552"/>
      <c r="EE82" s="552"/>
      <c r="EF82" s="552"/>
      <c r="EG82" s="552"/>
      <c r="EH82" s="552"/>
      <c r="EI82" s="552"/>
      <c r="EJ82" s="552"/>
      <c r="EK82" s="552"/>
      <c r="EL82" s="552"/>
      <c r="EM82" s="552"/>
      <c r="EN82" s="552"/>
      <c r="EO82" s="552"/>
      <c r="EP82" s="552"/>
      <c r="EQ82" s="552"/>
      <c r="ER82" s="552"/>
      <c r="ES82" s="552"/>
      <c r="ET82" s="552"/>
      <c r="EU82" s="552"/>
      <c r="EV82" s="552"/>
      <c r="EW82" s="552"/>
      <c r="EX82" s="552"/>
      <c r="EY82" s="552"/>
      <c r="EZ82" s="552"/>
      <c r="FA82" s="552"/>
      <c r="FB82" s="552"/>
      <c r="FC82" s="552"/>
      <c r="FD82" s="552"/>
      <c r="FE82" s="552"/>
      <c r="FF82" s="552"/>
      <c r="FG82" s="552"/>
      <c r="FH82" s="552"/>
      <c r="FI82" s="552"/>
      <c r="FJ82" s="552"/>
      <c r="FK82" s="552"/>
      <c r="FL82" s="552"/>
      <c r="FM82" s="552"/>
      <c r="FN82" s="552"/>
      <c r="FO82" s="552"/>
      <c r="FP82" s="552"/>
      <c r="FQ82" s="552"/>
      <c r="FR82" s="552"/>
      <c r="FS82" s="552"/>
      <c r="FT82" s="552"/>
      <c r="FU82" s="552"/>
      <c r="FV82" s="552"/>
      <c r="FW82" s="552"/>
      <c r="FX82" s="552"/>
      <c r="FY82" s="552"/>
      <c r="FZ82" s="552"/>
      <c r="GA82" s="552"/>
      <c r="GB82" s="552"/>
      <c r="GC82" s="552"/>
      <c r="GD82" s="552"/>
      <c r="GE82" s="552"/>
      <c r="GF82" s="552"/>
      <c r="GG82" s="552"/>
      <c r="GH82" s="552"/>
      <c r="GI82" s="552"/>
      <c r="GJ82" s="552"/>
      <c r="GK82" s="552"/>
      <c r="GL82" s="552"/>
      <c r="GM82" s="552"/>
      <c r="GN82" s="552"/>
      <c r="GO82" s="552"/>
      <c r="GP82" s="552"/>
      <c r="GQ82" s="552"/>
      <c r="GR82" s="552"/>
      <c r="GS82" s="552"/>
      <c r="GT82" s="552"/>
      <c r="GU82" s="552"/>
      <c r="GV82" s="552"/>
      <c r="GW82" s="552"/>
      <c r="GX82" s="552"/>
      <c r="GY82" s="552"/>
      <c r="GZ82" s="552"/>
      <c r="HA82" s="552"/>
      <c r="HB82" s="552"/>
      <c r="HC82" s="552"/>
      <c r="HD82" s="552"/>
      <c r="HE82" s="552"/>
    </row>
    <row r="83" spans="1:213" s="553" customFormat="1" ht="18.75" hidden="1" x14ac:dyDescent="0.25">
      <c r="A83" s="540"/>
      <c r="B83" s="636"/>
      <c r="C83" s="635"/>
      <c r="D83" s="488"/>
      <c r="E83" s="616"/>
      <c r="F83" s="616"/>
      <c r="G83" s="488"/>
      <c r="H83" s="510"/>
      <c r="I83" s="489"/>
      <c r="J83" s="488"/>
      <c r="K83" s="488"/>
      <c r="L83" s="488"/>
      <c r="M83" s="488"/>
      <c r="N83" s="488"/>
      <c r="O83" s="488"/>
      <c r="P83" s="488"/>
      <c r="Q83" s="489"/>
      <c r="R83" s="488"/>
      <c r="S83" s="488"/>
      <c r="T83" s="488"/>
      <c r="U83" s="488"/>
      <c r="V83" s="488"/>
      <c r="W83" s="488"/>
      <c r="X83" s="488"/>
      <c r="Y83" s="488"/>
      <c r="Z83" s="488"/>
      <c r="AA83" s="488"/>
      <c r="AB83" s="488"/>
      <c r="AC83" s="488"/>
      <c r="AD83" s="488"/>
      <c r="AE83" s="488"/>
      <c r="AF83" s="488"/>
      <c r="AG83" s="488"/>
      <c r="AH83" s="488"/>
      <c r="AI83" s="489"/>
      <c r="AJ83" s="489"/>
      <c r="AK83" s="489"/>
      <c r="AL83" s="489"/>
      <c r="AM83" s="489"/>
      <c r="AN83" s="549"/>
      <c r="AO83" s="549"/>
      <c r="AP83" s="549"/>
      <c r="AQ83" s="549"/>
      <c r="AR83" s="549"/>
      <c r="AS83" s="549"/>
      <c r="AT83" s="489"/>
      <c r="AU83" s="489"/>
      <c r="AV83" s="549"/>
      <c r="AW83" s="489"/>
      <c r="AX83" s="549"/>
      <c r="AY83" s="549"/>
      <c r="AZ83" s="549"/>
      <c r="BA83" s="549"/>
      <c r="BB83" s="549"/>
      <c r="BC83" s="549"/>
      <c r="BD83" s="549"/>
      <c r="BE83" s="549"/>
      <c r="BF83" s="549"/>
      <c r="BG83" s="549"/>
      <c r="BH83" s="549"/>
      <c r="BI83" s="549"/>
      <c r="BJ83" s="549"/>
      <c r="BK83" s="549"/>
      <c r="BL83" s="549"/>
      <c r="BM83" s="549"/>
      <c r="BN83" s="549"/>
      <c r="BO83" s="549"/>
      <c r="BP83" s="549"/>
      <c r="BQ83" s="549"/>
      <c r="BR83" s="549"/>
      <c r="BS83" s="549"/>
      <c r="BT83" s="549"/>
      <c r="BU83" s="549"/>
      <c r="BV83" s="549"/>
      <c r="BW83" s="549"/>
      <c r="BX83" s="549"/>
      <c r="BY83" s="549"/>
      <c r="BZ83" s="549"/>
      <c r="CA83" s="549"/>
      <c r="CB83" s="549"/>
      <c r="CC83" s="549"/>
      <c r="CD83" s="549"/>
      <c r="CE83" s="549"/>
      <c r="CF83" s="549"/>
      <c r="CG83" s="510"/>
      <c r="CH83" s="511"/>
      <c r="CI83" s="511"/>
      <c r="CJ83" s="514"/>
      <c r="CK83" s="514"/>
      <c r="CL83" s="516"/>
      <c r="CM83" s="516"/>
      <c r="CN83" s="516"/>
      <c r="CO83" s="516"/>
      <c r="CP83" s="708"/>
      <c r="CQ83" s="714"/>
      <c r="CR83" s="552"/>
      <c r="CS83" s="552"/>
      <c r="CT83" s="552"/>
      <c r="CU83" s="552"/>
      <c r="CV83" s="552"/>
      <c r="CW83" s="552"/>
      <c r="CX83" s="552"/>
      <c r="CY83" s="552"/>
      <c r="CZ83" s="552"/>
      <c r="DA83" s="552"/>
      <c r="DB83" s="552"/>
      <c r="DC83" s="552"/>
      <c r="DD83" s="552"/>
      <c r="DE83" s="552"/>
      <c r="DF83" s="552"/>
      <c r="DG83" s="552"/>
      <c r="DH83" s="552"/>
      <c r="DI83" s="552"/>
      <c r="DJ83" s="552"/>
      <c r="DK83" s="552"/>
      <c r="DL83" s="552"/>
      <c r="DM83" s="552"/>
      <c r="DN83" s="552"/>
      <c r="DO83" s="552"/>
      <c r="DP83" s="552"/>
      <c r="DQ83" s="552"/>
      <c r="DR83" s="552"/>
      <c r="DS83" s="552"/>
      <c r="DT83" s="552"/>
      <c r="DU83" s="552"/>
      <c r="DV83" s="552"/>
      <c r="DW83" s="552"/>
      <c r="DX83" s="552"/>
      <c r="DY83" s="552"/>
      <c r="DZ83" s="552"/>
      <c r="EA83" s="552"/>
      <c r="EB83" s="552"/>
      <c r="EC83" s="552"/>
      <c r="ED83" s="552"/>
      <c r="EE83" s="552"/>
      <c r="EF83" s="552"/>
      <c r="EG83" s="552"/>
      <c r="EH83" s="552"/>
      <c r="EI83" s="552"/>
      <c r="EJ83" s="552"/>
      <c r="EK83" s="552"/>
      <c r="EL83" s="552"/>
      <c r="EM83" s="552"/>
      <c r="EN83" s="552"/>
      <c r="EO83" s="552"/>
      <c r="EP83" s="552"/>
      <c r="EQ83" s="552"/>
      <c r="ER83" s="552"/>
      <c r="ES83" s="552"/>
      <c r="ET83" s="552"/>
      <c r="EU83" s="552"/>
      <c r="EV83" s="552"/>
      <c r="EW83" s="552"/>
      <c r="EX83" s="552"/>
      <c r="EY83" s="552"/>
      <c r="EZ83" s="552"/>
      <c r="FA83" s="552"/>
      <c r="FB83" s="552"/>
      <c r="FC83" s="552"/>
      <c r="FD83" s="552"/>
      <c r="FE83" s="552"/>
      <c r="FF83" s="552"/>
      <c r="FG83" s="552"/>
      <c r="FH83" s="552"/>
      <c r="FI83" s="552"/>
      <c r="FJ83" s="552"/>
      <c r="FK83" s="552"/>
      <c r="FL83" s="552"/>
      <c r="FM83" s="552"/>
      <c r="FN83" s="552"/>
      <c r="FO83" s="552"/>
      <c r="FP83" s="552"/>
      <c r="FQ83" s="552"/>
      <c r="FR83" s="552"/>
      <c r="FS83" s="552"/>
      <c r="FT83" s="552"/>
      <c r="FU83" s="552"/>
      <c r="FV83" s="552"/>
      <c r="FW83" s="552"/>
      <c r="FX83" s="552"/>
      <c r="FY83" s="552"/>
      <c r="FZ83" s="552"/>
      <c r="GA83" s="552"/>
      <c r="GB83" s="552"/>
      <c r="GC83" s="552"/>
      <c r="GD83" s="552"/>
      <c r="GE83" s="552"/>
      <c r="GF83" s="552"/>
      <c r="GG83" s="552"/>
      <c r="GH83" s="552"/>
      <c r="GI83" s="552"/>
      <c r="GJ83" s="552"/>
      <c r="GK83" s="552"/>
      <c r="GL83" s="552"/>
      <c r="GM83" s="552"/>
      <c r="GN83" s="552"/>
      <c r="GO83" s="552"/>
      <c r="GP83" s="552"/>
      <c r="GQ83" s="552"/>
      <c r="GR83" s="552"/>
      <c r="GS83" s="552"/>
      <c r="GT83" s="552"/>
      <c r="GU83" s="552"/>
      <c r="GV83" s="552"/>
      <c r="GW83" s="552"/>
      <c r="GX83" s="552"/>
      <c r="GY83" s="552"/>
      <c r="GZ83" s="552"/>
      <c r="HA83" s="552"/>
      <c r="HB83" s="552"/>
      <c r="HC83" s="552"/>
      <c r="HD83" s="552"/>
      <c r="HE83" s="552"/>
    </row>
    <row r="84" spans="1:213" s="553" customFormat="1" ht="18.75" hidden="1" x14ac:dyDescent="0.25">
      <c r="A84" s="540"/>
      <c r="B84" s="636"/>
      <c r="C84" s="635"/>
      <c r="D84" s="488"/>
      <c r="E84" s="616"/>
      <c r="F84" s="616"/>
      <c r="G84" s="488"/>
      <c r="H84" s="510"/>
      <c r="I84" s="489"/>
      <c r="J84" s="488"/>
      <c r="K84" s="488"/>
      <c r="L84" s="488"/>
      <c r="M84" s="488"/>
      <c r="N84" s="488"/>
      <c r="O84" s="488"/>
      <c r="P84" s="488"/>
      <c r="Q84" s="489"/>
      <c r="R84" s="488"/>
      <c r="S84" s="488"/>
      <c r="T84" s="488"/>
      <c r="U84" s="488"/>
      <c r="V84" s="488"/>
      <c r="W84" s="488"/>
      <c r="X84" s="488"/>
      <c r="Y84" s="488"/>
      <c r="Z84" s="488"/>
      <c r="AA84" s="488"/>
      <c r="AB84" s="488"/>
      <c r="AC84" s="488"/>
      <c r="AD84" s="488"/>
      <c r="AE84" s="488"/>
      <c r="AF84" s="488"/>
      <c r="AG84" s="488"/>
      <c r="AH84" s="488"/>
      <c r="AI84" s="489"/>
      <c r="AJ84" s="489"/>
      <c r="AK84" s="489"/>
      <c r="AL84" s="489"/>
      <c r="AM84" s="489"/>
      <c r="AN84" s="549"/>
      <c r="AO84" s="549"/>
      <c r="AP84" s="549"/>
      <c r="AQ84" s="549"/>
      <c r="AR84" s="549"/>
      <c r="AS84" s="549"/>
      <c r="AT84" s="489"/>
      <c r="AU84" s="489"/>
      <c r="AV84" s="549"/>
      <c r="AW84" s="489"/>
      <c r="AX84" s="549"/>
      <c r="AY84" s="549"/>
      <c r="AZ84" s="549"/>
      <c r="BA84" s="549"/>
      <c r="BB84" s="549"/>
      <c r="BC84" s="549"/>
      <c r="BD84" s="549"/>
      <c r="BE84" s="549"/>
      <c r="BF84" s="549"/>
      <c r="BG84" s="549"/>
      <c r="BH84" s="549"/>
      <c r="BI84" s="549"/>
      <c r="BJ84" s="549"/>
      <c r="BK84" s="549"/>
      <c r="BL84" s="549"/>
      <c r="BM84" s="549"/>
      <c r="BN84" s="549"/>
      <c r="BO84" s="549"/>
      <c r="BP84" s="549"/>
      <c r="BQ84" s="549"/>
      <c r="BR84" s="549"/>
      <c r="BS84" s="549"/>
      <c r="BT84" s="549"/>
      <c r="BU84" s="549"/>
      <c r="BV84" s="549"/>
      <c r="BW84" s="549"/>
      <c r="BX84" s="549"/>
      <c r="BY84" s="549"/>
      <c r="BZ84" s="549"/>
      <c r="CA84" s="549"/>
      <c r="CB84" s="549"/>
      <c r="CC84" s="549"/>
      <c r="CD84" s="549"/>
      <c r="CE84" s="549"/>
      <c r="CF84" s="549"/>
      <c r="CG84" s="510"/>
      <c r="CH84" s="511"/>
      <c r="CI84" s="511"/>
      <c r="CJ84" s="514"/>
      <c r="CK84" s="514"/>
      <c r="CL84" s="516"/>
      <c r="CM84" s="516"/>
      <c r="CN84" s="516"/>
      <c r="CO84" s="516"/>
      <c r="CP84" s="708"/>
      <c r="CQ84" s="714"/>
      <c r="CR84" s="552"/>
      <c r="CS84" s="552"/>
      <c r="CT84" s="552"/>
      <c r="CU84" s="552"/>
      <c r="CV84" s="552"/>
      <c r="CW84" s="552"/>
      <c r="CX84" s="552"/>
      <c r="CY84" s="552"/>
      <c r="CZ84" s="552"/>
      <c r="DA84" s="552"/>
      <c r="DB84" s="552"/>
      <c r="DC84" s="552"/>
      <c r="DD84" s="552"/>
      <c r="DE84" s="552"/>
      <c r="DF84" s="552"/>
      <c r="DG84" s="552"/>
      <c r="DH84" s="552"/>
      <c r="DI84" s="552"/>
      <c r="DJ84" s="552"/>
      <c r="DK84" s="552"/>
      <c r="DL84" s="552"/>
      <c r="DM84" s="552"/>
      <c r="DN84" s="552"/>
      <c r="DO84" s="552"/>
      <c r="DP84" s="552"/>
      <c r="DQ84" s="552"/>
      <c r="DR84" s="552"/>
      <c r="DS84" s="552"/>
      <c r="DT84" s="552"/>
      <c r="DU84" s="552"/>
      <c r="DV84" s="552"/>
      <c r="DW84" s="552"/>
      <c r="DX84" s="552"/>
      <c r="DY84" s="552"/>
      <c r="DZ84" s="552"/>
      <c r="EA84" s="552"/>
      <c r="EB84" s="552"/>
      <c r="EC84" s="552"/>
      <c r="ED84" s="552"/>
      <c r="EE84" s="552"/>
      <c r="EF84" s="552"/>
      <c r="EG84" s="552"/>
      <c r="EH84" s="552"/>
      <c r="EI84" s="552"/>
      <c r="EJ84" s="552"/>
      <c r="EK84" s="552"/>
      <c r="EL84" s="552"/>
      <c r="EM84" s="552"/>
      <c r="EN84" s="552"/>
      <c r="EO84" s="552"/>
      <c r="EP84" s="552"/>
      <c r="EQ84" s="552"/>
      <c r="ER84" s="552"/>
      <c r="ES84" s="552"/>
      <c r="ET84" s="552"/>
      <c r="EU84" s="552"/>
      <c r="EV84" s="552"/>
      <c r="EW84" s="552"/>
      <c r="EX84" s="552"/>
      <c r="EY84" s="552"/>
      <c r="EZ84" s="552"/>
      <c r="FA84" s="552"/>
      <c r="FB84" s="552"/>
      <c r="FC84" s="552"/>
      <c r="FD84" s="552"/>
      <c r="FE84" s="552"/>
      <c r="FF84" s="552"/>
      <c r="FG84" s="552"/>
      <c r="FH84" s="552"/>
      <c r="FI84" s="552"/>
      <c r="FJ84" s="552"/>
      <c r="FK84" s="552"/>
      <c r="FL84" s="552"/>
      <c r="FM84" s="552"/>
      <c r="FN84" s="552"/>
      <c r="FO84" s="552"/>
      <c r="FP84" s="552"/>
      <c r="FQ84" s="552"/>
      <c r="FR84" s="552"/>
      <c r="FS84" s="552"/>
      <c r="FT84" s="552"/>
      <c r="FU84" s="552"/>
      <c r="FV84" s="552"/>
      <c r="FW84" s="552"/>
      <c r="FX84" s="552"/>
      <c r="FY84" s="552"/>
      <c r="FZ84" s="552"/>
      <c r="GA84" s="552"/>
      <c r="GB84" s="552"/>
      <c r="GC84" s="552"/>
      <c r="GD84" s="552"/>
      <c r="GE84" s="552"/>
      <c r="GF84" s="552"/>
      <c r="GG84" s="552"/>
      <c r="GH84" s="552"/>
      <c r="GI84" s="552"/>
      <c r="GJ84" s="552"/>
      <c r="GK84" s="552"/>
      <c r="GL84" s="552"/>
      <c r="GM84" s="552"/>
      <c r="GN84" s="552"/>
      <c r="GO84" s="552"/>
      <c r="GP84" s="552"/>
      <c r="GQ84" s="552"/>
      <c r="GR84" s="552"/>
      <c r="GS84" s="552"/>
      <c r="GT84" s="552"/>
      <c r="GU84" s="552"/>
      <c r="GV84" s="552"/>
      <c r="GW84" s="552"/>
      <c r="GX84" s="552"/>
      <c r="GY84" s="552"/>
      <c r="GZ84" s="552"/>
      <c r="HA84" s="552"/>
      <c r="HB84" s="552"/>
      <c r="HC84" s="552"/>
      <c r="HD84" s="552"/>
      <c r="HE84" s="552"/>
    </row>
    <row r="85" spans="1:213" s="553" customFormat="1" ht="18.75" hidden="1" x14ac:dyDescent="0.25">
      <c r="A85" s="540"/>
      <c r="B85" s="636"/>
      <c r="C85" s="635"/>
      <c r="D85" s="488"/>
      <c r="E85" s="616"/>
      <c r="F85" s="616"/>
      <c r="G85" s="488"/>
      <c r="H85" s="510"/>
      <c r="I85" s="489"/>
      <c r="J85" s="488"/>
      <c r="K85" s="488"/>
      <c r="L85" s="488"/>
      <c r="M85" s="488"/>
      <c r="N85" s="488"/>
      <c r="O85" s="488"/>
      <c r="P85" s="488"/>
      <c r="Q85" s="489"/>
      <c r="R85" s="488"/>
      <c r="S85" s="488"/>
      <c r="T85" s="488"/>
      <c r="U85" s="488"/>
      <c r="V85" s="488"/>
      <c r="W85" s="488"/>
      <c r="X85" s="488"/>
      <c r="Y85" s="488"/>
      <c r="Z85" s="488"/>
      <c r="AA85" s="488"/>
      <c r="AB85" s="488"/>
      <c r="AC85" s="488"/>
      <c r="AD85" s="488"/>
      <c r="AE85" s="488"/>
      <c r="AF85" s="488"/>
      <c r="AG85" s="488"/>
      <c r="AH85" s="488"/>
      <c r="AI85" s="489"/>
      <c r="AJ85" s="489"/>
      <c r="AK85" s="489"/>
      <c r="AL85" s="489"/>
      <c r="AM85" s="489"/>
      <c r="AN85" s="549"/>
      <c r="AO85" s="549"/>
      <c r="AP85" s="549"/>
      <c r="AQ85" s="549"/>
      <c r="AR85" s="549"/>
      <c r="AS85" s="549"/>
      <c r="AT85" s="489"/>
      <c r="AU85" s="489"/>
      <c r="AV85" s="549"/>
      <c r="AW85" s="489"/>
      <c r="AX85" s="549"/>
      <c r="AY85" s="549"/>
      <c r="AZ85" s="549"/>
      <c r="BA85" s="549"/>
      <c r="BB85" s="549"/>
      <c r="BC85" s="549"/>
      <c r="BD85" s="549"/>
      <c r="BE85" s="549"/>
      <c r="BF85" s="549"/>
      <c r="BG85" s="549"/>
      <c r="BH85" s="549"/>
      <c r="BI85" s="549"/>
      <c r="BJ85" s="549"/>
      <c r="BK85" s="549"/>
      <c r="BL85" s="549"/>
      <c r="BM85" s="549"/>
      <c r="BN85" s="549"/>
      <c r="BO85" s="549"/>
      <c r="BP85" s="549"/>
      <c r="BQ85" s="549"/>
      <c r="BR85" s="549"/>
      <c r="BS85" s="549"/>
      <c r="BT85" s="549"/>
      <c r="BU85" s="549"/>
      <c r="BV85" s="549"/>
      <c r="BW85" s="549"/>
      <c r="BX85" s="549"/>
      <c r="BY85" s="549"/>
      <c r="BZ85" s="549"/>
      <c r="CA85" s="549"/>
      <c r="CB85" s="549"/>
      <c r="CC85" s="549"/>
      <c r="CD85" s="549"/>
      <c r="CE85" s="549"/>
      <c r="CF85" s="549"/>
      <c r="CG85" s="510"/>
      <c r="CH85" s="511"/>
      <c r="CI85" s="511"/>
      <c r="CJ85" s="514"/>
      <c r="CK85" s="514"/>
      <c r="CL85" s="516"/>
      <c r="CM85" s="516"/>
      <c r="CN85" s="516"/>
      <c r="CO85" s="516"/>
      <c r="CP85" s="708"/>
      <c r="CQ85" s="714"/>
      <c r="CR85" s="552"/>
      <c r="CS85" s="552"/>
      <c r="CT85" s="552"/>
      <c r="CU85" s="552"/>
      <c r="CV85" s="552"/>
      <c r="CW85" s="552"/>
      <c r="CX85" s="552"/>
      <c r="CY85" s="552"/>
      <c r="CZ85" s="552"/>
      <c r="DA85" s="552"/>
      <c r="DB85" s="552"/>
      <c r="DC85" s="552"/>
      <c r="DD85" s="552"/>
      <c r="DE85" s="552"/>
      <c r="DF85" s="552"/>
      <c r="DG85" s="552"/>
      <c r="DH85" s="552"/>
      <c r="DI85" s="552"/>
      <c r="DJ85" s="552"/>
      <c r="DK85" s="552"/>
      <c r="DL85" s="552"/>
      <c r="DM85" s="552"/>
      <c r="DN85" s="552"/>
      <c r="DO85" s="552"/>
      <c r="DP85" s="552"/>
      <c r="DQ85" s="552"/>
      <c r="DR85" s="552"/>
      <c r="DS85" s="552"/>
      <c r="DT85" s="552"/>
      <c r="DU85" s="552"/>
      <c r="DV85" s="552"/>
      <c r="DW85" s="552"/>
      <c r="DX85" s="552"/>
      <c r="DY85" s="552"/>
      <c r="DZ85" s="552"/>
      <c r="EA85" s="552"/>
      <c r="EB85" s="552"/>
      <c r="EC85" s="552"/>
      <c r="ED85" s="552"/>
      <c r="EE85" s="552"/>
      <c r="EF85" s="552"/>
      <c r="EG85" s="552"/>
      <c r="EH85" s="552"/>
      <c r="EI85" s="552"/>
      <c r="EJ85" s="552"/>
      <c r="EK85" s="552"/>
      <c r="EL85" s="552"/>
      <c r="EM85" s="552"/>
      <c r="EN85" s="552"/>
      <c r="EO85" s="552"/>
      <c r="EP85" s="552"/>
      <c r="EQ85" s="552"/>
      <c r="ER85" s="552"/>
      <c r="ES85" s="552"/>
      <c r="ET85" s="552"/>
      <c r="EU85" s="552"/>
      <c r="EV85" s="552"/>
      <c r="EW85" s="552"/>
      <c r="EX85" s="552"/>
      <c r="EY85" s="552"/>
      <c r="EZ85" s="552"/>
      <c r="FA85" s="552"/>
      <c r="FB85" s="552"/>
      <c r="FC85" s="552"/>
      <c r="FD85" s="552"/>
      <c r="FE85" s="552"/>
      <c r="FF85" s="552"/>
      <c r="FG85" s="552"/>
      <c r="FH85" s="552"/>
      <c r="FI85" s="552"/>
      <c r="FJ85" s="552"/>
      <c r="FK85" s="552"/>
      <c r="FL85" s="552"/>
      <c r="FM85" s="552"/>
      <c r="FN85" s="552"/>
      <c r="FO85" s="552"/>
      <c r="FP85" s="552"/>
      <c r="FQ85" s="552"/>
      <c r="FR85" s="552"/>
      <c r="FS85" s="552"/>
      <c r="FT85" s="552"/>
      <c r="FU85" s="552"/>
      <c r="FV85" s="552"/>
      <c r="FW85" s="552"/>
      <c r="FX85" s="552"/>
      <c r="FY85" s="552"/>
      <c r="FZ85" s="552"/>
      <c r="GA85" s="552"/>
      <c r="GB85" s="552"/>
      <c r="GC85" s="552"/>
      <c r="GD85" s="552"/>
      <c r="GE85" s="552"/>
      <c r="GF85" s="552"/>
      <c r="GG85" s="552"/>
      <c r="GH85" s="552"/>
      <c r="GI85" s="552"/>
      <c r="GJ85" s="552"/>
      <c r="GK85" s="552"/>
      <c r="GL85" s="552"/>
      <c r="GM85" s="552"/>
      <c r="GN85" s="552"/>
      <c r="GO85" s="552"/>
      <c r="GP85" s="552"/>
      <c r="GQ85" s="552"/>
      <c r="GR85" s="552"/>
      <c r="GS85" s="552"/>
      <c r="GT85" s="552"/>
      <c r="GU85" s="552"/>
      <c r="GV85" s="552"/>
      <c r="GW85" s="552"/>
      <c r="GX85" s="552"/>
      <c r="GY85" s="552"/>
      <c r="GZ85" s="552"/>
      <c r="HA85" s="552"/>
      <c r="HB85" s="552"/>
      <c r="HC85" s="552"/>
      <c r="HD85" s="552"/>
      <c r="HE85" s="552"/>
    </row>
    <row r="86" spans="1:213" s="553" customFormat="1" ht="18.75" hidden="1" x14ac:dyDescent="0.25">
      <c r="A86" s="540"/>
      <c r="B86" s="636"/>
      <c r="C86" s="635"/>
      <c r="D86" s="488"/>
      <c r="E86" s="616"/>
      <c r="F86" s="616"/>
      <c r="G86" s="488"/>
      <c r="H86" s="510"/>
      <c r="I86" s="489"/>
      <c r="J86" s="488"/>
      <c r="K86" s="488"/>
      <c r="L86" s="488"/>
      <c r="M86" s="488"/>
      <c r="N86" s="488"/>
      <c r="O86" s="488"/>
      <c r="P86" s="488"/>
      <c r="Q86" s="489"/>
      <c r="R86" s="488"/>
      <c r="S86" s="488"/>
      <c r="T86" s="488"/>
      <c r="U86" s="488"/>
      <c r="V86" s="488"/>
      <c r="W86" s="488"/>
      <c r="X86" s="488"/>
      <c r="Y86" s="488"/>
      <c r="Z86" s="488"/>
      <c r="AA86" s="488"/>
      <c r="AB86" s="488"/>
      <c r="AC86" s="488"/>
      <c r="AD86" s="488"/>
      <c r="AE86" s="488"/>
      <c r="AF86" s="488"/>
      <c r="AG86" s="488"/>
      <c r="AH86" s="488"/>
      <c r="AI86" s="489"/>
      <c r="AJ86" s="489"/>
      <c r="AK86" s="489"/>
      <c r="AL86" s="489"/>
      <c r="AM86" s="489"/>
      <c r="AN86" s="549"/>
      <c r="AO86" s="549"/>
      <c r="AP86" s="549"/>
      <c r="AQ86" s="549"/>
      <c r="AR86" s="549"/>
      <c r="AS86" s="549"/>
      <c r="AT86" s="489"/>
      <c r="AU86" s="489"/>
      <c r="AV86" s="549"/>
      <c r="AW86" s="489"/>
      <c r="AX86" s="549"/>
      <c r="AY86" s="549"/>
      <c r="AZ86" s="549"/>
      <c r="BA86" s="549"/>
      <c r="BB86" s="549"/>
      <c r="BC86" s="549"/>
      <c r="BD86" s="549"/>
      <c r="BE86" s="549"/>
      <c r="BF86" s="549"/>
      <c r="BG86" s="549"/>
      <c r="BH86" s="549"/>
      <c r="BI86" s="549"/>
      <c r="BJ86" s="549"/>
      <c r="BK86" s="549"/>
      <c r="BL86" s="549"/>
      <c r="BM86" s="549"/>
      <c r="BN86" s="549"/>
      <c r="BO86" s="549"/>
      <c r="BP86" s="549"/>
      <c r="BQ86" s="549"/>
      <c r="BR86" s="549"/>
      <c r="BS86" s="549"/>
      <c r="BT86" s="549"/>
      <c r="BU86" s="549"/>
      <c r="BV86" s="549"/>
      <c r="BW86" s="549"/>
      <c r="BX86" s="549"/>
      <c r="BY86" s="549"/>
      <c r="BZ86" s="549"/>
      <c r="CA86" s="549"/>
      <c r="CB86" s="549"/>
      <c r="CC86" s="549"/>
      <c r="CD86" s="549"/>
      <c r="CE86" s="549"/>
      <c r="CF86" s="549"/>
      <c r="CG86" s="510"/>
      <c r="CH86" s="511"/>
      <c r="CI86" s="511"/>
      <c r="CJ86" s="514"/>
      <c r="CK86" s="514"/>
      <c r="CL86" s="516"/>
      <c r="CM86" s="516"/>
      <c r="CN86" s="516"/>
      <c r="CO86" s="516"/>
      <c r="CP86" s="708"/>
      <c r="CQ86" s="714"/>
      <c r="CR86" s="552"/>
      <c r="CS86" s="552"/>
      <c r="CT86" s="552"/>
      <c r="CU86" s="552"/>
      <c r="CV86" s="552"/>
      <c r="CW86" s="552"/>
      <c r="CX86" s="552"/>
      <c r="CY86" s="552"/>
      <c r="CZ86" s="552"/>
      <c r="DA86" s="552"/>
      <c r="DB86" s="552"/>
      <c r="DC86" s="552"/>
      <c r="DD86" s="552"/>
      <c r="DE86" s="552"/>
      <c r="DF86" s="552"/>
      <c r="DG86" s="552"/>
      <c r="DH86" s="552"/>
      <c r="DI86" s="552"/>
      <c r="DJ86" s="552"/>
      <c r="DK86" s="552"/>
      <c r="DL86" s="552"/>
      <c r="DM86" s="552"/>
      <c r="DN86" s="552"/>
      <c r="DO86" s="552"/>
      <c r="DP86" s="552"/>
      <c r="DQ86" s="552"/>
      <c r="DR86" s="552"/>
      <c r="DS86" s="552"/>
      <c r="DT86" s="552"/>
      <c r="DU86" s="552"/>
      <c r="DV86" s="552"/>
      <c r="DW86" s="552"/>
      <c r="DX86" s="552"/>
      <c r="DY86" s="552"/>
      <c r="DZ86" s="552"/>
      <c r="EA86" s="552"/>
      <c r="EB86" s="552"/>
      <c r="EC86" s="552"/>
      <c r="ED86" s="552"/>
      <c r="EE86" s="552"/>
      <c r="EF86" s="552"/>
      <c r="EG86" s="552"/>
      <c r="EH86" s="552"/>
      <c r="EI86" s="552"/>
      <c r="EJ86" s="552"/>
      <c r="EK86" s="552"/>
      <c r="EL86" s="552"/>
      <c r="EM86" s="552"/>
      <c r="EN86" s="552"/>
      <c r="EO86" s="552"/>
      <c r="EP86" s="552"/>
      <c r="EQ86" s="552"/>
      <c r="ER86" s="552"/>
      <c r="ES86" s="552"/>
      <c r="ET86" s="552"/>
      <c r="EU86" s="552"/>
      <c r="EV86" s="552"/>
      <c r="EW86" s="552"/>
      <c r="EX86" s="552"/>
      <c r="EY86" s="552"/>
      <c r="EZ86" s="552"/>
      <c r="FA86" s="552"/>
      <c r="FB86" s="552"/>
      <c r="FC86" s="552"/>
      <c r="FD86" s="552"/>
      <c r="FE86" s="552"/>
      <c r="FF86" s="552"/>
      <c r="FG86" s="552"/>
      <c r="FH86" s="552"/>
      <c r="FI86" s="552"/>
      <c r="FJ86" s="552"/>
      <c r="FK86" s="552"/>
      <c r="FL86" s="552"/>
      <c r="FM86" s="552"/>
      <c r="FN86" s="552"/>
      <c r="FO86" s="552"/>
      <c r="FP86" s="552"/>
      <c r="FQ86" s="552"/>
      <c r="FR86" s="552"/>
      <c r="FS86" s="552"/>
      <c r="FT86" s="552"/>
      <c r="FU86" s="552"/>
      <c r="FV86" s="552"/>
      <c r="FW86" s="552"/>
      <c r="FX86" s="552"/>
      <c r="FY86" s="552"/>
      <c r="FZ86" s="552"/>
      <c r="GA86" s="552"/>
      <c r="GB86" s="552"/>
      <c r="GC86" s="552"/>
      <c r="GD86" s="552"/>
      <c r="GE86" s="552"/>
      <c r="GF86" s="552"/>
      <c r="GG86" s="552"/>
      <c r="GH86" s="552"/>
      <c r="GI86" s="552"/>
      <c r="GJ86" s="552"/>
      <c r="GK86" s="552"/>
      <c r="GL86" s="552"/>
      <c r="GM86" s="552"/>
      <c r="GN86" s="552"/>
      <c r="GO86" s="552"/>
      <c r="GP86" s="552"/>
      <c r="GQ86" s="552"/>
      <c r="GR86" s="552"/>
      <c r="GS86" s="552"/>
      <c r="GT86" s="552"/>
      <c r="GU86" s="552"/>
      <c r="GV86" s="552"/>
      <c r="GW86" s="552"/>
      <c r="GX86" s="552"/>
      <c r="GY86" s="552"/>
      <c r="GZ86" s="552"/>
      <c r="HA86" s="552"/>
      <c r="HB86" s="552"/>
      <c r="HC86" s="552"/>
      <c r="HD86" s="552"/>
      <c r="HE86" s="552"/>
    </row>
    <row r="87" spans="1:213" s="553" customFormat="1" ht="18.75" hidden="1" x14ac:dyDescent="0.25">
      <c r="A87" s="540"/>
      <c r="B87" s="636"/>
      <c r="C87" s="644"/>
      <c r="D87" s="488"/>
      <c r="E87" s="616"/>
      <c r="F87" s="616"/>
      <c r="G87" s="488"/>
      <c r="H87" s="510"/>
      <c r="I87" s="489"/>
      <c r="J87" s="488"/>
      <c r="K87" s="488"/>
      <c r="L87" s="488"/>
      <c r="M87" s="488"/>
      <c r="N87" s="488"/>
      <c r="O87" s="488"/>
      <c r="P87" s="488"/>
      <c r="Q87" s="489"/>
      <c r="R87" s="488"/>
      <c r="S87" s="488"/>
      <c r="T87" s="488"/>
      <c r="U87" s="488"/>
      <c r="V87" s="488"/>
      <c r="W87" s="488"/>
      <c r="X87" s="488"/>
      <c r="Y87" s="488"/>
      <c r="Z87" s="488"/>
      <c r="AA87" s="488"/>
      <c r="AB87" s="488"/>
      <c r="AC87" s="488"/>
      <c r="AD87" s="488"/>
      <c r="AE87" s="488"/>
      <c r="AF87" s="488"/>
      <c r="AG87" s="488"/>
      <c r="AH87" s="488"/>
      <c r="AI87" s="489"/>
      <c r="AJ87" s="489"/>
      <c r="AK87" s="489"/>
      <c r="AL87" s="489"/>
      <c r="AM87" s="489"/>
      <c r="AN87" s="549"/>
      <c r="AO87" s="549"/>
      <c r="AP87" s="549"/>
      <c r="AQ87" s="549"/>
      <c r="AR87" s="549"/>
      <c r="AS87" s="549"/>
      <c r="AT87" s="489"/>
      <c r="AU87" s="489"/>
      <c r="AV87" s="549"/>
      <c r="AW87" s="489"/>
      <c r="AX87" s="549"/>
      <c r="AY87" s="549"/>
      <c r="AZ87" s="549"/>
      <c r="BA87" s="549"/>
      <c r="BB87" s="549"/>
      <c r="BC87" s="549"/>
      <c r="BD87" s="549"/>
      <c r="BE87" s="549"/>
      <c r="BF87" s="549"/>
      <c r="BG87" s="549"/>
      <c r="BH87" s="549"/>
      <c r="BI87" s="549"/>
      <c r="BJ87" s="549"/>
      <c r="BK87" s="549"/>
      <c r="BL87" s="549"/>
      <c r="BM87" s="549"/>
      <c r="BN87" s="549"/>
      <c r="BO87" s="549"/>
      <c r="BP87" s="549"/>
      <c r="BQ87" s="549"/>
      <c r="BR87" s="549"/>
      <c r="BS87" s="549"/>
      <c r="BT87" s="549"/>
      <c r="BU87" s="549"/>
      <c r="BV87" s="549"/>
      <c r="BW87" s="549"/>
      <c r="BX87" s="549"/>
      <c r="BY87" s="549"/>
      <c r="BZ87" s="549"/>
      <c r="CA87" s="549"/>
      <c r="CB87" s="549"/>
      <c r="CC87" s="549"/>
      <c r="CD87" s="549"/>
      <c r="CE87" s="549"/>
      <c r="CF87" s="549"/>
      <c r="CG87" s="510"/>
      <c r="CH87" s="511"/>
      <c r="CI87" s="511"/>
      <c r="CJ87" s="514"/>
      <c r="CK87" s="514"/>
      <c r="CL87" s="516"/>
      <c r="CM87" s="516"/>
      <c r="CN87" s="516"/>
      <c r="CO87" s="516"/>
      <c r="CP87" s="708"/>
      <c r="CQ87" s="714"/>
      <c r="CR87" s="552"/>
      <c r="CS87" s="552"/>
      <c r="CT87" s="552"/>
      <c r="CU87" s="552"/>
      <c r="CV87" s="552"/>
      <c r="CW87" s="552"/>
      <c r="CX87" s="552"/>
      <c r="CY87" s="552"/>
      <c r="CZ87" s="552"/>
      <c r="DA87" s="552"/>
      <c r="DB87" s="552"/>
      <c r="DC87" s="552"/>
      <c r="DD87" s="552"/>
      <c r="DE87" s="552"/>
      <c r="DF87" s="552"/>
      <c r="DG87" s="552"/>
      <c r="DH87" s="552"/>
      <c r="DI87" s="552"/>
      <c r="DJ87" s="552"/>
      <c r="DK87" s="552"/>
      <c r="DL87" s="552"/>
      <c r="DM87" s="552"/>
      <c r="DN87" s="552"/>
      <c r="DO87" s="552"/>
      <c r="DP87" s="552"/>
      <c r="DQ87" s="552"/>
      <c r="DR87" s="552"/>
      <c r="DS87" s="552"/>
      <c r="DT87" s="552"/>
      <c r="DU87" s="552"/>
      <c r="DV87" s="552"/>
      <c r="DW87" s="552"/>
      <c r="DX87" s="552"/>
      <c r="DY87" s="552"/>
      <c r="DZ87" s="552"/>
      <c r="EA87" s="552"/>
      <c r="EB87" s="552"/>
      <c r="EC87" s="552"/>
      <c r="ED87" s="552"/>
      <c r="EE87" s="552"/>
      <c r="EF87" s="552"/>
      <c r="EG87" s="552"/>
      <c r="EH87" s="552"/>
      <c r="EI87" s="552"/>
      <c r="EJ87" s="552"/>
      <c r="EK87" s="552"/>
      <c r="EL87" s="552"/>
      <c r="EM87" s="552"/>
      <c r="EN87" s="552"/>
      <c r="EO87" s="552"/>
      <c r="EP87" s="552"/>
      <c r="EQ87" s="552"/>
      <c r="ER87" s="552"/>
      <c r="ES87" s="552"/>
      <c r="ET87" s="552"/>
      <c r="EU87" s="552"/>
      <c r="EV87" s="552"/>
      <c r="EW87" s="552"/>
      <c r="EX87" s="552"/>
      <c r="EY87" s="552"/>
      <c r="EZ87" s="552"/>
      <c r="FA87" s="552"/>
      <c r="FB87" s="552"/>
      <c r="FC87" s="552"/>
      <c r="FD87" s="552"/>
      <c r="FE87" s="552"/>
      <c r="FF87" s="552"/>
      <c r="FG87" s="552"/>
      <c r="FH87" s="552"/>
      <c r="FI87" s="552"/>
      <c r="FJ87" s="552"/>
      <c r="FK87" s="552"/>
      <c r="FL87" s="552"/>
      <c r="FM87" s="552"/>
      <c r="FN87" s="552"/>
      <c r="FO87" s="552"/>
      <c r="FP87" s="552"/>
      <c r="FQ87" s="552"/>
      <c r="FR87" s="552"/>
      <c r="FS87" s="552"/>
      <c r="FT87" s="552"/>
      <c r="FU87" s="552"/>
      <c r="FV87" s="552"/>
      <c r="FW87" s="552"/>
      <c r="FX87" s="552"/>
      <c r="FY87" s="552"/>
      <c r="FZ87" s="552"/>
      <c r="GA87" s="552"/>
      <c r="GB87" s="552"/>
      <c r="GC87" s="552"/>
      <c r="GD87" s="552"/>
      <c r="GE87" s="552"/>
      <c r="GF87" s="552"/>
      <c r="GG87" s="552"/>
      <c r="GH87" s="552"/>
      <c r="GI87" s="552"/>
      <c r="GJ87" s="552"/>
      <c r="GK87" s="552"/>
      <c r="GL87" s="552"/>
      <c r="GM87" s="552"/>
      <c r="GN87" s="552"/>
      <c r="GO87" s="552"/>
      <c r="GP87" s="552"/>
      <c r="GQ87" s="552"/>
      <c r="GR87" s="552"/>
      <c r="GS87" s="552"/>
      <c r="GT87" s="552"/>
      <c r="GU87" s="552"/>
      <c r="GV87" s="552"/>
      <c r="GW87" s="552"/>
      <c r="GX87" s="552"/>
      <c r="GY87" s="552"/>
      <c r="GZ87" s="552"/>
      <c r="HA87" s="552"/>
      <c r="HB87" s="552"/>
      <c r="HC87" s="552"/>
      <c r="HD87" s="552"/>
      <c r="HE87" s="552"/>
    </row>
    <row r="88" spans="1:213" s="553" customFormat="1" ht="18.75" hidden="1" x14ac:dyDescent="0.25">
      <c r="A88" s="540"/>
      <c r="B88" s="636"/>
      <c r="C88" s="644"/>
      <c r="D88" s="488"/>
      <c r="E88" s="616"/>
      <c r="F88" s="616"/>
      <c r="G88" s="488"/>
      <c r="H88" s="510"/>
      <c r="I88" s="489"/>
      <c r="J88" s="488"/>
      <c r="K88" s="488"/>
      <c r="L88" s="488"/>
      <c r="M88" s="488"/>
      <c r="N88" s="488"/>
      <c r="O88" s="488"/>
      <c r="P88" s="488"/>
      <c r="Q88" s="489"/>
      <c r="R88" s="488"/>
      <c r="S88" s="488"/>
      <c r="T88" s="488"/>
      <c r="U88" s="488"/>
      <c r="V88" s="488"/>
      <c r="W88" s="488"/>
      <c r="X88" s="488"/>
      <c r="Y88" s="488"/>
      <c r="Z88" s="488"/>
      <c r="AA88" s="488"/>
      <c r="AB88" s="488"/>
      <c r="AC88" s="488"/>
      <c r="AD88" s="488"/>
      <c r="AE88" s="488"/>
      <c r="AF88" s="488"/>
      <c r="AG88" s="488"/>
      <c r="AH88" s="488"/>
      <c r="AI88" s="489"/>
      <c r="AJ88" s="489"/>
      <c r="AK88" s="489"/>
      <c r="AL88" s="489"/>
      <c r="AM88" s="489"/>
      <c r="AN88" s="549"/>
      <c r="AO88" s="549"/>
      <c r="AP88" s="549"/>
      <c r="AQ88" s="549"/>
      <c r="AR88" s="549"/>
      <c r="AS88" s="549"/>
      <c r="AT88" s="489"/>
      <c r="AU88" s="489"/>
      <c r="AV88" s="549"/>
      <c r="AW88" s="489"/>
      <c r="AX88" s="549"/>
      <c r="AY88" s="549"/>
      <c r="AZ88" s="549"/>
      <c r="BA88" s="549"/>
      <c r="BB88" s="549"/>
      <c r="BC88" s="549"/>
      <c r="BD88" s="549"/>
      <c r="BE88" s="549"/>
      <c r="BF88" s="549"/>
      <c r="BG88" s="549"/>
      <c r="BH88" s="549"/>
      <c r="BI88" s="549"/>
      <c r="BJ88" s="549"/>
      <c r="BK88" s="549"/>
      <c r="BL88" s="549"/>
      <c r="BM88" s="549"/>
      <c r="BN88" s="549"/>
      <c r="BO88" s="549"/>
      <c r="BP88" s="549"/>
      <c r="BQ88" s="549"/>
      <c r="BR88" s="549"/>
      <c r="BS88" s="549"/>
      <c r="BT88" s="549"/>
      <c r="BU88" s="549"/>
      <c r="BV88" s="549"/>
      <c r="BW88" s="549"/>
      <c r="BX88" s="549"/>
      <c r="BY88" s="549"/>
      <c r="BZ88" s="549"/>
      <c r="CA88" s="549"/>
      <c r="CB88" s="549"/>
      <c r="CC88" s="549"/>
      <c r="CD88" s="549"/>
      <c r="CE88" s="549"/>
      <c r="CF88" s="549"/>
      <c r="CG88" s="510"/>
      <c r="CH88" s="511"/>
      <c r="CI88" s="511"/>
      <c r="CJ88" s="514"/>
      <c r="CK88" s="514"/>
      <c r="CL88" s="516"/>
      <c r="CM88" s="516"/>
      <c r="CN88" s="516"/>
      <c r="CO88" s="516"/>
      <c r="CP88" s="708"/>
      <c r="CQ88" s="714"/>
      <c r="CR88" s="552"/>
      <c r="CS88" s="552"/>
      <c r="CT88" s="552"/>
      <c r="CU88" s="552"/>
      <c r="CV88" s="552"/>
      <c r="CW88" s="552"/>
      <c r="CX88" s="552"/>
      <c r="CY88" s="552"/>
      <c r="CZ88" s="552"/>
      <c r="DA88" s="552"/>
      <c r="DB88" s="552"/>
      <c r="DC88" s="552"/>
      <c r="DD88" s="552"/>
      <c r="DE88" s="552"/>
      <c r="DF88" s="552"/>
      <c r="DG88" s="552"/>
      <c r="DH88" s="552"/>
      <c r="DI88" s="552"/>
      <c r="DJ88" s="552"/>
      <c r="DK88" s="552"/>
      <c r="DL88" s="552"/>
      <c r="DM88" s="552"/>
      <c r="DN88" s="552"/>
      <c r="DO88" s="552"/>
      <c r="DP88" s="552"/>
      <c r="DQ88" s="552"/>
      <c r="DR88" s="552"/>
      <c r="DS88" s="552"/>
      <c r="DT88" s="552"/>
      <c r="DU88" s="552"/>
      <c r="DV88" s="552"/>
      <c r="DW88" s="552"/>
      <c r="DX88" s="552"/>
      <c r="DY88" s="552"/>
      <c r="DZ88" s="552"/>
      <c r="EA88" s="552"/>
      <c r="EB88" s="552"/>
      <c r="EC88" s="552"/>
      <c r="ED88" s="552"/>
      <c r="EE88" s="552"/>
      <c r="EF88" s="552"/>
      <c r="EG88" s="552"/>
      <c r="EH88" s="552"/>
      <c r="EI88" s="552"/>
      <c r="EJ88" s="552"/>
      <c r="EK88" s="552"/>
      <c r="EL88" s="552"/>
      <c r="EM88" s="552"/>
      <c r="EN88" s="552"/>
      <c r="EO88" s="552"/>
      <c r="EP88" s="552"/>
      <c r="EQ88" s="552"/>
      <c r="ER88" s="552"/>
      <c r="ES88" s="552"/>
      <c r="ET88" s="552"/>
      <c r="EU88" s="552"/>
      <c r="EV88" s="552"/>
      <c r="EW88" s="552"/>
      <c r="EX88" s="552"/>
      <c r="EY88" s="552"/>
      <c r="EZ88" s="552"/>
      <c r="FA88" s="552"/>
      <c r="FB88" s="552"/>
      <c r="FC88" s="552"/>
      <c r="FD88" s="552"/>
      <c r="FE88" s="552"/>
      <c r="FF88" s="552"/>
      <c r="FG88" s="552"/>
      <c r="FH88" s="552"/>
      <c r="FI88" s="552"/>
      <c r="FJ88" s="552"/>
      <c r="FK88" s="552"/>
      <c r="FL88" s="552"/>
      <c r="FM88" s="552"/>
      <c r="FN88" s="552"/>
      <c r="FO88" s="552"/>
      <c r="FP88" s="552"/>
      <c r="FQ88" s="552"/>
      <c r="FR88" s="552"/>
      <c r="FS88" s="552"/>
      <c r="FT88" s="552"/>
      <c r="FU88" s="552"/>
      <c r="FV88" s="552"/>
      <c r="FW88" s="552"/>
      <c r="FX88" s="552"/>
      <c r="FY88" s="552"/>
      <c r="FZ88" s="552"/>
      <c r="GA88" s="552"/>
      <c r="GB88" s="552"/>
      <c r="GC88" s="552"/>
      <c r="GD88" s="552"/>
      <c r="GE88" s="552"/>
      <c r="GF88" s="552"/>
      <c r="GG88" s="552"/>
      <c r="GH88" s="552"/>
      <c r="GI88" s="552"/>
      <c r="GJ88" s="552"/>
      <c r="GK88" s="552"/>
      <c r="GL88" s="552"/>
      <c r="GM88" s="552"/>
      <c r="GN88" s="552"/>
      <c r="GO88" s="552"/>
      <c r="GP88" s="552"/>
      <c r="GQ88" s="552"/>
      <c r="GR88" s="552"/>
      <c r="GS88" s="552"/>
      <c r="GT88" s="552"/>
      <c r="GU88" s="552"/>
      <c r="GV88" s="552"/>
      <c r="GW88" s="552"/>
      <c r="GX88" s="552"/>
      <c r="GY88" s="552"/>
      <c r="GZ88" s="552"/>
      <c r="HA88" s="552"/>
      <c r="HB88" s="552"/>
      <c r="HC88" s="552"/>
      <c r="HD88" s="552"/>
      <c r="HE88" s="552"/>
    </row>
    <row r="89" spans="1:213" s="553" customFormat="1" ht="18.75" hidden="1" x14ac:dyDescent="0.25">
      <c r="A89" s="540"/>
      <c r="B89" s="636"/>
      <c r="C89" s="644"/>
      <c r="D89" s="488"/>
      <c r="E89" s="616"/>
      <c r="F89" s="616"/>
      <c r="G89" s="488"/>
      <c r="H89" s="510"/>
      <c r="I89" s="489"/>
      <c r="J89" s="488"/>
      <c r="K89" s="488"/>
      <c r="L89" s="488"/>
      <c r="M89" s="488"/>
      <c r="N89" s="488"/>
      <c r="O89" s="488"/>
      <c r="P89" s="488"/>
      <c r="Q89" s="489"/>
      <c r="R89" s="488"/>
      <c r="S89" s="488"/>
      <c r="T89" s="488"/>
      <c r="U89" s="488"/>
      <c r="V89" s="488"/>
      <c r="W89" s="488"/>
      <c r="X89" s="488"/>
      <c r="Y89" s="488"/>
      <c r="Z89" s="488"/>
      <c r="AA89" s="488"/>
      <c r="AB89" s="488"/>
      <c r="AC89" s="488"/>
      <c r="AD89" s="488"/>
      <c r="AE89" s="488"/>
      <c r="AF89" s="488"/>
      <c r="AG89" s="488"/>
      <c r="AH89" s="488"/>
      <c r="AI89" s="489"/>
      <c r="AJ89" s="489"/>
      <c r="AK89" s="489"/>
      <c r="AL89" s="489"/>
      <c r="AM89" s="489"/>
      <c r="AN89" s="549"/>
      <c r="AO89" s="549"/>
      <c r="AP89" s="549"/>
      <c r="AQ89" s="549"/>
      <c r="AR89" s="549"/>
      <c r="AS89" s="549"/>
      <c r="AT89" s="489"/>
      <c r="AU89" s="489"/>
      <c r="AV89" s="549"/>
      <c r="AW89" s="489"/>
      <c r="AX89" s="549"/>
      <c r="AY89" s="549"/>
      <c r="AZ89" s="549"/>
      <c r="BA89" s="549"/>
      <c r="BB89" s="549"/>
      <c r="BC89" s="549"/>
      <c r="BD89" s="549"/>
      <c r="BE89" s="549"/>
      <c r="BF89" s="549"/>
      <c r="BG89" s="549"/>
      <c r="BH89" s="549"/>
      <c r="BI89" s="549"/>
      <c r="BJ89" s="549"/>
      <c r="BK89" s="549"/>
      <c r="BL89" s="549"/>
      <c r="BM89" s="549"/>
      <c r="BN89" s="549"/>
      <c r="BO89" s="549"/>
      <c r="BP89" s="549"/>
      <c r="BQ89" s="549"/>
      <c r="BR89" s="549"/>
      <c r="BS89" s="549"/>
      <c r="BT89" s="549"/>
      <c r="BU89" s="549"/>
      <c r="BV89" s="549"/>
      <c r="BW89" s="549"/>
      <c r="BX89" s="549"/>
      <c r="BY89" s="549"/>
      <c r="BZ89" s="549"/>
      <c r="CA89" s="549"/>
      <c r="CB89" s="549"/>
      <c r="CC89" s="549"/>
      <c r="CD89" s="549"/>
      <c r="CE89" s="549"/>
      <c r="CF89" s="549"/>
      <c r="CG89" s="510"/>
      <c r="CH89" s="511"/>
      <c r="CI89" s="511"/>
      <c r="CJ89" s="514"/>
      <c r="CK89" s="514"/>
      <c r="CL89" s="516"/>
      <c r="CM89" s="516"/>
      <c r="CN89" s="516"/>
      <c r="CO89" s="516"/>
      <c r="CP89" s="708"/>
      <c r="CQ89" s="714"/>
      <c r="CR89" s="552"/>
      <c r="CS89" s="552"/>
      <c r="CT89" s="552"/>
      <c r="CU89" s="552"/>
      <c r="CV89" s="552"/>
      <c r="CW89" s="552"/>
      <c r="CX89" s="552"/>
      <c r="CY89" s="552"/>
      <c r="CZ89" s="552"/>
      <c r="DA89" s="552"/>
      <c r="DB89" s="552"/>
      <c r="DC89" s="552"/>
      <c r="DD89" s="552"/>
      <c r="DE89" s="552"/>
      <c r="DF89" s="552"/>
      <c r="DG89" s="552"/>
      <c r="DH89" s="552"/>
      <c r="DI89" s="552"/>
      <c r="DJ89" s="552"/>
      <c r="DK89" s="552"/>
      <c r="DL89" s="552"/>
      <c r="DM89" s="552"/>
      <c r="DN89" s="552"/>
      <c r="DO89" s="552"/>
      <c r="DP89" s="552"/>
      <c r="DQ89" s="552"/>
      <c r="DR89" s="552"/>
      <c r="DS89" s="552"/>
      <c r="DT89" s="552"/>
      <c r="DU89" s="552"/>
      <c r="DV89" s="552"/>
      <c r="DW89" s="552"/>
      <c r="DX89" s="552"/>
      <c r="DY89" s="552"/>
      <c r="DZ89" s="552"/>
      <c r="EA89" s="552"/>
      <c r="EB89" s="552"/>
      <c r="EC89" s="552"/>
      <c r="ED89" s="552"/>
      <c r="EE89" s="552"/>
      <c r="EF89" s="552"/>
      <c r="EG89" s="552"/>
      <c r="EH89" s="552"/>
      <c r="EI89" s="552"/>
      <c r="EJ89" s="552"/>
      <c r="EK89" s="552"/>
      <c r="EL89" s="552"/>
      <c r="EM89" s="552"/>
      <c r="EN89" s="552"/>
      <c r="EO89" s="552"/>
      <c r="EP89" s="552"/>
      <c r="EQ89" s="552"/>
      <c r="ER89" s="552"/>
      <c r="ES89" s="552"/>
      <c r="ET89" s="552"/>
      <c r="EU89" s="552"/>
      <c r="EV89" s="552"/>
      <c r="EW89" s="552"/>
      <c r="EX89" s="552"/>
      <c r="EY89" s="552"/>
      <c r="EZ89" s="552"/>
      <c r="FA89" s="552"/>
      <c r="FB89" s="552"/>
      <c r="FC89" s="552"/>
      <c r="FD89" s="552"/>
      <c r="FE89" s="552"/>
      <c r="FF89" s="552"/>
      <c r="FG89" s="552"/>
      <c r="FH89" s="552"/>
      <c r="FI89" s="552"/>
      <c r="FJ89" s="552"/>
      <c r="FK89" s="552"/>
      <c r="FL89" s="552"/>
      <c r="FM89" s="552"/>
      <c r="FN89" s="552"/>
      <c r="FO89" s="552"/>
      <c r="FP89" s="552"/>
      <c r="FQ89" s="552"/>
      <c r="FR89" s="552"/>
      <c r="FS89" s="552"/>
      <c r="FT89" s="552"/>
      <c r="FU89" s="552"/>
      <c r="FV89" s="552"/>
      <c r="FW89" s="552"/>
      <c r="FX89" s="552"/>
      <c r="FY89" s="552"/>
      <c r="FZ89" s="552"/>
      <c r="GA89" s="552"/>
      <c r="GB89" s="552"/>
      <c r="GC89" s="552"/>
      <c r="GD89" s="552"/>
      <c r="GE89" s="552"/>
      <c r="GF89" s="552"/>
      <c r="GG89" s="552"/>
      <c r="GH89" s="552"/>
      <c r="GI89" s="552"/>
      <c r="GJ89" s="552"/>
      <c r="GK89" s="552"/>
      <c r="GL89" s="552"/>
      <c r="GM89" s="552"/>
      <c r="GN89" s="552"/>
      <c r="GO89" s="552"/>
      <c r="GP89" s="552"/>
      <c r="GQ89" s="552"/>
      <c r="GR89" s="552"/>
      <c r="GS89" s="552"/>
      <c r="GT89" s="552"/>
      <c r="GU89" s="552"/>
      <c r="GV89" s="552"/>
      <c r="GW89" s="552"/>
      <c r="GX89" s="552"/>
      <c r="GY89" s="552"/>
      <c r="GZ89" s="552"/>
      <c r="HA89" s="552"/>
      <c r="HB89" s="552"/>
      <c r="HC89" s="552"/>
      <c r="HD89" s="552"/>
      <c r="HE89" s="552"/>
    </row>
    <row r="90" spans="1:213" s="553" customFormat="1" ht="110.25" hidden="1" x14ac:dyDescent="0.25">
      <c r="A90" s="540" t="s">
        <v>498</v>
      </c>
      <c r="B90" s="498" t="s">
        <v>661</v>
      </c>
      <c r="C90" s="528"/>
      <c r="D90" s="382"/>
      <c r="E90" s="382"/>
      <c r="F90" s="382"/>
      <c r="G90" s="382"/>
      <c r="H90" s="505"/>
      <c r="I90" s="556"/>
      <c r="J90" s="505"/>
      <c r="K90" s="505"/>
      <c r="L90" s="516"/>
      <c r="M90" s="505"/>
      <c r="N90" s="505"/>
      <c r="O90" s="516"/>
      <c r="P90" s="516"/>
      <c r="Q90" s="516"/>
      <c r="R90" s="516"/>
      <c r="S90" s="516"/>
      <c r="T90" s="516"/>
      <c r="U90" s="516"/>
      <c r="V90" s="516"/>
      <c r="W90" s="516"/>
      <c r="X90" s="516"/>
      <c r="Y90" s="516"/>
      <c r="Z90" s="516"/>
      <c r="AA90" s="516"/>
      <c r="AB90" s="516"/>
      <c r="AC90" s="516"/>
      <c r="AD90" s="516"/>
      <c r="AE90" s="516"/>
      <c r="AF90" s="516"/>
      <c r="AG90" s="516"/>
      <c r="AH90" s="516"/>
      <c r="AI90" s="516"/>
      <c r="AJ90" s="516"/>
      <c r="AK90" s="516"/>
      <c r="AL90" s="516"/>
      <c r="AM90" s="516"/>
      <c r="AN90" s="516"/>
      <c r="AO90" s="622" t="s">
        <v>538</v>
      </c>
      <c r="AP90" s="516"/>
      <c r="AQ90" s="516"/>
      <c r="AR90" s="516"/>
      <c r="AS90" s="516"/>
      <c r="AT90" s="516"/>
      <c r="AU90" s="516"/>
      <c r="AV90" s="516"/>
      <c r="AW90" s="516"/>
      <c r="AX90" s="516"/>
      <c r="AY90" s="516"/>
      <c r="AZ90" s="516"/>
      <c r="BA90" s="516"/>
      <c r="BB90" s="516"/>
      <c r="BC90" s="516"/>
      <c r="BD90" s="516"/>
      <c r="BE90" s="516"/>
      <c r="BF90" s="516"/>
      <c r="BG90" s="516"/>
      <c r="BH90" s="516"/>
      <c r="BI90" s="516"/>
      <c r="BJ90" s="516"/>
      <c r="BK90" s="516"/>
      <c r="BL90" s="516"/>
      <c r="BM90" s="516"/>
      <c r="BN90" s="516"/>
      <c r="BO90" s="516"/>
      <c r="BP90" s="516"/>
      <c r="BQ90" s="516"/>
      <c r="BR90" s="516"/>
      <c r="BS90" s="516" t="s">
        <v>538</v>
      </c>
      <c r="BT90" s="516" t="s">
        <v>538</v>
      </c>
      <c r="BU90" s="516"/>
      <c r="BV90" s="516"/>
      <c r="BW90" s="516"/>
      <c r="BX90" s="516"/>
      <c r="BY90" s="516"/>
      <c r="BZ90" s="516"/>
      <c r="CA90" s="516"/>
      <c r="CB90" s="516"/>
      <c r="CC90" s="516" t="s">
        <v>538</v>
      </c>
      <c r="CD90" s="516" t="s">
        <v>538</v>
      </c>
      <c r="CE90" s="516"/>
      <c r="CF90" s="516"/>
      <c r="CG90" s="516"/>
      <c r="CH90" s="550" t="s">
        <v>538</v>
      </c>
      <c r="CI90" s="550" t="s">
        <v>538</v>
      </c>
      <c r="CJ90" s="516"/>
      <c r="CK90" s="516"/>
      <c r="CL90" s="516"/>
      <c r="CM90" s="550" t="s">
        <v>538</v>
      </c>
      <c r="CN90" s="550" t="s">
        <v>538</v>
      </c>
      <c r="CO90" s="516"/>
      <c r="CP90" s="708"/>
      <c r="CQ90" s="714"/>
      <c r="CR90" s="552"/>
      <c r="CS90" s="552"/>
      <c r="CT90" s="552"/>
      <c r="CU90" s="552"/>
      <c r="CV90" s="552"/>
      <c r="CW90" s="552"/>
      <c r="CX90" s="552"/>
      <c r="CY90" s="552"/>
      <c r="CZ90" s="552"/>
      <c r="DA90" s="552"/>
      <c r="DB90" s="552"/>
      <c r="DC90" s="552"/>
      <c r="DD90" s="552"/>
      <c r="DE90" s="552"/>
      <c r="DF90" s="552"/>
      <c r="DG90" s="552"/>
      <c r="DH90" s="552"/>
      <c r="DI90" s="552"/>
      <c r="DJ90" s="552"/>
      <c r="DK90" s="552"/>
      <c r="DL90" s="552"/>
      <c r="DM90" s="552"/>
      <c r="DN90" s="552"/>
      <c r="DO90" s="552"/>
      <c r="DP90" s="552"/>
      <c r="DQ90" s="552"/>
      <c r="DR90" s="552"/>
      <c r="DS90" s="552"/>
      <c r="DT90" s="552"/>
      <c r="DU90" s="552"/>
      <c r="DV90" s="552"/>
      <c r="DW90" s="552"/>
      <c r="DX90" s="552"/>
      <c r="DY90" s="552"/>
      <c r="DZ90" s="552"/>
      <c r="EA90" s="552"/>
      <c r="EB90" s="552"/>
      <c r="EC90" s="552"/>
      <c r="ED90" s="552"/>
      <c r="EE90" s="552"/>
      <c r="EF90" s="552"/>
      <c r="EG90" s="552"/>
      <c r="EH90" s="552"/>
      <c r="EI90" s="552"/>
      <c r="EJ90" s="552"/>
      <c r="EK90" s="552"/>
      <c r="EL90" s="552"/>
      <c r="EM90" s="552"/>
      <c r="EN90" s="552"/>
      <c r="EO90" s="552"/>
      <c r="EP90" s="552"/>
      <c r="EQ90" s="552"/>
      <c r="ER90" s="552"/>
      <c r="ES90" s="552"/>
      <c r="ET90" s="552"/>
      <c r="EU90" s="552"/>
      <c r="EV90" s="552"/>
      <c r="EW90" s="552"/>
      <c r="EX90" s="552"/>
      <c r="EY90" s="552"/>
      <c r="EZ90" s="552"/>
      <c r="FA90" s="552"/>
      <c r="FB90" s="552"/>
      <c r="FC90" s="552"/>
      <c r="FD90" s="552"/>
      <c r="FE90" s="552"/>
      <c r="FF90" s="552"/>
      <c r="FG90" s="552"/>
      <c r="FH90" s="552"/>
      <c r="FI90" s="552"/>
      <c r="FJ90" s="552"/>
      <c r="FK90" s="552"/>
      <c r="FL90" s="552"/>
      <c r="FM90" s="552"/>
      <c r="FN90" s="552"/>
      <c r="FO90" s="552"/>
      <c r="FP90" s="552"/>
      <c r="FQ90" s="552"/>
      <c r="FR90" s="552"/>
      <c r="FS90" s="552"/>
      <c r="FT90" s="552"/>
      <c r="FU90" s="552"/>
      <c r="FV90" s="552"/>
      <c r="FW90" s="552"/>
      <c r="FX90" s="552"/>
      <c r="FY90" s="552"/>
      <c r="FZ90" s="552"/>
      <c r="GA90" s="552"/>
      <c r="GB90" s="552"/>
      <c r="GC90" s="552"/>
      <c r="GD90" s="552"/>
      <c r="GE90" s="552"/>
      <c r="GF90" s="552"/>
      <c r="GG90" s="552"/>
      <c r="GH90" s="552"/>
      <c r="GI90" s="552"/>
      <c r="GJ90" s="552"/>
      <c r="GK90" s="552"/>
      <c r="GL90" s="552"/>
      <c r="GM90" s="552"/>
      <c r="GN90" s="552"/>
      <c r="GO90" s="552"/>
      <c r="GP90" s="552"/>
      <c r="GQ90" s="552"/>
      <c r="GR90" s="552"/>
      <c r="GS90" s="552"/>
      <c r="GT90" s="552"/>
      <c r="GU90" s="552"/>
      <c r="GV90" s="552"/>
      <c r="GW90" s="552"/>
      <c r="GX90" s="552"/>
      <c r="GY90" s="552"/>
      <c r="GZ90" s="552"/>
      <c r="HA90" s="552"/>
      <c r="HB90" s="552"/>
      <c r="HC90" s="552"/>
      <c r="HD90" s="552"/>
      <c r="HE90" s="552"/>
    </row>
    <row r="91" spans="1:213" s="553" customFormat="1" ht="31.5" hidden="1" x14ac:dyDescent="0.25">
      <c r="A91" s="540" t="s">
        <v>498</v>
      </c>
      <c r="B91" s="557" t="s">
        <v>611</v>
      </c>
      <c r="C91" s="528"/>
      <c r="D91" s="382"/>
      <c r="E91" s="382"/>
      <c r="F91" s="382"/>
      <c r="G91" s="382"/>
      <c r="H91" s="505"/>
      <c r="I91" s="556"/>
      <c r="J91" s="505"/>
      <c r="K91" s="505"/>
      <c r="L91" s="516"/>
      <c r="M91" s="505"/>
      <c r="N91" s="505"/>
      <c r="O91" s="516"/>
      <c r="P91" s="516"/>
      <c r="Q91" s="516"/>
      <c r="R91" s="516"/>
      <c r="S91" s="516"/>
      <c r="T91" s="516"/>
      <c r="U91" s="516"/>
      <c r="V91" s="516"/>
      <c r="W91" s="516"/>
      <c r="X91" s="516"/>
      <c r="Y91" s="516"/>
      <c r="Z91" s="516"/>
      <c r="AA91" s="516"/>
      <c r="AB91" s="516"/>
      <c r="AC91" s="516"/>
      <c r="AD91" s="516"/>
      <c r="AE91" s="516"/>
      <c r="AF91" s="516"/>
      <c r="AG91" s="516"/>
      <c r="AH91" s="516"/>
      <c r="AI91" s="516"/>
      <c r="AJ91" s="516"/>
      <c r="AK91" s="516"/>
      <c r="AL91" s="516"/>
      <c r="AM91" s="516"/>
      <c r="AN91" s="516"/>
      <c r="AO91" s="622" t="s">
        <v>538</v>
      </c>
      <c r="AP91" s="516"/>
      <c r="AQ91" s="516"/>
      <c r="AR91" s="516"/>
      <c r="AS91" s="516"/>
      <c r="AT91" s="516"/>
      <c r="AU91" s="516"/>
      <c r="AV91" s="516"/>
      <c r="AW91" s="516"/>
      <c r="AX91" s="516"/>
      <c r="AY91" s="516"/>
      <c r="AZ91" s="516"/>
      <c r="BA91" s="516"/>
      <c r="BB91" s="516"/>
      <c r="BC91" s="516"/>
      <c r="BD91" s="516"/>
      <c r="BE91" s="516"/>
      <c r="BF91" s="516"/>
      <c r="BG91" s="516"/>
      <c r="BH91" s="516"/>
      <c r="BI91" s="516"/>
      <c r="BJ91" s="516"/>
      <c r="BK91" s="516"/>
      <c r="BL91" s="516"/>
      <c r="BM91" s="516"/>
      <c r="BN91" s="516"/>
      <c r="BO91" s="516"/>
      <c r="BP91" s="516"/>
      <c r="BQ91" s="516"/>
      <c r="BR91" s="516"/>
      <c r="BS91" s="516" t="s">
        <v>538</v>
      </c>
      <c r="BT91" s="516" t="s">
        <v>538</v>
      </c>
      <c r="BU91" s="516"/>
      <c r="BV91" s="516"/>
      <c r="BW91" s="516"/>
      <c r="BX91" s="516"/>
      <c r="BY91" s="516"/>
      <c r="BZ91" s="516"/>
      <c r="CA91" s="516"/>
      <c r="CB91" s="516"/>
      <c r="CC91" s="516" t="s">
        <v>538</v>
      </c>
      <c r="CD91" s="516" t="s">
        <v>538</v>
      </c>
      <c r="CE91" s="516"/>
      <c r="CF91" s="516"/>
      <c r="CG91" s="516"/>
      <c r="CH91" s="550" t="s">
        <v>538</v>
      </c>
      <c r="CI91" s="550" t="s">
        <v>538</v>
      </c>
      <c r="CJ91" s="516"/>
      <c r="CK91" s="516"/>
      <c r="CL91" s="516"/>
      <c r="CM91" s="550" t="s">
        <v>538</v>
      </c>
      <c r="CN91" s="550" t="s">
        <v>538</v>
      </c>
      <c r="CO91" s="516"/>
      <c r="CP91" s="708"/>
      <c r="CQ91" s="714"/>
      <c r="CR91" s="552"/>
      <c r="CS91" s="552"/>
      <c r="CT91" s="552"/>
      <c r="CU91" s="552"/>
      <c r="CV91" s="552"/>
      <c r="CW91" s="552"/>
      <c r="CX91" s="552"/>
      <c r="CY91" s="552"/>
      <c r="CZ91" s="552"/>
      <c r="DA91" s="552"/>
      <c r="DB91" s="552"/>
      <c r="DC91" s="552"/>
      <c r="DD91" s="552"/>
      <c r="DE91" s="552"/>
      <c r="DF91" s="552"/>
      <c r="DG91" s="552"/>
      <c r="DH91" s="552"/>
      <c r="DI91" s="552"/>
      <c r="DJ91" s="552"/>
      <c r="DK91" s="552"/>
      <c r="DL91" s="552"/>
      <c r="DM91" s="552"/>
      <c r="DN91" s="552"/>
      <c r="DO91" s="552"/>
      <c r="DP91" s="552"/>
      <c r="DQ91" s="552"/>
      <c r="DR91" s="552"/>
      <c r="DS91" s="552"/>
      <c r="DT91" s="552"/>
      <c r="DU91" s="552"/>
      <c r="DV91" s="552"/>
      <c r="DW91" s="552"/>
      <c r="DX91" s="552"/>
      <c r="DY91" s="552"/>
      <c r="DZ91" s="552"/>
      <c r="EA91" s="552"/>
      <c r="EB91" s="552"/>
      <c r="EC91" s="552"/>
      <c r="ED91" s="552"/>
      <c r="EE91" s="552"/>
      <c r="EF91" s="552"/>
      <c r="EG91" s="552"/>
      <c r="EH91" s="552"/>
      <c r="EI91" s="552"/>
      <c r="EJ91" s="552"/>
      <c r="EK91" s="552"/>
      <c r="EL91" s="552"/>
      <c r="EM91" s="552"/>
      <c r="EN91" s="552"/>
      <c r="EO91" s="552"/>
      <c r="EP91" s="552"/>
      <c r="EQ91" s="552"/>
      <c r="ER91" s="552"/>
      <c r="ES91" s="552"/>
      <c r="ET91" s="552"/>
      <c r="EU91" s="552"/>
      <c r="EV91" s="552"/>
      <c r="EW91" s="552"/>
      <c r="EX91" s="552"/>
      <c r="EY91" s="552"/>
      <c r="EZ91" s="552"/>
      <c r="FA91" s="552"/>
      <c r="FB91" s="552"/>
      <c r="FC91" s="552"/>
      <c r="FD91" s="552"/>
      <c r="FE91" s="552"/>
      <c r="FF91" s="552"/>
      <c r="FG91" s="552"/>
      <c r="FH91" s="552"/>
      <c r="FI91" s="552"/>
      <c r="FJ91" s="552"/>
      <c r="FK91" s="552"/>
      <c r="FL91" s="552"/>
      <c r="FM91" s="552"/>
      <c r="FN91" s="552"/>
      <c r="FO91" s="552"/>
      <c r="FP91" s="552"/>
      <c r="FQ91" s="552"/>
      <c r="FR91" s="552"/>
      <c r="FS91" s="552"/>
      <c r="FT91" s="552"/>
      <c r="FU91" s="552"/>
      <c r="FV91" s="552"/>
      <c r="FW91" s="552"/>
      <c r="FX91" s="552"/>
      <c r="FY91" s="552"/>
      <c r="FZ91" s="552"/>
      <c r="GA91" s="552"/>
      <c r="GB91" s="552"/>
      <c r="GC91" s="552"/>
      <c r="GD91" s="552"/>
      <c r="GE91" s="552"/>
      <c r="GF91" s="552"/>
      <c r="GG91" s="552"/>
      <c r="GH91" s="552"/>
      <c r="GI91" s="552"/>
      <c r="GJ91" s="552"/>
      <c r="GK91" s="552"/>
      <c r="GL91" s="552"/>
      <c r="GM91" s="552"/>
      <c r="GN91" s="552"/>
      <c r="GO91" s="552"/>
      <c r="GP91" s="552"/>
      <c r="GQ91" s="552"/>
      <c r="GR91" s="552"/>
      <c r="GS91" s="552"/>
      <c r="GT91" s="552"/>
      <c r="GU91" s="552"/>
      <c r="GV91" s="552"/>
      <c r="GW91" s="552"/>
      <c r="GX91" s="552"/>
      <c r="GY91" s="552"/>
      <c r="GZ91" s="552"/>
      <c r="HA91" s="552"/>
      <c r="HB91" s="552"/>
      <c r="HC91" s="552"/>
      <c r="HD91" s="552"/>
      <c r="HE91" s="552"/>
    </row>
    <row r="92" spans="1:213" s="553" customFormat="1" ht="31.5" hidden="1" x14ac:dyDescent="0.25">
      <c r="A92" s="540" t="s">
        <v>498</v>
      </c>
      <c r="B92" s="557" t="s">
        <v>611</v>
      </c>
      <c r="C92" s="528"/>
      <c r="D92" s="382"/>
      <c r="E92" s="382"/>
      <c r="F92" s="382"/>
      <c r="G92" s="382"/>
      <c r="H92" s="505"/>
      <c r="I92" s="556"/>
      <c r="J92" s="505"/>
      <c r="K92" s="505"/>
      <c r="L92" s="516"/>
      <c r="M92" s="505"/>
      <c r="N92" s="505"/>
      <c r="O92" s="516"/>
      <c r="P92" s="516"/>
      <c r="Q92" s="516"/>
      <c r="R92" s="516"/>
      <c r="S92" s="516"/>
      <c r="T92" s="516"/>
      <c r="U92" s="516"/>
      <c r="V92" s="516"/>
      <c r="W92" s="516"/>
      <c r="X92" s="516"/>
      <c r="Y92" s="516"/>
      <c r="Z92" s="516"/>
      <c r="AA92" s="516"/>
      <c r="AB92" s="516"/>
      <c r="AC92" s="516"/>
      <c r="AD92" s="516"/>
      <c r="AE92" s="516"/>
      <c r="AF92" s="516"/>
      <c r="AG92" s="516"/>
      <c r="AH92" s="516"/>
      <c r="AI92" s="516"/>
      <c r="AJ92" s="516"/>
      <c r="AK92" s="516"/>
      <c r="AL92" s="516"/>
      <c r="AM92" s="516"/>
      <c r="AN92" s="516"/>
      <c r="AO92" s="622" t="s">
        <v>538</v>
      </c>
      <c r="AP92" s="516"/>
      <c r="AQ92" s="516"/>
      <c r="AR92" s="516"/>
      <c r="AS92" s="516"/>
      <c r="AT92" s="516"/>
      <c r="AU92" s="516"/>
      <c r="AV92" s="516"/>
      <c r="AW92" s="516"/>
      <c r="AX92" s="516"/>
      <c r="AY92" s="516"/>
      <c r="AZ92" s="516"/>
      <c r="BA92" s="516"/>
      <c r="BB92" s="516"/>
      <c r="BC92" s="516"/>
      <c r="BD92" s="516"/>
      <c r="BE92" s="516"/>
      <c r="BF92" s="516"/>
      <c r="BG92" s="516"/>
      <c r="BH92" s="516"/>
      <c r="BI92" s="516"/>
      <c r="BJ92" s="516"/>
      <c r="BK92" s="516"/>
      <c r="BL92" s="516"/>
      <c r="BM92" s="516"/>
      <c r="BN92" s="516"/>
      <c r="BO92" s="516"/>
      <c r="BP92" s="516"/>
      <c r="BQ92" s="516"/>
      <c r="BR92" s="516"/>
      <c r="BS92" s="516" t="s">
        <v>538</v>
      </c>
      <c r="BT92" s="516" t="s">
        <v>538</v>
      </c>
      <c r="BU92" s="516"/>
      <c r="BV92" s="516"/>
      <c r="BW92" s="516"/>
      <c r="BX92" s="516"/>
      <c r="BY92" s="516"/>
      <c r="BZ92" s="516"/>
      <c r="CA92" s="516"/>
      <c r="CB92" s="516"/>
      <c r="CC92" s="516" t="s">
        <v>538</v>
      </c>
      <c r="CD92" s="516" t="s">
        <v>538</v>
      </c>
      <c r="CE92" s="516"/>
      <c r="CF92" s="516"/>
      <c r="CG92" s="516"/>
      <c r="CH92" s="550" t="s">
        <v>538</v>
      </c>
      <c r="CI92" s="550" t="s">
        <v>538</v>
      </c>
      <c r="CJ92" s="516"/>
      <c r="CK92" s="516"/>
      <c r="CL92" s="516"/>
      <c r="CM92" s="550" t="s">
        <v>538</v>
      </c>
      <c r="CN92" s="550" t="s">
        <v>538</v>
      </c>
      <c r="CO92" s="516"/>
      <c r="CP92" s="708"/>
      <c r="CQ92" s="714"/>
      <c r="CR92" s="552"/>
      <c r="CS92" s="552"/>
      <c r="CT92" s="552"/>
      <c r="CU92" s="552"/>
      <c r="CV92" s="552"/>
      <c r="CW92" s="552"/>
      <c r="CX92" s="552"/>
      <c r="CY92" s="552"/>
      <c r="CZ92" s="552"/>
      <c r="DA92" s="552"/>
      <c r="DB92" s="552"/>
      <c r="DC92" s="552"/>
      <c r="DD92" s="552"/>
      <c r="DE92" s="552"/>
      <c r="DF92" s="552"/>
      <c r="DG92" s="552"/>
      <c r="DH92" s="552"/>
      <c r="DI92" s="552"/>
      <c r="DJ92" s="552"/>
      <c r="DK92" s="552"/>
      <c r="DL92" s="552"/>
      <c r="DM92" s="552"/>
      <c r="DN92" s="552"/>
      <c r="DO92" s="552"/>
      <c r="DP92" s="552"/>
      <c r="DQ92" s="552"/>
      <c r="DR92" s="552"/>
      <c r="DS92" s="552"/>
      <c r="DT92" s="552"/>
      <c r="DU92" s="552"/>
      <c r="DV92" s="552"/>
      <c r="DW92" s="552"/>
      <c r="DX92" s="552"/>
      <c r="DY92" s="552"/>
      <c r="DZ92" s="552"/>
      <c r="EA92" s="552"/>
      <c r="EB92" s="552"/>
      <c r="EC92" s="552"/>
      <c r="ED92" s="552"/>
      <c r="EE92" s="552"/>
      <c r="EF92" s="552"/>
      <c r="EG92" s="552"/>
      <c r="EH92" s="552"/>
      <c r="EI92" s="552"/>
      <c r="EJ92" s="552"/>
      <c r="EK92" s="552"/>
      <c r="EL92" s="552"/>
      <c r="EM92" s="552"/>
      <c r="EN92" s="552"/>
      <c r="EO92" s="552"/>
      <c r="EP92" s="552"/>
      <c r="EQ92" s="552"/>
      <c r="ER92" s="552"/>
      <c r="ES92" s="552"/>
      <c r="ET92" s="552"/>
      <c r="EU92" s="552"/>
      <c r="EV92" s="552"/>
      <c r="EW92" s="552"/>
      <c r="EX92" s="552"/>
      <c r="EY92" s="552"/>
      <c r="EZ92" s="552"/>
      <c r="FA92" s="552"/>
      <c r="FB92" s="552"/>
      <c r="FC92" s="552"/>
      <c r="FD92" s="552"/>
      <c r="FE92" s="552"/>
      <c r="FF92" s="552"/>
      <c r="FG92" s="552"/>
      <c r="FH92" s="552"/>
      <c r="FI92" s="552"/>
      <c r="FJ92" s="552"/>
      <c r="FK92" s="552"/>
      <c r="FL92" s="552"/>
      <c r="FM92" s="552"/>
      <c r="FN92" s="552"/>
      <c r="FO92" s="552"/>
      <c r="FP92" s="552"/>
      <c r="FQ92" s="552"/>
      <c r="FR92" s="552"/>
      <c r="FS92" s="552"/>
      <c r="FT92" s="552"/>
      <c r="FU92" s="552"/>
      <c r="FV92" s="552"/>
      <c r="FW92" s="552"/>
      <c r="FX92" s="552"/>
      <c r="FY92" s="552"/>
      <c r="FZ92" s="552"/>
      <c r="GA92" s="552"/>
      <c r="GB92" s="552"/>
      <c r="GC92" s="552"/>
      <c r="GD92" s="552"/>
      <c r="GE92" s="552"/>
      <c r="GF92" s="552"/>
      <c r="GG92" s="552"/>
      <c r="GH92" s="552"/>
      <c r="GI92" s="552"/>
      <c r="GJ92" s="552"/>
      <c r="GK92" s="552"/>
      <c r="GL92" s="552"/>
      <c r="GM92" s="552"/>
      <c r="GN92" s="552"/>
      <c r="GO92" s="552"/>
      <c r="GP92" s="552"/>
      <c r="GQ92" s="552"/>
      <c r="GR92" s="552"/>
      <c r="GS92" s="552"/>
      <c r="GT92" s="552"/>
      <c r="GU92" s="552"/>
      <c r="GV92" s="552"/>
      <c r="GW92" s="552"/>
      <c r="GX92" s="552"/>
      <c r="GY92" s="552"/>
      <c r="GZ92" s="552"/>
      <c r="HA92" s="552"/>
      <c r="HB92" s="552"/>
      <c r="HC92" s="552"/>
      <c r="HD92" s="552"/>
      <c r="HE92" s="552"/>
    </row>
    <row r="93" spans="1:213" s="553" customFormat="1" ht="18.75" hidden="1" x14ac:dyDescent="0.25">
      <c r="A93" s="540" t="s">
        <v>0</v>
      </c>
      <c r="B93" s="490" t="s">
        <v>0</v>
      </c>
      <c r="C93" s="528"/>
      <c r="D93" s="382"/>
      <c r="E93" s="382"/>
      <c r="F93" s="382"/>
      <c r="G93" s="382"/>
      <c r="H93" s="505"/>
      <c r="I93" s="556"/>
      <c r="J93" s="505"/>
      <c r="K93" s="505"/>
      <c r="L93" s="516"/>
      <c r="M93" s="505"/>
      <c r="N93" s="505"/>
      <c r="O93" s="516"/>
      <c r="P93" s="516"/>
      <c r="Q93" s="516"/>
      <c r="R93" s="516"/>
      <c r="S93" s="516"/>
      <c r="T93" s="516"/>
      <c r="U93" s="516"/>
      <c r="V93" s="516"/>
      <c r="W93" s="516"/>
      <c r="X93" s="516"/>
      <c r="Y93" s="516"/>
      <c r="Z93" s="516"/>
      <c r="AA93" s="516"/>
      <c r="AB93" s="516"/>
      <c r="AC93" s="516"/>
      <c r="AD93" s="516"/>
      <c r="AE93" s="516"/>
      <c r="AF93" s="516"/>
      <c r="AG93" s="516"/>
      <c r="AH93" s="516"/>
      <c r="AI93" s="516"/>
      <c r="AJ93" s="516"/>
      <c r="AK93" s="516"/>
      <c r="AL93" s="516"/>
      <c r="AM93" s="516"/>
      <c r="AN93" s="516"/>
      <c r="AO93" s="622" t="s">
        <v>538</v>
      </c>
      <c r="AP93" s="516"/>
      <c r="AQ93" s="516"/>
      <c r="AR93" s="516"/>
      <c r="AS93" s="516"/>
      <c r="AT93" s="516"/>
      <c r="AU93" s="516"/>
      <c r="AV93" s="516"/>
      <c r="AW93" s="516"/>
      <c r="AX93" s="516"/>
      <c r="AY93" s="516"/>
      <c r="AZ93" s="516"/>
      <c r="BA93" s="516"/>
      <c r="BB93" s="516"/>
      <c r="BC93" s="516"/>
      <c r="BD93" s="516"/>
      <c r="BE93" s="516"/>
      <c r="BF93" s="516"/>
      <c r="BG93" s="516"/>
      <c r="BH93" s="516"/>
      <c r="BI93" s="516"/>
      <c r="BJ93" s="516"/>
      <c r="BK93" s="516"/>
      <c r="BL93" s="516"/>
      <c r="BM93" s="516"/>
      <c r="BN93" s="516"/>
      <c r="BO93" s="516"/>
      <c r="BP93" s="516"/>
      <c r="BQ93" s="516"/>
      <c r="BR93" s="516"/>
      <c r="BS93" s="516" t="s">
        <v>538</v>
      </c>
      <c r="BT93" s="516" t="s">
        <v>538</v>
      </c>
      <c r="BU93" s="516"/>
      <c r="BV93" s="516"/>
      <c r="BW93" s="516"/>
      <c r="BX93" s="516"/>
      <c r="BY93" s="516"/>
      <c r="BZ93" s="516"/>
      <c r="CA93" s="516"/>
      <c r="CB93" s="516"/>
      <c r="CC93" s="516" t="s">
        <v>538</v>
      </c>
      <c r="CD93" s="516" t="s">
        <v>538</v>
      </c>
      <c r="CE93" s="516"/>
      <c r="CF93" s="516"/>
      <c r="CG93" s="516"/>
      <c r="CH93" s="550" t="s">
        <v>538</v>
      </c>
      <c r="CI93" s="550" t="s">
        <v>538</v>
      </c>
      <c r="CJ93" s="516"/>
      <c r="CK93" s="516"/>
      <c r="CL93" s="516"/>
      <c r="CM93" s="550" t="s">
        <v>538</v>
      </c>
      <c r="CN93" s="550" t="s">
        <v>538</v>
      </c>
      <c r="CO93" s="516"/>
      <c r="CP93" s="708"/>
      <c r="CQ93" s="714"/>
      <c r="CR93" s="552"/>
      <c r="CS93" s="552"/>
      <c r="CT93" s="552"/>
      <c r="CU93" s="552"/>
      <c r="CV93" s="552"/>
      <c r="CW93" s="552"/>
      <c r="CX93" s="552"/>
      <c r="CY93" s="552"/>
      <c r="CZ93" s="552"/>
      <c r="DA93" s="552"/>
      <c r="DB93" s="552"/>
      <c r="DC93" s="552"/>
      <c r="DD93" s="552"/>
      <c r="DE93" s="552"/>
      <c r="DF93" s="552"/>
      <c r="DG93" s="552"/>
      <c r="DH93" s="552"/>
      <c r="DI93" s="552"/>
      <c r="DJ93" s="552"/>
      <c r="DK93" s="552"/>
      <c r="DL93" s="552"/>
      <c r="DM93" s="552"/>
      <c r="DN93" s="552"/>
      <c r="DO93" s="552"/>
      <c r="DP93" s="552"/>
      <c r="DQ93" s="552"/>
      <c r="DR93" s="552"/>
      <c r="DS93" s="552"/>
      <c r="DT93" s="552"/>
      <c r="DU93" s="552"/>
      <c r="DV93" s="552"/>
      <c r="DW93" s="552"/>
      <c r="DX93" s="552"/>
      <c r="DY93" s="552"/>
      <c r="DZ93" s="552"/>
      <c r="EA93" s="552"/>
      <c r="EB93" s="552"/>
      <c r="EC93" s="552"/>
      <c r="ED93" s="552"/>
      <c r="EE93" s="552"/>
      <c r="EF93" s="552"/>
      <c r="EG93" s="552"/>
      <c r="EH93" s="552"/>
      <c r="EI93" s="552"/>
      <c r="EJ93" s="552"/>
      <c r="EK93" s="552"/>
      <c r="EL93" s="552"/>
      <c r="EM93" s="552"/>
      <c r="EN93" s="552"/>
      <c r="EO93" s="552"/>
      <c r="EP93" s="552"/>
      <c r="EQ93" s="552"/>
      <c r="ER93" s="552"/>
      <c r="ES93" s="552"/>
      <c r="ET93" s="552"/>
      <c r="EU93" s="552"/>
      <c r="EV93" s="552"/>
      <c r="EW93" s="552"/>
      <c r="EX93" s="552"/>
      <c r="EY93" s="552"/>
      <c r="EZ93" s="552"/>
      <c r="FA93" s="552"/>
      <c r="FB93" s="552"/>
      <c r="FC93" s="552"/>
      <c r="FD93" s="552"/>
      <c r="FE93" s="552"/>
      <c r="FF93" s="552"/>
      <c r="FG93" s="552"/>
      <c r="FH93" s="552"/>
      <c r="FI93" s="552"/>
      <c r="FJ93" s="552"/>
      <c r="FK93" s="552"/>
      <c r="FL93" s="552"/>
      <c r="FM93" s="552"/>
      <c r="FN93" s="552"/>
      <c r="FO93" s="552"/>
      <c r="FP93" s="552"/>
      <c r="FQ93" s="552"/>
      <c r="FR93" s="552"/>
      <c r="FS93" s="552"/>
      <c r="FT93" s="552"/>
      <c r="FU93" s="552"/>
      <c r="FV93" s="552"/>
      <c r="FW93" s="552"/>
      <c r="FX93" s="552"/>
      <c r="FY93" s="552"/>
      <c r="FZ93" s="552"/>
      <c r="GA93" s="552"/>
      <c r="GB93" s="552"/>
      <c r="GC93" s="552"/>
      <c r="GD93" s="552"/>
      <c r="GE93" s="552"/>
      <c r="GF93" s="552"/>
      <c r="GG93" s="552"/>
      <c r="GH93" s="552"/>
      <c r="GI93" s="552"/>
      <c r="GJ93" s="552"/>
      <c r="GK93" s="552"/>
      <c r="GL93" s="552"/>
      <c r="GM93" s="552"/>
      <c r="GN93" s="552"/>
      <c r="GO93" s="552"/>
      <c r="GP93" s="552"/>
      <c r="GQ93" s="552"/>
      <c r="GR93" s="552"/>
      <c r="GS93" s="552"/>
      <c r="GT93" s="552"/>
      <c r="GU93" s="552"/>
      <c r="GV93" s="552"/>
      <c r="GW93" s="552"/>
      <c r="GX93" s="552"/>
      <c r="GY93" s="552"/>
      <c r="GZ93" s="552"/>
      <c r="HA93" s="552"/>
      <c r="HB93" s="552"/>
      <c r="HC93" s="552"/>
      <c r="HD93" s="552"/>
      <c r="HE93" s="552"/>
    </row>
    <row r="94" spans="1:213" s="553" customFormat="1" ht="54.75" customHeight="1" x14ac:dyDescent="0.25">
      <c r="A94" s="502" t="s">
        <v>456</v>
      </c>
      <c r="B94" s="498" t="s">
        <v>617</v>
      </c>
      <c r="C94" s="503" t="s">
        <v>633</v>
      </c>
      <c r="D94" s="488" t="s">
        <v>538</v>
      </c>
      <c r="E94" s="488" t="s">
        <v>538</v>
      </c>
      <c r="F94" s="488" t="s">
        <v>538</v>
      </c>
      <c r="G94" s="488" t="s">
        <v>538</v>
      </c>
      <c r="H94" s="505">
        <f>H116</f>
        <v>0</v>
      </c>
      <c r="I94" s="505">
        <f t="shared" ref="I94:AL94" si="25">I95+I105+I99</f>
        <v>1</v>
      </c>
      <c r="J94" s="757" t="s">
        <v>538</v>
      </c>
      <c r="K94" s="505">
        <f t="shared" si="25"/>
        <v>0</v>
      </c>
      <c r="L94" s="505">
        <f t="shared" si="25"/>
        <v>0</v>
      </c>
      <c r="M94" s="505">
        <f t="shared" si="25"/>
        <v>0</v>
      </c>
      <c r="N94" s="505">
        <f t="shared" si="25"/>
        <v>0</v>
      </c>
      <c r="O94" s="505">
        <f t="shared" si="25"/>
        <v>0</v>
      </c>
      <c r="P94" s="505">
        <f t="shared" si="25"/>
        <v>0</v>
      </c>
      <c r="Q94" s="505">
        <f t="shared" si="25"/>
        <v>1.06</v>
      </c>
      <c r="R94" s="505">
        <f t="shared" si="25"/>
        <v>0</v>
      </c>
      <c r="S94" s="505">
        <f t="shared" si="25"/>
        <v>0</v>
      </c>
      <c r="T94" s="505">
        <f t="shared" si="25"/>
        <v>4.24</v>
      </c>
      <c r="U94" s="505">
        <f t="shared" si="25"/>
        <v>0</v>
      </c>
      <c r="V94" s="505">
        <f t="shared" si="25"/>
        <v>0</v>
      </c>
      <c r="W94" s="505">
        <f t="shared" si="25"/>
        <v>0</v>
      </c>
      <c r="X94" s="505">
        <f t="shared" si="25"/>
        <v>0</v>
      </c>
      <c r="Y94" s="505">
        <f t="shared" si="25"/>
        <v>0</v>
      </c>
      <c r="Z94" s="505">
        <f t="shared" si="25"/>
        <v>0</v>
      </c>
      <c r="AA94" s="505">
        <f t="shared" si="25"/>
        <v>0</v>
      </c>
      <c r="AB94" s="505">
        <f t="shared" si="25"/>
        <v>0</v>
      </c>
      <c r="AC94" s="505">
        <f t="shared" si="25"/>
        <v>0</v>
      </c>
      <c r="AD94" s="505">
        <f t="shared" si="25"/>
        <v>0</v>
      </c>
      <c r="AE94" s="505">
        <f t="shared" si="25"/>
        <v>0</v>
      </c>
      <c r="AF94" s="505">
        <f t="shared" si="25"/>
        <v>0</v>
      </c>
      <c r="AG94" s="505">
        <f t="shared" si="25"/>
        <v>0</v>
      </c>
      <c r="AH94" s="505">
        <f t="shared" si="25"/>
        <v>0</v>
      </c>
      <c r="AI94" s="505">
        <f t="shared" si="25"/>
        <v>4.24</v>
      </c>
      <c r="AJ94" s="505">
        <f t="shared" si="25"/>
        <v>0</v>
      </c>
      <c r="AK94" s="505">
        <f t="shared" si="25"/>
        <v>0</v>
      </c>
      <c r="AL94" s="505">
        <f t="shared" si="25"/>
        <v>4.24</v>
      </c>
      <c r="AM94" s="505">
        <f>AM95+AM105</f>
        <v>0</v>
      </c>
      <c r="AN94" s="505">
        <f>AN95+AN105+AN99</f>
        <v>0</v>
      </c>
      <c r="AO94" s="505">
        <f>AO95+AO105</f>
        <v>0</v>
      </c>
      <c r="AP94" s="505">
        <f>AP95+AP105</f>
        <v>0</v>
      </c>
      <c r="AQ94" s="505">
        <f>AQ95+AQ105+AQ99</f>
        <v>0</v>
      </c>
      <c r="AR94" s="505">
        <f>AR95+AR105</f>
        <v>0</v>
      </c>
      <c r="AS94" s="505">
        <f>AS95+AS105+AS99</f>
        <v>0</v>
      </c>
      <c r="AT94" s="505">
        <f>AT95+AT105</f>
        <v>0</v>
      </c>
      <c r="AU94" s="505">
        <f>AU95+AU105</f>
        <v>0</v>
      </c>
      <c r="AV94" s="505">
        <f>AV95+AV105</f>
        <v>0</v>
      </c>
      <c r="AW94" s="505">
        <f>AW95+AW105</f>
        <v>0</v>
      </c>
      <c r="AX94" s="505">
        <f>AX95+AX105+AX99</f>
        <v>0</v>
      </c>
      <c r="AY94" s="505">
        <f>AY95+AY105</f>
        <v>0</v>
      </c>
      <c r="AZ94" s="505">
        <f>AZ95+AZ105</f>
        <v>0</v>
      </c>
      <c r="BA94" s="505">
        <f>BA95+BA105+BA99</f>
        <v>0</v>
      </c>
      <c r="BB94" s="505">
        <f>BB95+BB105+BB99</f>
        <v>0</v>
      </c>
      <c r="BC94" s="505">
        <f>BC95+BC105+BC99</f>
        <v>0</v>
      </c>
      <c r="BD94" s="505">
        <f>BD95+BD105</f>
        <v>0</v>
      </c>
      <c r="BE94" s="505">
        <f>BE95+BE105</f>
        <v>0</v>
      </c>
      <c r="BF94" s="505">
        <f>BF95+BF105</f>
        <v>0</v>
      </c>
      <c r="BG94" s="505">
        <f>BG95+BG105</f>
        <v>0</v>
      </c>
      <c r="BH94" s="505">
        <f>BH95+BH105+BH99</f>
        <v>0</v>
      </c>
      <c r="BI94" s="505">
        <f t="shared" ref="BI94:CP94" si="26">BI95+BI105</f>
        <v>0</v>
      </c>
      <c r="BJ94" s="505">
        <f t="shared" si="26"/>
        <v>0</v>
      </c>
      <c r="BK94" s="505">
        <f t="shared" si="26"/>
        <v>0</v>
      </c>
      <c r="BL94" s="505">
        <f t="shared" si="26"/>
        <v>0</v>
      </c>
      <c r="BM94" s="505">
        <f t="shared" si="26"/>
        <v>0</v>
      </c>
      <c r="BN94" s="505">
        <f t="shared" si="26"/>
        <v>0</v>
      </c>
      <c r="BO94" s="505">
        <f t="shared" si="26"/>
        <v>0</v>
      </c>
      <c r="BP94" s="505">
        <f t="shared" si="26"/>
        <v>0</v>
      </c>
      <c r="BQ94" s="505">
        <f t="shared" si="26"/>
        <v>0</v>
      </c>
      <c r="BR94" s="505">
        <f t="shared" si="26"/>
        <v>0</v>
      </c>
      <c r="BS94" s="505">
        <f t="shared" si="26"/>
        <v>0</v>
      </c>
      <c r="BT94" s="505">
        <f t="shared" si="26"/>
        <v>0</v>
      </c>
      <c r="BU94" s="505">
        <f t="shared" si="26"/>
        <v>0</v>
      </c>
      <c r="BV94" s="505">
        <f t="shared" si="26"/>
        <v>0</v>
      </c>
      <c r="BW94" s="505">
        <f t="shared" si="26"/>
        <v>0</v>
      </c>
      <c r="BX94" s="505">
        <f t="shared" si="26"/>
        <v>0</v>
      </c>
      <c r="BY94" s="505">
        <f t="shared" si="26"/>
        <v>0</v>
      </c>
      <c r="BZ94" s="505">
        <f t="shared" si="26"/>
        <v>0</v>
      </c>
      <c r="CA94" s="505">
        <f t="shared" si="26"/>
        <v>0</v>
      </c>
      <c r="CB94" s="505">
        <f t="shared" si="26"/>
        <v>0</v>
      </c>
      <c r="CC94" s="505">
        <f t="shared" si="26"/>
        <v>0</v>
      </c>
      <c r="CD94" s="505">
        <f t="shared" si="26"/>
        <v>0</v>
      </c>
      <c r="CE94" s="505">
        <f t="shared" si="26"/>
        <v>0</v>
      </c>
      <c r="CF94" s="505">
        <f t="shared" si="26"/>
        <v>0</v>
      </c>
      <c r="CG94" s="505">
        <f t="shared" si="26"/>
        <v>4.24</v>
      </c>
      <c r="CH94" s="505">
        <f t="shared" si="26"/>
        <v>0</v>
      </c>
      <c r="CI94" s="505">
        <f t="shared" si="26"/>
        <v>0</v>
      </c>
      <c r="CJ94" s="505">
        <f t="shared" si="26"/>
        <v>4.24</v>
      </c>
      <c r="CK94" s="505">
        <f t="shared" si="26"/>
        <v>0</v>
      </c>
      <c r="CL94" s="505">
        <f t="shared" si="26"/>
        <v>0</v>
      </c>
      <c r="CM94" s="505">
        <f t="shared" si="26"/>
        <v>0</v>
      </c>
      <c r="CN94" s="505">
        <f t="shared" si="26"/>
        <v>0</v>
      </c>
      <c r="CO94" s="505">
        <f t="shared" si="26"/>
        <v>0</v>
      </c>
      <c r="CP94" s="709">
        <f t="shared" si="26"/>
        <v>0</v>
      </c>
      <c r="CQ94" s="505"/>
      <c r="CR94" s="552"/>
      <c r="CS94" s="552"/>
      <c r="CT94" s="552"/>
      <c r="CU94" s="552"/>
      <c r="CV94" s="552"/>
      <c r="CW94" s="552"/>
      <c r="CX94" s="552"/>
      <c r="CY94" s="552"/>
      <c r="CZ94" s="552"/>
      <c r="DA94" s="552"/>
      <c r="DB94" s="552"/>
      <c r="DC94" s="552"/>
      <c r="DD94" s="552"/>
      <c r="DE94" s="552"/>
      <c r="DF94" s="552"/>
      <c r="DG94" s="552"/>
      <c r="DH94" s="552"/>
      <c r="DI94" s="552"/>
      <c r="DJ94" s="552"/>
      <c r="DK94" s="552"/>
      <c r="DL94" s="552"/>
      <c r="DM94" s="552"/>
      <c r="DN94" s="552"/>
      <c r="DO94" s="552"/>
      <c r="DP94" s="552"/>
      <c r="DQ94" s="552"/>
      <c r="DR94" s="552"/>
      <c r="DS94" s="552"/>
      <c r="DT94" s="552"/>
      <c r="DU94" s="552"/>
      <c r="DV94" s="552"/>
      <c r="DW94" s="552"/>
      <c r="DX94" s="552"/>
      <c r="DY94" s="552"/>
      <c r="DZ94" s="552"/>
      <c r="EA94" s="552"/>
      <c r="EB94" s="552"/>
      <c r="EC94" s="552"/>
      <c r="ED94" s="552"/>
      <c r="EE94" s="552"/>
      <c r="EF94" s="552"/>
      <c r="EG94" s="552"/>
      <c r="EH94" s="552"/>
      <c r="EI94" s="552"/>
      <c r="EJ94" s="552"/>
      <c r="EK94" s="552"/>
      <c r="EL94" s="552"/>
      <c r="EM94" s="552"/>
      <c r="EN94" s="552"/>
      <c r="EO94" s="552"/>
      <c r="EP94" s="552"/>
      <c r="EQ94" s="552"/>
      <c r="ER94" s="552"/>
      <c r="ES94" s="552"/>
      <c r="ET94" s="552"/>
      <c r="EU94" s="552"/>
      <c r="EV94" s="552"/>
      <c r="EW94" s="552"/>
      <c r="EX94" s="552"/>
      <c r="EY94" s="552"/>
      <c r="EZ94" s="552"/>
      <c r="FA94" s="552"/>
      <c r="FB94" s="552"/>
      <c r="FC94" s="552"/>
      <c r="FD94" s="552"/>
      <c r="FE94" s="552"/>
      <c r="FF94" s="552"/>
      <c r="FG94" s="552"/>
      <c r="FH94" s="552"/>
      <c r="FI94" s="552"/>
      <c r="FJ94" s="552"/>
      <c r="FK94" s="552"/>
      <c r="FL94" s="552"/>
      <c r="FM94" s="552"/>
      <c r="FN94" s="552"/>
      <c r="FO94" s="552"/>
      <c r="FP94" s="552"/>
      <c r="FQ94" s="552"/>
      <c r="FR94" s="552"/>
      <c r="FS94" s="552"/>
      <c r="FT94" s="552"/>
      <c r="FU94" s="552"/>
      <c r="FV94" s="552"/>
      <c r="FW94" s="552"/>
      <c r="FX94" s="552"/>
      <c r="FY94" s="552"/>
      <c r="FZ94" s="552"/>
      <c r="GA94" s="552"/>
      <c r="GB94" s="552"/>
      <c r="GC94" s="552"/>
      <c r="GD94" s="552"/>
      <c r="GE94" s="552"/>
      <c r="GF94" s="552"/>
      <c r="GG94" s="552"/>
      <c r="GH94" s="552"/>
      <c r="GI94" s="552"/>
      <c r="GJ94" s="552"/>
      <c r="GK94" s="552"/>
      <c r="GL94" s="552"/>
      <c r="GM94" s="552"/>
      <c r="GN94" s="552"/>
      <c r="GO94" s="552"/>
      <c r="GP94" s="552"/>
      <c r="GQ94" s="552"/>
      <c r="GR94" s="552"/>
      <c r="GS94" s="552"/>
      <c r="GT94" s="552"/>
      <c r="GU94" s="552"/>
      <c r="GV94" s="552"/>
      <c r="GW94" s="552"/>
      <c r="GX94" s="552"/>
      <c r="GY94" s="552"/>
      <c r="GZ94" s="552"/>
      <c r="HA94" s="552"/>
      <c r="HB94" s="552"/>
      <c r="HC94" s="552"/>
      <c r="HD94" s="552"/>
      <c r="HE94" s="552"/>
    </row>
    <row r="95" spans="1:213" s="553" customFormat="1" ht="78.75" x14ac:dyDescent="0.25">
      <c r="A95" s="502" t="s">
        <v>461</v>
      </c>
      <c r="B95" s="498" t="s">
        <v>662</v>
      </c>
      <c r="C95" s="503" t="s">
        <v>633</v>
      </c>
      <c r="D95" s="488" t="s">
        <v>538</v>
      </c>
      <c r="E95" s="488" t="s">
        <v>538</v>
      </c>
      <c r="F95" s="488" t="s">
        <v>538</v>
      </c>
      <c r="G95" s="488" t="s">
        <v>538</v>
      </c>
      <c r="H95" s="505">
        <f t="shared" ref="H95:N95" si="27">H96</f>
        <v>0</v>
      </c>
      <c r="I95" s="505">
        <f t="shared" si="27"/>
        <v>0</v>
      </c>
      <c r="J95" s="757" t="s">
        <v>538</v>
      </c>
      <c r="K95" s="505">
        <f t="shared" si="27"/>
        <v>0</v>
      </c>
      <c r="L95" s="505">
        <f>L96</f>
        <v>0</v>
      </c>
      <c r="M95" s="505">
        <f t="shared" si="27"/>
        <v>0</v>
      </c>
      <c r="N95" s="505">
        <f t="shared" si="27"/>
        <v>0</v>
      </c>
      <c r="O95" s="505">
        <f t="shared" ref="O95:X95" si="28">O96</f>
        <v>0</v>
      </c>
      <c r="P95" s="505">
        <f t="shared" si="28"/>
        <v>0</v>
      </c>
      <c r="Q95" s="505">
        <f t="shared" si="28"/>
        <v>0</v>
      </c>
      <c r="R95" s="505">
        <f t="shared" si="28"/>
        <v>0</v>
      </c>
      <c r="S95" s="505">
        <f t="shared" si="28"/>
        <v>0</v>
      </c>
      <c r="T95" s="505">
        <f t="shared" si="28"/>
        <v>0</v>
      </c>
      <c r="U95" s="505">
        <f t="shared" si="28"/>
        <v>0</v>
      </c>
      <c r="V95" s="505">
        <f t="shared" si="28"/>
        <v>0</v>
      </c>
      <c r="W95" s="505">
        <f t="shared" si="28"/>
        <v>0</v>
      </c>
      <c r="X95" s="505">
        <f t="shared" si="28"/>
        <v>0</v>
      </c>
      <c r="Y95" s="505">
        <f t="shared" ref="Y95" si="29">Y96+Y99</f>
        <v>0</v>
      </c>
      <c r="Z95" s="505">
        <f t="shared" ref="Z95:AN95" si="30">Z96</f>
        <v>0</v>
      </c>
      <c r="AA95" s="505">
        <f t="shared" si="30"/>
        <v>0</v>
      </c>
      <c r="AB95" s="505">
        <f t="shared" si="30"/>
        <v>0</v>
      </c>
      <c r="AC95" s="505">
        <f t="shared" si="30"/>
        <v>0</v>
      </c>
      <c r="AD95" s="505">
        <f t="shared" si="30"/>
        <v>0</v>
      </c>
      <c r="AE95" s="505">
        <f t="shared" si="30"/>
        <v>0</v>
      </c>
      <c r="AF95" s="505">
        <f t="shared" si="30"/>
        <v>0</v>
      </c>
      <c r="AG95" s="505">
        <f t="shared" si="30"/>
        <v>0</v>
      </c>
      <c r="AH95" s="505">
        <f t="shared" si="30"/>
        <v>0</v>
      </c>
      <c r="AI95" s="505">
        <f t="shared" si="30"/>
        <v>0</v>
      </c>
      <c r="AJ95" s="505">
        <f t="shared" si="30"/>
        <v>0</v>
      </c>
      <c r="AK95" s="505">
        <f t="shared" si="30"/>
        <v>0</v>
      </c>
      <c r="AL95" s="505">
        <f t="shared" si="30"/>
        <v>0</v>
      </c>
      <c r="AM95" s="505">
        <f t="shared" si="30"/>
        <v>0</v>
      </c>
      <c r="AN95" s="505">
        <f t="shared" si="30"/>
        <v>0</v>
      </c>
      <c r="AO95" s="505">
        <f t="shared" ref="AO95:BB95" si="31">AO96</f>
        <v>0</v>
      </c>
      <c r="AP95" s="505">
        <f t="shared" si="31"/>
        <v>0</v>
      </c>
      <c r="AQ95" s="505">
        <f t="shared" si="31"/>
        <v>0</v>
      </c>
      <c r="AR95" s="505">
        <f t="shared" si="31"/>
        <v>0</v>
      </c>
      <c r="AS95" s="505">
        <f t="shared" si="31"/>
        <v>0</v>
      </c>
      <c r="AT95" s="505">
        <f t="shared" si="31"/>
        <v>0</v>
      </c>
      <c r="AU95" s="505">
        <f t="shared" si="31"/>
        <v>0</v>
      </c>
      <c r="AV95" s="505">
        <f t="shared" si="31"/>
        <v>0</v>
      </c>
      <c r="AW95" s="505">
        <f t="shared" si="31"/>
        <v>0</v>
      </c>
      <c r="AX95" s="505">
        <f t="shared" si="31"/>
        <v>0</v>
      </c>
      <c r="AY95" s="505">
        <f t="shared" si="31"/>
        <v>0</v>
      </c>
      <c r="AZ95" s="505">
        <f t="shared" si="31"/>
        <v>0</v>
      </c>
      <c r="BA95" s="505">
        <f t="shared" si="31"/>
        <v>0</v>
      </c>
      <c r="BB95" s="505">
        <f t="shared" si="31"/>
        <v>0</v>
      </c>
      <c r="BC95" s="505">
        <f t="shared" ref="BC95" si="32">BC96</f>
        <v>0</v>
      </c>
      <c r="BD95" s="505">
        <f t="shared" ref="BD95" si="33">BD96</f>
        <v>0</v>
      </c>
      <c r="BE95" s="505">
        <f t="shared" ref="BE95" si="34">BE96</f>
        <v>0</v>
      </c>
      <c r="BF95" s="505">
        <f t="shared" ref="BF95" si="35">BF96</f>
        <v>0</v>
      </c>
      <c r="BG95" s="505">
        <f t="shared" ref="BG95" si="36">BG96</f>
        <v>0</v>
      </c>
      <c r="BH95" s="505">
        <f t="shared" ref="BH95" si="37">BH96</f>
        <v>0</v>
      </c>
      <c r="BI95" s="505">
        <f t="shared" ref="BI95" si="38">BI96</f>
        <v>0</v>
      </c>
      <c r="BJ95" s="505">
        <f t="shared" ref="BJ95" si="39">BJ96</f>
        <v>0</v>
      </c>
      <c r="BK95" s="505">
        <f t="shared" ref="BK95" si="40">BK96</f>
        <v>0</v>
      </c>
      <c r="BL95" s="505">
        <f t="shared" ref="BL95" si="41">BL96</f>
        <v>0</v>
      </c>
      <c r="BM95" s="505">
        <f t="shared" ref="BM95:BQ95" si="42">BM96+BM99</f>
        <v>0</v>
      </c>
      <c r="BN95" s="505">
        <f t="shared" si="42"/>
        <v>0</v>
      </c>
      <c r="BO95" s="505">
        <f t="shared" si="42"/>
        <v>0</v>
      </c>
      <c r="BP95" s="505">
        <f t="shared" si="42"/>
        <v>0</v>
      </c>
      <c r="BQ95" s="505">
        <f t="shared" si="42"/>
        <v>0</v>
      </c>
      <c r="BR95" s="505">
        <f>BR96+BR99</f>
        <v>0</v>
      </c>
      <c r="BS95" s="505">
        <f t="shared" ref="BS95:BV95" si="43">BS96+BS99</f>
        <v>0</v>
      </c>
      <c r="BT95" s="505">
        <f t="shared" si="43"/>
        <v>0</v>
      </c>
      <c r="BU95" s="505">
        <f t="shared" si="43"/>
        <v>0</v>
      </c>
      <c r="BV95" s="505">
        <f t="shared" si="43"/>
        <v>0</v>
      </c>
      <c r="BW95" s="505">
        <f t="shared" ref="BW95" si="44">BW96+BW99</f>
        <v>0</v>
      </c>
      <c r="BX95" s="505">
        <f t="shared" ref="BX95" si="45">BX96+BX99</f>
        <v>0</v>
      </c>
      <c r="BY95" s="505">
        <f t="shared" ref="BY95" si="46">BY96+BY99</f>
        <v>0</v>
      </c>
      <c r="BZ95" s="505">
        <f t="shared" ref="BZ95" si="47">BZ96+BZ99</f>
        <v>0</v>
      </c>
      <c r="CA95" s="505">
        <f t="shared" ref="CA95" si="48">CA96+CA99</f>
        <v>0</v>
      </c>
      <c r="CB95" s="505">
        <f>CB96+CB99</f>
        <v>0</v>
      </c>
      <c r="CC95" s="505">
        <f t="shared" ref="CC95:CP95" si="49">CC96+CC99</f>
        <v>0</v>
      </c>
      <c r="CD95" s="505">
        <f t="shared" si="49"/>
        <v>0</v>
      </c>
      <c r="CE95" s="505">
        <f t="shared" si="49"/>
        <v>0</v>
      </c>
      <c r="CF95" s="505">
        <f t="shared" si="49"/>
        <v>0</v>
      </c>
      <c r="CG95" s="505">
        <f t="shared" si="49"/>
        <v>0</v>
      </c>
      <c r="CH95" s="505">
        <f t="shared" si="49"/>
        <v>0</v>
      </c>
      <c r="CI95" s="505">
        <f t="shared" si="49"/>
        <v>0</v>
      </c>
      <c r="CJ95" s="505">
        <f t="shared" si="49"/>
        <v>0</v>
      </c>
      <c r="CK95" s="505">
        <f t="shared" si="49"/>
        <v>0</v>
      </c>
      <c r="CL95" s="505">
        <f t="shared" si="49"/>
        <v>0</v>
      </c>
      <c r="CM95" s="505">
        <f t="shared" si="49"/>
        <v>0</v>
      </c>
      <c r="CN95" s="505">
        <f t="shared" si="49"/>
        <v>0</v>
      </c>
      <c r="CO95" s="505">
        <f t="shared" si="49"/>
        <v>0</v>
      </c>
      <c r="CP95" s="709">
        <f t="shared" si="49"/>
        <v>0</v>
      </c>
      <c r="CQ95" s="382"/>
      <c r="CR95" s="552"/>
      <c r="CS95" s="552"/>
      <c r="CT95" s="552"/>
      <c r="CU95" s="552"/>
      <c r="CV95" s="552"/>
      <c r="CW95" s="552"/>
      <c r="CX95" s="552"/>
      <c r="CY95" s="552"/>
      <c r="CZ95" s="552"/>
      <c r="DA95" s="552"/>
      <c r="DB95" s="552"/>
      <c r="DC95" s="552"/>
      <c r="DD95" s="552"/>
      <c r="DE95" s="552"/>
      <c r="DF95" s="552"/>
      <c r="DG95" s="552"/>
      <c r="DH95" s="552"/>
      <c r="DI95" s="552"/>
      <c r="DJ95" s="552"/>
      <c r="DK95" s="552"/>
      <c r="DL95" s="552"/>
      <c r="DM95" s="552"/>
      <c r="DN95" s="552"/>
      <c r="DO95" s="552"/>
      <c r="DP95" s="552"/>
      <c r="DQ95" s="552"/>
      <c r="DR95" s="552"/>
      <c r="DS95" s="552"/>
      <c r="DT95" s="552"/>
      <c r="DU95" s="552"/>
      <c r="DV95" s="552"/>
      <c r="DW95" s="552"/>
      <c r="DX95" s="552"/>
      <c r="DY95" s="552"/>
      <c r="DZ95" s="552"/>
      <c r="EA95" s="552"/>
      <c r="EB95" s="552"/>
      <c r="EC95" s="552"/>
      <c r="ED95" s="552"/>
      <c r="EE95" s="552"/>
      <c r="EF95" s="552"/>
      <c r="EG95" s="552"/>
      <c r="EH95" s="552"/>
      <c r="EI95" s="552"/>
      <c r="EJ95" s="552"/>
      <c r="EK95" s="552"/>
      <c r="EL95" s="552"/>
      <c r="EM95" s="552"/>
      <c r="EN95" s="552"/>
      <c r="EO95" s="552"/>
      <c r="EP95" s="552"/>
      <c r="EQ95" s="552"/>
      <c r="ER95" s="552"/>
      <c r="ES95" s="552"/>
      <c r="ET95" s="552"/>
      <c r="EU95" s="552"/>
      <c r="EV95" s="552"/>
      <c r="EW95" s="552"/>
      <c r="EX95" s="552"/>
      <c r="EY95" s="552"/>
      <c r="EZ95" s="552"/>
      <c r="FA95" s="552"/>
      <c r="FB95" s="552"/>
      <c r="FC95" s="552"/>
      <c r="FD95" s="552"/>
      <c r="FE95" s="552"/>
      <c r="FF95" s="552"/>
      <c r="FG95" s="552"/>
      <c r="FH95" s="552"/>
      <c r="FI95" s="552"/>
      <c r="FJ95" s="552"/>
      <c r="FK95" s="552"/>
      <c r="FL95" s="552"/>
      <c r="FM95" s="552"/>
      <c r="FN95" s="552"/>
      <c r="FO95" s="552"/>
      <c r="FP95" s="552"/>
      <c r="FQ95" s="552"/>
      <c r="FR95" s="552"/>
      <c r="FS95" s="552"/>
      <c r="FT95" s="552"/>
      <c r="FU95" s="552"/>
      <c r="FV95" s="552"/>
      <c r="FW95" s="552"/>
      <c r="FX95" s="552"/>
      <c r="FY95" s="552"/>
      <c r="FZ95" s="552"/>
      <c r="GA95" s="552"/>
      <c r="GB95" s="552"/>
      <c r="GC95" s="552"/>
      <c r="GD95" s="552"/>
      <c r="GE95" s="552"/>
      <c r="GF95" s="552"/>
      <c r="GG95" s="552"/>
      <c r="GH95" s="552"/>
      <c r="GI95" s="552"/>
      <c r="GJ95" s="552"/>
      <c r="GK95" s="552"/>
      <c r="GL95" s="552"/>
      <c r="GM95" s="552"/>
      <c r="GN95" s="552"/>
      <c r="GO95" s="552"/>
      <c r="GP95" s="552"/>
      <c r="GQ95" s="552"/>
      <c r="GR95" s="552"/>
      <c r="GS95" s="552"/>
      <c r="GT95" s="552"/>
      <c r="GU95" s="552"/>
      <c r="GV95" s="552"/>
      <c r="GW95" s="552"/>
      <c r="GX95" s="552"/>
      <c r="GY95" s="552"/>
      <c r="GZ95" s="552"/>
      <c r="HA95" s="552"/>
      <c r="HB95" s="552"/>
      <c r="HC95" s="552"/>
      <c r="HD95" s="552"/>
      <c r="HE95" s="552"/>
    </row>
    <row r="96" spans="1:213" s="553" customFormat="1" ht="47.25" hidden="1" x14ac:dyDescent="0.25">
      <c r="A96" s="502" t="s">
        <v>508</v>
      </c>
      <c r="B96" s="498" t="s">
        <v>663</v>
      </c>
      <c r="C96" s="503" t="s">
        <v>633</v>
      </c>
      <c r="D96" s="488" t="s">
        <v>538</v>
      </c>
      <c r="E96" s="488" t="s">
        <v>538</v>
      </c>
      <c r="F96" s="488" t="s">
        <v>538</v>
      </c>
      <c r="G96" s="505" t="s">
        <v>538</v>
      </c>
      <c r="H96" s="505">
        <f>SUM(H97:H98)</f>
        <v>0</v>
      </c>
      <c r="I96" s="505">
        <f t="shared" ref="I96:AZ96" si="50">SUM(I97:I98)</f>
        <v>0</v>
      </c>
      <c r="J96" s="757" t="s">
        <v>538</v>
      </c>
      <c r="K96" s="505">
        <f t="shared" si="50"/>
        <v>0</v>
      </c>
      <c r="L96" s="505">
        <f>SUM(L97:L98)</f>
        <v>0</v>
      </c>
      <c r="M96" s="505">
        <f t="shared" si="50"/>
        <v>0</v>
      </c>
      <c r="N96" s="505">
        <f t="shared" si="50"/>
        <v>0</v>
      </c>
      <c r="O96" s="505">
        <f t="shared" si="50"/>
        <v>0</v>
      </c>
      <c r="P96" s="505">
        <f t="shared" si="50"/>
        <v>0</v>
      </c>
      <c r="Q96" s="505">
        <f t="shared" si="50"/>
        <v>0</v>
      </c>
      <c r="R96" s="505">
        <f t="shared" si="50"/>
        <v>0</v>
      </c>
      <c r="S96" s="505">
        <f t="shared" si="50"/>
        <v>0</v>
      </c>
      <c r="T96" s="505">
        <f t="shared" si="50"/>
        <v>0</v>
      </c>
      <c r="U96" s="505">
        <f>SUM(U97:U98)</f>
        <v>0</v>
      </c>
      <c r="V96" s="505">
        <f t="shared" si="50"/>
        <v>0</v>
      </c>
      <c r="W96" s="505">
        <f t="shared" si="50"/>
        <v>0</v>
      </c>
      <c r="X96" s="505">
        <f t="shared" si="50"/>
        <v>0</v>
      </c>
      <c r="Y96" s="505">
        <f t="shared" si="50"/>
        <v>0</v>
      </c>
      <c r="Z96" s="505">
        <f t="shared" si="50"/>
        <v>0</v>
      </c>
      <c r="AA96" s="505">
        <f t="shared" si="50"/>
        <v>0</v>
      </c>
      <c r="AB96" s="505">
        <f t="shared" si="50"/>
        <v>0</v>
      </c>
      <c r="AC96" s="505">
        <f t="shared" si="50"/>
        <v>0</v>
      </c>
      <c r="AD96" s="505">
        <f t="shared" si="50"/>
        <v>0</v>
      </c>
      <c r="AE96" s="505">
        <f t="shared" si="50"/>
        <v>0</v>
      </c>
      <c r="AF96" s="505">
        <f t="shared" si="50"/>
        <v>0</v>
      </c>
      <c r="AG96" s="505">
        <f t="shared" si="50"/>
        <v>0</v>
      </c>
      <c r="AH96" s="505">
        <f t="shared" si="50"/>
        <v>0</v>
      </c>
      <c r="AI96" s="505">
        <f t="shared" si="50"/>
        <v>0</v>
      </c>
      <c r="AJ96" s="505">
        <f t="shared" si="50"/>
        <v>0</v>
      </c>
      <c r="AK96" s="505">
        <f t="shared" si="50"/>
        <v>0</v>
      </c>
      <c r="AL96" s="505">
        <f t="shared" si="50"/>
        <v>0</v>
      </c>
      <c r="AM96" s="505">
        <f t="shared" si="50"/>
        <v>0</v>
      </c>
      <c r="AN96" s="505">
        <f>SUM(AN97:AN98)</f>
        <v>0</v>
      </c>
      <c r="AO96" s="505">
        <f t="shared" si="50"/>
        <v>0</v>
      </c>
      <c r="AP96" s="505">
        <f t="shared" si="50"/>
        <v>0</v>
      </c>
      <c r="AQ96" s="505">
        <f t="shared" si="50"/>
        <v>0</v>
      </c>
      <c r="AR96" s="505">
        <f t="shared" si="50"/>
        <v>0</v>
      </c>
      <c r="AS96" s="505">
        <f t="shared" si="50"/>
        <v>0</v>
      </c>
      <c r="AT96" s="505">
        <f t="shared" si="50"/>
        <v>0</v>
      </c>
      <c r="AU96" s="505">
        <f t="shared" si="50"/>
        <v>0</v>
      </c>
      <c r="AV96" s="505">
        <f t="shared" si="50"/>
        <v>0</v>
      </c>
      <c r="AW96" s="505">
        <f t="shared" si="50"/>
        <v>0</v>
      </c>
      <c r="AX96" s="505">
        <f t="shared" si="50"/>
        <v>0</v>
      </c>
      <c r="AY96" s="505">
        <f t="shared" si="50"/>
        <v>0</v>
      </c>
      <c r="AZ96" s="505">
        <f t="shared" si="50"/>
        <v>0</v>
      </c>
      <c r="BA96" s="505">
        <f t="shared" ref="BA96:CP96" si="51">SUM(BA97:BA98)</f>
        <v>0</v>
      </c>
      <c r="BB96" s="505">
        <f t="shared" si="51"/>
        <v>0</v>
      </c>
      <c r="BC96" s="505">
        <f t="shared" si="51"/>
        <v>0</v>
      </c>
      <c r="BD96" s="505">
        <f t="shared" si="51"/>
        <v>0</v>
      </c>
      <c r="BE96" s="505">
        <f t="shared" si="51"/>
        <v>0</v>
      </c>
      <c r="BF96" s="505">
        <f t="shared" si="51"/>
        <v>0</v>
      </c>
      <c r="BG96" s="505">
        <f t="shared" si="51"/>
        <v>0</v>
      </c>
      <c r="BH96" s="505">
        <f t="shared" si="51"/>
        <v>0</v>
      </c>
      <c r="BI96" s="505">
        <f t="shared" si="51"/>
        <v>0</v>
      </c>
      <c r="BJ96" s="505">
        <f t="shared" si="51"/>
        <v>0</v>
      </c>
      <c r="BK96" s="505">
        <f t="shared" si="51"/>
        <v>0</v>
      </c>
      <c r="BL96" s="505">
        <f t="shared" si="51"/>
        <v>0</v>
      </c>
      <c r="BM96" s="505">
        <f t="shared" ref="BM96:BV96" si="52">SUM(BM97:BM98)</f>
        <v>0</v>
      </c>
      <c r="BN96" s="505">
        <f t="shared" si="52"/>
        <v>0</v>
      </c>
      <c r="BO96" s="505">
        <f t="shared" si="52"/>
        <v>0</v>
      </c>
      <c r="BP96" s="505">
        <f t="shared" si="52"/>
        <v>0</v>
      </c>
      <c r="BQ96" s="505">
        <f t="shared" si="52"/>
        <v>0</v>
      </c>
      <c r="BR96" s="505">
        <f t="shared" si="52"/>
        <v>0</v>
      </c>
      <c r="BS96" s="505">
        <f t="shared" si="52"/>
        <v>0</v>
      </c>
      <c r="BT96" s="505">
        <f t="shared" si="52"/>
        <v>0</v>
      </c>
      <c r="BU96" s="505">
        <f t="shared" si="52"/>
        <v>0</v>
      </c>
      <c r="BV96" s="505">
        <f t="shared" si="52"/>
        <v>0</v>
      </c>
      <c r="BW96" s="505">
        <f t="shared" si="51"/>
        <v>0</v>
      </c>
      <c r="BX96" s="505">
        <f t="shared" si="51"/>
        <v>0</v>
      </c>
      <c r="BY96" s="505">
        <f t="shared" si="51"/>
        <v>0</v>
      </c>
      <c r="BZ96" s="505">
        <f t="shared" si="51"/>
        <v>0</v>
      </c>
      <c r="CA96" s="505">
        <f t="shared" si="51"/>
        <v>0</v>
      </c>
      <c r="CB96" s="505">
        <f t="shared" si="51"/>
        <v>0</v>
      </c>
      <c r="CC96" s="505">
        <f t="shared" si="51"/>
        <v>0</v>
      </c>
      <c r="CD96" s="505">
        <f t="shared" si="51"/>
        <v>0</v>
      </c>
      <c r="CE96" s="505">
        <f t="shared" si="51"/>
        <v>0</v>
      </c>
      <c r="CF96" s="505">
        <f t="shared" si="51"/>
        <v>0</v>
      </c>
      <c r="CG96" s="505">
        <f t="shared" si="51"/>
        <v>0</v>
      </c>
      <c r="CH96" s="505">
        <f t="shared" si="51"/>
        <v>0</v>
      </c>
      <c r="CI96" s="505">
        <f t="shared" si="51"/>
        <v>0</v>
      </c>
      <c r="CJ96" s="505">
        <f t="shared" si="51"/>
        <v>0</v>
      </c>
      <c r="CK96" s="505">
        <f t="shared" si="51"/>
        <v>0</v>
      </c>
      <c r="CL96" s="505">
        <f t="shared" si="51"/>
        <v>0</v>
      </c>
      <c r="CM96" s="505">
        <f t="shared" si="51"/>
        <v>0</v>
      </c>
      <c r="CN96" s="505">
        <f t="shared" si="51"/>
        <v>0</v>
      </c>
      <c r="CO96" s="505">
        <f t="shared" si="51"/>
        <v>0</v>
      </c>
      <c r="CP96" s="709">
        <f t="shared" si="51"/>
        <v>0</v>
      </c>
      <c r="CQ96" s="382"/>
      <c r="CR96" s="552"/>
      <c r="CS96" s="552"/>
      <c r="CT96" s="552"/>
      <c r="CU96" s="552"/>
      <c r="CV96" s="552"/>
      <c r="CW96" s="552"/>
      <c r="CX96" s="552"/>
      <c r="CY96" s="552"/>
      <c r="CZ96" s="552"/>
      <c r="DA96" s="552"/>
      <c r="DB96" s="552"/>
      <c r="DC96" s="552"/>
      <c r="DD96" s="552"/>
      <c r="DE96" s="552"/>
      <c r="DF96" s="552"/>
      <c r="DG96" s="552"/>
      <c r="DH96" s="552"/>
      <c r="DI96" s="552"/>
      <c r="DJ96" s="552"/>
      <c r="DK96" s="552"/>
      <c r="DL96" s="552"/>
      <c r="DM96" s="552"/>
      <c r="DN96" s="552"/>
      <c r="DO96" s="552"/>
      <c r="DP96" s="552"/>
      <c r="DQ96" s="552"/>
      <c r="DR96" s="552"/>
      <c r="DS96" s="552"/>
      <c r="DT96" s="552"/>
      <c r="DU96" s="552"/>
      <c r="DV96" s="552"/>
      <c r="DW96" s="552"/>
      <c r="DX96" s="552"/>
      <c r="DY96" s="552"/>
      <c r="DZ96" s="552"/>
      <c r="EA96" s="552"/>
      <c r="EB96" s="552"/>
      <c r="EC96" s="552"/>
      <c r="ED96" s="552"/>
      <c r="EE96" s="552"/>
      <c r="EF96" s="552"/>
      <c r="EG96" s="552"/>
      <c r="EH96" s="552"/>
      <c r="EI96" s="552"/>
      <c r="EJ96" s="552"/>
      <c r="EK96" s="552"/>
      <c r="EL96" s="552"/>
      <c r="EM96" s="552"/>
      <c r="EN96" s="552"/>
      <c r="EO96" s="552"/>
      <c r="EP96" s="552"/>
      <c r="EQ96" s="552"/>
      <c r="ER96" s="552"/>
      <c r="ES96" s="552"/>
      <c r="ET96" s="552"/>
      <c r="EU96" s="552"/>
      <c r="EV96" s="552"/>
      <c r="EW96" s="552"/>
      <c r="EX96" s="552"/>
      <c r="EY96" s="552"/>
      <c r="EZ96" s="552"/>
      <c r="FA96" s="552"/>
      <c r="FB96" s="552"/>
      <c r="FC96" s="552"/>
      <c r="FD96" s="552"/>
      <c r="FE96" s="552"/>
      <c r="FF96" s="552"/>
      <c r="FG96" s="552"/>
      <c r="FH96" s="552"/>
      <c r="FI96" s="552"/>
      <c r="FJ96" s="552"/>
      <c r="FK96" s="552"/>
      <c r="FL96" s="552"/>
      <c r="FM96" s="552"/>
      <c r="FN96" s="552"/>
      <c r="FO96" s="552"/>
      <c r="FP96" s="552"/>
      <c r="FQ96" s="552"/>
      <c r="FR96" s="552"/>
      <c r="FS96" s="552"/>
      <c r="FT96" s="552"/>
      <c r="FU96" s="552"/>
      <c r="FV96" s="552"/>
      <c r="FW96" s="552"/>
      <c r="FX96" s="552"/>
      <c r="FY96" s="552"/>
      <c r="FZ96" s="552"/>
      <c r="GA96" s="552"/>
      <c r="GB96" s="552"/>
      <c r="GC96" s="552"/>
      <c r="GD96" s="552"/>
      <c r="GE96" s="552"/>
      <c r="GF96" s="552"/>
      <c r="GG96" s="552"/>
      <c r="GH96" s="552"/>
      <c r="GI96" s="552"/>
      <c r="GJ96" s="552"/>
      <c r="GK96" s="552"/>
      <c r="GL96" s="552"/>
      <c r="GM96" s="552"/>
      <c r="GN96" s="552"/>
      <c r="GO96" s="552"/>
      <c r="GP96" s="552"/>
      <c r="GQ96" s="552"/>
      <c r="GR96" s="552"/>
      <c r="GS96" s="552"/>
      <c r="GT96" s="552"/>
      <c r="GU96" s="552"/>
      <c r="GV96" s="552"/>
      <c r="GW96" s="552"/>
      <c r="GX96" s="552"/>
      <c r="GY96" s="552"/>
      <c r="GZ96" s="552"/>
      <c r="HA96" s="552"/>
      <c r="HB96" s="552"/>
      <c r="HC96" s="552"/>
      <c r="HD96" s="552"/>
      <c r="HE96" s="552"/>
    </row>
    <row r="97" spans="1:213" s="553" customFormat="1" ht="19.5" hidden="1" thickBot="1" x14ac:dyDescent="0.3">
      <c r="A97" s="540"/>
      <c r="B97" s="491"/>
      <c r="C97" s="488"/>
      <c r="D97" s="318"/>
      <c r="E97" s="318"/>
      <c r="F97" s="318"/>
      <c r="G97" s="318"/>
      <c r="H97" s="541"/>
      <c r="I97" s="523"/>
      <c r="J97" s="757" t="s">
        <v>538</v>
      </c>
      <c r="K97" s="541"/>
      <c r="L97" s="523"/>
      <c r="M97" s="541"/>
      <c r="N97" s="541"/>
      <c r="O97" s="541"/>
      <c r="P97" s="523"/>
      <c r="Q97" s="541"/>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16"/>
      <c r="CH97" s="550"/>
      <c r="CI97" s="550"/>
      <c r="CJ97" s="516"/>
      <c r="CK97" s="516"/>
      <c r="CL97" s="516"/>
      <c r="CM97" s="550"/>
      <c r="CN97" s="550"/>
      <c r="CO97" s="516"/>
      <c r="CP97" s="708"/>
      <c r="CQ97" s="714"/>
      <c r="CR97" s="552"/>
      <c r="CS97" s="552"/>
      <c r="CT97" s="552"/>
      <c r="CU97" s="552"/>
      <c r="CV97" s="552"/>
      <c r="CW97" s="552"/>
      <c r="CX97" s="552"/>
      <c r="CY97" s="552"/>
      <c r="CZ97" s="552"/>
      <c r="DA97" s="552"/>
      <c r="DB97" s="552"/>
      <c r="DC97" s="552"/>
      <c r="DD97" s="552"/>
      <c r="DE97" s="552"/>
      <c r="DF97" s="552"/>
      <c r="DG97" s="552"/>
      <c r="DH97" s="552"/>
      <c r="DI97" s="552"/>
      <c r="DJ97" s="552"/>
      <c r="DK97" s="552"/>
      <c r="DL97" s="552"/>
      <c r="DM97" s="552"/>
      <c r="DN97" s="552"/>
      <c r="DO97" s="552"/>
      <c r="DP97" s="552"/>
      <c r="DQ97" s="552"/>
      <c r="DR97" s="552"/>
      <c r="DS97" s="552"/>
      <c r="DT97" s="552"/>
      <c r="DU97" s="552"/>
      <c r="DV97" s="552"/>
      <c r="DW97" s="552"/>
      <c r="DX97" s="552"/>
      <c r="DY97" s="552"/>
      <c r="DZ97" s="552"/>
      <c r="EA97" s="552"/>
      <c r="EB97" s="552"/>
      <c r="EC97" s="552"/>
      <c r="ED97" s="552"/>
      <c r="EE97" s="552"/>
      <c r="EF97" s="552"/>
      <c r="EG97" s="552"/>
      <c r="EH97" s="552"/>
      <c r="EI97" s="552"/>
      <c r="EJ97" s="552"/>
      <c r="EK97" s="552"/>
      <c r="EL97" s="552"/>
      <c r="EM97" s="552"/>
      <c r="EN97" s="552"/>
      <c r="EO97" s="552"/>
      <c r="EP97" s="552"/>
      <c r="EQ97" s="552"/>
      <c r="ER97" s="552"/>
      <c r="ES97" s="552"/>
      <c r="ET97" s="552"/>
      <c r="EU97" s="552"/>
      <c r="EV97" s="552"/>
      <c r="EW97" s="552"/>
      <c r="EX97" s="552"/>
      <c r="EY97" s="552"/>
      <c r="EZ97" s="552"/>
      <c r="FA97" s="552"/>
      <c r="FB97" s="552"/>
      <c r="FC97" s="552"/>
      <c r="FD97" s="552"/>
      <c r="FE97" s="552"/>
      <c r="FF97" s="552"/>
      <c r="FG97" s="552"/>
      <c r="FH97" s="552"/>
      <c r="FI97" s="552"/>
      <c r="FJ97" s="552"/>
      <c r="FK97" s="552"/>
      <c r="FL97" s="552"/>
      <c r="FM97" s="552"/>
      <c r="FN97" s="552"/>
      <c r="FO97" s="552"/>
      <c r="FP97" s="552"/>
      <c r="FQ97" s="552"/>
      <c r="FR97" s="552"/>
      <c r="FS97" s="552"/>
      <c r="FT97" s="552"/>
      <c r="FU97" s="552"/>
      <c r="FV97" s="552"/>
      <c r="FW97" s="552"/>
      <c r="FX97" s="552"/>
      <c r="FY97" s="552"/>
      <c r="FZ97" s="552"/>
      <c r="GA97" s="552"/>
      <c r="GB97" s="552"/>
      <c r="GC97" s="552"/>
      <c r="GD97" s="552"/>
      <c r="GE97" s="552"/>
      <c r="GF97" s="552"/>
      <c r="GG97" s="552"/>
      <c r="GH97" s="552"/>
      <c r="GI97" s="552"/>
      <c r="GJ97" s="552"/>
      <c r="GK97" s="552"/>
      <c r="GL97" s="552"/>
      <c r="GM97" s="552"/>
      <c r="GN97" s="552"/>
      <c r="GO97" s="552"/>
      <c r="GP97" s="552"/>
      <c r="GQ97" s="552"/>
      <c r="GR97" s="552"/>
      <c r="GS97" s="552"/>
      <c r="GT97" s="552"/>
      <c r="GU97" s="552"/>
      <c r="GV97" s="552"/>
      <c r="GW97" s="552"/>
      <c r="GX97" s="552"/>
      <c r="GY97" s="552"/>
      <c r="GZ97" s="552"/>
      <c r="HA97" s="552"/>
      <c r="HB97" s="552"/>
      <c r="HC97" s="552"/>
      <c r="HD97" s="552"/>
      <c r="HE97" s="552"/>
    </row>
    <row r="98" spans="1:213" s="553" customFormat="1" ht="19.5" hidden="1" thickBot="1" x14ac:dyDescent="0.3">
      <c r="A98" s="540"/>
      <c r="B98" s="558"/>
      <c r="C98" s="488"/>
      <c r="D98" s="318"/>
      <c r="E98" s="318"/>
      <c r="F98" s="318"/>
      <c r="G98" s="318"/>
      <c r="H98" s="541"/>
      <c r="I98" s="523"/>
      <c r="J98" s="757" t="s">
        <v>538</v>
      </c>
      <c r="K98" s="541"/>
      <c r="L98" s="523"/>
      <c r="M98" s="541"/>
      <c r="N98" s="541"/>
      <c r="O98" s="541"/>
      <c r="P98" s="523"/>
      <c r="Q98" s="541"/>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16"/>
      <c r="CH98" s="550"/>
      <c r="CI98" s="550"/>
      <c r="CJ98" s="516"/>
      <c r="CK98" s="516"/>
      <c r="CL98" s="516"/>
      <c r="CM98" s="550"/>
      <c r="CN98" s="550"/>
      <c r="CO98" s="516"/>
      <c r="CP98" s="708"/>
      <c r="CQ98" s="714"/>
      <c r="CR98" s="552"/>
      <c r="CS98" s="552"/>
      <c r="CT98" s="552"/>
      <c r="CU98" s="552"/>
      <c r="CV98" s="552"/>
      <c r="CW98" s="552"/>
      <c r="CX98" s="552"/>
      <c r="CY98" s="552"/>
      <c r="CZ98" s="552"/>
      <c r="DA98" s="552"/>
      <c r="DB98" s="552"/>
      <c r="DC98" s="552"/>
      <c r="DD98" s="552"/>
      <c r="DE98" s="552"/>
      <c r="DF98" s="552"/>
      <c r="DG98" s="552"/>
      <c r="DH98" s="552"/>
      <c r="DI98" s="552"/>
      <c r="DJ98" s="552"/>
      <c r="DK98" s="552"/>
      <c r="DL98" s="552"/>
      <c r="DM98" s="552"/>
      <c r="DN98" s="552"/>
      <c r="DO98" s="552"/>
      <c r="DP98" s="552"/>
      <c r="DQ98" s="552"/>
      <c r="DR98" s="552"/>
      <c r="DS98" s="552"/>
      <c r="DT98" s="552"/>
      <c r="DU98" s="552"/>
      <c r="DV98" s="552"/>
      <c r="DW98" s="552"/>
      <c r="DX98" s="552"/>
      <c r="DY98" s="552"/>
      <c r="DZ98" s="552"/>
      <c r="EA98" s="552"/>
      <c r="EB98" s="552"/>
      <c r="EC98" s="552"/>
      <c r="ED98" s="552"/>
      <c r="EE98" s="552"/>
      <c r="EF98" s="552"/>
      <c r="EG98" s="552"/>
      <c r="EH98" s="552"/>
      <c r="EI98" s="552"/>
      <c r="EJ98" s="552"/>
      <c r="EK98" s="552"/>
      <c r="EL98" s="552"/>
      <c r="EM98" s="552"/>
      <c r="EN98" s="552"/>
      <c r="EO98" s="552"/>
      <c r="EP98" s="552"/>
      <c r="EQ98" s="552"/>
      <c r="ER98" s="552"/>
      <c r="ES98" s="552"/>
      <c r="ET98" s="552"/>
      <c r="EU98" s="552"/>
      <c r="EV98" s="552"/>
      <c r="EW98" s="552"/>
      <c r="EX98" s="552"/>
      <c r="EY98" s="552"/>
      <c r="EZ98" s="552"/>
      <c r="FA98" s="552"/>
      <c r="FB98" s="552"/>
      <c r="FC98" s="552"/>
      <c r="FD98" s="552"/>
      <c r="FE98" s="552"/>
      <c r="FF98" s="552"/>
      <c r="FG98" s="552"/>
      <c r="FH98" s="552"/>
      <c r="FI98" s="552"/>
      <c r="FJ98" s="552"/>
      <c r="FK98" s="552"/>
      <c r="FL98" s="552"/>
      <c r="FM98" s="552"/>
      <c r="FN98" s="552"/>
      <c r="FO98" s="552"/>
      <c r="FP98" s="552"/>
      <c r="FQ98" s="552"/>
      <c r="FR98" s="552"/>
      <c r="FS98" s="552"/>
      <c r="FT98" s="552"/>
      <c r="FU98" s="552"/>
      <c r="FV98" s="552"/>
      <c r="FW98" s="552"/>
      <c r="FX98" s="552"/>
      <c r="FY98" s="552"/>
      <c r="FZ98" s="552"/>
      <c r="GA98" s="552"/>
      <c r="GB98" s="552"/>
      <c r="GC98" s="552"/>
      <c r="GD98" s="552"/>
      <c r="GE98" s="552"/>
      <c r="GF98" s="552"/>
      <c r="GG98" s="552"/>
      <c r="GH98" s="552"/>
      <c r="GI98" s="552"/>
      <c r="GJ98" s="552"/>
      <c r="GK98" s="552"/>
      <c r="GL98" s="552"/>
      <c r="GM98" s="552"/>
      <c r="GN98" s="552"/>
      <c r="GO98" s="552"/>
      <c r="GP98" s="552"/>
      <c r="GQ98" s="552"/>
      <c r="GR98" s="552"/>
      <c r="GS98" s="552"/>
      <c r="GT98" s="552"/>
      <c r="GU98" s="552"/>
      <c r="GV98" s="552"/>
      <c r="GW98" s="552"/>
      <c r="GX98" s="552"/>
      <c r="GY98" s="552"/>
      <c r="GZ98" s="552"/>
      <c r="HA98" s="552"/>
      <c r="HB98" s="552"/>
      <c r="HC98" s="552"/>
      <c r="HD98" s="552"/>
      <c r="HE98" s="552"/>
    </row>
    <row r="99" spans="1:213" s="507" customFormat="1" ht="78.75" hidden="1" x14ac:dyDescent="0.25">
      <c r="A99" s="502" t="s">
        <v>509</v>
      </c>
      <c r="B99" s="498" t="s">
        <v>664</v>
      </c>
      <c r="C99" s="503" t="s">
        <v>633</v>
      </c>
      <c r="D99" s="488" t="s">
        <v>538</v>
      </c>
      <c r="E99" s="504">
        <v>2019</v>
      </c>
      <c r="F99" s="504" t="s">
        <v>538</v>
      </c>
      <c r="G99" s="505" t="s">
        <v>538</v>
      </c>
      <c r="H99" s="505">
        <f t="shared" ref="H99:AM99" si="53">SUM(H100:H101)</f>
        <v>0</v>
      </c>
      <c r="I99" s="505">
        <f t="shared" si="53"/>
        <v>0</v>
      </c>
      <c r="J99" s="757" t="s">
        <v>538</v>
      </c>
      <c r="K99" s="505">
        <f t="shared" si="53"/>
        <v>0</v>
      </c>
      <c r="L99" s="505">
        <f t="shared" si="53"/>
        <v>0</v>
      </c>
      <c r="M99" s="505">
        <f t="shared" si="53"/>
        <v>0</v>
      </c>
      <c r="N99" s="505">
        <f t="shared" si="53"/>
        <v>0</v>
      </c>
      <c r="O99" s="505">
        <f t="shared" si="53"/>
        <v>0</v>
      </c>
      <c r="P99" s="505">
        <f t="shared" si="53"/>
        <v>0</v>
      </c>
      <c r="Q99" s="505">
        <f t="shared" si="53"/>
        <v>0</v>
      </c>
      <c r="R99" s="505">
        <f t="shared" si="53"/>
        <v>0</v>
      </c>
      <c r="S99" s="505">
        <f t="shared" si="53"/>
        <v>0</v>
      </c>
      <c r="T99" s="505">
        <f t="shared" si="53"/>
        <v>0</v>
      </c>
      <c r="U99" s="505">
        <f t="shared" si="53"/>
        <v>0</v>
      </c>
      <c r="V99" s="505">
        <f t="shared" si="53"/>
        <v>0</v>
      </c>
      <c r="W99" s="505">
        <f t="shared" si="53"/>
        <v>0</v>
      </c>
      <c r="X99" s="505">
        <f t="shared" si="53"/>
        <v>0</v>
      </c>
      <c r="Y99" s="505">
        <f t="shared" si="53"/>
        <v>0</v>
      </c>
      <c r="Z99" s="505">
        <f t="shared" si="53"/>
        <v>0</v>
      </c>
      <c r="AA99" s="505">
        <f t="shared" si="53"/>
        <v>0</v>
      </c>
      <c r="AB99" s="505">
        <f t="shared" si="53"/>
        <v>0</v>
      </c>
      <c r="AC99" s="505">
        <f t="shared" si="53"/>
        <v>0</v>
      </c>
      <c r="AD99" s="505">
        <f t="shared" si="53"/>
        <v>0</v>
      </c>
      <c r="AE99" s="505">
        <f t="shared" si="53"/>
        <v>0</v>
      </c>
      <c r="AF99" s="505">
        <f t="shared" si="53"/>
        <v>0</v>
      </c>
      <c r="AG99" s="505">
        <f t="shared" si="53"/>
        <v>0</v>
      </c>
      <c r="AH99" s="505">
        <f t="shared" si="53"/>
        <v>0</v>
      </c>
      <c r="AI99" s="505">
        <f t="shared" si="53"/>
        <v>0</v>
      </c>
      <c r="AJ99" s="505">
        <f t="shared" si="53"/>
        <v>0</v>
      </c>
      <c r="AK99" s="505">
        <f t="shared" si="53"/>
        <v>0</v>
      </c>
      <c r="AL99" s="505">
        <f t="shared" si="53"/>
        <v>0</v>
      </c>
      <c r="AM99" s="505">
        <f t="shared" si="53"/>
        <v>0</v>
      </c>
      <c r="AN99" s="505">
        <f t="shared" ref="AN99:BS99" si="54">SUM(AN100:AN101)</f>
        <v>0</v>
      </c>
      <c r="AO99" s="505">
        <f t="shared" si="54"/>
        <v>0</v>
      </c>
      <c r="AP99" s="505">
        <f t="shared" si="54"/>
        <v>0</v>
      </c>
      <c r="AQ99" s="505">
        <f t="shared" si="54"/>
        <v>0</v>
      </c>
      <c r="AR99" s="505">
        <f t="shared" si="54"/>
        <v>0</v>
      </c>
      <c r="AS99" s="505">
        <f t="shared" si="54"/>
        <v>0</v>
      </c>
      <c r="AT99" s="505">
        <f t="shared" si="54"/>
        <v>0</v>
      </c>
      <c r="AU99" s="505">
        <f t="shared" si="54"/>
        <v>0</v>
      </c>
      <c r="AV99" s="505">
        <f t="shared" si="54"/>
        <v>0</v>
      </c>
      <c r="AW99" s="505">
        <f t="shared" si="54"/>
        <v>0</v>
      </c>
      <c r="AX99" s="505">
        <f t="shared" si="54"/>
        <v>0</v>
      </c>
      <c r="AY99" s="505">
        <f t="shared" si="54"/>
        <v>0</v>
      </c>
      <c r="AZ99" s="505">
        <f t="shared" si="54"/>
        <v>0</v>
      </c>
      <c r="BA99" s="505">
        <f t="shared" si="54"/>
        <v>0</v>
      </c>
      <c r="BB99" s="505">
        <f t="shared" si="54"/>
        <v>0</v>
      </c>
      <c r="BC99" s="505">
        <f t="shared" si="54"/>
        <v>0</v>
      </c>
      <c r="BD99" s="505">
        <f t="shared" si="54"/>
        <v>0</v>
      </c>
      <c r="BE99" s="505">
        <f t="shared" si="54"/>
        <v>0</v>
      </c>
      <c r="BF99" s="505">
        <f t="shared" si="54"/>
        <v>0</v>
      </c>
      <c r="BG99" s="505">
        <f t="shared" si="54"/>
        <v>0</v>
      </c>
      <c r="BH99" s="505">
        <f t="shared" si="54"/>
        <v>0</v>
      </c>
      <c r="BI99" s="505">
        <f t="shared" si="54"/>
        <v>0</v>
      </c>
      <c r="BJ99" s="505">
        <f t="shared" si="54"/>
        <v>0</v>
      </c>
      <c r="BK99" s="505">
        <f t="shared" si="54"/>
        <v>0</v>
      </c>
      <c r="BL99" s="505">
        <f t="shared" si="54"/>
        <v>0</v>
      </c>
      <c r="BM99" s="505">
        <f t="shared" si="54"/>
        <v>0</v>
      </c>
      <c r="BN99" s="505">
        <f t="shared" si="54"/>
        <v>0</v>
      </c>
      <c r="BO99" s="505">
        <f t="shared" si="54"/>
        <v>0</v>
      </c>
      <c r="BP99" s="505">
        <f t="shared" si="54"/>
        <v>0</v>
      </c>
      <c r="BQ99" s="505">
        <f t="shared" si="54"/>
        <v>0</v>
      </c>
      <c r="BR99" s="505">
        <f t="shared" si="54"/>
        <v>0</v>
      </c>
      <c r="BS99" s="505">
        <f t="shared" si="54"/>
        <v>0</v>
      </c>
      <c r="BT99" s="505">
        <f t="shared" ref="BT99:CP99" si="55">SUM(BT100:BT101)</f>
        <v>0</v>
      </c>
      <c r="BU99" s="505">
        <f t="shared" si="55"/>
        <v>0</v>
      </c>
      <c r="BV99" s="505">
        <f t="shared" si="55"/>
        <v>0</v>
      </c>
      <c r="BW99" s="505">
        <f t="shared" si="55"/>
        <v>0</v>
      </c>
      <c r="BX99" s="505">
        <f t="shared" si="55"/>
        <v>0</v>
      </c>
      <c r="BY99" s="505">
        <f t="shared" si="55"/>
        <v>0</v>
      </c>
      <c r="BZ99" s="505">
        <f t="shared" si="55"/>
        <v>0</v>
      </c>
      <c r="CA99" s="505">
        <f t="shared" si="55"/>
        <v>0</v>
      </c>
      <c r="CB99" s="505">
        <f t="shared" si="55"/>
        <v>0</v>
      </c>
      <c r="CC99" s="505">
        <f t="shared" si="55"/>
        <v>0</v>
      </c>
      <c r="CD99" s="505">
        <f t="shared" si="55"/>
        <v>0</v>
      </c>
      <c r="CE99" s="505">
        <f t="shared" si="55"/>
        <v>0</v>
      </c>
      <c r="CF99" s="505">
        <f t="shared" si="55"/>
        <v>0</v>
      </c>
      <c r="CG99" s="505">
        <f t="shared" si="55"/>
        <v>0</v>
      </c>
      <c r="CH99" s="505">
        <f t="shared" si="55"/>
        <v>0</v>
      </c>
      <c r="CI99" s="505">
        <f t="shared" si="55"/>
        <v>0</v>
      </c>
      <c r="CJ99" s="505">
        <f t="shared" si="55"/>
        <v>0</v>
      </c>
      <c r="CK99" s="505">
        <f t="shared" si="55"/>
        <v>0</v>
      </c>
      <c r="CL99" s="505">
        <f t="shared" si="55"/>
        <v>0</v>
      </c>
      <c r="CM99" s="505">
        <f t="shared" si="55"/>
        <v>0</v>
      </c>
      <c r="CN99" s="505">
        <f t="shared" si="55"/>
        <v>0</v>
      </c>
      <c r="CO99" s="505">
        <f t="shared" si="55"/>
        <v>0</v>
      </c>
      <c r="CP99" s="709">
        <f t="shared" si="55"/>
        <v>0</v>
      </c>
      <c r="CQ99" s="506"/>
    </row>
    <row r="100" spans="1:213" s="517" customFormat="1" hidden="1" x14ac:dyDescent="0.25">
      <c r="A100" s="508"/>
      <c r="B100" s="581"/>
      <c r="C100" s="488"/>
      <c r="D100" s="506"/>
      <c r="E100" s="506"/>
      <c r="F100" s="506"/>
      <c r="G100" s="506"/>
      <c r="H100" s="510"/>
      <c r="I100" s="511"/>
      <c r="J100" s="757" t="s">
        <v>538</v>
      </c>
      <c r="K100" s="506"/>
      <c r="L100" s="511"/>
      <c r="M100" s="506"/>
      <c r="N100" s="506"/>
      <c r="O100" s="511"/>
      <c r="P100" s="511"/>
      <c r="Q100" s="510"/>
      <c r="R100" s="511"/>
      <c r="S100" s="506"/>
      <c r="T100" s="511"/>
      <c r="U100" s="511"/>
      <c r="V100" s="510"/>
      <c r="W100" s="511"/>
      <c r="X100" s="511"/>
      <c r="Y100" s="511"/>
      <c r="Z100" s="512"/>
      <c r="AA100" s="512"/>
      <c r="AB100" s="511"/>
      <c r="AC100" s="512"/>
      <c r="AD100" s="511"/>
      <c r="AE100" s="511"/>
      <c r="AF100" s="511"/>
      <c r="AG100" s="511"/>
      <c r="AH100" s="511"/>
      <c r="AI100" s="510"/>
      <c r="AJ100" s="511"/>
      <c r="AK100" s="511"/>
      <c r="AL100" s="511"/>
      <c r="AM100" s="511"/>
      <c r="AN100" s="511"/>
      <c r="AO100" s="511"/>
      <c r="AP100" s="511"/>
      <c r="AQ100" s="511"/>
      <c r="AR100" s="511"/>
      <c r="AS100" s="512"/>
      <c r="AT100" s="512"/>
      <c r="AU100" s="512"/>
      <c r="AV100" s="510"/>
      <c r="AW100" s="512"/>
      <c r="AX100" s="511"/>
      <c r="AY100" s="511"/>
      <c r="AZ100" s="511"/>
      <c r="BA100" s="511"/>
      <c r="BB100" s="511"/>
      <c r="BC100" s="511"/>
      <c r="BD100" s="511"/>
      <c r="BE100" s="511"/>
      <c r="BF100" s="511"/>
      <c r="BG100" s="511"/>
      <c r="BH100" s="510"/>
      <c r="BI100" s="511"/>
      <c r="BJ100" s="511"/>
      <c r="BK100" s="511"/>
      <c r="BL100" s="511"/>
      <c r="BM100" s="511"/>
      <c r="BN100" s="511"/>
      <c r="BO100" s="511"/>
      <c r="BP100" s="511"/>
      <c r="BQ100" s="511"/>
      <c r="BR100" s="511"/>
      <c r="BS100" s="511"/>
      <c r="BT100" s="511"/>
      <c r="BU100" s="511"/>
      <c r="BV100" s="511"/>
      <c r="BW100" s="511"/>
      <c r="BX100" s="511"/>
      <c r="BY100" s="511"/>
      <c r="BZ100" s="511"/>
      <c r="CA100" s="511"/>
      <c r="CB100" s="511"/>
      <c r="CC100" s="511"/>
      <c r="CD100" s="511"/>
      <c r="CE100" s="511"/>
      <c r="CF100" s="511"/>
      <c r="CG100" s="510"/>
      <c r="CH100" s="506"/>
      <c r="CI100" s="506"/>
      <c r="CJ100" s="514"/>
      <c r="CK100" s="514"/>
      <c r="CL100" s="515"/>
      <c r="CM100" s="506"/>
      <c r="CN100" s="506"/>
      <c r="CO100" s="516"/>
      <c r="CP100" s="708"/>
      <c r="CQ100" s="506"/>
    </row>
    <row r="101" spans="1:213" s="517" customFormat="1" hidden="1" x14ac:dyDescent="0.25">
      <c r="A101" s="508"/>
      <c r="B101" s="581"/>
      <c r="C101" s="488"/>
      <c r="D101" s="506"/>
      <c r="E101" s="506"/>
      <c r="F101" s="506"/>
      <c r="G101" s="506"/>
      <c r="H101" s="510"/>
      <c r="I101" s="511"/>
      <c r="J101" s="757" t="s">
        <v>538</v>
      </c>
      <c r="K101" s="506"/>
      <c r="L101" s="511"/>
      <c r="M101" s="506"/>
      <c r="N101" s="506"/>
      <c r="O101" s="506"/>
      <c r="P101" s="511"/>
      <c r="Q101" s="510"/>
      <c r="R101" s="511"/>
      <c r="S101" s="506"/>
      <c r="T101" s="511"/>
      <c r="U101" s="511"/>
      <c r="V101" s="510"/>
      <c r="W101" s="511"/>
      <c r="X101" s="511"/>
      <c r="Y101" s="510"/>
      <c r="Z101" s="511"/>
      <c r="AA101" s="511"/>
      <c r="AB101" s="511"/>
      <c r="AC101" s="511"/>
      <c r="AD101" s="511"/>
      <c r="AE101" s="511"/>
      <c r="AF101" s="511"/>
      <c r="AG101" s="511"/>
      <c r="AH101" s="511"/>
      <c r="AI101" s="511"/>
      <c r="AJ101" s="511"/>
      <c r="AK101" s="511"/>
      <c r="AL101" s="511"/>
      <c r="AM101" s="511"/>
      <c r="AN101" s="511"/>
      <c r="AO101" s="511"/>
      <c r="AP101" s="511"/>
      <c r="AQ101" s="511"/>
      <c r="AR101" s="511"/>
      <c r="AS101" s="510"/>
      <c r="AT101" s="511"/>
      <c r="AU101" s="511"/>
      <c r="AV101" s="510"/>
      <c r="AW101" s="511"/>
      <c r="AX101" s="511"/>
      <c r="AY101" s="511"/>
      <c r="AZ101" s="511"/>
      <c r="BA101" s="511"/>
      <c r="BB101" s="511"/>
      <c r="BC101" s="511"/>
      <c r="BD101" s="511"/>
      <c r="BE101" s="511"/>
      <c r="BF101" s="510"/>
      <c r="BG101" s="510"/>
      <c r="BH101" s="511"/>
      <c r="BI101" s="511"/>
      <c r="BJ101" s="511"/>
      <c r="BK101" s="511"/>
      <c r="BL101" s="511"/>
      <c r="BM101" s="511"/>
      <c r="BN101" s="511"/>
      <c r="BO101" s="511"/>
      <c r="BP101" s="511"/>
      <c r="BQ101" s="511"/>
      <c r="BR101" s="510"/>
      <c r="BS101" s="511"/>
      <c r="BT101" s="511"/>
      <c r="BU101" s="510"/>
      <c r="BV101" s="511"/>
      <c r="BW101" s="511"/>
      <c r="BX101" s="511"/>
      <c r="BY101" s="511"/>
      <c r="BZ101" s="511"/>
      <c r="CA101" s="511"/>
      <c r="CB101" s="510"/>
      <c r="CC101" s="511"/>
      <c r="CD101" s="511"/>
      <c r="CE101" s="510"/>
      <c r="CF101" s="511"/>
      <c r="CG101" s="510"/>
      <c r="CH101" s="511"/>
      <c r="CI101" s="511"/>
      <c r="CJ101" s="514"/>
      <c r="CK101" s="514"/>
      <c r="CL101" s="515"/>
      <c r="CM101" s="506"/>
      <c r="CN101" s="506"/>
      <c r="CO101" s="516"/>
      <c r="CP101" s="708"/>
      <c r="CQ101" s="506"/>
    </row>
    <row r="102" spans="1:213" s="133" customFormat="1" ht="31.5" hidden="1" x14ac:dyDescent="0.25">
      <c r="A102" s="177" t="s">
        <v>509</v>
      </c>
      <c r="B102" s="372" t="s">
        <v>611</v>
      </c>
      <c r="C102" s="375"/>
      <c r="D102" s="262"/>
      <c r="E102" s="262"/>
      <c r="F102" s="262"/>
      <c r="G102" s="262"/>
      <c r="H102" s="209"/>
      <c r="I102" s="294"/>
      <c r="J102" s="757" t="s">
        <v>538</v>
      </c>
      <c r="K102" s="209"/>
      <c r="L102" s="230"/>
      <c r="M102" s="209"/>
      <c r="N102" s="209"/>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511">
        <f t="shared" ref="BC102:BC104" si="56">BD102+BE102+BF102+BG102</f>
        <v>0</v>
      </c>
      <c r="BD102" s="230"/>
      <c r="BE102" s="230"/>
      <c r="BF102" s="230"/>
      <c r="BG102" s="230"/>
      <c r="BH102" s="230"/>
      <c r="BI102" s="230"/>
      <c r="BJ102" s="230"/>
      <c r="BK102" s="230"/>
      <c r="BL102" s="230"/>
      <c r="BM102" s="230"/>
      <c r="BN102" s="230"/>
      <c r="BO102" s="230"/>
      <c r="BP102" s="230"/>
      <c r="BQ102" s="230"/>
      <c r="BR102" s="230"/>
      <c r="BS102" s="230" t="s">
        <v>538</v>
      </c>
      <c r="BT102" s="230" t="s">
        <v>538</v>
      </c>
      <c r="BU102" s="230"/>
      <c r="BV102" s="230"/>
      <c r="BW102" s="230"/>
      <c r="BX102" s="230"/>
      <c r="BY102" s="230"/>
      <c r="BZ102" s="230"/>
      <c r="CA102" s="230"/>
      <c r="CB102" s="230"/>
      <c r="CC102" s="230" t="s">
        <v>538</v>
      </c>
      <c r="CD102" s="230" t="s">
        <v>538</v>
      </c>
      <c r="CE102" s="230"/>
      <c r="CF102" s="230"/>
      <c r="CG102" s="230"/>
      <c r="CH102" s="273" t="s">
        <v>538</v>
      </c>
      <c r="CI102" s="273" t="s">
        <v>538</v>
      </c>
      <c r="CJ102" s="230"/>
      <c r="CK102" s="230"/>
      <c r="CL102" s="230"/>
      <c r="CM102" s="273" t="s">
        <v>538</v>
      </c>
      <c r="CN102" s="273" t="s">
        <v>538</v>
      </c>
      <c r="CO102" s="230"/>
      <c r="CP102" s="705"/>
      <c r="CQ102" s="713"/>
      <c r="CR102" s="136"/>
      <c r="CS102" s="136"/>
      <c r="CT102" s="136"/>
      <c r="CU102" s="136"/>
      <c r="CV102" s="136"/>
      <c r="CW102" s="136"/>
      <c r="CX102" s="136"/>
      <c r="CY102" s="136"/>
      <c r="CZ102" s="136"/>
      <c r="DA102" s="136"/>
      <c r="DB102" s="136"/>
      <c r="DC102" s="136"/>
      <c r="DD102" s="136"/>
      <c r="DE102" s="136"/>
      <c r="DF102" s="136"/>
      <c r="DG102" s="136"/>
      <c r="DH102" s="136"/>
      <c r="DI102" s="136"/>
      <c r="DJ102" s="136"/>
      <c r="DK102" s="136"/>
      <c r="DL102" s="136"/>
      <c r="DM102" s="136"/>
      <c r="DN102" s="136"/>
      <c r="DO102" s="136"/>
      <c r="DP102" s="136"/>
      <c r="DQ102" s="136"/>
      <c r="DR102" s="136"/>
      <c r="DS102" s="136"/>
      <c r="DT102" s="136"/>
      <c r="DU102" s="136"/>
      <c r="DV102" s="136"/>
      <c r="DW102" s="136"/>
      <c r="DX102" s="136"/>
      <c r="DY102" s="136"/>
      <c r="DZ102" s="136"/>
      <c r="EA102" s="136"/>
      <c r="EB102" s="136"/>
      <c r="EC102" s="136"/>
      <c r="ED102" s="136"/>
      <c r="EE102" s="136"/>
      <c r="EF102" s="136"/>
      <c r="EG102" s="136"/>
      <c r="EH102" s="136"/>
      <c r="EI102" s="136"/>
      <c r="EJ102" s="136"/>
      <c r="EK102" s="136"/>
      <c r="EL102" s="136"/>
      <c r="EM102" s="136"/>
      <c r="EN102" s="136"/>
      <c r="EO102" s="136"/>
      <c r="EP102" s="136"/>
      <c r="EQ102" s="136"/>
      <c r="ER102" s="136"/>
      <c r="ES102" s="136"/>
      <c r="ET102" s="136"/>
      <c r="EU102" s="136"/>
      <c r="EV102" s="136"/>
      <c r="EW102" s="136"/>
      <c r="EX102" s="136"/>
      <c r="EY102" s="136"/>
      <c r="EZ102" s="136"/>
      <c r="FA102" s="136"/>
      <c r="FB102" s="136"/>
      <c r="FC102" s="136"/>
      <c r="FD102" s="136"/>
      <c r="FE102" s="136"/>
      <c r="FF102" s="136"/>
      <c r="FG102" s="136"/>
      <c r="FH102" s="136"/>
      <c r="FI102" s="136"/>
      <c r="FJ102" s="136"/>
      <c r="FK102" s="136"/>
      <c r="FL102" s="136"/>
      <c r="FM102" s="136"/>
      <c r="FN102" s="136"/>
      <c r="FO102" s="136"/>
      <c r="FP102" s="136"/>
      <c r="FQ102" s="136"/>
      <c r="FR102" s="136"/>
      <c r="FS102" s="136"/>
      <c r="FT102" s="136"/>
      <c r="FU102" s="136"/>
      <c r="FV102" s="136"/>
      <c r="FW102" s="136"/>
      <c r="FX102" s="136"/>
      <c r="FY102" s="136"/>
      <c r="FZ102" s="136"/>
      <c r="GA102" s="136"/>
      <c r="GB102" s="136"/>
      <c r="GC102" s="136"/>
      <c r="GD102" s="136"/>
      <c r="GE102" s="136"/>
      <c r="GF102" s="136"/>
      <c r="GG102" s="136"/>
      <c r="GH102" s="136"/>
      <c r="GI102" s="136"/>
      <c r="GJ102" s="136"/>
      <c r="GK102" s="136"/>
      <c r="GL102" s="136"/>
      <c r="GM102" s="136"/>
      <c r="GN102" s="136"/>
      <c r="GO102" s="136"/>
      <c r="GP102" s="136"/>
      <c r="GQ102" s="136"/>
      <c r="GR102" s="136"/>
      <c r="GS102" s="136"/>
      <c r="GT102" s="136"/>
      <c r="GU102" s="136"/>
      <c r="GV102" s="136"/>
      <c r="GW102" s="136"/>
      <c r="GX102" s="136"/>
      <c r="GY102" s="136"/>
      <c r="GZ102" s="136"/>
      <c r="HA102" s="136"/>
      <c r="HB102" s="136"/>
      <c r="HC102" s="136"/>
      <c r="HD102" s="136"/>
      <c r="HE102" s="136"/>
    </row>
    <row r="103" spans="1:213" s="133" customFormat="1" ht="31.5" hidden="1" x14ac:dyDescent="0.25">
      <c r="A103" s="177" t="s">
        <v>509</v>
      </c>
      <c r="B103" s="372" t="s">
        <v>611</v>
      </c>
      <c r="C103" s="375"/>
      <c r="D103" s="262"/>
      <c r="E103" s="262"/>
      <c r="F103" s="262"/>
      <c r="G103" s="262"/>
      <c r="H103" s="209"/>
      <c r="I103" s="294"/>
      <c r="J103" s="757" t="s">
        <v>538</v>
      </c>
      <c r="K103" s="209"/>
      <c r="L103" s="230"/>
      <c r="M103" s="209"/>
      <c r="N103" s="209"/>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511">
        <f t="shared" si="56"/>
        <v>0</v>
      </c>
      <c r="BD103" s="230"/>
      <c r="BE103" s="230"/>
      <c r="BF103" s="230"/>
      <c r="BG103" s="230"/>
      <c r="BH103" s="230"/>
      <c r="BI103" s="230"/>
      <c r="BJ103" s="230"/>
      <c r="BK103" s="230"/>
      <c r="BL103" s="230"/>
      <c r="BM103" s="230"/>
      <c r="BN103" s="230"/>
      <c r="BO103" s="230"/>
      <c r="BP103" s="230"/>
      <c r="BQ103" s="230"/>
      <c r="BR103" s="230"/>
      <c r="BS103" s="230" t="s">
        <v>538</v>
      </c>
      <c r="BT103" s="230" t="s">
        <v>538</v>
      </c>
      <c r="BU103" s="230"/>
      <c r="BV103" s="230"/>
      <c r="BW103" s="230"/>
      <c r="BX103" s="230"/>
      <c r="BY103" s="230"/>
      <c r="BZ103" s="230"/>
      <c r="CA103" s="230"/>
      <c r="CB103" s="230"/>
      <c r="CC103" s="230" t="s">
        <v>538</v>
      </c>
      <c r="CD103" s="230" t="s">
        <v>538</v>
      </c>
      <c r="CE103" s="230"/>
      <c r="CF103" s="230"/>
      <c r="CG103" s="230"/>
      <c r="CH103" s="273" t="s">
        <v>538</v>
      </c>
      <c r="CI103" s="273" t="s">
        <v>538</v>
      </c>
      <c r="CJ103" s="230"/>
      <c r="CK103" s="230"/>
      <c r="CL103" s="230"/>
      <c r="CM103" s="273" t="s">
        <v>538</v>
      </c>
      <c r="CN103" s="273" t="s">
        <v>538</v>
      </c>
      <c r="CO103" s="230"/>
      <c r="CP103" s="705"/>
      <c r="CQ103" s="713"/>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c r="DM103" s="136"/>
      <c r="DN103" s="136"/>
      <c r="DO103" s="136"/>
      <c r="DP103" s="136"/>
      <c r="DQ103" s="136"/>
      <c r="DR103" s="136"/>
      <c r="DS103" s="136"/>
      <c r="DT103" s="136"/>
      <c r="DU103" s="136"/>
      <c r="DV103" s="136"/>
      <c r="DW103" s="136"/>
      <c r="DX103" s="136"/>
      <c r="DY103" s="136"/>
      <c r="DZ103" s="136"/>
      <c r="EA103" s="136"/>
      <c r="EB103" s="136"/>
      <c r="EC103" s="136"/>
      <c r="ED103" s="136"/>
      <c r="EE103" s="136"/>
      <c r="EF103" s="136"/>
      <c r="EG103" s="136"/>
      <c r="EH103" s="136"/>
      <c r="EI103" s="136"/>
      <c r="EJ103" s="136"/>
      <c r="EK103" s="136"/>
      <c r="EL103" s="136"/>
      <c r="EM103" s="136"/>
      <c r="EN103" s="136"/>
      <c r="EO103" s="136"/>
      <c r="EP103" s="136"/>
      <c r="EQ103" s="136"/>
      <c r="ER103" s="136"/>
      <c r="ES103" s="136"/>
      <c r="ET103" s="136"/>
      <c r="EU103" s="136"/>
      <c r="EV103" s="136"/>
      <c r="EW103" s="136"/>
      <c r="EX103" s="136"/>
      <c r="EY103" s="136"/>
      <c r="EZ103" s="136"/>
      <c r="FA103" s="136"/>
      <c r="FB103" s="136"/>
      <c r="FC103" s="136"/>
      <c r="FD103" s="136"/>
      <c r="FE103" s="136"/>
      <c r="FF103" s="136"/>
      <c r="FG103" s="136"/>
      <c r="FH103" s="136"/>
      <c r="FI103" s="136"/>
      <c r="FJ103" s="136"/>
      <c r="FK103" s="136"/>
      <c r="FL103" s="136"/>
      <c r="FM103" s="136"/>
      <c r="FN103" s="136"/>
      <c r="FO103" s="136"/>
      <c r="FP103" s="136"/>
      <c r="FQ103" s="136"/>
      <c r="FR103" s="136"/>
      <c r="FS103" s="136"/>
      <c r="FT103" s="136"/>
      <c r="FU103" s="136"/>
      <c r="FV103" s="136"/>
      <c r="FW103" s="136"/>
      <c r="FX103" s="136"/>
      <c r="FY103" s="136"/>
      <c r="FZ103" s="136"/>
      <c r="GA103" s="136"/>
      <c r="GB103" s="136"/>
      <c r="GC103" s="136"/>
      <c r="GD103" s="136"/>
      <c r="GE103" s="136"/>
      <c r="GF103" s="136"/>
      <c r="GG103" s="136"/>
      <c r="GH103" s="136"/>
      <c r="GI103" s="136"/>
      <c r="GJ103" s="136"/>
      <c r="GK103" s="136"/>
      <c r="GL103" s="136"/>
      <c r="GM103" s="136"/>
      <c r="GN103" s="136"/>
      <c r="GO103" s="136"/>
      <c r="GP103" s="136"/>
      <c r="GQ103" s="136"/>
      <c r="GR103" s="136"/>
      <c r="GS103" s="136"/>
      <c r="GT103" s="136"/>
      <c r="GU103" s="136"/>
      <c r="GV103" s="136"/>
      <c r="GW103" s="136"/>
      <c r="GX103" s="136"/>
      <c r="GY103" s="136"/>
      <c r="GZ103" s="136"/>
      <c r="HA103" s="136"/>
      <c r="HB103" s="136"/>
      <c r="HC103" s="136"/>
      <c r="HD103" s="136"/>
      <c r="HE103" s="136"/>
    </row>
    <row r="104" spans="1:213" s="133" customFormat="1" ht="18.75" hidden="1" x14ac:dyDescent="0.25">
      <c r="A104" s="177" t="s">
        <v>0</v>
      </c>
      <c r="B104" s="189" t="s">
        <v>0</v>
      </c>
      <c r="C104" s="375"/>
      <c r="D104" s="262"/>
      <c r="E104" s="262"/>
      <c r="F104" s="262"/>
      <c r="G104" s="262"/>
      <c r="H104" s="209"/>
      <c r="I104" s="294"/>
      <c r="J104" s="757" t="s">
        <v>538</v>
      </c>
      <c r="K104" s="209"/>
      <c r="L104" s="230"/>
      <c r="M104" s="209"/>
      <c r="N104" s="209"/>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511">
        <f t="shared" si="56"/>
        <v>0</v>
      </c>
      <c r="BD104" s="230"/>
      <c r="BE104" s="230"/>
      <c r="BF104" s="230"/>
      <c r="BG104" s="230"/>
      <c r="BH104" s="230"/>
      <c r="BI104" s="230"/>
      <c r="BJ104" s="230"/>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73"/>
      <c r="CI104" s="273"/>
      <c r="CJ104" s="230"/>
      <c r="CK104" s="230"/>
      <c r="CL104" s="230"/>
      <c r="CM104" s="273"/>
      <c r="CN104" s="273"/>
      <c r="CO104" s="230"/>
      <c r="CP104" s="705"/>
      <c r="CQ104" s="713"/>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c r="DY104" s="136"/>
      <c r="DZ104" s="136"/>
      <c r="EA104" s="136"/>
      <c r="EB104" s="136"/>
      <c r="EC104" s="136"/>
      <c r="ED104" s="136"/>
      <c r="EE104" s="136"/>
      <c r="EF104" s="136"/>
      <c r="EG104" s="136"/>
      <c r="EH104" s="136"/>
      <c r="EI104" s="136"/>
      <c r="EJ104" s="136"/>
      <c r="EK104" s="136"/>
      <c r="EL104" s="136"/>
      <c r="EM104" s="136"/>
      <c r="EN104" s="136"/>
      <c r="EO104" s="136"/>
      <c r="EP104" s="136"/>
      <c r="EQ104" s="136"/>
      <c r="ER104" s="136"/>
      <c r="ES104" s="136"/>
      <c r="ET104" s="136"/>
      <c r="EU104" s="136"/>
      <c r="EV104" s="136"/>
      <c r="EW104" s="136"/>
      <c r="EX104" s="136"/>
      <c r="EY104" s="136"/>
      <c r="EZ104" s="136"/>
      <c r="FA104" s="136"/>
      <c r="FB104" s="136"/>
      <c r="FC104" s="136"/>
      <c r="FD104" s="136"/>
      <c r="FE104" s="136"/>
      <c r="FF104" s="136"/>
      <c r="FG104" s="136"/>
      <c r="FH104" s="136"/>
      <c r="FI104" s="136"/>
      <c r="FJ104" s="136"/>
      <c r="FK104" s="136"/>
      <c r="FL104" s="136"/>
      <c r="FM104" s="136"/>
      <c r="FN104" s="136"/>
      <c r="FO104" s="136"/>
      <c r="FP104" s="136"/>
      <c r="FQ104" s="136"/>
      <c r="FR104" s="136"/>
      <c r="FS104" s="136"/>
      <c r="FT104" s="136"/>
      <c r="FU104" s="136"/>
      <c r="FV104" s="136"/>
      <c r="FW104" s="136"/>
      <c r="FX104" s="136"/>
      <c r="FY104" s="136"/>
      <c r="FZ104" s="136"/>
      <c r="GA104" s="136"/>
      <c r="GB104" s="136"/>
      <c r="GC104" s="136"/>
      <c r="GD104" s="136"/>
      <c r="GE104" s="136"/>
      <c r="GF104" s="136"/>
      <c r="GG104" s="136"/>
      <c r="GH104" s="136"/>
      <c r="GI104" s="136"/>
      <c r="GJ104" s="136"/>
      <c r="GK104" s="136"/>
      <c r="GL104" s="136"/>
      <c r="GM104" s="136"/>
      <c r="GN104" s="136"/>
      <c r="GO104" s="136"/>
      <c r="GP104" s="136"/>
      <c r="GQ104" s="136"/>
      <c r="GR104" s="136"/>
      <c r="GS104" s="136"/>
      <c r="GT104" s="136"/>
      <c r="GU104" s="136"/>
      <c r="GV104" s="136"/>
      <c r="GW104" s="136"/>
      <c r="GX104" s="136"/>
      <c r="GY104" s="136"/>
      <c r="GZ104" s="136"/>
      <c r="HA104" s="136"/>
      <c r="HB104" s="136"/>
      <c r="HC104" s="136"/>
      <c r="HD104" s="136"/>
      <c r="HE104" s="136"/>
    </row>
    <row r="105" spans="1:213" s="133" customFormat="1" ht="63" x14ac:dyDescent="0.25">
      <c r="A105" s="206" t="s">
        <v>462</v>
      </c>
      <c r="B105" s="203" t="s">
        <v>665</v>
      </c>
      <c r="C105" s="370" t="s">
        <v>633</v>
      </c>
      <c r="D105" s="419" t="s">
        <v>538</v>
      </c>
      <c r="E105" s="419" t="s">
        <v>538</v>
      </c>
      <c r="F105" s="419" t="s">
        <v>538</v>
      </c>
      <c r="G105" s="419" t="s">
        <v>538</v>
      </c>
      <c r="H105" s="209">
        <f>SUM(H106,H112)</f>
        <v>9.32</v>
      </c>
      <c r="I105" s="209">
        <f t="shared" ref="I105:AZ105" si="57">SUM(I106,I112)</f>
        <v>1</v>
      </c>
      <c r="J105" s="757" t="s">
        <v>538</v>
      </c>
      <c r="K105" s="209">
        <f t="shared" si="57"/>
        <v>0</v>
      </c>
      <c r="L105" s="209">
        <f>SUM(L106,L112)</f>
        <v>0</v>
      </c>
      <c r="M105" s="209">
        <f t="shared" si="57"/>
        <v>0</v>
      </c>
      <c r="N105" s="209">
        <f t="shared" si="57"/>
        <v>0</v>
      </c>
      <c r="O105" s="209">
        <f t="shared" si="57"/>
        <v>0</v>
      </c>
      <c r="P105" s="209">
        <f t="shared" si="57"/>
        <v>0</v>
      </c>
      <c r="Q105" s="209">
        <f t="shared" si="57"/>
        <v>1.06</v>
      </c>
      <c r="R105" s="209">
        <f t="shared" si="57"/>
        <v>0</v>
      </c>
      <c r="S105" s="209">
        <f t="shared" si="57"/>
        <v>0</v>
      </c>
      <c r="T105" s="209">
        <f t="shared" si="57"/>
        <v>4.24</v>
      </c>
      <c r="U105" s="209">
        <f t="shared" si="57"/>
        <v>0</v>
      </c>
      <c r="V105" s="209">
        <f t="shared" si="57"/>
        <v>0</v>
      </c>
      <c r="W105" s="209">
        <f t="shared" si="57"/>
        <v>0</v>
      </c>
      <c r="X105" s="209">
        <f t="shared" si="57"/>
        <v>0</v>
      </c>
      <c r="Y105" s="209">
        <f t="shared" si="57"/>
        <v>0</v>
      </c>
      <c r="Z105" s="209">
        <f t="shared" si="57"/>
        <v>0</v>
      </c>
      <c r="AA105" s="209">
        <f t="shared" si="57"/>
        <v>0</v>
      </c>
      <c r="AB105" s="209">
        <f t="shared" si="57"/>
        <v>0</v>
      </c>
      <c r="AC105" s="209">
        <f t="shared" si="57"/>
        <v>0</v>
      </c>
      <c r="AD105" s="209">
        <f t="shared" si="57"/>
        <v>0</v>
      </c>
      <c r="AE105" s="209">
        <f t="shared" si="57"/>
        <v>0</v>
      </c>
      <c r="AF105" s="209">
        <f t="shared" si="57"/>
        <v>0</v>
      </c>
      <c r="AG105" s="209">
        <f t="shared" si="57"/>
        <v>0</v>
      </c>
      <c r="AH105" s="209">
        <f t="shared" si="57"/>
        <v>0</v>
      </c>
      <c r="AI105" s="209">
        <f t="shared" si="57"/>
        <v>4.24</v>
      </c>
      <c r="AJ105" s="209">
        <f t="shared" si="57"/>
        <v>0</v>
      </c>
      <c r="AK105" s="209">
        <f t="shared" si="57"/>
        <v>0</v>
      </c>
      <c r="AL105" s="209">
        <f t="shared" si="57"/>
        <v>4.24</v>
      </c>
      <c r="AM105" s="209">
        <f t="shared" si="57"/>
        <v>0</v>
      </c>
      <c r="AN105" s="209">
        <f t="shared" si="57"/>
        <v>0</v>
      </c>
      <c r="AO105" s="209">
        <f t="shared" si="57"/>
        <v>0</v>
      </c>
      <c r="AP105" s="209">
        <f t="shared" si="57"/>
        <v>0</v>
      </c>
      <c r="AQ105" s="209">
        <f t="shared" si="57"/>
        <v>0</v>
      </c>
      <c r="AR105" s="209">
        <f t="shared" si="57"/>
        <v>0</v>
      </c>
      <c r="AS105" s="209">
        <f t="shared" si="57"/>
        <v>0</v>
      </c>
      <c r="AT105" s="209">
        <f t="shared" si="57"/>
        <v>0</v>
      </c>
      <c r="AU105" s="209">
        <f t="shared" si="57"/>
        <v>0</v>
      </c>
      <c r="AV105" s="209">
        <f t="shared" si="57"/>
        <v>0</v>
      </c>
      <c r="AW105" s="209">
        <f t="shared" si="57"/>
        <v>0</v>
      </c>
      <c r="AX105" s="209">
        <f t="shared" si="57"/>
        <v>0</v>
      </c>
      <c r="AY105" s="209">
        <f t="shared" si="57"/>
        <v>0</v>
      </c>
      <c r="AZ105" s="209">
        <f t="shared" si="57"/>
        <v>0</v>
      </c>
      <c r="BA105" s="209">
        <f t="shared" ref="BA105:CP105" si="58">SUM(BA106,BA112)</f>
        <v>0</v>
      </c>
      <c r="BB105" s="209">
        <f t="shared" si="58"/>
        <v>0</v>
      </c>
      <c r="BC105" s="209">
        <f t="shared" si="58"/>
        <v>0</v>
      </c>
      <c r="BD105" s="209">
        <f t="shared" si="58"/>
        <v>0</v>
      </c>
      <c r="BE105" s="209">
        <f t="shared" si="58"/>
        <v>0</v>
      </c>
      <c r="BF105" s="209">
        <f t="shared" si="58"/>
        <v>0</v>
      </c>
      <c r="BG105" s="209">
        <f t="shared" si="58"/>
        <v>0</v>
      </c>
      <c r="BH105" s="209">
        <f t="shared" si="58"/>
        <v>0</v>
      </c>
      <c r="BI105" s="209">
        <f t="shared" si="58"/>
        <v>0</v>
      </c>
      <c r="BJ105" s="209">
        <f t="shared" si="58"/>
        <v>0</v>
      </c>
      <c r="BK105" s="209">
        <f t="shared" si="58"/>
        <v>0</v>
      </c>
      <c r="BL105" s="209">
        <f t="shared" si="58"/>
        <v>0</v>
      </c>
      <c r="BM105" s="209">
        <f t="shared" ref="BM105:BV105" si="59">SUM(BM106,BM112)</f>
        <v>0</v>
      </c>
      <c r="BN105" s="209">
        <f t="shared" si="59"/>
        <v>0</v>
      </c>
      <c r="BO105" s="209">
        <f t="shared" si="59"/>
        <v>0</v>
      </c>
      <c r="BP105" s="209">
        <f t="shared" si="59"/>
        <v>0</v>
      </c>
      <c r="BQ105" s="209">
        <f t="shared" si="59"/>
        <v>0</v>
      </c>
      <c r="BR105" s="209">
        <f t="shared" si="59"/>
        <v>0</v>
      </c>
      <c r="BS105" s="209">
        <f t="shared" si="59"/>
        <v>0</v>
      </c>
      <c r="BT105" s="209">
        <f t="shared" si="59"/>
        <v>0</v>
      </c>
      <c r="BU105" s="209">
        <f t="shared" si="59"/>
        <v>0</v>
      </c>
      <c r="BV105" s="209">
        <f t="shared" si="59"/>
        <v>0</v>
      </c>
      <c r="BW105" s="209">
        <f t="shared" si="58"/>
        <v>0</v>
      </c>
      <c r="BX105" s="209">
        <f t="shared" si="58"/>
        <v>0</v>
      </c>
      <c r="BY105" s="209">
        <f t="shared" si="58"/>
        <v>0</v>
      </c>
      <c r="BZ105" s="209">
        <f t="shared" si="58"/>
        <v>0</v>
      </c>
      <c r="CA105" s="209">
        <f t="shared" si="58"/>
        <v>0</v>
      </c>
      <c r="CB105" s="209">
        <f t="shared" si="58"/>
        <v>0</v>
      </c>
      <c r="CC105" s="209">
        <f t="shared" si="58"/>
        <v>0</v>
      </c>
      <c r="CD105" s="209">
        <f t="shared" si="58"/>
        <v>0</v>
      </c>
      <c r="CE105" s="209">
        <f t="shared" si="58"/>
        <v>0</v>
      </c>
      <c r="CF105" s="209">
        <f t="shared" si="58"/>
        <v>0</v>
      </c>
      <c r="CG105" s="209">
        <f t="shared" si="58"/>
        <v>4.24</v>
      </c>
      <c r="CH105" s="209">
        <f t="shared" si="58"/>
        <v>0</v>
      </c>
      <c r="CI105" s="209">
        <f t="shared" si="58"/>
        <v>0</v>
      </c>
      <c r="CJ105" s="209">
        <f t="shared" si="58"/>
        <v>4.24</v>
      </c>
      <c r="CK105" s="209">
        <f t="shared" si="58"/>
        <v>0</v>
      </c>
      <c r="CL105" s="209">
        <f t="shared" si="58"/>
        <v>0</v>
      </c>
      <c r="CM105" s="209">
        <f t="shared" si="58"/>
        <v>0</v>
      </c>
      <c r="CN105" s="209">
        <f t="shared" si="58"/>
        <v>0</v>
      </c>
      <c r="CO105" s="209">
        <f t="shared" si="58"/>
        <v>0</v>
      </c>
      <c r="CP105" s="707">
        <f t="shared" si="58"/>
        <v>0</v>
      </c>
      <c r="CQ105" s="209"/>
      <c r="CR105" s="136"/>
      <c r="CS105" s="136"/>
      <c r="CT105" s="136"/>
      <c r="CU105" s="136"/>
      <c r="CV105" s="136"/>
      <c r="CW105" s="136"/>
      <c r="CX105" s="136"/>
      <c r="CY105" s="136"/>
      <c r="CZ105" s="136"/>
      <c r="DA105" s="136"/>
      <c r="DB105" s="136"/>
      <c r="DC105" s="136"/>
      <c r="DD105" s="136"/>
      <c r="DE105" s="136"/>
      <c r="DF105" s="136"/>
      <c r="DG105" s="136"/>
      <c r="DH105" s="136"/>
      <c r="DI105" s="136"/>
      <c r="DJ105" s="136"/>
      <c r="DK105" s="136"/>
      <c r="DL105" s="136"/>
      <c r="DM105" s="136"/>
      <c r="DN105" s="136"/>
      <c r="DO105" s="136"/>
      <c r="DP105" s="136"/>
      <c r="DQ105" s="136"/>
      <c r="DR105" s="136"/>
      <c r="DS105" s="136"/>
      <c r="DT105" s="136"/>
      <c r="DU105" s="136"/>
      <c r="DV105" s="136"/>
      <c r="DW105" s="136"/>
      <c r="DX105" s="136"/>
      <c r="DY105" s="136"/>
      <c r="DZ105" s="136"/>
      <c r="EA105" s="136"/>
      <c r="EB105" s="136"/>
      <c r="EC105" s="136"/>
      <c r="ED105" s="136"/>
      <c r="EE105" s="136"/>
      <c r="EF105" s="136"/>
      <c r="EG105" s="136"/>
      <c r="EH105" s="136"/>
      <c r="EI105" s="136"/>
      <c r="EJ105" s="136"/>
      <c r="EK105" s="136"/>
      <c r="EL105" s="136"/>
      <c r="EM105" s="136"/>
      <c r="EN105" s="136"/>
      <c r="EO105" s="136"/>
      <c r="EP105" s="136"/>
      <c r="EQ105" s="136"/>
      <c r="ER105" s="136"/>
      <c r="ES105" s="136"/>
      <c r="ET105" s="136"/>
      <c r="EU105" s="136"/>
      <c r="EV105" s="136"/>
      <c r="EW105" s="136"/>
      <c r="EX105" s="136"/>
      <c r="EY105" s="136"/>
      <c r="EZ105" s="136"/>
      <c r="FA105" s="136"/>
      <c r="FB105" s="136"/>
      <c r="FC105" s="136"/>
      <c r="FD105" s="136"/>
      <c r="FE105" s="136"/>
      <c r="FF105" s="136"/>
      <c r="FG105" s="136"/>
      <c r="FH105" s="136"/>
      <c r="FI105" s="136"/>
      <c r="FJ105" s="136"/>
      <c r="FK105" s="136"/>
      <c r="FL105" s="136"/>
      <c r="FM105" s="136"/>
      <c r="FN105" s="136"/>
      <c r="FO105" s="136"/>
      <c r="FP105" s="136"/>
      <c r="FQ105" s="136"/>
      <c r="FR105" s="136"/>
      <c r="FS105" s="136"/>
      <c r="FT105" s="136"/>
      <c r="FU105" s="136"/>
      <c r="FV105" s="136"/>
      <c r="FW105" s="136"/>
      <c r="FX105" s="136"/>
      <c r="FY105" s="136"/>
      <c r="FZ105" s="136"/>
      <c r="GA105" s="136"/>
      <c r="GB105" s="136"/>
      <c r="GC105" s="136"/>
      <c r="GD105" s="136"/>
      <c r="GE105" s="136"/>
      <c r="GF105" s="136"/>
      <c r="GG105" s="136"/>
      <c r="GH105" s="136"/>
      <c r="GI105" s="136"/>
      <c r="GJ105" s="136"/>
      <c r="GK105" s="136"/>
      <c r="GL105" s="136"/>
      <c r="GM105" s="136"/>
      <c r="GN105" s="136"/>
      <c r="GO105" s="136"/>
      <c r="GP105" s="136"/>
      <c r="GQ105" s="136"/>
      <c r="GR105" s="136"/>
      <c r="GS105" s="136"/>
      <c r="GT105" s="136"/>
      <c r="GU105" s="136"/>
      <c r="GV105" s="136"/>
      <c r="GW105" s="136"/>
      <c r="GX105" s="136"/>
      <c r="GY105" s="136"/>
      <c r="GZ105" s="136"/>
      <c r="HA105" s="136"/>
      <c r="HB105" s="136"/>
      <c r="HC105" s="136"/>
      <c r="HD105" s="136"/>
      <c r="HE105" s="136"/>
    </row>
    <row r="106" spans="1:213" s="133" customFormat="1" ht="47.25" x14ac:dyDescent="0.25">
      <c r="A106" s="206" t="s">
        <v>512</v>
      </c>
      <c r="B106" s="203" t="s">
        <v>666</v>
      </c>
      <c r="C106" s="370" t="s">
        <v>633</v>
      </c>
      <c r="D106" s="419" t="s">
        <v>538</v>
      </c>
      <c r="E106" s="419" t="s">
        <v>538</v>
      </c>
      <c r="F106" s="419" t="s">
        <v>538</v>
      </c>
      <c r="G106" s="419" t="s">
        <v>538</v>
      </c>
      <c r="H106" s="209">
        <f>SUM(H107:H110)</f>
        <v>9.32</v>
      </c>
      <c r="I106" s="209">
        <f t="shared" ref="I106:AZ106" si="60">SUM(I107)</f>
        <v>1</v>
      </c>
      <c r="J106" s="757" t="s">
        <v>538</v>
      </c>
      <c r="K106" s="757" t="s">
        <v>538</v>
      </c>
      <c r="L106" s="757" t="s">
        <v>538</v>
      </c>
      <c r="M106" s="757" t="s">
        <v>538</v>
      </c>
      <c r="N106" s="757" t="s">
        <v>538</v>
      </c>
      <c r="O106" s="209">
        <f t="shared" si="60"/>
        <v>0</v>
      </c>
      <c r="P106" s="209">
        <f t="shared" si="60"/>
        <v>0</v>
      </c>
      <c r="Q106" s="209">
        <f t="shared" si="60"/>
        <v>1.06</v>
      </c>
      <c r="R106" s="488" t="s">
        <v>538</v>
      </c>
      <c r="S106" s="488" t="s">
        <v>538</v>
      </c>
      <c r="T106" s="209">
        <f>SUM(T107:T110)</f>
        <v>4.24</v>
      </c>
      <c r="U106" s="488" t="s">
        <v>538</v>
      </c>
      <c r="V106" s="209">
        <f t="shared" si="60"/>
        <v>0</v>
      </c>
      <c r="W106" s="488" t="s">
        <v>538</v>
      </c>
      <c r="X106" s="488" t="s">
        <v>538</v>
      </c>
      <c r="Y106" s="209">
        <f t="shared" si="60"/>
        <v>0</v>
      </c>
      <c r="Z106" s="209">
        <f t="shared" si="60"/>
        <v>0</v>
      </c>
      <c r="AA106" s="209">
        <f t="shared" si="60"/>
        <v>0</v>
      </c>
      <c r="AB106" s="209">
        <f t="shared" si="60"/>
        <v>0</v>
      </c>
      <c r="AC106" s="209">
        <f t="shared" si="60"/>
        <v>0</v>
      </c>
      <c r="AD106" s="209">
        <f t="shared" si="60"/>
        <v>0</v>
      </c>
      <c r="AE106" s="209">
        <f t="shared" si="60"/>
        <v>0</v>
      </c>
      <c r="AF106" s="209">
        <f t="shared" si="60"/>
        <v>0</v>
      </c>
      <c r="AG106" s="209">
        <f t="shared" si="60"/>
        <v>0</v>
      </c>
      <c r="AH106" s="209">
        <f t="shared" si="60"/>
        <v>0</v>
      </c>
      <c r="AI106" s="209">
        <f>SUM(AI107:AI110)</f>
        <v>4.24</v>
      </c>
      <c r="AJ106" s="209">
        <f t="shared" ref="AJ106:AM106" si="61">SUM(AJ107:AJ110)</f>
        <v>0</v>
      </c>
      <c r="AK106" s="209">
        <f t="shared" si="61"/>
        <v>0</v>
      </c>
      <c r="AL106" s="209">
        <f t="shared" si="61"/>
        <v>4.24</v>
      </c>
      <c r="AM106" s="209">
        <f t="shared" si="61"/>
        <v>0</v>
      </c>
      <c r="AN106" s="209">
        <f t="shared" si="60"/>
        <v>0</v>
      </c>
      <c r="AO106" s="209">
        <f t="shared" si="60"/>
        <v>0</v>
      </c>
      <c r="AP106" s="209">
        <f t="shared" si="60"/>
        <v>0</v>
      </c>
      <c r="AQ106" s="209">
        <f t="shared" si="60"/>
        <v>0</v>
      </c>
      <c r="AR106" s="209">
        <f t="shared" si="60"/>
        <v>0</v>
      </c>
      <c r="AS106" s="209">
        <f t="shared" si="60"/>
        <v>0</v>
      </c>
      <c r="AT106" s="209">
        <f t="shared" si="60"/>
        <v>0</v>
      </c>
      <c r="AU106" s="209">
        <f t="shared" si="60"/>
        <v>0</v>
      </c>
      <c r="AV106" s="209">
        <f t="shared" si="60"/>
        <v>0</v>
      </c>
      <c r="AW106" s="209">
        <f t="shared" si="60"/>
        <v>0</v>
      </c>
      <c r="AX106" s="209">
        <f t="shared" si="60"/>
        <v>0</v>
      </c>
      <c r="AY106" s="209">
        <f t="shared" si="60"/>
        <v>0</v>
      </c>
      <c r="AZ106" s="209">
        <f t="shared" si="60"/>
        <v>0</v>
      </c>
      <c r="BA106" s="209">
        <f t="shared" ref="BA106:CP106" si="62">SUM(BA107)</f>
        <v>0</v>
      </c>
      <c r="BB106" s="209">
        <f t="shared" si="62"/>
        <v>0</v>
      </c>
      <c r="BC106" s="209">
        <f t="shared" si="62"/>
        <v>0</v>
      </c>
      <c r="BD106" s="209">
        <f t="shared" si="62"/>
        <v>0</v>
      </c>
      <c r="BE106" s="209">
        <f t="shared" si="62"/>
        <v>0</v>
      </c>
      <c r="BF106" s="209">
        <f t="shared" si="62"/>
        <v>0</v>
      </c>
      <c r="BG106" s="209">
        <f t="shared" si="62"/>
        <v>0</v>
      </c>
      <c r="BH106" s="209">
        <f t="shared" si="62"/>
        <v>0</v>
      </c>
      <c r="BI106" s="209">
        <f t="shared" si="62"/>
        <v>0</v>
      </c>
      <c r="BJ106" s="209">
        <f t="shared" si="62"/>
        <v>0</v>
      </c>
      <c r="BK106" s="209">
        <f t="shared" si="62"/>
        <v>0</v>
      </c>
      <c r="BL106" s="209">
        <f t="shared" si="62"/>
        <v>0</v>
      </c>
      <c r="BM106" s="209">
        <f t="shared" si="62"/>
        <v>0</v>
      </c>
      <c r="BN106" s="209">
        <f t="shared" si="62"/>
        <v>0</v>
      </c>
      <c r="BO106" s="209">
        <f t="shared" si="62"/>
        <v>0</v>
      </c>
      <c r="BP106" s="209">
        <f t="shared" si="62"/>
        <v>0</v>
      </c>
      <c r="BQ106" s="209">
        <f t="shared" si="62"/>
        <v>0</v>
      </c>
      <c r="BR106" s="209">
        <f t="shared" si="62"/>
        <v>0</v>
      </c>
      <c r="BS106" s="209">
        <f t="shared" si="62"/>
        <v>0</v>
      </c>
      <c r="BT106" s="209">
        <f t="shared" si="62"/>
        <v>0</v>
      </c>
      <c r="BU106" s="209">
        <f t="shared" si="62"/>
        <v>0</v>
      </c>
      <c r="BV106" s="209">
        <f t="shared" si="62"/>
        <v>0</v>
      </c>
      <c r="BW106" s="209">
        <f t="shared" si="62"/>
        <v>0</v>
      </c>
      <c r="BX106" s="209">
        <f t="shared" si="62"/>
        <v>0</v>
      </c>
      <c r="BY106" s="209">
        <f t="shared" si="62"/>
        <v>0</v>
      </c>
      <c r="BZ106" s="209">
        <f t="shared" si="62"/>
        <v>0</v>
      </c>
      <c r="CA106" s="209">
        <f t="shared" si="62"/>
        <v>0</v>
      </c>
      <c r="CB106" s="209">
        <f t="shared" si="62"/>
        <v>0</v>
      </c>
      <c r="CC106" s="209">
        <f t="shared" si="62"/>
        <v>0</v>
      </c>
      <c r="CD106" s="209">
        <f t="shared" si="62"/>
        <v>0</v>
      </c>
      <c r="CE106" s="209">
        <f t="shared" si="62"/>
        <v>0</v>
      </c>
      <c r="CF106" s="209">
        <f t="shared" si="62"/>
        <v>0</v>
      </c>
      <c r="CG106" s="209">
        <f>SUM(CG107:CG110)</f>
        <v>4.24</v>
      </c>
      <c r="CH106" s="209">
        <f t="shared" ref="CH106:CK106" si="63">SUM(CH107:CH110)</f>
        <v>0</v>
      </c>
      <c r="CI106" s="209">
        <f t="shared" si="63"/>
        <v>0</v>
      </c>
      <c r="CJ106" s="209">
        <f t="shared" si="63"/>
        <v>4.24</v>
      </c>
      <c r="CK106" s="209">
        <f t="shared" si="63"/>
        <v>0</v>
      </c>
      <c r="CL106" s="209">
        <f t="shared" si="62"/>
        <v>0</v>
      </c>
      <c r="CM106" s="209">
        <f t="shared" si="62"/>
        <v>0</v>
      </c>
      <c r="CN106" s="209">
        <f t="shared" si="62"/>
        <v>0</v>
      </c>
      <c r="CO106" s="209">
        <f t="shared" si="62"/>
        <v>0</v>
      </c>
      <c r="CP106" s="707">
        <f t="shared" si="62"/>
        <v>0</v>
      </c>
      <c r="CQ106" s="209"/>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c r="DY106" s="136"/>
      <c r="DZ106" s="136"/>
      <c r="EA106" s="136"/>
      <c r="EB106" s="136"/>
      <c r="EC106" s="136"/>
      <c r="ED106" s="136"/>
      <c r="EE106" s="136"/>
      <c r="EF106" s="136"/>
      <c r="EG106" s="136"/>
      <c r="EH106" s="136"/>
      <c r="EI106" s="136"/>
      <c r="EJ106" s="136"/>
      <c r="EK106" s="136"/>
      <c r="EL106" s="136"/>
      <c r="EM106" s="136"/>
      <c r="EN106" s="136"/>
      <c r="EO106" s="136"/>
      <c r="EP106" s="136"/>
      <c r="EQ106" s="136"/>
      <c r="ER106" s="136"/>
      <c r="ES106" s="136"/>
      <c r="ET106" s="136"/>
      <c r="EU106" s="136"/>
      <c r="EV106" s="136"/>
      <c r="EW106" s="136"/>
      <c r="EX106" s="136"/>
      <c r="EY106" s="136"/>
      <c r="EZ106" s="136"/>
      <c r="FA106" s="136"/>
      <c r="FB106" s="136"/>
      <c r="FC106" s="136"/>
      <c r="FD106" s="136"/>
      <c r="FE106" s="136"/>
      <c r="FF106" s="136"/>
      <c r="FG106" s="136"/>
      <c r="FH106" s="136"/>
      <c r="FI106" s="136"/>
      <c r="FJ106" s="136"/>
      <c r="FK106" s="136"/>
      <c r="FL106" s="136"/>
      <c r="FM106" s="136"/>
      <c r="FN106" s="136"/>
      <c r="FO106" s="136"/>
      <c r="FP106" s="136"/>
      <c r="FQ106" s="136"/>
      <c r="FR106" s="136"/>
      <c r="FS106" s="136"/>
      <c r="FT106" s="136"/>
      <c r="FU106" s="136"/>
      <c r="FV106" s="136"/>
      <c r="FW106" s="136"/>
      <c r="FX106" s="136"/>
      <c r="FY106" s="136"/>
      <c r="FZ106" s="136"/>
      <c r="GA106" s="136"/>
      <c r="GB106" s="136"/>
      <c r="GC106" s="136"/>
      <c r="GD106" s="136"/>
      <c r="GE106" s="136"/>
      <c r="GF106" s="136"/>
      <c r="GG106" s="136"/>
      <c r="GH106" s="136"/>
      <c r="GI106" s="136"/>
      <c r="GJ106" s="136"/>
      <c r="GK106" s="136"/>
      <c r="GL106" s="136"/>
      <c r="GM106" s="136"/>
      <c r="GN106" s="136"/>
      <c r="GO106" s="136"/>
      <c r="GP106" s="136"/>
      <c r="GQ106" s="136"/>
      <c r="GR106" s="136"/>
      <c r="GS106" s="136"/>
      <c r="GT106" s="136"/>
      <c r="GU106" s="136"/>
      <c r="GV106" s="136"/>
      <c r="GW106" s="136"/>
      <c r="GX106" s="136"/>
      <c r="GY106" s="136"/>
      <c r="GZ106" s="136"/>
      <c r="HA106" s="136"/>
      <c r="HB106" s="136"/>
      <c r="HC106" s="136"/>
      <c r="HD106" s="136"/>
      <c r="HE106" s="136"/>
    </row>
    <row r="107" spans="1:213" ht="56.25" customHeight="1" x14ac:dyDescent="0.25">
      <c r="A107" s="265" t="str">
        <f>'1-2023'!A92</f>
        <v>1.2.2.1.1</v>
      </c>
      <c r="B107" s="265" t="str">
        <f>'1-2023'!B92</f>
        <v>Разработка проектной документации на реконструкцию ЛЭП в д. Андег</v>
      </c>
      <c r="C107" s="265" t="str">
        <f>'1-2023'!C92</f>
        <v>N_ЗР.4</v>
      </c>
      <c r="D107" s="488" t="s">
        <v>538</v>
      </c>
      <c r="E107" s="756">
        <f>[1]Мероприятия!G10</f>
        <v>2023</v>
      </c>
      <c r="F107" s="756">
        <f>[1]Мероприятия!H10</f>
        <v>2023</v>
      </c>
      <c r="G107" s="488" t="s">
        <v>538</v>
      </c>
      <c r="H107" s="510">
        <f>[2]Мероприятия!M10</f>
        <v>1.75</v>
      </c>
      <c r="I107" s="489">
        <f>[1]Мероприятия!I10</f>
        <v>1</v>
      </c>
      <c r="J107" s="770">
        <v>44652</v>
      </c>
      <c r="K107" s="488" t="s">
        <v>538</v>
      </c>
      <c r="L107" s="488" t="s">
        <v>538</v>
      </c>
      <c r="M107" s="488" t="s">
        <v>538</v>
      </c>
      <c r="N107" s="488" t="s">
        <v>538</v>
      </c>
      <c r="O107" s="488">
        <v>0</v>
      </c>
      <c r="P107" s="488" t="s">
        <v>538</v>
      </c>
      <c r="Q107" s="489">
        <f>[1]Мероприятия!K10</f>
        <v>1.06</v>
      </c>
      <c r="R107" s="488" t="s">
        <v>538</v>
      </c>
      <c r="S107" s="488" t="s">
        <v>538</v>
      </c>
      <c r="T107" s="489">
        <f>[1]Мероприятия!M10</f>
        <v>1.06</v>
      </c>
      <c r="U107" s="488" t="s">
        <v>538</v>
      </c>
      <c r="V107" s="488">
        <v>0</v>
      </c>
      <c r="W107" s="488" t="s">
        <v>538</v>
      </c>
      <c r="X107" s="488" t="s">
        <v>538</v>
      </c>
      <c r="Y107" s="488">
        <v>0</v>
      </c>
      <c r="Z107" s="488">
        <v>0</v>
      </c>
      <c r="AA107" s="488">
        <v>0</v>
      </c>
      <c r="AB107" s="489">
        <f>Y107-AC107</f>
        <v>0</v>
      </c>
      <c r="AC107" s="489">
        <f>[1]Мероприятия!P10</f>
        <v>0</v>
      </c>
      <c r="AD107" s="488" t="s">
        <v>538</v>
      </c>
      <c r="AE107" s="488" t="s">
        <v>538</v>
      </c>
      <c r="AF107" s="488" t="s">
        <v>538</v>
      </c>
      <c r="AG107" s="488" t="s">
        <v>538</v>
      </c>
      <c r="AH107" s="488" t="s">
        <v>538</v>
      </c>
      <c r="AI107" s="489">
        <f>[1]Мероприятия!M10</f>
        <v>1.06</v>
      </c>
      <c r="AJ107" s="489">
        <v>0</v>
      </c>
      <c r="AK107" s="489">
        <v>0</v>
      </c>
      <c r="AL107" s="489">
        <f t="shared" ref="AL107:AL110" si="64">AI107-AM107</f>
        <v>1.06</v>
      </c>
      <c r="AM107" s="489">
        <f>[1]Мероприятия!P10</f>
        <v>0</v>
      </c>
      <c r="AN107" s="549" t="s">
        <v>538</v>
      </c>
      <c r="AO107" s="549" t="s">
        <v>538</v>
      </c>
      <c r="AP107" s="549" t="s">
        <v>538</v>
      </c>
      <c r="AQ107" s="549" t="s">
        <v>538</v>
      </c>
      <c r="AR107" s="549" t="s">
        <v>538</v>
      </c>
      <c r="AS107" s="489">
        <v>0</v>
      </c>
      <c r="AT107" s="489">
        <v>0</v>
      </c>
      <c r="AU107" s="489">
        <v>0</v>
      </c>
      <c r="AV107" s="489">
        <v>0</v>
      </c>
      <c r="AW107" s="489">
        <v>0</v>
      </c>
      <c r="AX107" s="549" t="s">
        <v>538</v>
      </c>
      <c r="AY107" s="549" t="s">
        <v>538</v>
      </c>
      <c r="AZ107" s="549" t="s">
        <v>538</v>
      </c>
      <c r="BA107" s="549" t="s">
        <v>538</v>
      </c>
      <c r="BB107" s="549" t="s">
        <v>538</v>
      </c>
      <c r="BC107" s="489">
        <v>0</v>
      </c>
      <c r="BD107" s="489">
        <v>0</v>
      </c>
      <c r="BE107" s="489">
        <v>0</v>
      </c>
      <c r="BF107" s="489">
        <v>0</v>
      </c>
      <c r="BG107" s="489">
        <v>0</v>
      </c>
      <c r="BH107" s="549" t="s">
        <v>538</v>
      </c>
      <c r="BI107" s="549" t="s">
        <v>538</v>
      </c>
      <c r="BJ107" s="549" t="s">
        <v>538</v>
      </c>
      <c r="BK107" s="549" t="s">
        <v>538</v>
      </c>
      <c r="BL107" s="549" t="s">
        <v>538</v>
      </c>
      <c r="BM107" s="549">
        <f t="shared" ref="BM107" si="65">BN107+BO107+BP107+BQ107</f>
        <v>0</v>
      </c>
      <c r="BN107" s="549">
        <v>0</v>
      </c>
      <c r="BO107" s="549">
        <v>0</v>
      </c>
      <c r="BP107" s="549">
        <v>0</v>
      </c>
      <c r="BQ107" s="549">
        <v>0</v>
      </c>
      <c r="BR107" s="549" t="s">
        <v>538</v>
      </c>
      <c r="BS107" s="549" t="s">
        <v>538</v>
      </c>
      <c r="BT107" s="549" t="s">
        <v>538</v>
      </c>
      <c r="BU107" s="549" t="s">
        <v>538</v>
      </c>
      <c r="BV107" s="549" t="s">
        <v>538</v>
      </c>
      <c r="BW107" s="549">
        <v>0</v>
      </c>
      <c r="BX107" s="549">
        <v>0</v>
      </c>
      <c r="BY107" s="549">
        <v>0</v>
      </c>
      <c r="BZ107" s="549">
        <v>0</v>
      </c>
      <c r="CA107" s="549">
        <v>0</v>
      </c>
      <c r="CB107" s="549" t="s">
        <v>538</v>
      </c>
      <c r="CC107" s="549" t="s">
        <v>538</v>
      </c>
      <c r="CD107" s="549" t="s">
        <v>538</v>
      </c>
      <c r="CE107" s="549" t="s">
        <v>538</v>
      </c>
      <c r="CF107" s="549" t="s">
        <v>538</v>
      </c>
      <c r="CG107" s="510">
        <f t="shared" ref="CG107:CG110" si="66">SUM(CH107:CK107)</f>
        <v>1.06</v>
      </c>
      <c r="CH107" s="511">
        <f>Z107+AJ107+AT107+BD107+BN107+BX107</f>
        <v>0</v>
      </c>
      <c r="CI107" s="511">
        <f t="shared" ref="CI107:CK107" si="67">AA107+AK107+AU107+BE107+BO107+BY107</f>
        <v>0</v>
      </c>
      <c r="CJ107" s="511">
        <f t="shared" si="67"/>
        <v>1.06</v>
      </c>
      <c r="CK107" s="511">
        <f t="shared" si="67"/>
        <v>0</v>
      </c>
      <c r="CL107" s="516" t="s">
        <v>538</v>
      </c>
      <c r="CM107" s="516" t="s">
        <v>538</v>
      </c>
      <c r="CN107" s="516" t="s">
        <v>538</v>
      </c>
      <c r="CO107" s="516" t="s">
        <v>538</v>
      </c>
      <c r="CP107" s="708" t="s">
        <v>538</v>
      </c>
      <c r="CQ107" s="714"/>
    </row>
    <row r="108" spans="1:213" ht="47.25" x14ac:dyDescent="0.25">
      <c r="A108" s="265" t="str">
        <f>'1-2023'!A93</f>
        <v>1.2.2.1.2</v>
      </c>
      <c r="B108" s="265" t="str">
        <f>'1-2023'!B93</f>
        <v>Разработка проектной документации на реконструкцию ЛЭП в п. Нельмин-Нос</v>
      </c>
      <c r="C108" s="265" t="str">
        <f>'1-2023'!C93</f>
        <v>N_ЗР.5</v>
      </c>
      <c r="D108" s="488" t="s">
        <v>538</v>
      </c>
      <c r="E108" s="756">
        <f>[1]Мероприятия!G11</f>
        <v>2023</v>
      </c>
      <c r="F108" s="756">
        <f>[1]Мероприятия!H11</f>
        <v>2023</v>
      </c>
      <c r="G108" s="488" t="s">
        <v>538</v>
      </c>
      <c r="H108" s="510">
        <f>[2]Мероприятия!M11</f>
        <v>3.42</v>
      </c>
      <c r="I108" s="489">
        <f>[1]Мероприятия!I11</f>
        <v>1</v>
      </c>
      <c r="J108" s="770">
        <v>44652</v>
      </c>
      <c r="K108" s="488" t="s">
        <v>538</v>
      </c>
      <c r="L108" s="488" t="s">
        <v>538</v>
      </c>
      <c r="M108" s="488" t="s">
        <v>538</v>
      </c>
      <c r="N108" s="488" t="s">
        <v>538</v>
      </c>
      <c r="O108" s="488">
        <v>0</v>
      </c>
      <c r="P108" s="488" t="s">
        <v>538</v>
      </c>
      <c r="Q108" s="489">
        <f>[1]Мероприятия!K11</f>
        <v>1.06</v>
      </c>
      <c r="R108" s="488" t="s">
        <v>538</v>
      </c>
      <c r="S108" s="488" t="s">
        <v>538</v>
      </c>
      <c r="T108" s="489">
        <f>[1]Мероприятия!M11</f>
        <v>1.06</v>
      </c>
      <c r="U108" s="488" t="s">
        <v>538</v>
      </c>
      <c r="V108" s="488">
        <v>0</v>
      </c>
      <c r="W108" s="488" t="s">
        <v>538</v>
      </c>
      <c r="X108" s="488" t="s">
        <v>538</v>
      </c>
      <c r="Y108" s="488">
        <v>0</v>
      </c>
      <c r="Z108" s="488">
        <v>0</v>
      </c>
      <c r="AA108" s="488">
        <v>0</v>
      </c>
      <c r="AB108" s="489">
        <f t="shared" ref="AB108:AB110" si="68">Y108-AC108</f>
        <v>0</v>
      </c>
      <c r="AC108" s="489">
        <f>[1]Мероприятия!P11</f>
        <v>0</v>
      </c>
      <c r="AD108" s="488" t="s">
        <v>538</v>
      </c>
      <c r="AE108" s="488" t="s">
        <v>538</v>
      </c>
      <c r="AF108" s="488" t="s">
        <v>538</v>
      </c>
      <c r="AG108" s="488" t="s">
        <v>538</v>
      </c>
      <c r="AH108" s="488" t="s">
        <v>538</v>
      </c>
      <c r="AI108" s="489">
        <f>[1]Мероприятия!M11</f>
        <v>1.06</v>
      </c>
      <c r="AJ108" s="489">
        <v>0</v>
      </c>
      <c r="AK108" s="489">
        <v>0</v>
      </c>
      <c r="AL108" s="489">
        <f t="shared" si="64"/>
        <v>1.06</v>
      </c>
      <c r="AM108" s="489">
        <f>[1]Мероприятия!P11</f>
        <v>0</v>
      </c>
      <c r="AN108" s="549" t="s">
        <v>538</v>
      </c>
      <c r="AO108" s="549" t="s">
        <v>538</v>
      </c>
      <c r="AP108" s="549" t="s">
        <v>538</v>
      </c>
      <c r="AQ108" s="549" t="s">
        <v>538</v>
      </c>
      <c r="AR108" s="549" t="s">
        <v>538</v>
      </c>
      <c r="AS108" s="489">
        <v>0</v>
      </c>
      <c r="AT108" s="489">
        <v>0</v>
      </c>
      <c r="AU108" s="489">
        <v>0</v>
      </c>
      <c r="AV108" s="489">
        <v>0</v>
      </c>
      <c r="AW108" s="489">
        <v>0</v>
      </c>
      <c r="AX108" s="549" t="s">
        <v>538</v>
      </c>
      <c r="AY108" s="549" t="s">
        <v>538</v>
      </c>
      <c r="AZ108" s="549" t="s">
        <v>538</v>
      </c>
      <c r="BA108" s="549" t="s">
        <v>538</v>
      </c>
      <c r="BB108" s="549" t="s">
        <v>538</v>
      </c>
      <c r="BC108" s="489">
        <v>0</v>
      </c>
      <c r="BD108" s="489">
        <v>0</v>
      </c>
      <c r="BE108" s="489">
        <v>0</v>
      </c>
      <c r="BF108" s="489">
        <v>0</v>
      </c>
      <c r="BG108" s="489">
        <v>0</v>
      </c>
      <c r="BH108" s="549" t="s">
        <v>538</v>
      </c>
      <c r="BI108" s="549" t="s">
        <v>538</v>
      </c>
      <c r="BJ108" s="549" t="s">
        <v>538</v>
      </c>
      <c r="BK108" s="549" t="s">
        <v>538</v>
      </c>
      <c r="BL108" s="549" t="s">
        <v>538</v>
      </c>
      <c r="BM108" s="549">
        <f t="shared" ref="BM108:BM110" si="69">BN108+BO108+BP108+BQ108</f>
        <v>0</v>
      </c>
      <c r="BN108" s="549">
        <v>0</v>
      </c>
      <c r="BO108" s="549">
        <v>0</v>
      </c>
      <c r="BP108" s="549">
        <v>0</v>
      </c>
      <c r="BQ108" s="549">
        <v>0</v>
      </c>
      <c r="BR108" s="549" t="s">
        <v>538</v>
      </c>
      <c r="BS108" s="549" t="s">
        <v>538</v>
      </c>
      <c r="BT108" s="549" t="s">
        <v>538</v>
      </c>
      <c r="BU108" s="549" t="s">
        <v>538</v>
      </c>
      <c r="BV108" s="549" t="s">
        <v>538</v>
      </c>
      <c r="BW108" s="549">
        <v>0</v>
      </c>
      <c r="BX108" s="549">
        <v>0</v>
      </c>
      <c r="BY108" s="549">
        <v>0</v>
      </c>
      <c r="BZ108" s="549">
        <v>0</v>
      </c>
      <c r="CA108" s="549">
        <v>0</v>
      </c>
      <c r="CB108" s="549" t="s">
        <v>538</v>
      </c>
      <c r="CC108" s="549" t="s">
        <v>538</v>
      </c>
      <c r="CD108" s="549" t="s">
        <v>538</v>
      </c>
      <c r="CE108" s="549" t="s">
        <v>538</v>
      </c>
      <c r="CF108" s="549" t="s">
        <v>538</v>
      </c>
      <c r="CG108" s="510">
        <f t="shared" si="66"/>
        <v>1.06</v>
      </c>
      <c r="CH108" s="511">
        <f t="shared" ref="CH108:CH110" si="70">Z108+AJ108+AT108+BD108+BN108+BX108</f>
        <v>0</v>
      </c>
      <c r="CI108" s="511">
        <f t="shared" ref="CI108:CI110" si="71">AA108+AK108+AU108+BE108+BO108+BY108</f>
        <v>0</v>
      </c>
      <c r="CJ108" s="511">
        <f t="shared" ref="CJ108:CJ110" si="72">AB108+AL108+AV108+BF108+BP108+BZ108</f>
        <v>1.06</v>
      </c>
      <c r="CK108" s="511">
        <f t="shared" ref="CK108:CK110" si="73">AC108+AM108+AW108+BG108+BQ108+CA108</f>
        <v>0</v>
      </c>
      <c r="CL108" s="516" t="s">
        <v>538</v>
      </c>
      <c r="CM108" s="516" t="s">
        <v>538</v>
      </c>
      <c r="CN108" s="516" t="s">
        <v>538</v>
      </c>
      <c r="CO108" s="516" t="s">
        <v>538</v>
      </c>
      <c r="CP108" s="708" t="s">
        <v>538</v>
      </c>
      <c r="CQ108" s="715"/>
    </row>
    <row r="109" spans="1:213" ht="47.25" x14ac:dyDescent="0.25">
      <c r="A109" s="265" t="str">
        <f>'1-2023'!A94</f>
        <v>1.2.2.1.3</v>
      </c>
      <c r="B109" s="265" t="str">
        <f>'1-2023'!B94</f>
        <v>Разработка проектной документации на реконструкцию ЛЭП в п. Хорей-Вер</v>
      </c>
      <c r="C109" s="265" t="str">
        <f>'1-2023'!C94</f>
        <v>N_ЗР.6</v>
      </c>
      <c r="D109" s="488" t="s">
        <v>538</v>
      </c>
      <c r="E109" s="756">
        <f>[1]Мероприятия!G12</f>
        <v>2023</v>
      </c>
      <c r="F109" s="756">
        <f>[1]Мероприятия!H12</f>
        <v>2023</v>
      </c>
      <c r="G109" s="488" t="s">
        <v>538</v>
      </c>
      <c r="H109" s="510">
        <f>[2]Мероприятия!M12</f>
        <v>2.95</v>
      </c>
      <c r="I109" s="489">
        <f>[1]Мероприятия!I12</f>
        <v>1</v>
      </c>
      <c r="J109" s="770">
        <v>44652</v>
      </c>
      <c r="K109" s="488" t="s">
        <v>538</v>
      </c>
      <c r="L109" s="488" t="s">
        <v>538</v>
      </c>
      <c r="M109" s="488" t="s">
        <v>538</v>
      </c>
      <c r="N109" s="488" t="s">
        <v>538</v>
      </c>
      <c r="O109" s="488">
        <v>0</v>
      </c>
      <c r="P109" s="488" t="s">
        <v>538</v>
      </c>
      <c r="Q109" s="489">
        <f>[1]Мероприятия!K12</f>
        <v>1.06</v>
      </c>
      <c r="R109" s="488" t="s">
        <v>538</v>
      </c>
      <c r="S109" s="488" t="s">
        <v>538</v>
      </c>
      <c r="T109" s="489">
        <f>[1]Мероприятия!M12</f>
        <v>1.06</v>
      </c>
      <c r="U109" s="488" t="s">
        <v>538</v>
      </c>
      <c r="V109" s="488">
        <v>0</v>
      </c>
      <c r="W109" s="488" t="s">
        <v>538</v>
      </c>
      <c r="X109" s="488" t="s">
        <v>538</v>
      </c>
      <c r="Y109" s="488">
        <v>0</v>
      </c>
      <c r="Z109" s="488">
        <v>0</v>
      </c>
      <c r="AA109" s="488">
        <v>0</v>
      </c>
      <c r="AB109" s="489">
        <f t="shared" si="68"/>
        <v>0</v>
      </c>
      <c r="AC109" s="489">
        <f>[1]Мероприятия!P12</f>
        <v>0</v>
      </c>
      <c r="AD109" s="488" t="s">
        <v>538</v>
      </c>
      <c r="AE109" s="488" t="s">
        <v>538</v>
      </c>
      <c r="AF109" s="488" t="s">
        <v>538</v>
      </c>
      <c r="AG109" s="488" t="s">
        <v>538</v>
      </c>
      <c r="AH109" s="488" t="s">
        <v>538</v>
      </c>
      <c r="AI109" s="489">
        <f>[1]Мероприятия!M12</f>
        <v>1.06</v>
      </c>
      <c r="AJ109" s="489">
        <v>0</v>
      </c>
      <c r="AK109" s="489">
        <v>0</v>
      </c>
      <c r="AL109" s="489">
        <f t="shared" si="64"/>
        <v>1.06</v>
      </c>
      <c r="AM109" s="489">
        <f>[1]Мероприятия!P12</f>
        <v>0</v>
      </c>
      <c r="AN109" s="549" t="s">
        <v>538</v>
      </c>
      <c r="AO109" s="549" t="s">
        <v>538</v>
      </c>
      <c r="AP109" s="549" t="s">
        <v>538</v>
      </c>
      <c r="AQ109" s="549" t="s">
        <v>538</v>
      </c>
      <c r="AR109" s="549" t="s">
        <v>538</v>
      </c>
      <c r="AS109" s="489">
        <v>0</v>
      </c>
      <c r="AT109" s="489">
        <v>0</v>
      </c>
      <c r="AU109" s="489">
        <v>0</v>
      </c>
      <c r="AV109" s="489">
        <v>0</v>
      </c>
      <c r="AW109" s="489">
        <v>0</v>
      </c>
      <c r="AX109" s="549" t="s">
        <v>538</v>
      </c>
      <c r="AY109" s="549" t="s">
        <v>538</v>
      </c>
      <c r="AZ109" s="549" t="s">
        <v>538</v>
      </c>
      <c r="BA109" s="549" t="s">
        <v>538</v>
      </c>
      <c r="BB109" s="549" t="s">
        <v>538</v>
      </c>
      <c r="BC109" s="489">
        <v>0</v>
      </c>
      <c r="BD109" s="489">
        <v>0</v>
      </c>
      <c r="BE109" s="489">
        <v>0</v>
      </c>
      <c r="BF109" s="489">
        <v>0</v>
      </c>
      <c r="BG109" s="489">
        <v>0</v>
      </c>
      <c r="BH109" s="549" t="s">
        <v>538</v>
      </c>
      <c r="BI109" s="549" t="s">
        <v>538</v>
      </c>
      <c r="BJ109" s="549" t="s">
        <v>538</v>
      </c>
      <c r="BK109" s="549" t="s">
        <v>538</v>
      </c>
      <c r="BL109" s="549" t="s">
        <v>538</v>
      </c>
      <c r="BM109" s="549">
        <f t="shared" si="69"/>
        <v>0</v>
      </c>
      <c r="BN109" s="549">
        <v>0</v>
      </c>
      <c r="BO109" s="549">
        <v>0</v>
      </c>
      <c r="BP109" s="549">
        <v>0</v>
      </c>
      <c r="BQ109" s="549">
        <v>0</v>
      </c>
      <c r="BR109" s="549" t="s">
        <v>538</v>
      </c>
      <c r="BS109" s="549" t="s">
        <v>538</v>
      </c>
      <c r="BT109" s="549" t="s">
        <v>538</v>
      </c>
      <c r="BU109" s="549" t="s">
        <v>538</v>
      </c>
      <c r="BV109" s="549" t="s">
        <v>538</v>
      </c>
      <c r="BW109" s="549">
        <v>0</v>
      </c>
      <c r="BX109" s="549">
        <v>0</v>
      </c>
      <c r="BY109" s="549">
        <v>0</v>
      </c>
      <c r="BZ109" s="549">
        <v>0</v>
      </c>
      <c r="CA109" s="549">
        <v>0</v>
      </c>
      <c r="CB109" s="549" t="s">
        <v>538</v>
      </c>
      <c r="CC109" s="549" t="s">
        <v>538</v>
      </c>
      <c r="CD109" s="549" t="s">
        <v>538</v>
      </c>
      <c r="CE109" s="549" t="s">
        <v>538</v>
      </c>
      <c r="CF109" s="549" t="s">
        <v>538</v>
      </c>
      <c r="CG109" s="510">
        <f t="shared" si="66"/>
        <v>1.06</v>
      </c>
      <c r="CH109" s="511">
        <f t="shared" si="70"/>
        <v>0</v>
      </c>
      <c r="CI109" s="511">
        <f t="shared" si="71"/>
        <v>0</v>
      </c>
      <c r="CJ109" s="511">
        <f t="shared" si="72"/>
        <v>1.06</v>
      </c>
      <c r="CK109" s="511">
        <f t="shared" si="73"/>
        <v>0</v>
      </c>
      <c r="CL109" s="516" t="s">
        <v>538</v>
      </c>
      <c r="CM109" s="516" t="s">
        <v>538</v>
      </c>
      <c r="CN109" s="516" t="s">
        <v>538</v>
      </c>
      <c r="CO109" s="516" t="s">
        <v>538</v>
      </c>
      <c r="CP109" s="708" t="s">
        <v>538</v>
      </c>
      <c r="CQ109" s="715"/>
    </row>
    <row r="110" spans="1:213" ht="47.25" x14ac:dyDescent="0.25">
      <c r="A110" s="265" t="str">
        <f>'1-2023'!A95</f>
        <v>1.2.2.1.4</v>
      </c>
      <c r="B110" s="265" t="str">
        <f>'1-2023'!B95</f>
        <v>Разработка проектной документации на реконструкцию ЛЭП в с. Оксино</v>
      </c>
      <c r="C110" s="265" t="str">
        <f>'1-2023'!C95</f>
        <v>N_ЗР.7</v>
      </c>
      <c r="D110" s="488" t="s">
        <v>538</v>
      </c>
      <c r="E110" s="756">
        <f>[1]Мероприятия!G13</f>
        <v>2023</v>
      </c>
      <c r="F110" s="756">
        <f>[1]Мероприятия!H13</f>
        <v>2023</v>
      </c>
      <c r="G110" s="488" t="s">
        <v>538</v>
      </c>
      <c r="H110" s="510">
        <f>[2]Мероприятия!M13</f>
        <v>1.2</v>
      </c>
      <c r="I110" s="489">
        <f>[1]Мероприятия!I13</f>
        <v>1</v>
      </c>
      <c r="J110" s="770">
        <v>44652</v>
      </c>
      <c r="K110" s="488" t="s">
        <v>538</v>
      </c>
      <c r="L110" s="488" t="s">
        <v>538</v>
      </c>
      <c r="M110" s="488" t="s">
        <v>538</v>
      </c>
      <c r="N110" s="488" t="s">
        <v>538</v>
      </c>
      <c r="O110" s="488">
        <v>0</v>
      </c>
      <c r="P110" s="488" t="s">
        <v>538</v>
      </c>
      <c r="Q110" s="489">
        <f>[1]Мероприятия!K13</f>
        <v>1.06</v>
      </c>
      <c r="R110" s="488" t="s">
        <v>538</v>
      </c>
      <c r="S110" s="488" t="s">
        <v>538</v>
      </c>
      <c r="T110" s="489">
        <f>[1]Мероприятия!M13</f>
        <v>1.06</v>
      </c>
      <c r="U110" s="488" t="s">
        <v>538</v>
      </c>
      <c r="V110" s="488">
        <v>0</v>
      </c>
      <c r="W110" s="488" t="s">
        <v>538</v>
      </c>
      <c r="X110" s="488" t="s">
        <v>538</v>
      </c>
      <c r="Y110" s="488">
        <v>0</v>
      </c>
      <c r="Z110" s="488">
        <v>0</v>
      </c>
      <c r="AA110" s="488">
        <v>0</v>
      </c>
      <c r="AB110" s="489">
        <f t="shared" si="68"/>
        <v>0</v>
      </c>
      <c r="AC110" s="489">
        <f>[1]Мероприятия!P13</f>
        <v>0</v>
      </c>
      <c r="AD110" s="488" t="s">
        <v>538</v>
      </c>
      <c r="AE110" s="488" t="s">
        <v>538</v>
      </c>
      <c r="AF110" s="488" t="s">
        <v>538</v>
      </c>
      <c r="AG110" s="488" t="s">
        <v>538</v>
      </c>
      <c r="AH110" s="488" t="s">
        <v>538</v>
      </c>
      <c r="AI110" s="489">
        <f>[1]Мероприятия!M13</f>
        <v>1.06</v>
      </c>
      <c r="AJ110" s="489">
        <v>0</v>
      </c>
      <c r="AK110" s="489">
        <v>0</v>
      </c>
      <c r="AL110" s="489">
        <f t="shared" si="64"/>
        <v>1.06</v>
      </c>
      <c r="AM110" s="489">
        <f>[1]Мероприятия!P13</f>
        <v>0</v>
      </c>
      <c r="AN110" s="549" t="s">
        <v>538</v>
      </c>
      <c r="AO110" s="549" t="s">
        <v>538</v>
      </c>
      <c r="AP110" s="549" t="s">
        <v>538</v>
      </c>
      <c r="AQ110" s="549" t="s">
        <v>538</v>
      </c>
      <c r="AR110" s="549" t="s">
        <v>538</v>
      </c>
      <c r="AS110" s="489">
        <v>0</v>
      </c>
      <c r="AT110" s="489">
        <v>0</v>
      </c>
      <c r="AU110" s="489">
        <v>0</v>
      </c>
      <c r="AV110" s="489">
        <v>0</v>
      </c>
      <c r="AW110" s="489">
        <v>0</v>
      </c>
      <c r="AX110" s="549" t="s">
        <v>538</v>
      </c>
      <c r="AY110" s="549" t="s">
        <v>538</v>
      </c>
      <c r="AZ110" s="549" t="s">
        <v>538</v>
      </c>
      <c r="BA110" s="549" t="s">
        <v>538</v>
      </c>
      <c r="BB110" s="549" t="s">
        <v>538</v>
      </c>
      <c r="BC110" s="489">
        <v>0</v>
      </c>
      <c r="BD110" s="489">
        <v>0</v>
      </c>
      <c r="BE110" s="489">
        <v>0</v>
      </c>
      <c r="BF110" s="489">
        <v>0</v>
      </c>
      <c r="BG110" s="489">
        <v>0</v>
      </c>
      <c r="BH110" s="549" t="s">
        <v>538</v>
      </c>
      <c r="BI110" s="549" t="s">
        <v>538</v>
      </c>
      <c r="BJ110" s="549" t="s">
        <v>538</v>
      </c>
      <c r="BK110" s="549" t="s">
        <v>538</v>
      </c>
      <c r="BL110" s="549" t="s">
        <v>538</v>
      </c>
      <c r="BM110" s="549">
        <f t="shared" si="69"/>
        <v>0</v>
      </c>
      <c r="BN110" s="549">
        <v>0</v>
      </c>
      <c r="BO110" s="549">
        <v>0</v>
      </c>
      <c r="BP110" s="549">
        <v>0</v>
      </c>
      <c r="BQ110" s="549">
        <v>0</v>
      </c>
      <c r="BR110" s="549" t="s">
        <v>538</v>
      </c>
      <c r="BS110" s="549" t="s">
        <v>538</v>
      </c>
      <c r="BT110" s="549" t="s">
        <v>538</v>
      </c>
      <c r="BU110" s="549" t="s">
        <v>538</v>
      </c>
      <c r="BV110" s="549" t="s">
        <v>538</v>
      </c>
      <c r="BW110" s="549">
        <v>0</v>
      </c>
      <c r="BX110" s="549">
        <v>0</v>
      </c>
      <c r="BY110" s="549">
        <v>0</v>
      </c>
      <c r="BZ110" s="549">
        <v>0</v>
      </c>
      <c r="CA110" s="549">
        <v>0</v>
      </c>
      <c r="CB110" s="549" t="s">
        <v>538</v>
      </c>
      <c r="CC110" s="549" t="s">
        <v>538</v>
      </c>
      <c r="CD110" s="549" t="s">
        <v>538</v>
      </c>
      <c r="CE110" s="549" t="s">
        <v>538</v>
      </c>
      <c r="CF110" s="549" t="s">
        <v>538</v>
      </c>
      <c r="CG110" s="510">
        <f t="shared" si="66"/>
        <v>1.06</v>
      </c>
      <c r="CH110" s="511">
        <f t="shared" si="70"/>
        <v>0</v>
      </c>
      <c r="CI110" s="511">
        <f t="shared" si="71"/>
        <v>0</v>
      </c>
      <c r="CJ110" s="511">
        <f t="shared" si="72"/>
        <v>1.06</v>
      </c>
      <c r="CK110" s="511">
        <f t="shared" si="73"/>
        <v>0</v>
      </c>
      <c r="CL110" s="516" t="s">
        <v>538</v>
      </c>
      <c r="CM110" s="516" t="s">
        <v>538</v>
      </c>
      <c r="CN110" s="516" t="s">
        <v>538</v>
      </c>
      <c r="CO110" s="516" t="s">
        <v>538</v>
      </c>
      <c r="CP110" s="708" t="s">
        <v>538</v>
      </c>
      <c r="CQ110" s="715"/>
    </row>
    <row r="111" spans="1:213" s="133" customFormat="1" ht="31.5" hidden="1" x14ac:dyDescent="0.25">
      <c r="A111" s="177" t="s">
        <v>512</v>
      </c>
      <c r="B111" s="372" t="s">
        <v>611</v>
      </c>
      <c r="C111" s="375"/>
      <c r="D111" s="262"/>
      <c r="E111" s="756"/>
      <c r="F111" s="756"/>
      <c r="G111" s="488"/>
      <c r="H111" s="510"/>
      <c r="I111" s="294"/>
      <c r="J111" s="209"/>
      <c r="K111" s="209"/>
      <c r="L111" s="230"/>
      <c r="M111" s="209"/>
      <c r="N111" s="209"/>
      <c r="O111" s="230"/>
      <c r="P111" s="230"/>
      <c r="Q111" s="230"/>
      <c r="R111" s="230"/>
      <c r="S111" s="230"/>
      <c r="T111" s="230"/>
      <c r="U111" s="230"/>
      <c r="V111" s="230"/>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0"/>
      <c r="AY111" s="230"/>
      <c r="AZ111" s="230"/>
      <c r="BA111" s="230"/>
      <c r="BB111" s="230"/>
      <c r="BC111" s="230"/>
      <c r="BD111" s="230"/>
      <c r="BE111" s="230"/>
      <c r="BF111" s="230"/>
      <c r="BG111" s="230"/>
      <c r="BH111" s="230"/>
      <c r="BI111" s="230"/>
      <c r="BJ111" s="230"/>
      <c r="BK111" s="230"/>
      <c r="BL111" s="230"/>
      <c r="BM111" s="230"/>
      <c r="BN111" s="230"/>
      <c r="BO111" s="230"/>
      <c r="BP111" s="230"/>
      <c r="BQ111" s="230"/>
      <c r="BR111" s="230"/>
      <c r="BS111" s="230" t="s">
        <v>538</v>
      </c>
      <c r="BT111" s="230" t="s">
        <v>538</v>
      </c>
      <c r="BU111" s="230"/>
      <c r="BV111" s="230"/>
      <c r="BW111" s="230"/>
      <c r="BX111" s="230"/>
      <c r="BY111" s="230"/>
      <c r="BZ111" s="230"/>
      <c r="CA111" s="230"/>
      <c r="CB111" s="230"/>
      <c r="CC111" s="230" t="s">
        <v>538</v>
      </c>
      <c r="CD111" s="230" t="s">
        <v>538</v>
      </c>
      <c r="CE111" s="230"/>
      <c r="CF111" s="230"/>
      <c r="CG111" s="230"/>
      <c r="CH111" s="273" t="s">
        <v>538</v>
      </c>
      <c r="CI111" s="273" t="s">
        <v>538</v>
      </c>
      <c r="CJ111" s="230"/>
      <c r="CK111" s="230"/>
      <c r="CL111" s="230"/>
      <c r="CM111" s="273" t="s">
        <v>538</v>
      </c>
      <c r="CN111" s="273" t="s">
        <v>538</v>
      </c>
      <c r="CO111" s="230"/>
      <c r="CP111" s="705"/>
      <c r="CQ111" s="713"/>
      <c r="CR111" s="136"/>
      <c r="CS111" s="136"/>
      <c r="CT111" s="136"/>
      <c r="CU111" s="136"/>
      <c r="CV111" s="136"/>
      <c r="CW111" s="136"/>
      <c r="CX111" s="136"/>
      <c r="CY111" s="136"/>
      <c r="CZ111" s="136"/>
      <c r="DA111" s="136"/>
      <c r="DB111" s="136"/>
      <c r="DC111" s="136"/>
      <c r="DD111" s="136"/>
      <c r="DE111" s="136"/>
      <c r="DF111" s="136"/>
      <c r="DG111" s="136"/>
      <c r="DH111" s="136"/>
      <c r="DI111" s="136"/>
      <c r="DJ111" s="136"/>
      <c r="DK111" s="136"/>
      <c r="DL111" s="136"/>
      <c r="DM111" s="136"/>
      <c r="DN111" s="136"/>
      <c r="DO111" s="136"/>
      <c r="DP111" s="136"/>
      <c r="DQ111" s="136"/>
      <c r="DR111" s="136"/>
      <c r="DS111" s="136"/>
      <c r="DT111" s="136"/>
      <c r="DU111" s="136"/>
      <c r="DV111" s="136"/>
      <c r="DW111" s="136"/>
      <c r="DX111" s="136"/>
      <c r="DY111" s="136"/>
      <c r="DZ111" s="136"/>
      <c r="EA111" s="136"/>
      <c r="EB111" s="136"/>
      <c r="EC111" s="136"/>
      <c r="ED111" s="136"/>
      <c r="EE111" s="136"/>
      <c r="EF111" s="136"/>
      <c r="EG111" s="136"/>
      <c r="EH111" s="136"/>
      <c r="EI111" s="136"/>
      <c r="EJ111" s="136"/>
      <c r="EK111" s="136"/>
      <c r="EL111" s="136"/>
      <c r="EM111" s="136"/>
      <c r="EN111" s="136"/>
      <c r="EO111" s="136"/>
      <c r="EP111" s="136"/>
      <c r="EQ111" s="136"/>
      <c r="ER111" s="136"/>
      <c r="ES111" s="136"/>
      <c r="ET111" s="136"/>
      <c r="EU111" s="136"/>
      <c r="EV111" s="136"/>
      <c r="EW111" s="136"/>
      <c r="EX111" s="136"/>
      <c r="EY111" s="136"/>
      <c r="EZ111" s="136"/>
      <c r="FA111" s="136"/>
      <c r="FB111" s="136"/>
      <c r="FC111" s="136"/>
      <c r="FD111" s="136"/>
      <c r="FE111" s="136"/>
      <c r="FF111" s="136"/>
      <c r="FG111" s="136"/>
      <c r="FH111" s="136"/>
      <c r="FI111" s="136"/>
      <c r="FJ111" s="136"/>
      <c r="FK111" s="136"/>
      <c r="FL111" s="136"/>
      <c r="FM111" s="136"/>
      <c r="FN111" s="136"/>
      <c r="FO111" s="136"/>
      <c r="FP111" s="136"/>
      <c r="FQ111" s="136"/>
      <c r="FR111" s="136"/>
      <c r="FS111" s="136"/>
      <c r="FT111" s="136"/>
      <c r="FU111" s="136"/>
      <c r="FV111" s="136"/>
      <c r="FW111" s="136"/>
      <c r="FX111" s="136"/>
      <c r="FY111" s="136"/>
      <c r="FZ111" s="136"/>
      <c r="GA111" s="136"/>
      <c r="GB111" s="136"/>
      <c r="GC111" s="136"/>
      <c r="GD111" s="136"/>
      <c r="GE111" s="136"/>
      <c r="GF111" s="136"/>
      <c r="GG111" s="136"/>
      <c r="GH111" s="136"/>
      <c r="GI111" s="136"/>
      <c r="GJ111" s="136"/>
      <c r="GK111" s="136"/>
      <c r="GL111" s="136"/>
      <c r="GM111" s="136"/>
      <c r="GN111" s="136"/>
      <c r="GO111" s="136"/>
      <c r="GP111" s="136"/>
      <c r="GQ111" s="136"/>
      <c r="GR111" s="136"/>
      <c r="GS111" s="136"/>
      <c r="GT111" s="136"/>
      <c r="GU111" s="136"/>
      <c r="GV111" s="136"/>
      <c r="GW111" s="136"/>
      <c r="GX111" s="136"/>
      <c r="GY111" s="136"/>
      <c r="GZ111" s="136"/>
      <c r="HA111" s="136"/>
      <c r="HB111" s="136"/>
      <c r="HC111" s="136"/>
      <c r="HD111" s="136"/>
      <c r="HE111" s="136"/>
    </row>
    <row r="112" spans="1:213" s="133" customFormat="1" ht="63" hidden="1" x14ac:dyDescent="0.25">
      <c r="A112" s="206" t="s">
        <v>513</v>
      </c>
      <c r="B112" s="203" t="s">
        <v>667</v>
      </c>
      <c r="C112" s="370" t="s">
        <v>633</v>
      </c>
      <c r="D112" s="419" t="s">
        <v>538</v>
      </c>
      <c r="E112" s="419" t="s">
        <v>538</v>
      </c>
      <c r="F112" s="419" t="s">
        <v>538</v>
      </c>
      <c r="G112" s="419" t="s">
        <v>538</v>
      </c>
      <c r="H112" s="209">
        <f>SUM(H113:H115)</f>
        <v>0</v>
      </c>
      <c r="I112" s="209">
        <f t="shared" ref="I112:AZ112" si="74">SUM(I113:I115)</f>
        <v>0</v>
      </c>
      <c r="J112" s="209">
        <f t="shared" si="74"/>
        <v>0</v>
      </c>
      <c r="K112" s="209">
        <f t="shared" si="74"/>
        <v>0</v>
      </c>
      <c r="L112" s="209">
        <f t="shared" si="74"/>
        <v>0</v>
      </c>
      <c r="M112" s="209">
        <f t="shared" si="74"/>
        <v>0</v>
      </c>
      <c r="N112" s="209">
        <f t="shared" si="74"/>
        <v>0</v>
      </c>
      <c r="O112" s="209">
        <f t="shared" si="74"/>
        <v>0</v>
      </c>
      <c r="P112" s="209">
        <f t="shared" si="74"/>
        <v>0</v>
      </c>
      <c r="Q112" s="209">
        <f t="shared" si="74"/>
        <v>0</v>
      </c>
      <c r="R112" s="209">
        <f t="shared" si="74"/>
        <v>0</v>
      </c>
      <c r="S112" s="209">
        <f t="shared" si="74"/>
        <v>0</v>
      </c>
      <c r="T112" s="209">
        <f t="shared" si="74"/>
        <v>0</v>
      </c>
      <c r="U112" s="209">
        <f t="shared" si="74"/>
        <v>0</v>
      </c>
      <c r="V112" s="209">
        <f t="shared" si="74"/>
        <v>0</v>
      </c>
      <c r="W112" s="209">
        <f t="shared" si="74"/>
        <v>0</v>
      </c>
      <c r="X112" s="209">
        <f t="shared" si="74"/>
        <v>0</v>
      </c>
      <c r="Y112" s="209">
        <f t="shared" si="74"/>
        <v>0</v>
      </c>
      <c r="Z112" s="209">
        <f t="shared" si="74"/>
        <v>0</v>
      </c>
      <c r="AA112" s="209">
        <f t="shared" si="74"/>
        <v>0</v>
      </c>
      <c r="AB112" s="209">
        <f t="shared" si="74"/>
        <v>0</v>
      </c>
      <c r="AC112" s="209">
        <f t="shared" si="74"/>
        <v>0</v>
      </c>
      <c r="AD112" s="209">
        <f t="shared" si="74"/>
        <v>0</v>
      </c>
      <c r="AE112" s="209">
        <f t="shared" si="74"/>
        <v>0</v>
      </c>
      <c r="AF112" s="209">
        <f t="shared" si="74"/>
        <v>0</v>
      </c>
      <c r="AG112" s="209">
        <f t="shared" si="74"/>
        <v>0</v>
      </c>
      <c r="AH112" s="209">
        <f t="shared" si="74"/>
        <v>0</v>
      </c>
      <c r="AI112" s="209">
        <f t="shared" si="74"/>
        <v>0</v>
      </c>
      <c r="AJ112" s="209">
        <f t="shared" si="74"/>
        <v>0</v>
      </c>
      <c r="AK112" s="209">
        <f t="shared" si="74"/>
        <v>0</v>
      </c>
      <c r="AL112" s="209">
        <f t="shared" si="74"/>
        <v>0</v>
      </c>
      <c r="AM112" s="209">
        <f t="shared" si="74"/>
        <v>0</v>
      </c>
      <c r="AN112" s="209">
        <f t="shared" si="74"/>
        <v>0</v>
      </c>
      <c r="AO112" s="209">
        <f t="shared" si="74"/>
        <v>0</v>
      </c>
      <c r="AP112" s="209">
        <f t="shared" si="74"/>
        <v>0</v>
      </c>
      <c r="AQ112" s="209">
        <f t="shared" si="74"/>
        <v>0</v>
      </c>
      <c r="AR112" s="209">
        <f t="shared" si="74"/>
        <v>0</v>
      </c>
      <c r="AS112" s="209">
        <f t="shared" si="74"/>
        <v>0</v>
      </c>
      <c r="AT112" s="209">
        <f t="shared" si="74"/>
        <v>0</v>
      </c>
      <c r="AU112" s="209">
        <f t="shared" si="74"/>
        <v>0</v>
      </c>
      <c r="AV112" s="209">
        <f t="shared" si="74"/>
        <v>0</v>
      </c>
      <c r="AW112" s="209">
        <f t="shared" si="74"/>
        <v>0</v>
      </c>
      <c r="AX112" s="209">
        <f t="shared" si="74"/>
        <v>0</v>
      </c>
      <c r="AY112" s="209">
        <f t="shared" si="74"/>
        <v>0</v>
      </c>
      <c r="AZ112" s="209">
        <f t="shared" si="74"/>
        <v>0</v>
      </c>
      <c r="BA112" s="209">
        <f t="shared" ref="BA112:CP112" si="75">SUM(BA113:BA115)</f>
        <v>0</v>
      </c>
      <c r="BB112" s="209">
        <f t="shared" si="75"/>
        <v>0</v>
      </c>
      <c r="BC112" s="209">
        <f t="shared" si="75"/>
        <v>0</v>
      </c>
      <c r="BD112" s="209">
        <f t="shared" si="75"/>
        <v>0</v>
      </c>
      <c r="BE112" s="209">
        <f t="shared" si="75"/>
        <v>0</v>
      </c>
      <c r="BF112" s="209">
        <f t="shared" si="75"/>
        <v>0</v>
      </c>
      <c r="BG112" s="209">
        <f t="shared" si="75"/>
        <v>0</v>
      </c>
      <c r="BH112" s="209">
        <f t="shared" si="75"/>
        <v>0</v>
      </c>
      <c r="BI112" s="209">
        <f t="shared" si="75"/>
        <v>0</v>
      </c>
      <c r="BJ112" s="209">
        <f t="shared" si="75"/>
        <v>0</v>
      </c>
      <c r="BK112" s="209">
        <f t="shared" si="75"/>
        <v>0</v>
      </c>
      <c r="BL112" s="209">
        <f t="shared" si="75"/>
        <v>0</v>
      </c>
      <c r="BM112" s="209">
        <f t="shared" ref="BM112:BV112" si="76">SUM(BM113:BM115)</f>
        <v>0</v>
      </c>
      <c r="BN112" s="209">
        <f t="shared" si="76"/>
        <v>0</v>
      </c>
      <c r="BO112" s="209">
        <f t="shared" si="76"/>
        <v>0</v>
      </c>
      <c r="BP112" s="209">
        <f t="shared" si="76"/>
        <v>0</v>
      </c>
      <c r="BQ112" s="209">
        <f t="shared" si="76"/>
        <v>0</v>
      </c>
      <c r="BR112" s="209">
        <f t="shared" si="76"/>
        <v>0</v>
      </c>
      <c r="BS112" s="209">
        <f t="shared" si="76"/>
        <v>0</v>
      </c>
      <c r="BT112" s="209">
        <f t="shared" si="76"/>
        <v>0</v>
      </c>
      <c r="BU112" s="209">
        <f t="shared" si="76"/>
        <v>0</v>
      </c>
      <c r="BV112" s="209">
        <f t="shared" si="76"/>
        <v>0</v>
      </c>
      <c r="BW112" s="209">
        <f t="shared" si="75"/>
        <v>0</v>
      </c>
      <c r="BX112" s="209">
        <f t="shared" si="75"/>
        <v>0</v>
      </c>
      <c r="BY112" s="209">
        <f t="shared" si="75"/>
        <v>0</v>
      </c>
      <c r="BZ112" s="209">
        <f t="shared" si="75"/>
        <v>0</v>
      </c>
      <c r="CA112" s="209">
        <f t="shared" si="75"/>
        <v>0</v>
      </c>
      <c r="CB112" s="209">
        <f t="shared" si="75"/>
        <v>0</v>
      </c>
      <c r="CC112" s="209">
        <f t="shared" si="75"/>
        <v>0</v>
      </c>
      <c r="CD112" s="209">
        <f t="shared" si="75"/>
        <v>0</v>
      </c>
      <c r="CE112" s="209">
        <f t="shared" si="75"/>
        <v>0</v>
      </c>
      <c r="CF112" s="209">
        <f t="shared" si="75"/>
        <v>0</v>
      </c>
      <c r="CG112" s="209">
        <f t="shared" si="75"/>
        <v>0</v>
      </c>
      <c r="CH112" s="209">
        <f t="shared" si="75"/>
        <v>0</v>
      </c>
      <c r="CI112" s="209">
        <f t="shared" si="75"/>
        <v>0</v>
      </c>
      <c r="CJ112" s="209">
        <f t="shared" si="75"/>
        <v>0</v>
      </c>
      <c r="CK112" s="209">
        <f>SUM(CK113:CK115)</f>
        <v>0</v>
      </c>
      <c r="CL112" s="209">
        <f t="shared" si="75"/>
        <v>0</v>
      </c>
      <c r="CM112" s="209">
        <f t="shared" si="75"/>
        <v>0</v>
      </c>
      <c r="CN112" s="209">
        <f t="shared" si="75"/>
        <v>0</v>
      </c>
      <c r="CO112" s="209">
        <f t="shared" si="75"/>
        <v>0</v>
      </c>
      <c r="CP112" s="707">
        <f t="shared" si="75"/>
        <v>0</v>
      </c>
      <c r="CQ112" s="262"/>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c r="DM112" s="136"/>
      <c r="DN112" s="136"/>
      <c r="DO112" s="136"/>
      <c r="DP112" s="136"/>
      <c r="DQ112" s="136"/>
      <c r="DR112" s="136"/>
      <c r="DS112" s="136"/>
      <c r="DT112" s="136"/>
      <c r="DU112" s="136"/>
      <c r="DV112" s="136"/>
      <c r="DW112" s="136"/>
      <c r="DX112" s="136"/>
      <c r="DY112" s="136"/>
      <c r="DZ112" s="136"/>
      <c r="EA112" s="136"/>
      <c r="EB112" s="136"/>
      <c r="EC112" s="136"/>
      <c r="ED112" s="136"/>
      <c r="EE112" s="136"/>
      <c r="EF112" s="136"/>
      <c r="EG112" s="136"/>
      <c r="EH112" s="136"/>
      <c r="EI112" s="136"/>
      <c r="EJ112" s="136"/>
      <c r="EK112" s="136"/>
      <c r="EL112" s="136"/>
      <c r="EM112" s="136"/>
      <c r="EN112" s="136"/>
      <c r="EO112" s="136"/>
      <c r="EP112" s="136"/>
      <c r="EQ112" s="136"/>
      <c r="ER112" s="136"/>
      <c r="ES112" s="136"/>
      <c r="ET112" s="136"/>
      <c r="EU112" s="136"/>
      <c r="EV112" s="136"/>
      <c r="EW112" s="136"/>
      <c r="EX112" s="136"/>
      <c r="EY112" s="136"/>
      <c r="EZ112" s="136"/>
      <c r="FA112" s="136"/>
      <c r="FB112" s="136"/>
      <c r="FC112" s="136"/>
      <c r="FD112" s="136"/>
      <c r="FE112" s="136"/>
      <c r="FF112" s="136"/>
      <c r="FG112" s="136"/>
      <c r="FH112" s="136"/>
      <c r="FI112" s="136"/>
      <c r="FJ112" s="136"/>
      <c r="FK112" s="136"/>
      <c r="FL112" s="136"/>
      <c r="FM112" s="136"/>
      <c r="FN112" s="136"/>
      <c r="FO112" s="136"/>
      <c r="FP112" s="136"/>
      <c r="FQ112" s="136"/>
      <c r="FR112" s="136"/>
      <c r="FS112" s="136"/>
      <c r="FT112" s="136"/>
      <c r="FU112" s="136"/>
      <c r="FV112" s="136"/>
      <c r="FW112" s="136"/>
      <c r="FX112" s="136"/>
      <c r="FY112" s="136"/>
      <c r="FZ112" s="136"/>
      <c r="GA112" s="136"/>
      <c r="GB112" s="136"/>
      <c r="GC112" s="136"/>
      <c r="GD112" s="136"/>
      <c r="GE112" s="136"/>
      <c r="GF112" s="136"/>
      <c r="GG112" s="136"/>
      <c r="GH112" s="136"/>
      <c r="GI112" s="136"/>
      <c r="GJ112" s="136"/>
      <c r="GK112" s="136"/>
      <c r="GL112" s="136"/>
      <c r="GM112" s="136"/>
      <c r="GN112" s="136"/>
      <c r="GO112" s="136"/>
      <c r="GP112" s="136"/>
      <c r="GQ112" s="136"/>
      <c r="GR112" s="136"/>
      <c r="GS112" s="136"/>
      <c r="GT112" s="136"/>
      <c r="GU112" s="136"/>
      <c r="GV112" s="136"/>
      <c r="GW112" s="136"/>
      <c r="GX112" s="136"/>
      <c r="GY112" s="136"/>
      <c r="GZ112" s="136"/>
      <c r="HA112" s="136"/>
      <c r="HB112" s="136"/>
      <c r="HC112" s="136"/>
      <c r="HD112" s="136"/>
      <c r="HE112" s="136"/>
    </row>
    <row r="113" spans="1:213" s="133" customFormat="1" ht="18.75" hidden="1" x14ac:dyDescent="0.25">
      <c r="A113" s="177" t="s">
        <v>696</v>
      </c>
      <c r="B113" s="580"/>
      <c r="C113" s="370" t="s">
        <v>633</v>
      </c>
      <c r="D113" s="422"/>
      <c r="E113" s="422"/>
      <c r="F113" s="422"/>
      <c r="G113" s="422"/>
      <c r="H113" s="232"/>
      <c r="I113" s="231"/>
      <c r="J113" s="232"/>
      <c r="K113" s="232"/>
      <c r="L113" s="582"/>
      <c r="M113" s="232"/>
      <c r="N113" s="232"/>
      <c r="O113" s="231"/>
      <c r="P113" s="231"/>
      <c r="Q113" s="232"/>
      <c r="R113" s="231"/>
      <c r="S113" s="231"/>
      <c r="T113" s="231"/>
      <c r="U113" s="231"/>
      <c r="V113" s="231"/>
      <c r="W113" s="231"/>
      <c r="X113" s="231"/>
      <c r="Y113" s="231"/>
      <c r="Z113" s="231"/>
      <c r="AA113" s="231"/>
      <c r="AB113" s="231"/>
      <c r="AC113" s="231"/>
      <c r="AD113" s="231"/>
      <c r="AE113" s="231"/>
      <c r="AF113" s="231"/>
      <c r="AG113" s="231"/>
      <c r="AH113" s="231"/>
      <c r="AI113" s="231"/>
      <c r="AJ113" s="231"/>
      <c r="AK113" s="231"/>
      <c r="AL113" s="231"/>
      <c r="AM113" s="231"/>
      <c r="AN113" s="231"/>
      <c r="AO113" s="231"/>
      <c r="AP113" s="231"/>
      <c r="AQ113" s="231"/>
      <c r="AR113" s="231"/>
      <c r="AS113" s="231"/>
      <c r="AT113" s="231"/>
      <c r="AU113" s="231"/>
      <c r="AV113" s="231"/>
      <c r="AW113" s="231"/>
      <c r="AX113" s="231"/>
      <c r="AY113" s="231"/>
      <c r="AZ113" s="231"/>
      <c r="BA113" s="231"/>
      <c r="BB113" s="231"/>
      <c r="BC113" s="231"/>
      <c r="BD113" s="231"/>
      <c r="BE113" s="231"/>
      <c r="BF113" s="231"/>
      <c r="BG113" s="231"/>
      <c r="BH113" s="231"/>
      <c r="BI113" s="231"/>
      <c r="BJ113" s="231"/>
      <c r="BK113" s="231"/>
      <c r="BL113" s="231"/>
      <c r="BM113" s="231"/>
      <c r="BN113" s="231"/>
      <c r="BO113" s="231"/>
      <c r="BP113" s="231"/>
      <c r="BQ113" s="231"/>
      <c r="BR113" s="231"/>
      <c r="BS113" s="231"/>
      <c r="BT113" s="231"/>
      <c r="BU113" s="231"/>
      <c r="BV113" s="231"/>
      <c r="BW113" s="231"/>
      <c r="BX113" s="231"/>
      <c r="BY113" s="231"/>
      <c r="BZ113" s="231"/>
      <c r="CA113" s="231"/>
      <c r="CB113" s="231"/>
      <c r="CC113" s="231"/>
      <c r="CD113" s="231"/>
      <c r="CE113" s="231"/>
      <c r="CF113" s="231"/>
      <c r="CG113" s="230"/>
      <c r="CH113" s="273"/>
      <c r="CI113" s="273"/>
      <c r="CJ113" s="230"/>
      <c r="CK113" s="230"/>
      <c r="CL113" s="230"/>
      <c r="CM113" s="273"/>
      <c r="CN113" s="273"/>
      <c r="CO113" s="230"/>
      <c r="CP113" s="705"/>
      <c r="CQ113" s="713"/>
      <c r="CR113" s="136"/>
      <c r="CS113" s="136"/>
      <c r="CT113" s="136"/>
      <c r="CU113" s="136"/>
      <c r="CV113" s="136"/>
      <c r="CW113" s="136"/>
      <c r="CX113" s="136"/>
      <c r="CY113" s="136"/>
      <c r="CZ113" s="136"/>
      <c r="DA113" s="136"/>
      <c r="DB113" s="136"/>
      <c r="DC113" s="136"/>
      <c r="DD113" s="136"/>
      <c r="DE113" s="136"/>
      <c r="DF113" s="136"/>
      <c r="DG113" s="136"/>
      <c r="DH113" s="136"/>
      <c r="DI113" s="136"/>
      <c r="DJ113" s="136"/>
      <c r="DK113" s="136"/>
      <c r="DL113" s="136"/>
      <c r="DM113" s="136"/>
      <c r="DN113" s="136"/>
      <c r="DO113" s="136"/>
      <c r="DP113" s="136"/>
      <c r="DQ113" s="136"/>
      <c r="DR113" s="136"/>
      <c r="DS113" s="136"/>
      <c r="DT113" s="136"/>
      <c r="DU113" s="136"/>
      <c r="DV113" s="136"/>
      <c r="DW113" s="136"/>
      <c r="DX113" s="136"/>
      <c r="DY113" s="136"/>
      <c r="DZ113" s="136"/>
      <c r="EA113" s="136"/>
      <c r="EB113" s="136"/>
      <c r="EC113" s="136"/>
      <c r="ED113" s="136"/>
      <c r="EE113" s="136"/>
      <c r="EF113" s="136"/>
      <c r="EG113" s="136"/>
      <c r="EH113" s="136"/>
      <c r="EI113" s="136"/>
      <c r="EJ113" s="136"/>
      <c r="EK113" s="136"/>
      <c r="EL113" s="136"/>
      <c r="EM113" s="136"/>
      <c r="EN113" s="136"/>
      <c r="EO113" s="136"/>
      <c r="EP113" s="136"/>
      <c r="EQ113" s="136"/>
      <c r="ER113" s="136"/>
      <c r="ES113" s="136"/>
      <c r="ET113" s="136"/>
      <c r="EU113" s="136"/>
      <c r="EV113" s="136"/>
      <c r="EW113" s="136"/>
      <c r="EX113" s="136"/>
      <c r="EY113" s="136"/>
      <c r="EZ113" s="136"/>
      <c r="FA113" s="136"/>
      <c r="FB113" s="136"/>
      <c r="FC113" s="136"/>
      <c r="FD113" s="136"/>
      <c r="FE113" s="136"/>
      <c r="FF113" s="136"/>
      <c r="FG113" s="136"/>
      <c r="FH113" s="136"/>
      <c r="FI113" s="136"/>
      <c r="FJ113" s="136"/>
      <c r="FK113" s="136"/>
      <c r="FL113" s="136"/>
      <c r="FM113" s="136"/>
      <c r="FN113" s="136"/>
      <c r="FO113" s="136"/>
      <c r="FP113" s="136"/>
      <c r="FQ113" s="136"/>
      <c r="FR113" s="136"/>
      <c r="FS113" s="136"/>
      <c r="FT113" s="136"/>
      <c r="FU113" s="136"/>
      <c r="FV113" s="136"/>
      <c r="FW113" s="136"/>
      <c r="FX113" s="136"/>
      <c r="FY113" s="136"/>
      <c r="FZ113" s="136"/>
      <c r="GA113" s="136"/>
      <c r="GB113" s="136"/>
      <c r="GC113" s="136"/>
      <c r="GD113" s="136"/>
      <c r="GE113" s="136"/>
      <c r="GF113" s="136"/>
      <c r="GG113" s="136"/>
      <c r="GH113" s="136"/>
      <c r="GI113" s="136"/>
      <c r="GJ113" s="136"/>
      <c r="GK113" s="136"/>
      <c r="GL113" s="136"/>
      <c r="GM113" s="136"/>
      <c r="GN113" s="136"/>
      <c r="GO113" s="136"/>
      <c r="GP113" s="136"/>
      <c r="GQ113" s="136"/>
      <c r="GR113" s="136"/>
      <c r="GS113" s="136"/>
      <c r="GT113" s="136"/>
      <c r="GU113" s="136"/>
      <c r="GV113" s="136"/>
      <c r="GW113" s="136"/>
      <c r="GX113" s="136"/>
      <c r="GY113" s="136"/>
      <c r="GZ113" s="136"/>
      <c r="HA113" s="136"/>
      <c r="HB113" s="136"/>
      <c r="HC113" s="136"/>
      <c r="HD113" s="136"/>
      <c r="HE113" s="136"/>
    </row>
    <row r="114" spans="1:213" s="133" customFormat="1" ht="18.75" hidden="1" x14ac:dyDescent="0.25">
      <c r="A114" s="177" t="s">
        <v>696</v>
      </c>
      <c r="B114" s="580"/>
      <c r="C114" s="370" t="s">
        <v>633</v>
      </c>
      <c r="D114" s="422"/>
      <c r="E114" s="422"/>
      <c r="F114" s="422"/>
      <c r="G114" s="422"/>
      <c r="H114" s="231"/>
      <c r="I114" s="231"/>
      <c r="J114" s="232"/>
      <c r="K114" s="232"/>
      <c r="L114" s="582"/>
      <c r="M114" s="232"/>
      <c r="N114" s="232"/>
      <c r="O114" s="231"/>
      <c r="P114" s="231"/>
      <c r="Q114" s="232"/>
      <c r="R114" s="231"/>
      <c r="S114" s="231"/>
      <c r="T114" s="231"/>
      <c r="U114" s="231"/>
      <c r="V114" s="231"/>
      <c r="W114" s="231"/>
      <c r="X114" s="231"/>
      <c r="Y114" s="231"/>
      <c r="Z114" s="231"/>
      <c r="AA114" s="231"/>
      <c r="AB114" s="231"/>
      <c r="AC114" s="231"/>
      <c r="AD114" s="231"/>
      <c r="AE114" s="231"/>
      <c r="AF114" s="231"/>
      <c r="AG114" s="231"/>
      <c r="AH114" s="231"/>
      <c r="AI114" s="231"/>
      <c r="AJ114" s="231"/>
      <c r="AK114" s="231"/>
      <c r="AL114" s="231"/>
      <c r="AM114" s="231"/>
      <c r="AN114" s="231"/>
      <c r="AO114" s="231"/>
      <c r="AP114" s="231"/>
      <c r="AQ114" s="231"/>
      <c r="AR114" s="231"/>
      <c r="AS114" s="231"/>
      <c r="AT114" s="231"/>
      <c r="AU114" s="231"/>
      <c r="AV114" s="231"/>
      <c r="AW114" s="231"/>
      <c r="AX114" s="231"/>
      <c r="AY114" s="231"/>
      <c r="AZ114" s="231"/>
      <c r="BA114" s="231"/>
      <c r="BB114" s="231"/>
      <c r="BC114" s="231"/>
      <c r="BD114" s="231"/>
      <c r="BE114" s="231"/>
      <c r="BF114" s="231"/>
      <c r="BG114" s="231"/>
      <c r="BH114" s="231"/>
      <c r="BI114" s="231"/>
      <c r="BJ114" s="231"/>
      <c r="BK114" s="231"/>
      <c r="BL114" s="231"/>
      <c r="BM114" s="231"/>
      <c r="BN114" s="231"/>
      <c r="BO114" s="231"/>
      <c r="BP114" s="231"/>
      <c r="BQ114" s="231"/>
      <c r="BR114" s="231"/>
      <c r="BS114" s="231"/>
      <c r="BT114" s="231"/>
      <c r="BU114" s="231"/>
      <c r="BV114" s="231"/>
      <c r="BW114" s="231"/>
      <c r="BX114" s="231"/>
      <c r="BY114" s="231"/>
      <c r="BZ114" s="231"/>
      <c r="CA114" s="231"/>
      <c r="CB114" s="231"/>
      <c r="CC114" s="231"/>
      <c r="CD114" s="231"/>
      <c r="CE114" s="231"/>
      <c r="CF114" s="231"/>
      <c r="CG114" s="230"/>
      <c r="CH114" s="273"/>
      <c r="CI114" s="273"/>
      <c r="CJ114" s="230"/>
      <c r="CK114" s="209"/>
      <c r="CL114" s="230"/>
      <c r="CM114" s="273"/>
      <c r="CN114" s="273"/>
      <c r="CO114" s="230"/>
      <c r="CP114" s="705"/>
      <c r="CQ114" s="713"/>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c r="DY114" s="136"/>
      <c r="DZ114" s="136"/>
      <c r="EA114" s="136"/>
      <c r="EB114" s="136"/>
      <c r="EC114" s="136"/>
      <c r="ED114" s="136"/>
      <c r="EE114" s="136"/>
      <c r="EF114" s="136"/>
      <c r="EG114" s="136"/>
      <c r="EH114" s="136"/>
      <c r="EI114" s="136"/>
      <c r="EJ114" s="136"/>
      <c r="EK114" s="136"/>
      <c r="EL114" s="136"/>
      <c r="EM114" s="136"/>
      <c r="EN114" s="136"/>
      <c r="EO114" s="136"/>
      <c r="EP114" s="136"/>
      <c r="EQ114" s="136"/>
      <c r="ER114" s="136"/>
      <c r="ES114" s="136"/>
      <c r="ET114" s="136"/>
      <c r="EU114" s="136"/>
      <c r="EV114" s="136"/>
      <c r="EW114" s="136"/>
      <c r="EX114" s="136"/>
      <c r="EY114" s="136"/>
      <c r="EZ114" s="136"/>
      <c r="FA114" s="136"/>
      <c r="FB114" s="136"/>
      <c r="FC114" s="136"/>
      <c r="FD114" s="136"/>
      <c r="FE114" s="136"/>
      <c r="FF114" s="136"/>
      <c r="FG114" s="136"/>
      <c r="FH114" s="136"/>
      <c r="FI114" s="136"/>
      <c r="FJ114" s="136"/>
      <c r="FK114" s="136"/>
      <c r="FL114" s="136"/>
      <c r="FM114" s="136"/>
      <c r="FN114" s="136"/>
      <c r="FO114" s="136"/>
      <c r="FP114" s="136"/>
      <c r="FQ114" s="136"/>
      <c r="FR114" s="136"/>
      <c r="FS114" s="136"/>
      <c r="FT114" s="136"/>
      <c r="FU114" s="136"/>
      <c r="FV114" s="136"/>
      <c r="FW114" s="136"/>
      <c r="FX114" s="136"/>
      <c r="FY114" s="136"/>
      <c r="FZ114" s="136"/>
      <c r="GA114" s="136"/>
      <c r="GB114" s="136"/>
      <c r="GC114" s="136"/>
      <c r="GD114" s="136"/>
      <c r="GE114" s="136"/>
      <c r="GF114" s="136"/>
      <c r="GG114" s="136"/>
      <c r="GH114" s="136"/>
      <c r="GI114" s="136"/>
      <c r="GJ114" s="136"/>
      <c r="GK114" s="136"/>
      <c r="GL114" s="136"/>
      <c r="GM114" s="136"/>
      <c r="GN114" s="136"/>
      <c r="GO114" s="136"/>
      <c r="GP114" s="136"/>
      <c r="GQ114" s="136"/>
      <c r="GR114" s="136"/>
      <c r="GS114" s="136"/>
      <c r="GT114" s="136"/>
      <c r="GU114" s="136"/>
      <c r="GV114" s="136"/>
      <c r="GW114" s="136"/>
      <c r="GX114" s="136"/>
      <c r="GY114" s="136"/>
      <c r="GZ114" s="136"/>
      <c r="HA114" s="136"/>
      <c r="HB114" s="136"/>
      <c r="HC114" s="136"/>
      <c r="HD114" s="136"/>
      <c r="HE114" s="136"/>
    </row>
    <row r="115" spans="1:213" s="133" customFormat="1" ht="18.75" hidden="1" x14ac:dyDescent="0.25">
      <c r="A115" s="177"/>
      <c r="B115" s="265"/>
      <c r="C115" s="370" t="s">
        <v>633</v>
      </c>
      <c r="D115" s="422"/>
      <c r="E115" s="422"/>
      <c r="F115" s="422"/>
      <c r="G115" s="422"/>
      <c r="H115" s="232"/>
      <c r="I115" s="231"/>
      <c r="J115" s="232"/>
      <c r="K115" s="232"/>
      <c r="L115" s="231"/>
      <c r="M115" s="232"/>
      <c r="N115" s="232"/>
      <c r="O115" s="231"/>
      <c r="P115" s="231"/>
      <c r="Q115" s="232"/>
      <c r="R115" s="231"/>
      <c r="S115" s="231"/>
      <c r="T115" s="231"/>
      <c r="U115" s="231"/>
      <c r="V115" s="231"/>
      <c r="W115" s="231"/>
      <c r="X115" s="231"/>
      <c r="Y115" s="231"/>
      <c r="Z115" s="231"/>
      <c r="AA115" s="231"/>
      <c r="AB115" s="231"/>
      <c r="AC115" s="231"/>
      <c r="AD115" s="231"/>
      <c r="AE115" s="231"/>
      <c r="AF115" s="231"/>
      <c r="AG115" s="231"/>
      <c r="AH115" s="231"/>
      <c r="AI115" s="231"/>
      <c r="AJ115" s="231"/>
      <c r="AK115" s="231"/>
      <c r="AL115" s="231"/>
      <c r="AM115" s="231"/>
      <c r="AN115" s="231"/>
      <c r="AO115" s="231"/>
      <c r="AP115" s="231"/>
      <c r="AQ115" s="231"/>
      <c r="AR115" s="231"/>
      <c r="AS115" s="231"/>
      <c r="AT115" s="231"/>
      <c r="AU115" s="231"/>
      <c r="AV115" s="231"/>
      <c r="AW115" s="231"/>
      <c r="AX115" s="231"/>
      <c r="AY115" s="231"/>
      <c r="AZ115" s="231"/>
      <c r="BA115" s="231"/>
      <c r="BB115" s="231"/>
      <c r="BC115" s="231"/>
      <c r="BD115" s="231"/>
      <c r="BE115" s="231"/>
      <c r="BF115" s="231"/>
      <c r="BG115" s="231"/>
      <c r="BH115" s="231"/>
      <c r="BI115" s="231"/>
      <c r="BJ115" s="231"/>
      <c r="BK115" s="231"/>
      <c r="BL115" s="231"/>
      <c r="BM115" s="231"/>
      <c r="BN115" s="231"/>
      <c r="BO115" s="231"/>
      <c r="BP115" s="231"/>
      <c r="BQ115" s="231"/>
      <c r="BR115" s="231"/>
      <c r="BS115" s="231"/>
      <c r="BT115" s="231"/>
      <c r="BU115" s="231"/>
      <c r="BV115" s="231"/>
      <c r="BW115" s="231"/>
      <c r="BX115" s="231"/>
      <c r="BY115" s="231"/>
      <c r="BZ115" s="231"/>
      <c r="CA115" s="231"/>
      <c r="CB115" s="231"/>
      <c r="CC115" s="231"/>
      <c r="CD115" s="231"/>
      <c r="CE115" s="231"/>
      <c r="CF115" s="231"/>
      <c r="CG115" s="230"/>
      <c r="CH115" s="273"/>
      <c r="CI115" s="273"/>
      <c r="CJ115" s="230"/>
      <c r="CK115" s="209"/>
      <c r="CL115" s="230"/>
      <c r="CM115" s="273"/>
      <c r="CN115" s="273"/>
      <c r="CO115" s="230"/>
      <c r="CP115" s="705"/>
      <c r="CQ115" s="713"/>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row>
    <row r="116" spans="1:213" s="133" customFormat="1" ht="47.25" x14ac:dyDescent="0.25">
      <c r="A116" s="206" t="s">
        <v>463</v>
      </c>
      <c r="B116" s="203" t="s">
        <v>668</v>
      </c>
      <c r="C116" s="370" t="s">
        <v>633</v>
      </c>
      <c r="D116" s="262">
        <f>D133</f>
        <v>0</v>
      </c>
      <c r="E116" s="262">
        <f t="shared" ref="E116:BP116" si="77">E133</f>
        <v>0</v>
      </c>
      <c r="F116" s="262">
        <f t="shared" si="77"/>
        <v>0</v>
      </c>
      <c r="G116" s="262">
        <f t="shared" si="77"/>
        <v>0</v>
      </c>
      <c r="H116" s="209">
        <f t="shared" si="77"/>
        <v>0</v>
      </c>
      <c r="I116" s="262">
        <f t="shared" si="77"/>
        <v>0</v>
      </c>
      <c r="J116" s="262">
        <f t="shared" si="77"/>
        <v>0</v>
      </c>
      <c r="K116" s="262">
        <f t="shared" si="77"/>
        <v>0</v>
      </c>
      <c r="L116" s="262">
        <f t="shared" si="77"/>
        <v>0</v>
      </c>
      <c r="M116" s="262">
        <f t="shared" si="77"/>
        <v>0</v>
      </c>
      <c r="N116" s="262">
        <f t="shared" si="77"/>
        <v>0</v>
      </c>
      <c r="O116" s="262">
        <f t="shared" si="77"/>
        <v>0</v>
      </c>
      <c r="P116" s="262">
        <f t="shared" si="77"/>
        <v>0</v>
      </c>
      <c r="Q116" s="262">
        <f t="shared" si="77"/>
        <v>0</v>
      </c>
      <c r="R116" s="262">
        <f t="shared" si="77"/>
        <v>0</v>
      </c>
      <c r="S116" s="262">
        <f t="shared" si="77"/>
        <v>0</v>
      </c>
      <c r="T116" s="262">
        <f t="shared" si="77"/>
        <v>0</v>
      </c>
      <c r="U116" s="262">
        <f t="shared" si="77"/>
        <v>0</v>
      </c>
      <c r="V116" s="262">
        <f t="shared" si="77"/>
        <v>0</v>
      </c>
      <c r="W116" s="262">
        <f t="shared" si="77"/>
        <v>0</v>
      </c>
      <c r="X116" s="262">
        <f t="shared" si="77"/>
        <v>0</v>
      </c>
      <c r="Y116" s="262">
        <f t="shared" si="77"/>
        <v>0</v>
      </c>
      <c r="Z116" s="262">
        <f t="shared" si="77"/>
        <v>0</v>
      </c>
      <c r="AA116" s="262">
        <f t="shared" si="77"/>
        <v>0</v>
      </c>
      <c r="AB116" s="262">
        <f t="shared" si="77"/>
        <v>0</v>
      </c>
      <c r="AC116" s="262">
        <f t="shared" si="77"/>
        <v>0</v>
      </c>
      <c r="AD116" s="262">
        <f t="shared" si="77"/>
        <v>0</v>
      </c>
      <c r="AE116" s="262">
        <f t="shared" si="77"/>
        <v>0</v>
      </c>
      <c r="AF116" s="262">
        <f t="shared" si="77"/>
        <v>0</v>
      </c>
      <c r="AG116" s="262">
        <f t="shared" si="77"/>
        <v>0</v>
      </c>
      <c r="AH116" s="262">
        <f t="shared" si="77"/>
        <v>0</v>
      </c>
      <c r="AI116" s="262">
        <f t="shared" si="77"/>
        <v>0</v>
      </c>
      <c r="AJ116" s="262">
        <f t="shared" si="77"/>
        <v>0</v>
      </c>
      <c r="AK116" s="262">
        <f t="shared" si="77"/>
        <v>0</v>
      </c>
      <c r="AL116" s="262">
        <f t="shared" si="77"/>
        <v>0</v>
      </c>
      <c r="AM116" s="262">
        <f t="shared" si="77"/>
        <v>0</v>
      </c>
      <c r="AN116" s="262">
        <f t="shared" si="77"/>
        <v>0</v>
      </c>
      <c r="AO116" s="262">
        <f t="shared" si="77"/>
        <v>0</v>
      </c>
      <c r="AP116" s="262">
        <f t="shared" si="77"/>
        <v>0</v>
      </c>
      <c r="AQ116" s="262">
        <f t="shared" si="77"/>
        <v>0</v>
      </c>
      <c r="AR116" s="262">
        <f t="shared" si="77"/>
        <v>0</v>
      </c>
      <c r="AS116" s="262">
        <f t="shared" si="77"/>
        <v>0</v>
      </c>
      <c r="AT116" s="262">
        <f t="shared" si="77"/>
        <v>0</v>
      </c>
      <c r="AU116" s="262">
        <f t="shared" si="77"/>
        <v>0</v>
      </c>
      <c r="AV116" s="262">
        <f t="shared" si="77"/>
        <v>0</v>
      </c>
      <c r="AW116" s="262">
        <f t="shared" si="77"/>
        <v>0</v>
      </c>
      <c r="AX116" s="262">
        <f t="shared" si="77"/>
        <v>0</v>
      </c>
      <c r="AY116" s="262">
        <f t="shared" si="77"/>
        <v>0</v>
      </c>
      <c r="AZ116" s="262">
        <f t="shared" si="77"/>
        <v>0</v>
      </c>
      <c r="BA116" s="262">
        <f t="shared" si="77"/>
        <v>0</v>
      </c>
      <c r="BB116" s="262">
        <f t="shared" si="77"/>
        <v>0</v>
      </c>
      <c r="BC116" s="262">
        <f t="shared" si="77"/>
        <v>0</v>
      </c>
      <c r="BD116" s="262">
        <f t="shared" si="77"/>
        <v>0</v>
      </c>
      <c r="BE116" s="262">
        <f t="shared" si="77"/>
        <v>0</v>
      </c>
      <c r="BF116" s="262">
        <f t="shared" si="77"/>
        <v>0</v>
      </c>
      <c r="BG116" s="262">
        <f t="shared" si="77"/>
        <v>0</v>
      </c>
      <c r="BH116" s="262">
        <f t="shared" si="77"/>
        <v>0</v>
      </c>
      <c r="BI116" s="262">
        <f t="shared" si="77"/>
        <v>0</v>
      </c>
      <c r="BJ116" s="262">
        <f t="shared" si="77"/>
        <v>0</v>
      </c>
      <c r="BK116" s="262">
        <f t="shared" si="77"/>
        <v>0</v>
      </c>
      <c r="BL116" s="262">
        <f t="shared" si="77"/>
        <v>0</v>
      </c>
      <c r="BM116" s="262">
        <f t="shared" si="77"/>
        <v>0</v>
      </c>
      <c r="BN116" s="262">
        <f t="shared" si="77"/>
        <v>0</v>
      </c>
      <c r="BO116" s="262">
        <f t="shared" si="77"/>
        <v>0</v>
      </c>
      <c r="BP116" s="262">
        <f t="shared" si="77"/>
        <v>0</v>
      </c>
      <c r="BQ116" s="262">
        <f t="shared" ref="BQ116:CP116" si="78">BQ133</f>
        <v>0</v>
      </c>
      <c r="BR116" s="262">
        <f t="shared" si="78"/>
        <v>0</v>
      </c>
      <c r="BS116" s="262">
        <f t="shared" si="78"/>
        <v>0</v>
      </c>
      <c r="BT116" s="262">
        <f t="shared" si="78"/>
        <v>0</v>
      </c>
      <c r="BU116" s="262">
        <f t="shared" si="78"/>
        <v>0</v>
      </c>
      <c r="BV116" s="262">
        <f t="shared" si="78"/>
        <v>0</v>
      </c>
      <c r="BW116" s="262">
        <f t="shared" si="78"/>
        <v>0</v>
      </c>
      <c r="BX116" s="262">
        <f t="shared" si="78"/>
        <v>0</v>
      </c>
      <c r="BY116" s="262">
        <f t="shared" si="78"/>
        <v>0</v>
      </c>
      <c r="BZ116" s="262">
        <f t="shared" si="78"/>
        <v>0</v>
      </c>
      <c r="CA116" s="262">
        <f t="shared" si="78"/>
        <v>0</v>
      </c>
      <c r="CB116" s="262">
        <f t="shared" si="78"/>
        <v>0</v>
      </c>
      <c r="CC116" s="262">
        <f t="shared" si="78"/>
        <v>0</v>
      </c>
      <c r="CD116" s="262">
        <f t="shared" si="78"/>
        <v>0</v>
      </c>
      <c r="CE116" s="262">
        <f t="shared" si="78"/>
        <v>0</v>
      </c>
      <c r="CF116" s="262">
        <f t="shared" si="78"/>
        <v>0</v>
      </c>
      <c r="CG116" s="262">
        <f t="shared" si="78"/>
        <v>0</v>
      </c>
      <c r="CH116" s="262">
        <f t="shared" si="78"/>
        <v>0</v>
      </c>
      <c r="CI116" s="262">
        <f t="shared" si="78"/>
        <v>0</v>
      </c>
      <c r="CJ116" s="262">
        <f t="shared" si="78"/>
        <v>0</v>
      </c>
      <c r="CK116" s="262">
        <f t="shared" si="78"/>
        <v>0</v>
      </c>
      <c r="CL116" s="262">
        <f t="shared" si="78"/>
        <v>0</v>
      </c>
      <c r="CM116" s="262">
        <f t="shared" si="78"/>
        <v>0</v>
      </c>
      <c r="CN116" s="262">
        <f t="shared" si="78"/>
        <v>0</v>
      </c>
      <c r="CO116" s="262">
        <f t="shared" si="78"/>
        <v>0</v>
      </c>
      <c r="CP116" s="710">
        <f t="shared" si="78"/>
        <v>0</v>
      </c>
      <c r="CQ116" s="262"/>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row>
    <row r="117" spans="1:213" s="133" customFormat="1" ht="47.25" hidden="1" x14ac:dyDescent="0.25">
      <c r="A117" s="177" t="s">
        <v>516</v>
      </c>
      <c r="B117" s="189" t="s">
        <v>669</v>
      </c>
      <c r="C117" s="370" t="s">
        <v>633</v>
      </c>
      <c r="D117" s="262"/>
      <c r="E117" s="262"/>
      <c r="F117" s="262"/>
      <c r="G117" s="262"/>
      <c r="H117" s="209"/>
      <c r="I117" s="294"/>
      <c r="J117" s="209"/>
      <c r="K117" s="209"/>
      <c r="L117" s="230"/>
      <c r="M117" s="209"/>
      <c r="N117" s="209"/>
      <c r="O117" s="230"/>
      <c r="P117" s="230"/>
      <c r="Q117" s="230"/>
      <c r="R117" s="230"/>
      <c r="S117" s="230"/>
      <c r="T117" s="230"/>
      <c r="U117" s="230"/>
      <c r="V117" s="230"/>
      <c r="W117" s="230"/>
      <c r="X117" s="230"/>
      <c r="Y117" s="230"/>
      <c r="Z117" s="230"/>
      <c r="AA117" s="230"/>
      <c r="AB117" s="230"/>
      <c r="AC117" s="230"/>
      <c r="AD117" s="230"/>
      <c r="AE117" s="230"/>
      <c r="AF117" s="230"/>
      <c r="AG117" s="230"/>
      <c r="AH117" s="230"/>
      <c r="AI117" s="230"/>
      <c r="AJ117" s="230"/>
      <c r="AK117" s="230"/>
      <c r="AL117" s="230"/>
      <c r="AM117" s="230"/>
      <c r="AN117" s="230"/>
      <c r="AO117" s="230"/>
      <c r="AP117" s="230"/>
      <c r="AQ117" s="230"/>
      <c r="AR117" s="230"/>
      <c r="AS117" s="230"/>
      <c r="AT117" s="230"/>
      <c r="AU117" s="230"/>
      <c r="AV117" s="230"/>
      <c r="AW117" s="230"/>
      <c r="AX117" s="230"/>
      <c r="AY117" s="230"/>
      <c r="AZ117" s="230"/>
      <c r="BA117" s="230"/>
      <c r="BB117" s="230"/>
      <c r="BC117" s="230"/>
      <c r="BD117" s="230"/>
      <c r="BE117" s="230"/>
      <c r="BF117" s="230"/>
      <c r="BG117" s="230"/>
      <c r="BH117" s="230"/>
      <c r="BI117" s="230"/>
      <c r="BJ117" s="230"/>
      <c r="BK117" s="230"/>
      <c r="BL117" s="230"/>
      <c r="BM117" s="230"/>
      <c r="BN117" s="230"/>
      <c r="BO117" s="230"/>
      <c r="BP117" s="230"/>
      <c r="BQ117" s="230"/>
      <c r="BR117" s="230"/>
      <c r="BS117" s="230" t="s">
        <v>538</v>
      </c>
      <c r="BT117" s="230" t="s">
        <v>538</v>
      </c>
      <c r="BU117" s="230"/>
      <c r="BV117" s="230"/>
      <c r="BW117" s="230"/>
      <c r="BX117" s="230"/>
      <c r="BY117" s="230"/>
      <c r="BZ117" s="230"/>
      <c r="CA117" s="230"/>
      <c r="CB117" s="230"/>
      <c r="CC117" s="230" t="s">
        <v>538</v>
      </c>
      <c r="CD117" s="230" t="s">
        <v>538</v>
      </c>
      <c r="CE117" s="230"/>
      <c r="CF117" s="230"/>
      <c r="CG117" s="230"/>
      <c r="CH117" s="273" t="s">
        <v>538</v>
      </c>
      <c r="CI117" s="273" t="s">
        <v>538</v>
      </c>
      <c r="CJ117" s="230"/>
      <c r="CK117" s="230"/>
      <c r="CL117" s="230"/>
      <c r="CM117" s="273" t="s">
        <v>538</v>
      </c>
      <c r="CN117" s="273" t="s">
        <v>538</v>
      </c>
      <c r="CO117" s="230"/>
      <c r="CP117" s="705"/>
      <c r="CQ117" s="713"/>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row>
    <row r="118" spans="1:213" s="133" customFormat="1" ht="31.5" hidden="1" x14ac:dyDescent="0.25">
      <c r="A118" s="177" t="s">
        <v>516</v>
      </c>
      <c r="B118" s="372" t="s">
        <v>611</v>
      </c>
      <c r="C118" s="370" t="s">
        <v>633</v>
      </c>
      <c r="D118" s="262"/>
      <c r="E118" s="262"/>
      <c r="F118" s="262"/>
      <c r="G118" s="262"/>
      <c r="H118" s="209"/>
      <c r="I118" s="294"/>
      <c r="J118" s="209"/>
      <c r="K118" s="209"/>
      <c r="L118" s="230"/>
      <c r="M118" s="209"/>
      <c r="N118" s="209"/>
      <c r="O118" s="230"/>
      <c r="P118" s="230"/>
      <c r="Q118" s="230"/>
      <c r="R118" s="230"/>
      <c r="S118" s="230"/>
      <c r="T118" s="230"/>
      <c r="U118" s="230"/>
      <c r="V118" s="230"/>
      <c r="W118" s="230"/>
      <c r="X118" s="230"/>
      <c r="Y118" s="230"/>
      <c r="Z118" s="230"/>
      <c r="AA118" s="230"/>
      <c r="AB118" s="230"/>
      <c r="AC118" s="230"/>
      <c r="AD118" s="230"/>
      <c r="AE118" s="230"/>
      <c r="AF118" s="230"/>
      <c r="AG118" s="230"/>
      <c r="AH118" s="230"/>
      <c r="AI118" s="230"/>
      <c r="AJ118" s="230"/>
      <c r="AK118" s="230"/>
      <c r="AL118" s="230"/>
      <c r="AM118" s="230"/>
      <c r="AN118" s="230"/>
      <c r="AO118" s="230"/>
      <c r="AP118" s="230"/>
      <c r="AQ118" s="230"/>
      <c r="AR118" s="230"/>
      <c r="AS118" s="230"/>
      <c r="AT118" s="230"/>
      <c r="AU118" s="230"/>
      <c r="AV118" s="230"/>
      <c r="AW118" s="230"/>
      <c r="AX118" s="230"/>
      <c r="AY118" s="230"/>
      <c r="AZ118" s="230"/>
      <c r="BA118" s="230"/>
      <c r="BB118" s="230"/>
      <c r="BC118" s="230"/>
      <c r="BD118" s="230"/>
      <c r="BE118" s="230"/>
      <c r="BF118" s="230"/>
      <c r="BG118" s="230"/>
      <c r="BH118" s="230"/>
      <c r="BI118" s="230"/>
      <c r="BJ118" s="230"/>
      <c r="BK118" s="230"/>
      <c r="BL118" s="230"/>
      <c r="BM118" s="230"/>
      <c r="BN118" s="230"/>
      <c r="BO118" s="230"/>
      <c r="BP118" s="230"/>
      <c r="BQ118" s="230"/>
      <c r="BR118" s="230"/>
      <c r="BS118" s="230" t="s">
        <v>538</v>
      </c>
      <c r="BT118" s="230" t="s">
        <v>538</v>
      </c>
      <c r="BU118" s="230"/>
      <c r="BV118" s="230"/>
      <c r="BW118" s="230"/>
      <c r="BX118" s="230"/>
      <c r="BY118" s="230"/>
      <c r="BZ118" s="230"/>
      <c r="CA118" s="230"/>
      <c r="CB118" s="230"/>
      <c r="CC118" s="230" t="s">
        <v>538</v>
      </c>
      <c r="CD118" s="230" t="s">
        <v>538</v>
      </c>
      <c r="CE118" s="230"/>
      <c r="CF118" s="230"/>
      <c r="CG118" s="230"/>
      <c r="CH118" s="273" t="s">
        <v>538</v>
      </c>
      <c r="CI118" s="273" t="s">
        <v>538</v>
      </c>
      <c r="CJ118" s="230"/>
      <c r="CK118" s="230"/>
      <c r="CL118" s="230"/>
      <c r="CM118" s="273" t="s">
        <v>538</v>
      </c>
      <c r="CN118" s="273" t="s">
        <v>538</v>
      </c>
      <c r="CO118" s="230"/>
      <c r="CP118" s="705"/>
      <c r="CQ118" s="713"/>
      <c r="CR118" s="136"/>
      <c r="CS118" s="136"/>
      <c r="CT118" s="136"/>
      <c r="CU118" s="136"/>
      <c r="CV118" s="136"/>
      <c r="CW118" s="136"/>
      <c r="CX118" s="136"/>
      <c r="CY118" s="136"/>
      <c r="CZ118" s="136"/>
      <c r="DA118" s="136"/>
      <c r="DB118" s="136"/>
      <c r="DC118" s="136"/>
      <c r="DD118" s="136"/>
      <c r="DE118" s="136"/>
      <c r="DF118" s="136"/>
      <c r="DG118" s="136"/>
      <c r="DH118" s="136"/>
      <c r="DI118" s="136"/>
      <c r="DJ118" s="136"/>
      <c r="DK118" s="136"/>
      <c r="DL118" s="136"/>
      <c r="DM118" s="136"/>
      <c r="DN118" s="136"/>
      <c r="DO118" s="136"/>
      <c r="DP118" s="136"/>
      <c r="DQ118" s="136"/>
      <c r="DR118" s="136"/>
      <c r="DS118" s="136"/>
      <c r="DT118" s="136"/>
      <c r="DU118" s="136"/>
      <c r="DV118" s="136"/>
      <c r="DW118" s="136"/>
      <c r="DX118" s="136"/>
      <c r="DY118" s="136"/>
      <c r="DZ118" s="136"/>
      <c r="EA118" s="136"/>
      <c r="EB118" s="136"/>
      <c r="EC118" s="136"/>
      <c r="ED118" s="136"/>
      <c r="EE118" s="136"/>
      <c r="EF118" s="136"/>
      <c r="EG118" s="136"/>
      <c r="EH118" s="136"/>
      <c r="EI118" s="136"/>
      <c r="EJ118" s="136"/>
      <c r="EK118" s="136"/>
      <c r="EL118" s="136"/>
      <c r="EM118" s="136"/>
      <c r="EN118" s="136"/>
      <c r="EO118" s="136"/>
      <c r="EP118" s="136"/>
      <c r="EQ118" s="136"/>
      <c r="ER118" s="136"/>
      <c r="ES118" s="136"/>
      <c r="ET118" s="136"/>
      <c r="EU118" s="136"/>
      <c r="EV118" s="136"/>
      <c r="EW118" s="136"/>
      <c r="EX118" s="136"/>
      <c r="EY118" s="136"/>
      <c r="EZ118" s="136"/>
      <c r="FA118" s="136"/>
      <c r="FB118" s="136"/>
      <c r="FC118" s="136"/>
      <c r="FD118" s="136"/>
      <c r="FE118" s="136"/>
      <c r="FF118" s="136"/>
      <c r="FG118" s="136"/>
      <c r="FH118" s="136"/>
      <c r="FI118" s="136"/>
      <c r="FJ118" s="136"/>
      <c r="FK118" s="136"/>
      <c r="FL118" s="136"/>
      <c r="FM118" s="136"/>
      <c r="FN118" s="136"/>
      <c r="FO118" s="136"/>
      <c r="FP118" s="136"/>
      <c r="FQ118" s="136"/>
      <c r="FR118" s="136"/>
      <c r="FS118" s="136"/>
      <c r="FT118" s="136"/>
      <c r="FU118" s="136"/>
      <c r="FV118" s="136"/>
      <c r="FW118" s="136"/>
      <c r="FX118" s="136"/>
      <c r="FY118" s="136"/>
      <c r="FZ118" s="136"/>
      <c r="GA118" s="136"/>
      <c r="GB118" s="136"/>
      <c r="GC118" s="136"/>
      <c r="GD118" s="136"/>
      <c r="GE118" s="136"/>
      <c r="GF118" s="136"/>
      <c r="GG118" s="136"/>
      <c r="GH118" s="136"/>
      <c r="GI118" s="136"/>
      <c r="GJ118" s="136"/>
      <c r="GK118" s="136"/>
      <c r="GL118" s="136"/>
      <c r="GM118" s="136"/>
      <c r="GN118" s="136"/>
      <c r="GO118" s="136"/>
      <c r="GP118" s="136"/>
      <c r="GQ118" s="136"/>
      <c r="GR118" s="136"/>
      <c r="GS118" s="136"/>
      <c r="GT118" s="136"/>
      <c r="GU118" s="136"/>
      <c r="GV118" s="136"/>
      <c r="GW118" s="136"/>
      <c r="GX118" s="136"/>
      <c r="GY118" s="136"/>
      <c r="GZ118" s="136"/>
      <c r="HA118" s="136"/>
      <c r="HB118" s="136"/>
      <c r="HC118" s="136"/>
      <c r="HD118" s="136"/>
      <c r="HE118" s="136"/>
    </row>
    <row r="119" spans="1:213" s="133" customFormat="1" ht="31.5" hidden="1" x14ac:dyDescent="0.25">
      <c r="A119" s="177" t="s">
        <v>516</v>
      </c>
      <c r="B119" s="372" t="s">
        <v>611</v>
      </c>
      <c r="C119" s="370" t="s">
        <v>633</v>
      </c>
      <c r="D119" s="262"/>
      <c r="E119" s="262"/>
      <c r="F119" s="262"/>
      <c r="G119" s="262"/>
      <c r="H119" s="209"/>
      <c r="I119" s="294"/>
      <c r="J119" s="209"/>
      <c r="K119" s="209"/>
      <c r="L119" s="230"/>
      <c r="M119" s="209"/>
      <c r="N119" s="209"/>
      <c r="O119" s="230"/>
      <c r="P119" s="230"/>
      <c r="Q119" s="230"/>
      <c r="R119" s="230"/>
      <c r="S119" s="230"/>
      <c r="T119" s="230"/>
      <c r="U119" s="230"/>
      <c r="V119" s="230"/>
      <c r="W119" s="230"/>
      <c r="X119" s="230"/>
      <c r="Y119" s="230"/>
      <c r="Z119" s="230"/>
      <c r="AA119" s="230"/>
      <c r="AB119" s="230"/>
      <c r="AC119" s="230"/>
      <c r="AD119" s="230"/>
      <c r="AE119" s="230"/>
      <c r="AF119" s="230"/>
      <c r="AG119" s="230"/>
      <c r="AH119" s="230"/>
      <c r="AI119" s="230"/>
      <c r="AJ119" s="230"/>
      <c r="AK119" s="230"/>
      <c r="AL119" s="230"/>
      <c r="AM119" s="230"/>
      <c r="AN119" s="230"/>
      <c r="AO119" s="230"/>
      <c r="AP119" s="230"/>
      <c r="AQ119" s="230"/>
      <c r="AR119" s="230"/>
      <c r="AS119" s="230"/>
      <c r="AT119" s="230"/>
      <c r="AU119" s="230"/>
      <c r="AV119" s="230"/>
      <c r="AW119" s="230"/>
      <c r="AX119" s="230"/>
      <c r="AY119" s="230"/>
      <c r="AZ119" s="230"/>
      <c r="BA119" s="230"/>
      <c r="BB119" s="230"/>
      <c r="BC119" s="230"/>
      <c r="BD119" s="230"/>
      <c r="BE119" s="230"/>
      <c r="BF119" s="230"/>
      <c r="BG119" s="230"/>
      <c r="BH119" s="230"/>
      <c r="BI119" s="230"/>
      <c r="BJ119" s="230"/>
      <c r="BK119" s="230"/>
      <c r="BL119" s="230"/>
      <c r="BM119" s="230"/>
      <c r="BN119" s="230"/>
      <c r="BO119" s="230"/>
      <c r="BP119" s="230"/>
      <c r="BQ119" s="230"/>
      <c r="BR119" s="230"/>
      <c r="BS119" s="230" t="s">
        <v>538</v>
      </c>
      <c r="BT119" s="230" t="s">
        <v>538</v>
      </c>
      <c r="BU119" s="230"/>
      <c r="BV119" s="230"/>
      <c r="BW119" s="230"/>
      <c r="BX119" s="230"/>
      <c r="BY119" s="230"/>
      <c r="BZ119" s="230"/>
      <c r="CA119" s="230"/>
      <c r="CB119" s="230"/>
      <c r="CC119" s="230" t="s">
        <v>538</v>
      </c>
      <c r="CD119" s="230" t="s">
        <v>538</v>
      </c>
      <c r="CE119" s="230"/>
      <c r="CF119" s="230"/>
      <c r="CG119" s="230"/>
      <c r="CH119" s="273" t="s">
        <v>538</v>
      </c>
      <c r="CI119" s="273" t="s">
        <v>538</v>
      </c>
      <c r="CJ119" s="230"/>
      <c r="CK119" s="230"/>
      <c r="CL119" s="230"/>
      <c r="CM119" s="273" t="s">
        <v>538</v>
      </c>
      <c r="CN119" s="273" t="s">
        <v>538</v>
      </c>
      <c r="CO119" s="230"/>
      <c r="CP119" s="705"/>
      <c r="CQ119" s="713"/>
      <c r="CR119" s="136"/>
      <c r="CS119" s="136"/>
      <c r="CT119" s="136"/>
      <c r="CU119" s="136"/>
      <c r="CV119" s="136"/>
      <c r="CW119" s="136"/>
      <c r="CX119" s="136"/>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c r="DY119" s="136"/>
      <c r="DZ119" s="136"/>
      <c r="EA119" s="136"/>
      <c r="EB119" s="136"/>
      <c r="EC119" s="136"/>
      <c r="ED119" s="136"/>
      <c r="EE119" s="136"/>
      <c r="EF119" s="136"/>
      <c r="EG119" s="136"/>
      <c r="EH119" s="136"/>
      <c r="EI119" s="136"/>
      <c r="EJ119" s="136"/>
      <c r="EK119" s="136"/>
      <c r="EL119" s="136"/>
      <c r="EM119" s="136"/>
      <c r="EN119" s="136"/>
      <c r="EO119" s="136"/>
      <c r="EP119" s="136"/>
      <c r="EQ119" s="136"/>
      <c r="ER119" s="136"/>
      <c r="ES119" s="136"/>
      <c r="ET119" s="136"/>
      <c r="EU119" s="136"/>
      <c r="EV119" s="136"/>
      <c r="EW119" s="136"/>
      <c r="EX119" s="136"/>
      <c r="EY119" s="136"/>
      <c r="EZ119" s="136"/>
      <c r="FA119" s="136"/>
      <c r="FB119" s="136"/>
      <c r="FC119" s="136"/>
      <c r="FD119" s="136"/>
      <c r="FE119" s="136"/>
      <c r="FF119" s="136"/>
      <c r="FG119" s="136"/>
      <c r="FH119" s="136"/>
      <c r="FI119" s="136"/>
      <c r="FJ119" s="136"/>
      <c r="FK119" s="136"/>
      <c r="FL119" s="136"/>
      <c r="FM119" s="136"/>
      <c r="FN119" s="136"/>
      <c r="FO119" s="136"/>
      <c r="FP119" s="136"/>
      <c r="FQ119" s="136"/>
      <c r="FR119" s="136"/>
      <c r="FS119" s="136"/>
      <c r="FT119" s="136"/>
      <c r="FU119" s="136"/>
      <c r="FV119" s="136"/>
      <c r="FW119" s="136"/>
      <c r="FX119" s="136"/>
      <c r="FY119" s="136"/>
      <c r="FZ119" s="136"/>
      <c r="GA119" s="136"/>
      <c r="GB119" s="136"/>
      <c r="GC119" s="136"/>
      <c r="GD119" s="136"/>
      <c r="GE119" s="136"/>
      <c r="GF119" s="136"/>
      <c r="GG119" s="136"/>
      <c r="GH119" s="136"/>
      <c r="GI119" s="136"/>
      <c r="GJ119" s="136"/>
      <c r="GK119" s="136"/>
      <c r="GL119" s="136"/>
      <c r="GM119" s="136"/>
      <c r="GN119" s="136"/>
      <c r="GO119" s="136"/>
      <c r="GP119" s="136"/>
      <c r="GQ119" s="136"/>
      <c r="GR119" s="136"/>
      <c r="GS119" s="136"/>
      <c r="GT119" s="136"/>
      <c r="GU119" s="136"/>
      <c r="GV119" s="136"/>
      <c r="GW119" s="136"/>
      <c r="GX119" s="136"/>
      <c r="GY119" s="136"/>
      <c r="GZ119" s="136"/>
      <c r="HA119" s="136"/>
      <c r="HB119" s="136"/>
      <c r="HC119" s="136"/>
      <c r="HD119" s="136"/>
      <c r="HE119" s="136"/>
    </row>
    <row r="120" spans="1:213" s="133" customFormat="1" ht="18.75" hidden="1" x14ac:dyDescent="0.25">
      <c r="A120" s="177" t="s">
        <v>0</v>
      </c>
      <c r="B120" s="189" t="s">
        <v>0</v>
      </c>
      <c r="C120" s="370" t="s">
        <v>633</v>
      </c>
      <c r="D120" s="262"/>
      <c r="E120" s="262"/>
      <c r="F120" s="262"/>
      <c r="G120" s="262"/>
      <c r="H120" s="209"/>
      <c r="I120" s="294"/>
      <c r="J120" s="209"/>
      <c r="K120" s="209"/>
      <c r="L120" s="230"/>
      <c r="M120" s="209"/>
      <c r="N120" s="209"/>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c r="BB120" s="230"/>
      <c r="BC120" s="230"/>
      <c r="BD120" s="230"/>
      <c r="BE120" s="230"/>
      <c r="BF120" s="230"/>
      <c r="BG120" s="230"/>
      <c r="BH120" s="230"/>
      <c r="BI120" s="230"/>
      <c r="BJ120" s="230"/>
      <c r="BK120" s="230"/>
      <c r="BL120" s="230"/>
      <c r="BM120" s="230"/>
      <c r="BN120" s="230"/>
      <c r="BO120" s="230"/>
      <c r="BP120" s="230"/>
      <c r="BQ120" s="230"/>
      <c r="BR120" s="230"/>
      <c r="BS120" s="230" t="s">
        <v>538</v>
      </c>
      <c r="BT120" s="230" t="s">
        <v>538</v>
      </c>
      <c r="BU120" s="230"/>
      <c r="BV120" s="230"/>
      <c r="BW120" s="230"/>
      <c r="BX120" s="230"/>
      <c r="BY120" s="230"/>
      <c r="BZ120" s="230"/>
      <c r="CA120" s="230"/>
      <c r="CB120" s="230"/>
      <c r="CC120" s="230" t="s">
        <v>538</v>
      </c>
      <c r="CD120" s="230" t="s">
        <v>538</v>
      </c>
      <c r="CE120" s="230"/>
      <c r="CF120" s="230"/>
      <c r="CG120" s="230"/>
      <c r="CH120" s="273" t="s">
        <v>538</v>
      </c>
      <c r="CI120" s="273" t="s">
        <v>538</v>
      </c>
      <c r="CJ120" s="230"/>
      <c r="CK120" s="230"/>
      <c r="CL120" s="230"/>
      <c r="CM120" s="273" t="s">
        <v>538</v>
      </c>
      <c r="CN120" s="273" t="s">
        <v>538</v>
      </c>
      <c r="CO120" s="230"/>
      <c r="CP120" s="705"/>
      <c r="CQ120" s="713"/>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c r="EH120" s="136"/>
      <c r="EI120" s="136"/>
      <c r="EJ120" s="136"/>
      <c r="EK120" s="136"/>
      <c r="EL120" s="136"/>
      <c r="EM120" s="136"/>
      <c r="EN120" s="136"/>
      <c r="EO120" s="136"/>
      <c r="EP120" s="136"/>
      <c r="EQ120" s="136"/>
      <c r="ER120" s="136"/>
      <c r="ES120" s="136"/>
      <c r="ET120" s="136"/>
      <c r="EU120" s="136"/>
      <c r="EV120" s="136"/>
      <c r="EW120" s="136"/>
      <c r="EX120" s="136"/>
      <c r="EY120" s="136"/>
      <c r="EZ120" s="136"/>
      <c r="FA120" s="136"/>
      <c r="FB120" s="136"/>
      <c r="FC120" s="136"/>
      <c r="FD120" s="136"/>
      <c r="FE120" s="136"/>
      <c r="FF120" s="136"/>
      <c r="FG120" s="136"/>
      <c r="FH120" s="136"/>
      <c r="FI120" s="136"/>
      <c r="FJ120" s="136"/>
      <c r="FK120" s="136"/>
      <c r="FL120" s="136"/>
      <c r="FM120" s="136"/>
      <c r="FN120" s="136"/>
      <c r="FO120" s="136"/>
      <c r="FP120" s="136"/>
      <c r="FQ120" s="136"/>
      <c r="FR120" s="136"/>
      <c r="FS120" s="136"/>
      <c r="FT120" s="136"/>
      <c r="FU120" s="136"/>
      <c r="FV120" s="136"/>
      <c r="FW120" s="136"/>
      <c r="FX120" s="136"/>
      <c r="FY120" s="136"/>
      <c r="FZ120" s="136"/>
      <c r="GA120" s="136"/>
      <c r="GB120" s="136"/>
      <c r="GC120" s="136"/>
      <c r="GD120" s="136"/>
      <c r="GE120" s="136"/>
      <c r="GF120" s="136"/>
      <c r="GG120" s="136"/>
      <c r="GH120" s="136"/>
      <c r="GI120" s="136"/>
      <c r="GJ120" s="136"/>
      <c r="GK120" s="136"/>
      <c r="GL120" s="136"/>
      <c r="GM120" s="136"/>
      <c r="GN120" s="136"/>
      <c r="GO120" s="136"/>
      <c r="GP120" s="136"/>
      <c r="GQ120" s="136"/>
      <c r="GR120" s="136"/>
      <c r="GS120" s="136"/>
      <c r="GT120" s="136"/>
      <c r="GU120" s="136"/>
      <c r="GV120" s="136"/>
      <c r="GW120" s="136"/>
      <c r="GX120" s="136"/>
      <c r="GY120" s="136"/>
      <c r="GZ120" s="136"/>
      <c r="HA120" s="136"/>
      <c r="HB120" s="136"/>
      <c r="HC120" s="136"/>
      <c r="HD120" s="136"/>
      <c r="HE120" s="136"/>
    </row>
    <row r="121" spans="1:213" s="133" customFormat="1" ht="47.25" hidden="1" x14ac:dyDescent="0.25">
      <c r="A121" s="177" t="s">
        <v>517</v>
      </c>
      <c r="B121" s="189" t="s">
        <v>670</v>
      </c>
      <c r="C121" s="370" t="s">
        <v>633</v>
      </c>
      <c r="D121" s="262"/>
      <c r="E121" s="262"/>
      <c r="F121" s="262"/>
      <c r="G121" s="262"/>
      <c r="H121" s="209"/>
      <c r="I121" s="294"/>
      <c r="J121" s="209"/>
      <c r="K121" s="209"/>
      <c r="L121" s="230"/>
      <c r="M121" s="209"/>
      <c r="N121" s="209"/>
      <c r="O121" s="230"/>
      <c r="P121" s="230"/>
      <c r="Q121" s="230"/>
      <c r="R121" s="230"/>
      <c r="S121" s="230"/>
      <c r="T121" s="230"/>
      <c r="U121" s="230"/>
      <c r="V121" s="230"/>
      <c r="W121" s="230"/>
      <c r="X121" s="230"/>
      <c r="Y121" s="230"/>
      <c r="Z121" s="230"/>
      <c r="AA121" s="230"/>
      <c r="AB121" s="230"/>
      <c r="AC121" s="230"/>
      <c r="AD121" s="230"/>
      <c r="AE121" s="230"/>
      <c r="AF121" s="230"/>
      <c r="AG121" s="230"/>
      <c r="AH121" s="230"/>
      <c r="AI121" s="230"/>
      <c r="AJ121" s="230"/>
      <c r="AK121" s="230"/>
      <c r="AL121" s="230"/>
      <c r="AM121" s="230"/>
      <c r="AN121" s="230"/>
      <c r="AO121" s="230"/>
      <c r="AP121" s="230"/>
      <c r="AQ121" s="230"/>
      <c r="AR121" s="230"/>
      <c r="AS121" s="230"/>
      <c r="AT121" s="230"/>
      <c r="AU121" s="230"/>
      <c r="AV121" s="230"/>
      <c r="AW121" s="230"/>
      <c r="AX121" s="230"/>
      <c r="AY121" s="230"/>
      <c r="AZ121" s="230"/>
      <c r="BA121" s="230"/>
      <c r="BB121" s="230"/>
      <c r="BC121" s="230"/>
      <c r="BD121" s="230"/>
      <c r="BE121" s="230"/>
      <c r="BF121" s="230"/>
      <c r="BG121" s="230"/>
      <c r="BH121" s="230"/>
      <c r="BI121" s="230"/>
      <c r="BJ121" s="230"/>
      <c r="BK121" s="230"/>
      <c r="BL121" s="230"/>
      <c r="BM121" s="230"/>
      <c r="BN121" s="230"/>
      <c r="BO121" s="230"/>
      <c r="BP121" s="230"/>
      <c r="BQ121" s="230"/>
      <c r="BR121" s="230"/>
      <c r="BS121" s="230" t="s">
        <v>538</v>
      </c>
      <c r="BT121" s="230" t="s">
        <v>538</v>
      </c>
      <c r="BU121" s="230"/>
      <c r="BV121" s="230"/>
      <c r="BW121" s="230"/>
      <c r="BX121" s="230"/>
      <c r="BY121" s="230"/>
      <c r="BZ121" s="230"/>
      <c r="CA121" s="230"/>
      <c r="CB121" s="230"/>
      <c r="CC121" s="230" t="s">
        <v>538</v>
      </c>
      <c r="CD121" s="230" t="s">
        <v>538</v>
      </c>
      <c r="CE121" s="230"/>
      <c r="CF121" s="230"/>
      <c r="CG121" s="230"/>
      <c r="CH121" s="273" t="s">
        <v>538</v>
      </c>
      <c r="CI121" s="273" t="s">
        <v>538</v>
      </c>
      <c r="CJ121" s="230"/>
      <c r="CK121" s="230"/>
      <c r="CL121" s="230"/>
      <c r="CM121" s="273" t="s">
        <v>538</v>
      </c>
      <c r="CN121" s="273" t="s">
        <v>538</v>
      </c>
      <c r="CO121" s="230"/>
      <c r="CP121" s="705"/>
      <c r="CQ121" s="713"/>
      <c r="CR121" s="136"/>
      <c r="CS121" s="136"/>
      <c r="CT121" s="136"/>
      <c r="CU121" s="136"/>
      <c r="CV121" s="136"/>
      <c r="CW121" s="136"/>
      <c r="CX121" s="136"/>
      <c r="CY121" s="136"/>
      <c r="CZ121" s="136"/>
      <c r="DA121" s="136"/>
      <c r="DB121" s="136"/>
      <c r="DC121" s="136"/>
      <c r="DD121" s="136"/>
      <c r="DE121" s="136"/>
      <c r="DF121" s="136"/>
      <c r="DG121" s="136"/>
      <c r="DH121" s="136"/>
      <c r="DI121" s="136"/>
      <c r="DJ121" s="136"/>
      <c r="DK121" s="136"/>
      <c r="DL121" s="136"/>
      <c r="DM121" s="136"/>
      <c r="DN121" s="136"/>
      <c r="DO121" s="136"/>
      <c r="DP121" s="136"/>
      <c r="DQ121" s="136"/>
      <c r="DR121" s="136"/>
      <c r="DS121" s="136"/>
      <c r="DT121" s="136"/>
      <c r="DU121" s="136"/>
      <c r="DV121" s="136"/>
      <c r="DW121" s="136"/>
      <c r="DX121" s="136"/>
      <c r="DY121" s="136"/>
      <c r="DZ121" s="136"/>
      <c r="EA121" s="136"/>
      <c r="EB121" s="136"/>
      <c r="EC121" s="136"/>
      <c r="ED121" s="136"/>
      <c r="EE121" s="136"/>
      <c r="EF121" s="136"/>
      <c r="EG121" s="136"/>
      <c r="EH121" s="136"/>
      <c r="EI121" s="136"/>
      <c r="EJ121" s="136"/>
      <c r="EK121" s="136"/>
      <c r="EL121" s="136"/>
      <c r="EM121" s="136"/>
      <c r="EN121" s="136"/>
      <c r="EO121" s="136"/>
      <c r="EP121" s="136"/>
      <c r="EQ121" s="136"/>
      <c r="ER121" s="136"/>
      <c r="ES121" s="136"/>
      <c r="ET121" s="136"/>
      <c r="EU121" s="136"/>
      <c r="EV121" s="136"/>
      <c r="EW121" s="136"/>
      <c r="EX121" s="136"/>
      <c r="EY121" s="136"/>
      <c r="EZ121" s="136"/>
      <c r="FA121" s="136"/>
      <c r="FB121" s="136"/>
      <c r="FC121" s="136"/>
      <c r="FD121" s="136"/>
      <c r="FE121" s="136"/>
      <c r="FF121" s="136"/>
      <c r="FG121" s="136"/>
      <c r="FH121" s="136"/>
      <c r="FI121" s="136"/>
      <c r="FJ121" s="136"/>
      <c r="FK121" s="136"/>
      <c r="FL121" s="136"/>
      <c r="FM121" s="136"/>
      <c r="FN121" s="136"/>
      <c r="FO121" s="136"/>
      <c r="FP121" s="136"/>
      <c r="FQ121" s="136"/>
      <c r="FR121" s="136"/>
      <c r="FS121" s="136"/>
      <c r="FT121" s="136"/>
      <c r="FU121" s="136"/>
      <c r="FV121" s="136"/>
      <c r="FW121" s="136"/>
      <c r="FX121" s="136"/>
      <c r="FY121" s="136"/>
      <c r="FZ121" s="136"/>
      <c r="GA121" s="136"/>
      <c r="GB121" s="136"/>
      <c r="GC121" s="136"/>
      <c r="GD121" s="136"/>
      <c r="GE121" s="136"/>
      <c r="GF121" s="136"/>
      <c r="GG121" s="136"/>
      <c r="GH121" s="136"/>
      <c r="GI121" s="136"/>
      <c r="GJ121" s="136"/>
      <c r="GK121" s="136"/>
      <c r="GL121" s="136"/>
      <c r="GM121" s="136"/>
      <c r="GN121" s="136"/>
      <c r="GO121" s="136"/>
      <c r="GP121" s="136"/>
      <c r="GQ121" s="136"/>
      <c r="GR121" s="136"/>
      <c r="GS121" s="136"/>
      <c r="GT121" s="136"/>
      <c r="GU121" s="136"/>
      <c r="GV121" s="136"/>
      <c r="GW121" s="136"/>
      <c r="GX121" s="136"/>
      <c r="GY121" s="136"/>
      <c r="GZ121" s="136"/>
      <c r="HA121" s="136"/>
      <c r="HB121" s="136"/>
      <c r="HC121" s="136"/>
      <c r="HD121" s="136"/>
      <c r="HE121" s="136"/>
    </row>
    <row r="122" spans="1:213" s="133" customFormat="1" ht="31.5" hidden="1" x14ac:dyDescent="0.25">
      <c r="A122" s="177" t="s">
        <v>517</v>
      </c>
      <c r="B122" s="372" t="s">
        <v>611</v>
      </c>
      <c r="C122" s="370" t="s">
        <v>633</v>
      </c>
      <c r="D122" s="262"/>
      <c r="E122" s="262"/>
      <c r="F122" s="262"/>
      <c r="G122" s="262"/>
      <c r="H122" s="209"/>
      <c r="I122" s="294"/>
      <c r="J122" s="209"/>
      <c r="K122" s="209"/>
      <c r="L122" s="230"/>
      <c r="M122" s="209"/>
      <c r="N122" s="209"/>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t="s">
        <v>538</v>
      </c>
      <c r="BT122" s="230" t="s">
        <v>538</v>
      </c>
      <c r="BU122" s="230"/>
      <c r="BV122" s="230"/>
      <c r="BW122" s="230"/>
      <c r="BX122" s="230"/>
      <c r="BY122" s="230"/>
      <c r="BZ122" s="230"/>
      <c r="CA122" s="230"/>
      <c r="CB122" s="230"/>
      <c r="CC122" s="230" t="s">
        <v>538</v>
      </c>
      <c r="CD122" s="230" t="s">
        <v>538</v>
      </c>
      <c r="CE122" s="230"/>
      <c r="CF122" s="230"/>
      <c r="CG122" s="230"/>
      <c r="CH122" s="273" t="s">
        <v>538</v>
      </c>
      <c r="CI122" s="273" t="s">
        <v>538</v>
      </c>
      <c r="CJ122" s="230"/>
      <c r="CK122" s="230"/>
      <c r="CL122" s="230"/>
      <c r="CM122" s="273" t="s">
        <v>538</v>
      </c>
      <c r="CN122" s="273" t="s">
        <v>538</v>
      </c>
      <c r="CO122" s="230"/>
      <c r="CP122" s="705"/>
      <c r="CQ122" s="713"/>
      <c r="CR122" s="136"/>
      <c r="CS122" s="136"/>
      <c r="CT122" s="136"/>
      <c r="CU122" s="136"/>
      <c r="CV122" s="136"/>
      <c r="CW122" s="136"/>
      <c r="CX122" s="136"/>
      <c r="CY122" s="136"/>
      <c r="CZ122" s="136"/>
      <c r="DA122" s="136"/>
      <c r="DB122" s="136"/>
      <c r="DC122" s="136"/>
      <c r="DD122" s="136"/>
      <c r="DE122" s="136"/>
      <c r="DF122" s="136"/>
      <c r="DG122" s="136"/>
      <c r="DH122" s="136"/>
      <c r="DI122" s="136"/>
      <c r="DJ122" s="136"/>
      <c r="DK122" s="136"/>
      <c r="DL122" s="136"/>
      <c r="DM122" s="136"/>
      <c r="DN122" s="136"/>
      <c r="DO122" s="136"/>
      <c r="DP122" s="136"/>
      <c r="DQ122" s="136"/>
      <c r="DR122" s="136"/>
      <c r="DS122" s="136"/>
      <c r="DT122" s="136"/>
      <c r="DU122" s="136"/>
      <c r="DV122" s="136"/>
      <c r="DW122" s="136"/>
      <c r="DX122" s="136"/>
      <c r="DY122" s="136"/>
      <c r="DZ122" s="136"/>
      <c r="EA122" s="136"/>
      <c r="EB122" s="136"/>
      <c r="EC122" s="136"/>
      <c r="ED122" s="136"/>
      <c r="EE122" s="136"/>
      <c r="EF122" s="136"/>
      <c r="EG122" s="136"/>
      <c r="EH122" s="136"/>
      <c r="EI122" s="136"/>
      <c r="EJ122" s="136"/>
      <c r="EK122" s="136"/>
      <c r="EL122" s="136"/>
      <c r="EM122" s="136"/>
      <c r="EN122" s="136"/>
      <c r="EO122" s="136"/>
      <c r="EP122" s="136"/>
      <c r="EQ122" s="136"/>
      <c r="ER122" s="136"/>
      <c r="ES122" s="136"/>
      <c r="ET122" s="136"/>
      <c r="EU122" s="136"/>
      <c r="EV122" s="136"/>
      <c r="EW122" s="136"/>
      <c r="EX122" s="136"/>
      <c r="EY122" s="136"/>
      <c r="EZ122" s="136"/>
      <c r="FA122" s="136"/>
      <c r="FB122" s="136"/>
      <c r="FC122" s="136"/>
      <c r="FD122" s="136"/>
      <c r="FE122" s="136"/>
      <c r="FF122" s="136"/>
      <c r="FG122" s="136"/>
      <c r="FH122" s="136"/>
      <c r="FI122" s="136"/>
      <c r="FJ122" s="136"/>
      <c r="FK122" s="136"/>
      <c r="FL122" s="136"/>
      <c r="FM122" s="136"/>
      <c r="FN122" s="136"/>
      <c r="FO122" s="136"/>
      <c r="FP122" s="136"/>
      <c r="FQ122" s="136"/>
      <c r="FR122" s="136"/>
      <c r="FS122" s="136"/>
      <c r="FT122" s="136"/>
      <c r="FU122" s="136"/>
      <c r="FV122" s="136"/>
      <c r="FW122" s="136"/>
      <c r="FX122" s="136"/>
      <c r="FY122" s="136"/>
      <c r="FZ122" s="136"/>
      <c r="GA122" s="136"/>
      <c r="GB122" s="136"/>
      <c r="GC122" s="136"/>
      <c r="GD122" s="136"/>
      <c r="GE122" s="136"/>
      <c r="GF122" s="136"/>
      <c r="GG122" s="136"/>
      <c r="GH122" s="136"/>
      <c r="GI122" s="136"/>
      <c r="GJ122" s="136"/>
      <c r="GK122" s="136"/>
      <c r="GL122" s="136"/>
      <c r="GM122" s="136"/>
      <c r="GN122" s="136"/>
      <c r="GO122" s="136"/>
      <c r="GP122" s="136"/>
      <c r="GQ122" s="136"/>
      <c r="GR122" s="136"/>
      <c r="GS122" s="136"/>
      <c r="GT122" s="136"/>
      <c r="GU122" s="136"/>
      <c r="GV122" s="136"/>
      <c r="GW122" s="136"/>
      <c r="GX122" s="136"/>
      <c r="GY122" s="136"/>
      <c r="GZ122" s="136"/>
      <c r="HA122" s="136"/>
      <c r="HB122" s="136"/>
      <c r="HC122" s="136"/>
      <c r="HD122" s="136"/>
      <c r="HE122" s="136"/>
    </row>
    <row r="123" spans="1:213" s="133" customFormat="1" ht="31.5" hidden="1" x14ac:dyDescent="0.25">
      <c r="A123" s="177" t="s">
        <v>517</v>
      </c>
      <c r="B123" s="372" t="s">
        <v>611</v>
      </c>
      <c r="C123" s="370" t="s">
        <v>633</v>
      </c>
      <c r="D123" s="262"/>
      <c r="E123" s="262"/>
      <c r="F123" s="262"/>
      <c r="G123" s="262"/>
      <c r="H123" s="209"/>
      <c r="I123" s="294"/>
      <c r="J123" s="209"/>
      <c r="K123" s="209"/>
      <c r="L123" s="230"/>
      <c r="M123" s="209"/>
      <c r="N123" s="209"/>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t="s">
        <v>538</v>
      </c>
      <c r="BT123" s="230" t="s">
        <v>538</v>
      </c>
      <c r="BU123" s="230"/>
      <c r="BV123" s="230"/>
      <c r="BW123" s="230"/>
      <c r="BX123" s="230"/>
      <c r="BY123" s="230"/>
      <c r="BZ123" s="230"/>
      <c r="CA123" s="230"/>
      <c r="CB123" s="230"/>
      <c r="CC123" s="230" t="s">
        <v>538</v>
      </c>
      <c r="CD123" s="230" t="s">
        <v>538</v>
      </c>
      <c r="CE123" s="230"/>
      <c r="CF123" s="230"/>
      <c r="CG123" s="230"/>
      <c r="CH123" s="273" t="s">
        <v>538</v>
      </c>
      <c r="CI123" s="273" t="s">
        <v>538</v>
      </c>
      <c r="CJ123" s="230"/>
      <c r="CK123" s="230"/>
      <c r="CL123" s="230"/>
      <c r="CM123" s="273" t="s">
        <v>538</v>
      </c>
      <c r="CN123" s="273" t="s">
        <v>538</v>
      </c>
      <c r="CO123" s="230"/>
      <c r="CP123" s="705"/>
      <c r="CQ123" s="713"/>
      <c r="CR123" s="136"/>
      <c r="CS123" s="136"/>
      <c r="CT123" s="136"/>
      <c r="CU123" s="136"/>
      <c r="CV123" s="136"/>
      <c r="CW123" s="136"/>
      <c r="CX123" s="136"/>
      <c r="CY123" s="136"/>
      <c r="CZ123" s="136"/>
      <c r="DA123" s="136"/>
      <c r="DB123" s="136"/>
      <c r="DC123" s="136"/>
      <c r="DD123" s="136"/>
      <c r="DE123" s="136"/>
      <c r="DF123" s="136"/>
      <c r="DG123" s="136"/>
      <c r="DH123" s="136"/>
      <c r="DI123" s="136"/>
      <c r="DJ123" s="136"/>
      <c r="DK123" s="136"/>
      <c r="DL123" s="136"/>
      <c r="DM123" s="136"/>
      <c r="DN123" s="136"/>
      <c r="DO123" s="136"/>
      <c r="DP123" s="136"/>
      <c r="DQ123" s="136"/>
      <c r="DR123" s="136"/>
      <c r="DS123" s="136"/>
      <c r="DT123" s="136"/>
      <c r="DU123" s="136"/>
      <c r="DV123" s="136"/>
      <c r="DW123" s="136"/>
      <c r="DX123" s="136"/>
      <c r="DY123" s="136"/>
      <c r="DZ123" s="136"/>
      <c r="EA123" s="136"/>
      <c r="EB123" s="136"/>
      <c r="EC123" s="136"/>
      <c r="ED123" s="136"/>
      <c r="EE123" s="136"/>
      <c r="EF123" s="136"/>
      <c r="EG123" s="136"/>
      <c r="EH123" s="136"/>
      <c r="EI123" s="136"/>
      <c r="EJ123" s="136"/>
      <c r="EK123" s="136"/>
      <c r="EL123" s="136"/>
      <c r="EM123" s="136"/>
      <c r="EN123" s="136"/>
      <c r="EO123" s="136"/>
      <c r="EP123" s="136"/>
      <c r="EQ123" s="136"/>
      <c r="ER123" s="136"/>
      <c r="ES123" s="136"/>
      <c r="ET123" s="136"/>
      <c r="EU123" s="136"/>
      <c r="EV123" s="136"/>
      <c r="EW123" s="136"/>
      <c r="EX123" s="136"/>
      <c r="EY123" s="136"/>
      <c r="EZ123" s="136"/>
      <c r="FA123" s="136"/>
      <c r="FB123" s="136"/>
      <c r="FC123" s="136"/>
      <c r="FD123" s="136"/>
      <c r="FE123" s="136"/>
      <c r="FF123" s="136"/>
      <c r="FG123" s="136"/>
      <c r="FH123" s="136"/>
      <c r="FI123" s="136"/>
      <c r="FJ123" s="136"/>
      <c r="FK123" s="136"/>
      <c r="FL123" s="136"/>
      <c r="FM123" s="136"/>
      <c r="FN123" s="136"/>
      <c r="FO123" s="136"/>
      <c r="FP123" s="136"/>
      <c r="FQ123" s="136"/>
      <c r="FR123" s="136"/>
      <c r="FS123" s="136"/>
      <c r="FT123" s="136"/>
      <c r="FU123" s="136"/>
      <c r="FV123" s="136"/>
      <c r="FW123" s="136"/>
      <c r="FX123" s="136"/>
      <c r="FY123" s="136"/>
      <c r="FZ123" s="136"/>
      <c r="GA123" s="136"/>
      <c r="GB123" s="136"/>
      <c r="GC123" s="136"/>
      <c r="GD123" s="136"/>
      <c r="GE123" s="136"/>
      <c r="GF123" s="136"/>
      <c r="GG123" s="136"/>
      <c r="GH123" s="136"/>
      <c r="GI123" s="136"/>
      <c r="GJ123" s="136"/>
      <c r="GK123" s="136"/>
      <c r="GL123" s="136"/>
      <c r="GM123" s="136"/>
      <c r="GN123" s="136"/>
      <c r="GO123" s="136"/>
      <c r="GP123" s="136"/>
      <c r="GQ123" s="136"/>
      <c r="GR123" s="136"/>
      <c r="GS123" s="136"/>
      <c r="GT123" s="136"/>
      <c r="GU123" s="136"/>
      <c r="GV123" s="136"/>
      <c r="GW123" s="136"/>
      <c r="GX123" s="136"/>
      <c r="GY123" s="136"/>
      <c r="GZ123" s="136"/>
      <c r="HA123" s="136"/>
      <c r="HB123" s="136"/>
      <c r="HC123" s="136"/>
      <c r="HD123" s="136"/>
      <c r="HE123" s="136"/>
    </row>
    <row r="124" spans="1:213" s="133" customFormat="1" ht="18.75" hidden="1" x14ac:dyDescent="0.25">
      <c r="A124" s="177" t="s">
        <v>0</v>
      </c>
      <c r="B124" s="189" t="s">
        <v>0</v>
      </c>
      <c r="C124" s="370" t="s">
        <v>633</v>
      </c>
      <c r="D124" s="262"/>
      <c r="E124" s="262"/>
      <c r="F124" s="262"/>
      <c r="G124" s="262"/>
      <c r="H124" s="209"/>
      <c r="I124" s="294"/>
      <c r="J124" s="209"/>
      <c r="K124" s="209"/>
      <c r="L124" s="230"/>
      <c r="M124" s="209"/>
      <c r="N124" s="209"/>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t="s">
        <v>538</v>
      </c>
      <c r="BT124" s="230" t="s">
        <v>538</v>
      </c>
      <c r="BU124" s="230"/>
      <c r="BV124" s="230"/>
      <c r="BW124" s="230"/>
      <c r="BX124" s="230"/>
      <c r="BY124" s="230"/>
      <c r="BZ124" s="230"/>
      <c r="CA124" s="230"/>
      <c r="CB124" s="230"/>
      <c r="CC124" s="230" t="s">
        <v>538</v>
      </c>
      <c r="CD124" s="230" t="s">
        <v>538</v>
      </c>
      <c r="CE124" s="230"/>
      <c r="CF124" s="230"/>
      <c r="CG124" s="230"/>
      <c r="CH124" s="273" t="s">
        <v>538</v>
      </c>
      <c r="CI124" s="273" t="s">
        <v>538</v>
      </c>
      <c r="CJ124" s="230"/>
      <c r="CK124" s="230"/>
      <c r="CL124" s="230"/>
      <c r="CM124" s="273" t="s">
        <v>538</v>
      </c>
      <c r="CN124" s="273" t="s">
        <v>538</v>
      </c>
      <c r="CO124" s="230"/>
      <c r="CP124" s="705"/>
      <c r="CQ124" s="713"/>
      <c r="CR124" s="136"/>
      <c r="CS124" s="136"/>
      <c r="CT124" s="136"/>
      <c r="CU124" s="136"/>
      <c r="CV124" s="136"/>
      <c r="CW124" s="136"/>
      <c r="CX124" s="136"/>
      <c r="CY124" s="136"/>
      <c r="CZ124" s="136"/>
      <c r="DA124" s="136"/>
      <c r="DB124" s="136"/>
      <c r="DC124" s="136"/>
      <c r="DD124" s="136"/>
      <c r="DE124" s="136"/>
      <c r="DF124" s="136"/>
      <c r="DG124" s="136"/>
      <c r="DH124" s="136"/>
      <c r="DI124" s="136"/>
      <c r="DJ124" s="136"/>
      <c r="DK124" s="136"/>
      <c r="DL124" s="136"/>
      <c r="DM124" s="136"/>
      <c r="DN124" s="136"/>
      <c r="DO124" s="136"/>
      <c r="DP124" s="136"/>
      <c r="DQ124" s="136"/>
      <c r="DR124" s="136"/>
      <c r="DS124" s="136"/>
      <c r="DT124" s="136"/>
      <c r="DU124" s="136"/>
      <c r="DV124" s="136"/>
      <c r="DW124" s="136"/>
      <c r="DX124" s="136"/>
      <c r="DY124" s="136"/>
      <c r="DZ124" s="136"/>
      <c r="EA124" s="136"/>
      <c r="EB124" s="136"/>
      <c r="EC124" s="136"/>
      <c r="ED124" s="136"/>
      <c r="EE124" s="136"/>
      <c r="EF124" s="136"/>
      <c r="EG124" s="136"/>
      <c r="EH124" s="136"/>
      <c r="EI124" s="136"/>
      <c r="EJ124" s="136"/>
      <c r="EK124" s="136"/>
      <c r="EL124" s="136"/>
      <c r="EM124" s="136"/>
      <c r="EN124" s="136"/>
      <c r="EO124" s="136"/>
      <c r="EP124" s="136"/>
      <c r="EQ124" s="136"/>
      <c r="ER124" s="136"/>
      <c r="ES124" s="136"/>
      <c r="ET124" s="136"/>
      <c r="EU124" s="136"/>
      <c r="EV124" s="136"/>
      <c r="EW124" s="136"/>
      <c r="EX124" s="136"/>
      <c r="EY124" s="136"/>
      <c r="EZ124" s="136"/>
      <c r="FA124" s="136"/>
      <c r="FB124" s="136"/>
      <c r="FC124" s="136"/>
      <c r="FD124" s="136"/>
      <c r="FE124" s="136"/>
      <c r="FF124" s="136"/>
      <c r="FG124" s="136"/>
      <c r="FH124" s="136"/>
      <c r="FI124" s="136"/>
      <c r="FJ124" s="136"/>
      <c r="FK124" s="136"/>
      <c r="FL124" s="136"/>
      <c r="FM124" s="136"/>
      <c r="FN124" s="136"/>
      <c r="FO124" s="136"/>
      <c r="FP124" s="136"/>
      <c r="FQ124" s="136"/>
      <c r="FR124" s="136"/>
      <c r="FS124" s="136"/>
      <c r="FT124" s="136"/>
      <c r="FU124" s="136"/>
      <c r="FV124" s="136"/>
      <c r="FW124" s="136"/>
      <c r="FX124" s="136"/>
      <c r="FY124" s="136"/>
      <c r="FZ124" s="136"/>
      <c r="GA124" s="136"/>
      <c r="GB124" s="136"/>
      <c r="GC124" s="136"/>
      <c r="GD124" s="136"/>
      <c r="GE124" s="136"/>
      <c r="GF124" s="136"/>
      <c r="GG124" s="136"/>
      <c r="GH124" s="136"/>
      <c r="GI124" s="136"/>
      <c r="GJ124" s="136"/>
      <c r="GK124" s="136"/>
      <c r="GL124" s="136"/>
      <c r="GM124" s="136"/>
      <c r="GN124" s="136"/>
      <c r="GO124" s="136"/>
      <c r="GP124" s="136"/>
      <c r="GQ124" s="136"/>
      <c r="GR124" s="136"/>
      <c r="GS124" s="136"/>
      <c r="GT124" s="136"/>
      <c r="GU124" s="136"/>
      <c r="GV124" s="136"/>
      <c r="GW124" s="136"/>
      <c r="GX124" s="136"/>
      <c r="GY124" s="136"/>
      <c r="GZ124" s="136"/>
      <c r="HA124" s="136"/>
      <c r="HB124" s="136"/>
      <c r="HC124" s="136"/>
      <c r="HD124" s="136"/>
      <c r="HE124" s="136"/>
    </row>
    <row r="125" spans="1:213" s="133" customFormat="1" ht="47.25" hidden="1" x14ac:dyDescent="0.25">
      <c r="A125" s="177" t="s">
        <v>518</v>
      </c>
      <c r="B125" s="189" t="s">
        <v>671</v>
      </c>
      <c r="C125" s="370" t="s">
        <v>633</v>
      </c>
      <c r="D125" s="262"/>
      <c r="E125" s="262"/>
      <c r="F125" s="262"/>
      <c r="G125" s="262"/>
      <c r="H125" s="209"/>
      <c r="I125" s="294"/>
      <c r="J125" s="209"/>
      <c r="K125" s="209"/>
      <c r="L125" s="230"/>
      <c r="M125" s="209"/>
      <c r="N125" s="209"/>
      <c r="O125" s="230"/>
      <c r="P125" s="230"/>
      <c r="Q125" s="230"/>
      <c r="R125" s="230"/>
      <c r="S125" s="230"/>
      <c r="T125" s="230"/>
      <c r="U125" s="230"/>
      <c r="V125" s="230"/>
      <c r="W125" s="230"/>
      <c r="X125" s="230"/>
      <c r="Y125" s="230"/>
      <c r="Z125" s="230"/>
      <c r="AA125" s="230"/>
      <c r="AB125" s="230"/>
      <c r="AC125" s="230"/>
      <c r="AD125" s="230"/>
      <c r="AE125" s="230"/>
      <c r="AF125" s="230"/>
      <c r="AG125" s="230"/>
      <c r="AH125" s="230"/>
      <c r="AI125" s="230"/>
      <c r="AJ125" s="230"/>
      <c r="AK125" s="230"/>
      <c r="AL125" s="230"/>
      <c r="AM125" s="230"/>
      <c r="AN125" s="230"/>
      <c r="AO125" s="230"/>
      <c r="AP125" s="230"/>
      <c r="AQ125" s="230"/>
      <c r="AR125" s="230"/>
      <c r="AS125" s="230"/>
      <c r="AT125" s="230"/>
      <c r="AU125" s="230"/>
      <c r="AV125" s="230"/>
      <c r="AW125" s="230"/>
      <c r="AX125" s="230"/>
      <c r="AY125" s="230"/>
      <c r="AZ125" s="230"/>
      <c r="BA125" s="230"/>
      <c r="BB125" s="230"/>
      <c r="BC125" s="230"/>
      <c r="BD125" s="230"/>
      <c r="BE125" s="230"/>
      <c r="BF125" s="230"/>
      <c r="BG125" s="230"/>
      <c r="BH125" s="230"/>
      <c r="BI125" s="230"/>
      <c r="BJ125" s="230"/>
      <c r="BK125" s="230"/>
      <c r="BL125" s="230"/>
      <c r="BM125" s="230"/>
      <c r="BN125" s="230"/>
      <c r="BO125" s="230"/>
      <c r="BP125" s="230"/>
      <c r="BQ125" s="230"/>
      <c r="BR125" s="230"/>
      <c r="BS125" s="230" t="s">
        <v>538</v>
      </c>
      <c r="BT125" s="230" t="s">
        <v>538</v>
      </c>
      <c r="BU125" s="230"/>
      <c r="BV125" s="230"/>
      <c r="BW125" s="230"/>
      <c r="BX125" s="230"/>
      <c r="BY125" s="230"/>
      <c r="BZ125" s="230"/>
      <c r="CA125" s="230"/>
      <c r="CB125" s="230"/>
      <c r="CC125" s="230" t="s">
        <v>538</v>
      </c>
      <c r="CD125" s="230" t="s">
        <v>538</v>
      </c>
      <c r="CE125" s="230"/>
      <c r="CF125" s="230"/>
      <c r="CG125" s="230"/>
      <c r="CH125" s="273" t="s">
        <v>538</v>
      </c>
      <c r="CI125" s="273" t="s">
        <v>538</v>
      </c>
      <c r="CJ125" s="230"/>
      <c r="CK125" s="230"/>
      <c r="CL125" s="230"/>
      <c r="CM125" s="273" t="s">
        <v>538</v>
      </c>
      <c r="CN125" s="273" t="s">
        <v>538</v>
      </c>
      <c r="CO125" s="230"/>
      <c r="CP125" s="705"/>
      <c r="CQ125" s="713"/>
      <c r="CR125" s="136"/>
      <c r="CS125" s="136"/>
      <c r="CT125" s="136"/>
      <c r="CU125" s="136"/>
      <c r="CV125" s="136"/>
      <c r="CW125" s="136"/>
      <c r="CX125" s="136"/>
      <c r="CY125" s="136"/>
      <c r="CZ125" s="136"/>
      <c r="DA125" s="136"/>
      <c r="DB125" s="136"/>
      <c r="DC125" s="136"/>
      <c r="DD125" s="136"/>
      <c r="DE125" s="136"/>
      <c r="DF125" s="136"/>
      <c r="DG125" s="136"/>
      <c r="DH125" s="136"/>
      <c r="DI125" s="136"/>
      <c r="DJ125" s="136"/>
      <c r="DK125" s="136"/>
      <c r="DL125" s="136"/>
      <c r="DM125" s="136"/>
      <c r="DN125" s="136"/>
      <c r="DO125" s="136"/>
      <c r="DP125" s="136"/>
      <c r="DQ125" s="136"/>
      <c r="DR125" s="136"/>
      <c r="DS125" s="136"/>
      <c r="DT125" s="136"/>
      <c r="DU125" s="136"/>
      <c r="DV125" s="136"/>
      <c r="DW125" s="136"/>
      <c r="DX125" s="136"/>
      <c r="DY125" s="136"/>
      <c r="DZ125" s="136"/>
      <c r="EA125" s="136"/>
      <c r="EB125" s="136"/>
      <c r="EC125" s="136"/>
      <c r="ED125" s="136"/>
      <c r="EE125" s="136"/>
      <c r="EF125" s="136"/>
      <c r="EG125" s="136"/>
      <c r="EH125" s="136"/>
      <c r="EI125" s="136"/>
      <c r="EJ125" s="136"/>
      <c r="EK125" s="136"/>
      <c r="EL125" s="136"/>
      <c r="EM125" s="136"/>
      <c r="EN125" s="136"/>
      <c r="EO125" s="136"/>
      <c r="EP125" s="136"/>
      <c r="EQ125" s="136"/>
      <c r="ER125" s="136"/>
      <c r="ES125" s="136"/>
      <c r="ET125" s="136"/>
      <c r="EU125" s="136"/>
      <c r="EV125" s="136"/>
      <c r="EW125" s="136"/>
      <c r="EX125" s="136"/>
      <c r="EY125" s="136"/>
      <c r="EZ125" s="136"/>
      <c r="FA125" s="136"/>
      <c r="FB125" s="136"/>
      <c r="FC125" s="136"/>
      <c r="FD125" s="136"/>
      <c r="FE125" s="136"/>
      <c r="FF125" s="136"/>
      <c r="FG125" s="136"/>
      <c r="FH125" s="136"/>
      <c r="FI125" s="136"/>
      <c r="FJ125" s="136"/>
      <c r="FK125" s="136"/>
      <c r="FL125" s="136"/>
      <c r="FM125" s="136"/>
      <c r="FN125" s="136"/>
      <c r="FO125" s="136"/>
      <c r="FP125" s="136"/>
      <c r="FQ125" s="136"/>
      <c r="FR125" s="136"/>
      <c r="FS125" s="136"/>
      <c r="FT125" s="136"/>
      <c r="FU125" s="136"/>
      <c r="FV125" s="136"/>
      <c r="FW125" s="136"/>
      <c r="FX125" s="136"/>
      <c r="FY125" s="136"/>
      <c r="FZ125" s="136"/>
      <c r="GA125" s="136"/>
      <c r="GB125" s="136"/>
      <c r="GC125" s="136"/>
      <c r="GD125" s="136"/>
      <c r="GE125" s="136"/>
      <c r="GF125" s="136"/>
      <c r="GG125" s="136"/>
      <c r="GH125" s="136"/>
      <c r="GI125" s="136"/>
      <c r="GJ125" s="136"/>
      <c r="GK125" s="136"/>
      <c r="GL125" s="136"/>
      <c r="GM125" s="136"/>
      <c r="GN125" s="136"/>
      <c r="GO125" s="136"/>
      <c r="GP125" s="136"/>
      <c r="GQ125" s="136"/>
      <c r="GR125" s="136"/>
      <c r="GS125" s="136"/>
      <c r="GT125" s="136"/>
      <c r="GU125" s="136"/>
      <c r="GV125" s="136"/>
      <c r="GW125" s="136"/>
      <c r="GX125" s="136"/>
      <c r="GY125" s="136"/>
      <c r="GZ125" s="136"/>
      <c r="HA125" s="136"/>
      <c r="HB125" s="136"/>
      <c r="HC125" s="136"/>
      <c r="HD125" s="136"/>
      <c r="HE125" s="136"/>
    </row>
    <row r="126" spans="1:213" s="133" customFormat="1" ht="31.5" hidden="1" x14ac:dyDescent="0.25">
      <c r="A126" s="177" t="s">
        <v>518</v>
      </c>
      <c r="B126" s="372" t="s">
        <v>611</v>
      </c>
      <c r="C126" s="370" t="s">
        <v>633</v>
      </c>
      <c r="D126" s="262"/>
      <c r="E126" s="262"/>
      <c r="F126" s="262"/>
      <c r="G126" s="262"/>
      <c r="H126" s="209"/>
      <c r="I126" s="294"/>
      <c r="J126" s="209"/>
      <c r="K126" s="209"/>
      <c r="L126" s="230"/>
      <c r="M126" s="209"/>
      <c r="N126" s="209"/>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t="s">
        <v>538</v>
      </c>
      <c r="BT126" s="230" t="s">
        <v>538</v>
      </c>
      <c r="BU126" s="230"/>
      <c r="BV126" s="230"/>
      <c r="BW126" s="230"/>
      <c r="BX126" s="230"/>
      <c r="BY126" s="230"/>
      <c r="BZ126" s="230"/>
      <c r="CA126" s="230"/>
      <c r="CB126" s="230"/>
      <c r="CC126" s="230" t="s">
        <v>538</v>
      </c>
      <c r="CD126" s="230" t="s">
        <v>538</v>
      </c>
      <c r="CE126" s="230"/>
      <c r="CF126" s="230"/>
      <c r="CG126" s="230"/>
      <c r="CH126" s="273" t="s">
        <v>538</v>
      </c>
      <c r="CI126" s="273" t="s">
        <v>538</v>
      </c>
      <c r="CJ126" s="230"/>
      <c r="CK126" s="230"/>
      <c r="CL126" s="230"/>
      <c r="CM126" s="273" t="s">
        <v>538</v>
      </c>
      <c r="CN126" s="273" t="s">
        <v>538</v>
      </c>
      <c r="CO126" s="230"/>
      <c r="CP126" s="705"/>
      <c r="CQ126" s="713"/>
      <c r="CR126" s="136"/>
      <c r="CS126" s="136"/>
      <c r="CT126" s="136"/>
      <c r="CU126" s="136"/>
      <c r="CV126" s="136"/>
      <c r="CW126" s="136"/>
      <c r="CX126" s="136"/>
      <c r="CY126" s="136"/>
      <c r="CZ126" s="136"/>
      <c r="DA126" s="136"/>
      <c r="DB126" s="136"/>
      <c r="DC126" s="136"/>
      <c r="DD126" s="136"/>
      <c r="DE126" s="136"/>
      <c r="DF126" s="136"/>
      <c r="DG126" s="136"/>
      <c r="DH126" s="136"/>
      <c r="DI126" s="136"/>
      <c r="DJ126" s="136"/>
      <c r="DK126" s="136"/>
      <c r="DL126" s="136"/>
      <c r="DM126" s="136"/>
      <c r="DN126" s="136"/>
      <c r="DO126" s="136"/>
      <c r="DP126" s="136"/>
      <c r="DQ126" s="136"/>
      <c r="DR126" s="136"/>
      <c r="DS126" s="136"/>
      <c r="DT126" s="136"/>
      <c r="DU126" s="136"/>
      <c r="DV126" s="136"/>
      <c r="DW126" s="136"/>
      <c r="DX126" s="136"/>
      <c r="DY126" s="136"/>
      <c r="DZ126" s="136"/>
      <c r="EA126" s="136"/>
      <c r="EB126" s="136"/>
      <c r="EC126" s="136"/>
      <c r="ED126" s="136"/>
      <c r="EE126" s="136"/>
      <c r="EF126" s="136"/>
      <c r="EG126" s="136"/>
      <c r="EH126" s="136"/>
      <c r="EI126" s="136"/>
      <c r="EJ126" s="136"/>
      <c r="EK126" s="136"/>
      <c r="EL126" s="136"/>
      <c r="EM126" s="136"/>
      <c r="EN126" s="136"/>
      <c r="EO126" s="136"/>
      <c r="EP126" s="136"/>
      <c r="EQ126" s="136"/>
      <c r="ER126" s="136"/>
      <c r="ES126" s="136"/>
      <c r="ET126" s="136"/>
      <c r="EU126" s="136"/>
      <c r="EV126" s="136"/>
      <c r="EW126" s="136"/>
      <c r="EX126" s="136"/>
      <c r="EY126" s="136"/>
      <c r="EZ126" s="136"/>
      <c r="FA126" s="136"/>
      <c r="FB126" s="136"/>
      <c r="FC126" s="136"/>
      <c r="FD126" s="136"/>
      <c r="FE126" s="136"/>
      <c r="FF126" s="136"/>
      <c r="FG126" s="136"/>
      <c r="FH126" s="136"/>
      <c r="FI126" s="136"/>
      <c r="FJ126" s="136"/>
      <c r="FK126" s="136"/>
      <c r="FL126" s="136"/>
      <c r="FM126" s="136"/>
      <c r="FN126" s="136"/>
      <c r="FO126" s="136"/>
      <c r="FP126" s="136"/>
      <c r="FQ126" s="136"/>
      <c r="FR126" s="136"/>
      <c r="FS126" s="136"/>
      <c r="FT126" s="136"/>
      <c r="FU126" s="136"/>
      <c r="FV126" s="136"/>
      <c r="FW126" s="136"/>
      <c r="FX126" s="136"/>
      <c r="FY126" s="136"/>
      <c r="FZ126" s="136"/>
      <c r="GA126" s="136"/>
      <c r="GB126" s="136"/>
      <c r="GC126" s="136"/>
      <c r="GD126" s="136"/>
      <c r="GE126" s="136"/>
      <c r="GF126" s="136"/>
      <c r="GG126" s="136"/>
      <c r="GH126" s="136"/>
      <c r="GI126" s="136"/>
      <c r="GJ126" s="136"/>
      <c r="GK126" s="136"/>
      <c r="GL126" s="136"/>
      <c r="GM126" s="136"/>
      <c r="GN126" s="136"/>
      <c r="GO126" s="136"/>
      <c r="GP126" s="136"/>
      <c r="GQ126" s="136"/>
      <c r="GR126" s="136"/>
      <c r="GS126" s="136"/>
      <c r="GT126" s="136"/>
      <c r="GU126" s="136"/>
      <c r="GV126" s="136"/>
      <c r="GW126" s="136"/>
      <c r="GX126" s="136"/>
      <c r="GY126" s="136"/>
      <c r="GZ126" s="136"/>
      <c r="HA126" s="136"/>
      <c r="HB126" s="136"/>
      <c r="HC126" s="136"/>
      <c r="HD126" s="136"/>
      <c r="HE126" s="136"/>
    </row>
    <row r="127" spans="1:213" s="133" customFormat="1" ht="31.5" hidden="1" x14ac:dyDescent="0.25">
      <c r="A127" s="177" t="s">
        <v>518</v>
      </c>
      <c r="B127" s="372" t="s">
        <v>611</v>
      </c>
      <c r="C127" s="370" t="s">
        <v>633</v>
      </c>
      <c r="D127" s="262"/>
      <c r="E127" s="262"/>
      <c r="F127" s="262"/>
      <c r="G127" s="262"/>
      <c r="H127" s="209"/>
      <c r="I127" s="294"/>
      <c r="J127" s="209"/>
      <c r="K127" s="209"/>
      <c r="L127" s="230"/>
      <c r="M127" s="209"/>
      <c r="N127" s="209"/>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t="s">
        <v>538</v>
      </c>
      <c r="BT127" s="230" t="s">
        <v>538</v>
      </c>
      <c r="BU127" s="230"/>
      <c r="BV127" s="230"/>
      <c r="BW127" s="230"/>
      <c r="BX127" s="230"/>
      <c r="BY127" s="230"/>
      <c r="BZ127" s="230"/>
      <c r="CA127" s="230"/>
      <c r="CB127" s="230"/>
      <c r="CC127" s="230" t="s">
        <v>538</v>
      </c>
      <c r="CD127" s="230" t="s">
        <v>538</v>
      </c>
      <c r="CE127" s="230"/>
      <c r="CF127" s="230"/>
      <c r="CG127" s="230"/>
      <c r="CH127" s="273" t="s">
        <v>538</v>
      </c>
      <c r="CI127" s="273" t="s">
        <v>538</v>
      </c>
      <c r="CJ127" s="230"/>
      <c r="CK127" s="230"/>
      <c r="CL127" s="230"/>
      <c r="CM127" s="273" t="s">
        <v>538</v>
      </c>
      <c r="CN127" s="273" t="s">
        <v>538</v>
      </c>
      <c r="CO127" s="230"/>
      <c r="CP127" s="705"/>
      <c r="CQ127" s="713"/>
      <c r="CR127" s="136"/>
      <c r="CS127" s="136"/>
      <c r="CT127" s="136"/>
      <c r="CU127" s="136"/>
      <c r="CV127" s="136"/>
      <c r="CW127" s="136"/>
      <c r="CX127" s="136"/>
      <c r="CY127" s="136"/>
      <c r="CZ127" s="136"/>
      <c r="DA127" s="136"/>
      <c r="DB127" s="136"/>
      <c r="DC127" s="136"/>
      <c r="DD127" s="136"/>
      <c r="DE127" s="136"/>
      <c r="DF127" s="136"/>
      <c r="DG127" s="136"/>
      <c r="DH127" s="136"/>
      <c r="DI127" s="136"/>
      <c r="DJ127" s="136"/>
      <c r="DK127" s="136"/>
      <c r="DL127" s="136"/>
      <c r="DM127" s="136"/>
      <c r="DN127" s="136"/>
      <c r="DO127" s="136"/>
      <c r="DP127" s="136"/>
      <c r="DQ127" s="136"/>
      <c r="DR127" s="136"/>
      <c r="DS127" s="136"/>
      <c r="DT127" s="136"/>
      <c r="DU127" s="136"/>
      <c r="DV127" s="136"/>
      <c r="DW127" s="136"/>
      <c r="DX127" s="136"/>
      <c r="DY127" s="136"/>
      <c r="DZ127" s="136"/>
      <c r="EA127" s="136"/>
      <c r="EB127" s="136"/>
      <c r="EC127" s="136"/>
      <c r="ED127" s="136"/>
      <c r="EE127" s="136"/>
      <c r="EF127" s="136"/>
      <c r="EG127" s="136"/>
      <c r="EH127" s="136"/>
      <c r="EI127" s="136"/>
      <c r="EJ127" s="136"/>
      <c r="EK127" s="136"/>
      <c r="EL127" s="136"/>
      <c r="EM127" s="136"/>
      <c r="EN127" s="136"/>
      <c r="EO127" s="136"/>
      <c r="EP127" s="136"/>
      <c r="EQ127" s="136"/>
      <c r="ER127" s="136"/>
      <c r="ES127" s="136"/>
      <c r="ET127" s="136"/>
      <c r="EU127" s="136"/>
      <c r="EV127" s="136"/>
      <c r="EW127" s="136"/>
      <c r="EX127" s="136"/>
      <c r="EY127" s="136"/>
      <c r="EZ127" s="136"/>
      <c r="FA127" s="136"/>
      <c r="FB127" s="136"/>
      <c r="FC127" s="136"/>
      <c r="FD127" s="136"/>
      <c r="FE127" s="136"/>
      <c r="FF127" s="136"/>
      <c r="FG127" s="136"/>
      <c r="FH127" s="136"/>
      <c r="FI127" s="136"/>
      <c r="FJ127" s="136"/>
      <c r="FK127" s="136"/>
      <c r="FL127" s="136"/>
      <c r="FM127" s="136"/>
      <c r="FN127" s="136"/>
      <c r="FO127" s="136"/>
      <c r="FP127" s="136"/>
      <c r="FQ127" s="136"/>
      <c r="FR127" s="136"/>
      <c r="FS127" s="136"/>
      <c r="FT127" s="136"/>
      <c r="FU127" s="136"/>
      <c r="FV127" s="136"/>
      <c r="FW127" s="136"/>
      <c r="FX127" s="136"/>
      <c r="FY127" s="136"/>
      <c r="FZ127" s="136"/>
      <c r="GA127" s="136"/>
      <c r="GB127" s="136"/>
      <c r="GC127" s="136"/>
      <c r="GD127" s="136"/>
      <c r="GE127" s="136"/>
      <c r="GF127" s="136"/>
      <c r="GG127" s="136"/>
      <c r="GH127" s="136"/>
      <c r="GI127" s="136"/>
      <c r="GJ127" s="136"/>
      <c r="GK127" s="136"/>
      <c r="GL127" s="136"/>
      <c r="GM127" s="136"/>
      <c r="GN127" s="136"/>
      <c r="GO127" s="136"/>
      <c r="GP127" s="136"/>
      <c r="GQ127" s="136"/>
      <c r="GR127" s="136"/>
      <c r="GS127" s="136"/>
      <c r="GT127" s="136"/>
      <c r="GU127" s="136"/>
      <c r="GV127" s="136"/>
      <c r="GW127" s="136"/>
      <c r="GX127" s="136"/>
      <c r="GY127" s="136"/>
      <c r="GZ127" s="136"/>
      <c r="HA127" s="136"/>
      <c r="HB127" s="136"/>
      <c r="HC127" s="136"/>
      <c r="HD127" s="136"/>
      <c r="HE127" s="136"/>
    </row>
    <row r="128" spans="1:213" s="133" customFormat="1" ht="18.75" hidden="1" x14ac:dyDescent="0.25">
      <c r="A128" s="177" t="s">
        <v>0</v>
      </c>
      <c r="B128" s="189" t="s">
        <v>0</v>
      </c>
      <c r="C128" s="370" t="s">
        <v>633</v>
      </c>
      <c r="D128" s="262"/>
      <c r="E128" s="262"/>
      <c r="F128" s="262"/>
      <c r="G128" s="262"/>
      <c r="H128" s="209"/>
      <c r="I128" s="294"/>
      <c r="J128" s="209"/>
      <c r="K128" s="209"/>
      <c r="L128" s="230"/>
      <c r="M128" s="209"/>
      <c r="N128" s="209"/>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t="s">
        <v>538</v>
      </c>
      <c r="BT128" s="230" t="s">
        <v>538</v>
      </c>
      <c r="BU128" s="230"/>
      <c r="BV128" s="230"/>
      <c r="BW128" s="230"/>
      <c r="BX128" s="230"/>
      <c r="BY128" s="230"/>
      <c r="BZ128" s="230"/>
      <c r="CA128" s="230"/>
      <c r="CB128" s="230"/>
      <c r="CC128" s="230" t="s">
        <v>538</v>
      </c>
      <c r="CD128" s="230" t="s">
        <v>538</v>
      </c>
      <c r="CE128" s="230"/>
      <c r="CF128" s="230"/>
      <c r="CG128" s="230"/>
      <c r="CH128" s="273" t="s">
        <v>538</v>
      </c>
      <c r="CI128" s="273" t="s">
        <v>538</v>
      </c>
      <c r="CJ128" s="230"/>
      <c r="CK128" s="230"/>
      <c r="CL128" s="230"/>
      <c r="CM128" s="273" t="s">
        <v>538</v>
      </c>
      <c r="CN128" s="273" t="s">
        <v>538</v>
      </c>
      <c r="CO128" s="230"/>
      <c r="CP128" s="705"/>
      <c r="CQ128" s="713"/>
      <c r="CR128" s="136"/>
      <c r="CS128" s="136"/>
      <c r="CT128" s="136"/>
      <c r="CU128" s="136"/>
      <c r="CV128" s="136"/>
      <c r="CW128" s="136"/>
      <c r="CX128" s="136"/>
      <c r="CY128" s="136"/>
      <c r="CZ128" s="136"/>
      <c r="DA128" s="136"/>
      <c r="DB128" s="136"/>
      <c r="DC128" s="136"/>
      <c r="DD128" s="136"/>
      <c r="DE128" s="136"/>
      <c r="DF128" s="136"/>
      <c r="DG128" s="136"/>
      <c r="DH128" s="136"/>
      <c r="DI128" s="136"/>
      <c r="DJ128" s="136"/>
      <c r="DK128" s="136"/>
      <c r="DL128" s="136"/>
      <c r="DM128" s="136"/>
      <c r="DN128" s="136"/>
      <c r="DO128" s="136"/>
      <c r="DP128" s="136"/>
      <c r="DQ128" s="136"/>
      <c r="DR128" s="136"/>
      <c r="DS128" s="136"/>
      <c r="DT128" s="136"/>
      <c r="DU128" s="136"/>
      <c r="DV128" s="136"/>
      <c r="DW128" s="136"/>
      <c r="DX128" s="136"/>
      <c r="DY128" s="136"/>
      <c r="DZ128" s="136"/>
      <c r="EA128" s="136"/>
      <c r="EB128" s="136"/>
      <c r="EC128" s="136"/>
      <c r="ED128" s="136"/>
      <c r="EE128" s="136"/>
      <c r="EF128" s="136"/>
      <c r="EG128" s="136"/>
      <c r="EH128" s="136"/>
      <c r="EI128" s="136"/>
      <c r="EJ128" s="136"/>
      <c r="EK128" s="136"/>
      <c r="EL128" s="136"/>
      <c r="EM128" s="136"/>
      <c r="EN128" s="136"/>
      <c r="EO128" s="136"/>
      <c r="EP128" s="136"/>
      <c r="EQ128" s="136"/>
      <c r="ER128" s="136"/>
      <c r="ES128" s="136"/>
      <c r="ET128" s="136"/>
      <c r="EU128" s="136"/>
      <c r="EV128" s="136"/>
      <c r="EW128" s="136"/>
      <c r="EX128" s="136"/>
      <c r="EY128" s="136"/>
      <c r="EZ128" s="136"/>
      <c r="FA128" s="136"/>
      <c r="FB128" s="136"/>
      <c r="FC128" s="136"/>
      <c r="FD128" s="136"/>
      <c r="FE128" s="136"/>
      <c r="FF128" s="136"/>
      <c r="FG128" s="136"/>
      <c r="FH128" s="136"/>
      <c r="FI128" s="136"/>
      <c r="FJ128" s="136"/>
      <c r="FK128" s="136"/>
      <c r="FL128" s="136"/>
      <c r="FM128" s="136"/>
      <c r="FN128" s="136"/>
      <c r="FO128" s="136"/>
      <c r="FP128" s="136"/>
      <c r="FQ128" s="136"/>
      <c r="FR128" s="136"/>
      <c r="FS128" s="136"/>
      <c r="FT128" s="136"/>
      <c r="FU128" s="136"/>
      <c r="FV128" s="136"/>
      <c r="FW128" s="136"/>
      <c r="FX128" s="136"/>
      <c r="FY128" s="136"/>
      <c r="FZ128" s="136"/>
      <c r="GA128" s="136"/>
      <c r="GB128" s="136"/>
      <c r="GC128" s="136"/>
      <c r="GD128" s="136"/>
      <c r="GE128" s="136"/>
      <c r="GF128" s="136"/>
      <c r="GG128" s="136"/>
      <c r="GH128" s="136"/>
      <c r="GI128" s="136"/>
      <c r="GJ128" s="136"/>
      <c r="GK128" s="136"/>
      <c r="GL128" s="136"/>
      <c r="GM128" s="136"/>
      <c r="GN128" s="136"/>
      <c r="GO128" s="136"/>
      <c r="GP128" s="136"/>
      <c r="GQ128" s="136"/>
      <c r="GR128" s="136"/>
      <c r="GS128" s="136"/>
      <c r="GT128" s="136"/>
      <c r="GU128" s="136"/>
      <c r="GV128" s="136"/>
      <c r="GW128" s="136"/>
      <c r="GX128" s="136"/>
      <c r="GY128" s="136"/>
      <c r="GZ128" s="136"/>
      <c r="HA128" s="136"/>
      <c r="HB128" s="136"/>
      <c r="HC128" s="136"/>
      <c r="HD128" s="136"/>
      <c r="HE128" s="136"/>
    </row>
    <row r="129" spans="1:213" s="133" customFormat="1" ht="47.25" hidden="1" x14ac:dyDescent="0.25">
      <c r="A129" s="177" t="s">
        <v>519</v>
      </c>
      <c r="B129" s="189" t="s">
        <v>672</v>
      </c>
      <c r="C129" s="370" t="s">
        <v>633</v>
      </c>
      <c r="D129" s="262"/>
      <c r="E129" s="262"/>
      <c r="F129" s="262"/>
      <c r="G129" s="262"/>
      <c r="H129" s="209"/>
      <c r="I129" s="294"/>
      <c r="J129" s="209"/>
      <c r="K129" s="209"/>
      <c r="L129" s="230"/>
      <c r="M129" s="209"/>
      <c r="N129" s="209"/>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t="s">
        <v>538</v>
      </c>
      <c r="BT129" s="230" t="s">
        <v>538</v>
      </c>
      <c r="BU129" s="230"/>
      <c r="BV129" s="230"/>
      <c r="BW129" s="230"/>
      <c r="BX129" s="230"/>
      <c r="BY129" s="230"/>
      <c r="BZ129" s="230"/>
      <c r="CA129" s="230"/>
      <c r="CB129" s="230"/>
      <c r="CC129" s="230" t="s">
        <v>538</v>
      </c>
      <c r="CD129" s="230" t="s">
        <v>538</v>
      </c>
      <c r="CE129" s="230"/>
      <c r="CF129" s="230"/>
      <c r="CG129" s="230"/>
      <c r="CH129" s="273" t="s">
        <v>538</v>
      </c>
      <c r="CI129" s="273" t="s">
        <v>538</v>
      </c>
      <c r="CJ129" s="230"/>
      <c r="CK129" s="230"/>
      <c r="CL129" s="230"/>
      <c r="CM129" s="273" t="s">
        <v>538</v>
      </c>
      <c r="CN129" s="273" t="s">
        <v>538</v>
      </c>
      <c r="CO129" s="230"/>
      <c r="CP129" s="705"/>
      <c r="CQ129" s="713"/>
      <c r="CR129" s="136"/>
      <c r="CS129" s="136"/>
      <c r="CT129" s="136"/>
      <c r="CU129" s="136"/>
      <c r="CV129" s="136"/>
      <c r="CW129" s="136"/>
      <c r="CX129" s="136"/>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c r="EH129" s="136"/>
      <c r="EI129" s="136"/>
      <c r="EJ129" s="136"/>
      <c r="EK129" s="136"/>
      <c r="EL129" s="136"/>
      <c r="EM129" s="136"/>
      <c r="EN129" s="136"/>
      <c r="EO129" s="136"/>
      <c r="EP129" s="136"/>
      <c r="EQ129" s="136"/>
      <c r="ER129" s="136"/>
      <c r="ES129" s="136"/>
      <c r="ET129" s="136"/>
      <c r="EU129" s="136"/>
      <c r="EV129" s="136"/>
      <c r="EW129" s="136"/>
      <c r="EX129" s="136"/>
      <c r="EY129" s="136"/>
      <c r="EZ129" s="136"/>
      <c r="FA129" s="136"/>
      <c r="FB129" s="136"/>
      <c r="FC129" s="136"/>
      <c r="FD129" s="136"/>
      <c r="FE129" s="136"/>
      <c r="FF129" s="136"/>
      <c r="FG129" s="136"/>
      <c r="FH129" s="136"/>
      <c r="FI129" s="136"/>
      <c r="FJ129" s="136"/>
      <c r="FK129" s="136"/>
      <c r="FL129" s="136"/>
      <c r="FM129" s="136"/>
      <c r="FN129" s="136"/>
      <c r="FO129" s="136"/>
      <c r="FP129" s="136"/>
      <c r="FQ129" s="136"/>
      <c r="FR129" s="136"/>
      <c r="FS129" s="136"/>
      <c r="FT129" s="136"/>
      <c r="FU129" s="136"/>
      <c r="FV129" s="136"/>
      <c r="FW129" s="136"/>
      <c r="FX129" s="136"/>
      <c r="FY129" s="136"/>
      <c r="FZ129" s="136"/>
      <c r="GA129" s="136"/>
      <c r="GB129" s="136"/>
      <c r="GC129" s="136"/>
      <c r="GD129" s="136"/>
      <c r="GE129" s="136"/>
      <c r="GF129" s="136"/>
      <c r="GG129" s="136"/>
      <c r="GH129" s="136"/>
      <c r="GI129" s="136"/>
      <c r="GJ129" s="136"/>
      <c r="GK129" s="136"/>
      <c r="GL129" s="136"/>
      <c r="GM129" s="136"/>
      <c r="GN129" s="136"/>
      <c r="GO129" s="136"/>
      <c r="GP129" s="136"/>
      <c r="GQ129" s="136"/>
      <c r="GR129" s="136"/>
      <c r="GS129" s="136"/>
      <c r="GT129" s="136"/>
      <c r="GU129" s="136"/>
      <c r="GV129" s="136"/>
      <c r="GW129" s="136"/>
      <c r="GX129" s="136"/>
      <c r="GY129" s="136"/>
      <c r="GZ129" s="136"/>
      <c r="HA129" s="136"/>
      <c r="HB129" s="136"/>
      <c r="HC129" s="136"/>
      <c r="HD129" s="136"/>
      <c r="HE129" s="136"/>
    </row>
    <row r="130" spans="1:213" s="133" customFormat="1" ht="31.5" hidden="1" x14ac:dyDescent="0.25">
      <c r="A130" s="177" t="s">
        <v>519</v>
      </c>
      <c r="B130" s="372" t="s">
        <v>611</v>
      </c>
      <c r="C130" s="370" t="s">
        <v>633</v>
      </c>
      <c r="D130" s="262"/>
      <c r="E130" s="262"/>
      <c r="F130" s="262"/>
      <c r="G130" s="262"/>
      <c r="H130" s="209"/>
      <c r="I130" s="294"/>
      <c r="J130" s="209"/>
      <c r="K130" s="209"/>
      <c r="L130" s="230"/>
      <c r="M130" s="209"/>
      <c r="N130" s="209"/>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t="s">
        <v>538</v>
      </c>
      <c r="BT130" s="230" t="s">
        <v>538</v>
      </c>
      <c r="BU130" s="230"/>
      <c r="BV130" s="230"/>
      <c r="BW130" s="230"/>
      <c r="BX130" s="230"/>
      <c r="BY130" s="230"/>
      <c r="BZ130" s="230"/>
      <c r="CA130" s="230"/>
      <c r="CB130" s="230"/>
      <c r="CC130" s="230" t="s">
        <v>538</v>
      </c>
      <c r="CD130" s="230" t="s">
        <v>538</v>
      </c>
      <c r="CE130" s="230"/>
      <c r="CF130" s="230"/>
      <c r="CG130" s="230"/>
      <c r="CH130" s="273" t="s">
        <v>538</v>
      </c>
      <c r="CI130" s="273" t="s">
        <v>538</v>
      </c>
      <c r="CJ130" s="230"/>
      <c r="CK130" s="230"/>
      <c r="CL130" s="230"/>
      <c r="CM130" s="273" t="s">
        <v>538</v>
      </c>
      <c r="CN130" s="273" t="s">
        <v>538</v>
      </c>
      <c r="CO130" s="230"/>
      <c r="CP130" s="705"/>
      <c r="CQ130" s="713"/>
      <c r="CR130" s="136"/>
      <c r="CS130" s="136"/>
      <c r="CT130" s="136"/>
      <c r="CU130" s="136"/>
      <c r="CV130" s="136"/>
      <c r="CW130" s="136"/>
      <c r="CX130" s="136"/>
      <c r="CY130" s="136"/>
      <c r="CZ130" s="136"/>
      <c r="DA130" s="136"/>
      <c r="DB130" s="136"/>
      <c r="DC130" s="136"/>
      <c r="DD130" s="136"/>
      <c r="DE130" s="136"/>
      <c r="DF130" s="136"/>
      <c r="DG130" s="136"/>
      <c r="DH130" s="136"/>
      <c r="DI130" s="136"/>
      <c r="DJ130" s="136"/>
      <c r="DK130" s="136"/>
      <c r="DL130" s="136"/>
      <c r="DM130" s="136"/>
      <c r="DN130" s="136"/>
      <c r="DO130" s="136"/>
      <c r="DP130" s="136"/>
      <c r="DQ130" s="136"/>
      <c r="DR130" s="136"/>
      <c r="DS130" s="136"/>
      <c r="DT130" s="136"/>
      <c r="DU130" s="136"/>
      <c r="DV130" s="136"/>
      <c r="DW130" s="136"/>
      <c r="DX130" s="136"/>
      <c r="DY130" s="136"/>
      <c r="DZ130" s="136"/>
      <c r="EA130" s="136"/>
      <c r="EB130" s="136"/>
      <c r="EC130" s="136"/>
      <c r="ED130" s="136"/>
      <c r="EE130" s="136"/>
      <c r="EF130" s="136"/>
      <c r="EG130" s="136"/>
      <c r="EH130" s="136"/>
      <c r="EI130" s="136"/>
      <c r="EJ130" s="136"/>
      <c r="EK130" s="136"/>
      <c r="EL130" s="136"/>
      <c r="EM130" s="136"/>
      <c r="EN130" s="136"/>
      <c r="EO130" s="136"/>
      <c r="EP130" s="136"/>
      <c r="EQ130" s="136"/>
      <c r="ER130" s="136"/>
      <c r="ES130" s="136"/>
      <c r="ET130" s="136"/>
      <c r="EU130" s="136"/>
      <c r="EV130" s="136"/>
      <c r="EW130" s="136"/>
      <c r="EX130" s="136"/>
      <c r="EY130" s="136"/>
      <c r="EZ130" s="136"/>
      <c r="FA130" s="136"/>
      <c r="FB130" s="136"/>
      <c r="FC130" s="136"/>
      <c r="FD130" s="136"/>
      <c r="FE130" s="136"/>
      <c r="FF130" s="136"/>
      <c r="FG130" s="136"/>
      <c r="FH130" s="136"/>
      <c r="FI130" s="136"/>
      <c r="FJ130" s="136"/>
      <c r="FK130" s="136"/>
      <c r="FL130" s="136"/>
      <c r="FM130" s="136"/>
      <c r="FN130" s="136"/>
      <c r="FO130" s="136"/>
      <c r="FP130" s="136"/>
      <c r="FQ130" s="136"/>
      <c r="FR130" s="136"/>
      <c r="FS130" s="136"/>
      <c r="FT130" s="136"/>
      <c r="FU130" s="136"/>
      <c r="FV130" s="136"/>
      <c r="FW130" s="136"/>
      <c r="FX130" s="136"/>
      <c r="FY130" s="136"/>
      <c r="FZ130" s="136"/>
      <c r="GA130" s="136"/>
      <c r="GB130" s="136"/>
      <c r="GC130" s="136"/>
      <c r="GD130" s="136"/>
      <c r="GE130" s="136"/>
      <c r="GF130" s="136"/>
      <c r="GG130" s="136"/>
      <c r="GH130" s="136"/>
      <c r="GI130" s="136"/>
      <c r="GJ130" s="136"/>
      <c r="GK130" s="136"/>
      <c r="GL130" s="136"/>
      <c r="GM130" s="136"/>
      <c r="GN130" s="136"/>
      <c r="GO130" s="136"/>
      <c r="GP130" s="136"/>
      <c r="GQ130" s="136"/>
      <c r="GR130" s="136"/>
      <c r="GS130" s="136"/>
      <c r="GT130" s="136"/>
      <c r="GU130" s="136"/>
      <c r="GV130" s="136"/>
      <c r="GW130" s="136"/>
      <c r="GX130" s="136"/>
      <c r="GY130" s="136"/>
      <c r="GZ130" s="136"/>
      <c r="HA130" s="136"/>
      <c r="HB130" s="136"/>
      <c r="HC130" s="136"/>
      <c r="HD130" s="136"/>
      <c r="HE130" s="136"/>
    </row>
    <row r="131" spans="1:213" s="133" customFormat="1" ht="31.5" hidden="1" x14ac:dyDescent="0.25">
      <c r="A131" s="177" t="s">
        <v>519</v>
      </c>
      <c r="B131" s="372" t="s">
        <v>611</v>
      </c>
      <c r="C131" s="370" t="s">
        <v>633</v>
      </c>
      <c r="D131" s="262"/>
      <c r="E131" s="262"/>
      <c r="F131" s="262"/>
      <c r="G131" s="262"/>
      <c r="H131" s="209"/>
      <c r="I131" s="294"/>
      <c r="J131" s="209"/>
      <c r="K131" s="209"/>
      <c r="L131" s="230"/>
      <c r="M131" s="209"/>
      <c r="N131" s="209"/>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t="s">
        <v>538</v>
      </c>
      <c r="BT131" s="230" t="s">
        <v>538</v>
      </c>
      <c r="BU131" s="230"/>
      <c r="BV131" s="230"/>
      <c r="BW131" s="230"/>
      <c r="BX131" s="230"/>
      <c r="BY131" s="230"/>
      <c r="BZ131" s="230"/>
      <c r="CA131" s="230"/>
      <c r="CB131" s="230"/>
      <c r="CC131" s="230" t="s">
        <v>538</v>
      </c>
      <c r="CD131" s="230" t="s">
        <v>538</v>
      </c>
      <c r="CE131" s="230"/>
      <c r="CF131" s="230"/>
      <c r="CG131" s="230"/>
      <c r="CH131" s="273" t="s">
        <v>538</v>
      </c>
      <c r="CI131" s="273" t="s">
        <v>538</v>
      </c>
      <c r="CJ131" s="230"/>
      <c r="CK131" s="230"/>
      <c r="CL131" s="230"/>
      <c r="CM131" s="273" t="s">
        <v>538</v>
      </c>
      <c r="CN131" s="273" t="s">
        <v>538</v>
      </c>
      <c r="CO131" s="230"/>
      <c r="CP131" s="705"/>
      <c r="CQ131" s="713"/>
      <c r="CR131" s="136"/>
      <c r="CS131" s="136"/>
      <c r="CT131" s="136"/>
      <c r="CU131" s="136"/>
      <c r="CV131" s="136"/>
      <c r="CW131" s="136"/>
      <c r="CX131" s="136"/>
      <c r="CY131" s="136"/>
      <c r="CZ131" s="136"/>
      <c r="DA131" s="136"/>
      <c r="DB131" s="136"/>
      <c r="DC131" s="136"/>
      <c r="DD131" s="136"/>
      <c r="DE131" s="136"/>
      <c r="DF131" s="136"/>
      <c r="DG131" s="136"/>
      <c r="DH131" s="136"/>
      <c r="DI131" s="136"/>
      <c r="DJ131" s="136"/>
      <c r="DK131" s="136"/>
      <c r="DL131" s="136"/>
      <c r="DM131" s="136"/>
      <c r="DN131" s="136"/>
      <c r="DO131" s="136"/>
      <c r="DP131" s="136"/>
      <c r="DQ131" s="136"/>
      <c r="DR131" s="136"/>
      <c r="DS131" s="136"/>
      <c r="DT131" s="136"/>
      <c r="DU131" s="136"/>
      <c r="DV131" s="136"/>
      <c r="DW131" s="136"/>
      <c r="DX131" s="136"/>
      <c r="DY131" s="136"/>
      <c r="DZ131" s="136"/>
      <c r="EA131" s="136"/>
      <c r="EB131" s="136"/>
      <c r="EC131" s="136"/>
      <c r="ED131" s="136"/>
      <c r="EE131" s="136"/>
      <c r="EF131" s="136"/>
      <c r="EG131" s="136"/>
      <c r="EH131" s="136"/>
      <c r="EI131" s="136"/>
      <c r="EJ131" s="136"/>
      <c r="EK131" s="136"/>
      <c r="EL131" s="136"/>
      <c r="EM131" s="136"/>
      <c r="EN131" s="136"/>
      <c r="EO131" s="136"/>
      <c r="EP131" s="136"/>
      <c r="EQ131" s="136"/>
      <c r="ER131" s="136"/>
      <c r="ES131" s="136"/>
      <c r="ET131" s="136"/>
      <c r="EU131" s="136"/>
      <c r="EV131" s="136"/>
      <c r="EW131" s="136"/>
      <c r="EX131" s="136"/>
      <c r="EY131" s="136"/>
      <c r="EZ131" s="136"/>
      <c r="FA131" s="136"/>
      <c r="FB131" s="136"/>
      <c r="FC131" s="136"/>
      <c r="FD131" s="136"/>
      <c r="FE131" s="136"/>
      <c r="FF131" s="136"/>
      <c r="FG131" s="136"/>
      <c r="FH131" s="136"/>
      <c r="FI131" s="136"/>
      <c r="FJ131" s="136"/>
      <c r="FK131" s="136"/>
      <c r="FL131" s="136"/>
      <c r="FM131" s="136"/>
      <c r="FN131" s="136"/>
      <c r="FO131" s="136"/>
      <c r="FP131" s="136"/>
      <c r="FQ131" s="136"/>
      <c r="FR131" s="136"/>
      <c r="FS131" s="136"/>
      <c r="FT131" s="136"/>
      <c r="FU131" s="136"/>
      <c r="FV131" s="136"/>
      <c r="FW131" s="136"/>
      <c r="FX131" s="136"/>
      <c r="FY131" s="136"/>
      <c r="FZ131" s="136"/>
      <c r="GA131" s="136"/>
      <c r="GB131" s="136"/>
      <c r="GC131" s="136"/>
      <c r="GD131" s="136"/>
      <c r="GE131" s="136"/>
      <c r="GF131" s="136"/>
      <c r="GG131" s="136"/>
      <c r="GH131" s="136"/>
      <c r="GI131" s="136"/>
      <c r="GJ131" s="136"/>
      <c r="GK131" s="136"/>
      <c r="GL131" s="136"/>
      <c r="GM131" s="136"/>
      <c r="GN131" s="136"/>
      <c r="GO131" s="136"/>
      <c r="GP131" s="136"/>
      <c r="GQ131" s="136"/>
      <c r="GR131" s="136"/>
      <c r="GS131" s="136"/>
      <c r="GT131" s="136"/>
      <c r="GU131" s="136"/>
      <c r="GV131" s="136"/>
      <c r="GW131" s="136"/>
      <c r="GX131" s="136"/>
      <c r="GY131" s="136"/>
      <c r="GZ131" s="136"/>
      <c r="HA131" s="136"/>
      <c r="HB131" s="136"/>
      <c r="HC131" s="136"/>
      <c r="HD131" s="136"/>
      <c r="HE131" s="136"/>
    </row>
    <row r="132" spans="1:213" s="133" customFormat="1" ht="18.75" hidden="1" x14ac:dyDescent="0.25">
      <c r="A132" s="177" t="s">
        <v>0</v>
      </c>
      <c r="B132" s="189" t="s">
        <v>0</v>
      </c>
      <c r="C132" s="370" t="s">
        <v>633</v>
      </c>
      <c r="D132" s="262"/>
      <c r="E132" s="262"/>
      <c r="F132" s="262"/>
      <c r="G132" s="262"/>
      <c r="H132" s="209"/>
      <c r="I132" s="294"/>
      <c r="J132" s="209"/>
      <c r="K132" s="209"/>
      <c r="L132" s="230"/>
      <c r="M132" s="209"/>
      <c r="N132" s="209"/>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t="s">
        <v>538</v>
      </c>
      <c r="BT132" s="230" t="s">
        <v>538</v>
      </c>
      <c r="BU132" s="230"/>
      <c r="BV132" s="230"/>
      <c r="BW132" s="230"/>
      <c r="BX132" s="230"/>
      <c r="BY132" s="230"/>
      <c r="BZ132" s="230"/>
      <c r="CA132" s="230"/>
      <c r="CB132" s="230"/>
      <c r="CC132" s="230" t="s">
        <v>538</v>
      </c>
      <c r="CD132" s="230" t="s">
        <v>538</v>
      </c>
      <c r="CE132" s="230"/>
      <c r="CF132" s="230"/>
      <c r="CG132" s="230"/>
      <c r="CH132" s="273" t="s">
        <v>538</v>
      </c>
      <c r="CI132" s="273" t="s">
        <v>538</v>
      </c>
      <c r="CJ132" s="230"/>
      <c r="CK132" s="230"/>
      <c r="CL132" s="230"/>
      <c r="CM132" s="273" t="s">
        <v>538</v>
      </c>
      <c r="CN132" s="273" t="s">
        <v>538</v>
      </c>
      <c r="CO132" s="230"/>
      <c r="CP132" s="705"/>
      <c r="CQ132" s="713"/>
      <c r="CR132" s="136"/>
      <c r="CS132" s="136"/>
      <c r="CT132" s="136"/>
      <c r="CU132" s="136"/>
      <c r="CV132" s="136"/>
      <c r="CW132" s="136"/>
      <c r="CX132" s="136"/>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row>
    <row r="133" spans="1:213" s="133" customFormat="1" ht="16.5" hidden="1" x14ac:dyDescent="0.25">
      <c r="A133" s="177"/>
      <c r="B133" s="189"/>
      <c r="C133" s="370"/>
      <c r="D133" s="601"/>
      <c r="E133" s="601"/>
      <c r="F133" s="601"/>
      <c r="G133" s="601"/>
      <c r="H133" s="232"/>
      <c r="I133" s="601"/>
      <c r="J133" s="601"/>
      <c r="K133" s="601"/>
      <c r="L133" s="601"/>
      <c r="M133" s="601"/>
      <c r="N133" s="601"/>
      <c r="O133" s="601"/>
      <c r="P133" s="601"/>
      <c r="Q133" s="601"/>
      <c r="R133" s="601"/>
      <c r="S133" s="601"/>
      <c r="T133" s="601"/>
      <c r="U133" s="601"/>
      <c r="V133" s="601"/>
      <c r="W133" s="601"/>
      <c r="X133" s="601"/>
      <c r="Y133" s="601"/>
      <c r="Z133" s="601"/>
      <c r="AA133" s="601"/>
      <c r="AB133" s="601"/>
      <c r="AC133" s="601"/>
      <c r="AD133" s="601"/>
      <c r="AE133" s="601"/>
      <c r="AF133" s="601"/>
      <c r="AG133" s="601"/>
      <c r="AH133" s="601"/>
      <c r="AI133" s="601"/>
      <c r="AJ133" s="601"/>
      <c r="AK133" s="601"/>
      <c r="AL133" s="601"/>
      <c r="AM133" s="601"/>
      <c r="AN133" s="601"/>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K133" s="601"/>
      <c r="BL133" s="601"/>
      <c r="BM133" s="601"/>
      <c r="BN133" s="601"/>
      <c r="BO133" s="601"/>
      <c r="BP133" s="601"/>
      <c r="BQ133" s="601"/>
      <c r="BR133" s="601"/>
      <c r="BS133" s="601"/>
      <c r="BT133" s="601"/>
      <c r="BU133" s="601"/>
      <c r="BV133" s="601"/>
      <c r="BW133" s="601"/>
      <c r="BX133" s="601"/>
      <c r="BY133" s="601"/>
      <c r="BZ133" s="601"/>
      <c r="CA133" s="601"/>
      <c r="CB133" s="601"/>
      <c r="CC133" s="601"/>
      <c r="CD133" s="601"/>
      <c r="CE133" s="601"/>
      <c r="CF133" s="601"/>
      <c r="CG133" s="601"/>
      <c r="CH133" s="601"/>
      <c r="CI133" s="601"/>
      <c r="CJ133" s="601"/>
      <c r="CK133" s="601"/>
      <c r="CL133" s="601"/>
      <c r="CM133" s="601"/>
      <c r="CN133" s="601"/>
      <c r="CO133" s="601"/>
      <c r="CP133" s="711"/>
      <c r="CQ133" s="619"/>
      <c r="CR133" s="136"/>
      <c r="CS133" s="136"/>
      <c r="CT133" s="136"/>
      <c r="CU133" s="136"/>
      <c r="CV133" s="136"/>
      <c r="CW133" s="136"/>
      <c r="CX133" s="136"/>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row>
    <row r="134" spans="1:213" s="645" customFormat="1" hidden="1" x14ac:dyDescent="0.25">
      <c r="A134" s="559"/>
      <c r="B134" s="519"/>
      <c r="C134" s="628"/>
      <c r="D134" s="318"/>
      <c r="E134" s="318"/>
      <c r="F134" s="318"/>
      <c r="G134" s="318"/>
      <c r="H134" s="541"/>
      <c r="I134" s="318"/>
      <c r="J134" s="541"/>
      <c r="K134" s="318"/>
      <c r="L134" s="541"/>
      <c r="M134" s="318"/>
      <c r="N134" s="318"/>
      <c r="O134" s="318"/>
      <c r="P134" s="541"/>
      <c r="Q134" s="313"/>
      <c r="R134" s="541"/>
      <c r="S134" s="318"/>
      <c r="T134" s="541"/>
      <c r="U134" s="541"/>
      <c r="V134" s="313"/>
      <c r="W134" s="541"/>
      <c r="X134" s="541"/>
      <c r="Y134" s="313"/>
      <c r="Z134" s="541"/>
      <c r="AA134" s="541"/>
      <c r="AB134" s="541"/>
      <c r="AC134" s="541"/>
      <c r="AD134" s="541"/>
      <c r="AE134" s="541"/>
      <c r="AF134" s="541"/>
      <c r="AG134" s="541"/>
      <c r="AH134" s="541"/>
      <c r="AI134" s="541"/>
      <c r="AJ134" s="541"/>
      <c r="AK134" s="541"/>
      <c r="AL134" s="541"/>
      <c r="AM134" s="541"/>
      <c r="AN134" s="541"/>
      <c r="AO134" s="541"/>
      <c r="AP134" s="541"/>
      <c r="AQ134" s="541"/>
      <c r="AR134" s="541"/>
      <c r="AS134" s="313"/>
      <c r="AT134" s="541"/>
      <c r="AU134" s="541"/>
      <c r="AV134" s="541"/>
      <c r="AW134" s="541"/>
      <c r="AX134" s="541"/>
      <c r="AY134" s="541"/>
      <c r="AZ134" s="541"/>
      <c r="BA134" s="541"/>
      <c r="BB134" s="541"/>
      <c r="BC134" s="541"/>
      <c r="BD134" s="541"/>
      <c r="BE134" s="541"/>
      <c r="BF134" s="313"/>
      <c r="BG134" s="313"/>
      <c r="BH134" s="541"/>
      <c r="BI134" s="541"/>
      <c r="BJ134" s="541"/>
      <c r="BK134" s="541"/>
      <c r="BL134" s="541"/>
      <c r="BM134" s="541"/>
      <c r="BN134" s="541"/>
      <c r="BO134" s="541"/>
      <c r="BP134" s="541"/>
      <c r="BQ134" s="541"/>
      <c r="BR134" s="313"/>
      <c r="BS134" s="541"/>
      <c r="BT134" s="541"/>
      <c r="BU134" s="313"/>
      <c r="BV134" s="541"/>
      <c r="BW134" s="541"/>
      <c r="BX134" s="541"/>
      <c r="BY134" s="541"/>
      <c r="BZ134" s="541"/>
      <c r="CA134" s="541"/>
      <c r="CB134" s="313"/>
      <c r="CC134" s="541"/>
      <c r="CD134" s="541"/>
      <c r="CE134" s="313"/>
      <c r="CF134" s="541"/>
      <c r="CG134" s="313"/>
      <c r="CH134" s="541"/>
      <c r="CI134" s="541"/>
      <c r="CJ134" s="523"/>
      <c r="CK134" s="523"/>
      <c r="CL134" s="716"/>
      <c r="CM134" s="318"/>
      <c r="CN134" s="318"/>
      <c r="CO134" s="523"/>
      <c r="CP134" s="717"/>
      <c r="CQ134" s="318"/>
    </row>
    <row r="135" spans="1:213" s="553" customFormat="1" ht="31.5" hidden="1" x14ac:dyDescent="0.25">
      <c r="A135" s="540" t="s">
        <v>673</v>
      </c>
      <c r="B135" s="557" t="s">
        <v>611</v>
      </c>
      <c r="C135" s="528"/>
      <c r="D135" s="382"/>
      <c r="E135" s="382"/>
      <c r="F135" s="382"/>
      <c r="G135" s="382"/>
      <c r="H135" s="505"/>
      <c r="I135" s="556"/>
      <c r="J135" s="505"/>
      <c r="K135" s="505"/>
      <c r="L135" s="516"/>
      <c r="M135" s="505"/>
      <c r="N135" s="505"/>
      <c r="O135" s="516"/>
      <c r="P135" s="516"/>
      <c r="Q135" s="516"/>
      <c r="R135" s="516"/>
      <c r="S135" s="516"/>
      <c r="T135" s="516"/>
      <c r="U135" s="516"/>
      <c r="V135" s="516"/>
      <c r="W135" s="516"/>
      <c r="X135" s="516"/>
      <c r="Y135" s="516"/>
      <c r="Z135" s="516"/>
      <c r="AA135" s="516"/>
      <c r="AB135" s="516"/>
      <c r="AC135" s="516"/>
      <c r="AD135" s="516"/>
      <c r="AE135" s="516"/>
      <c r="AF135" s="516"/>
      <c r="AG135" s="516"/>
      <c r="AH135" s="516"/>
      <c r="AI135" s="516"/>
      <c r="AJ135" s="516"/>
      <c r="AK135" s="516"/>
      <c r="AL135" s="516"/>
      <c r="AM135" s="516"/>
      <c r="AN135" s="516"/>
      <c r="AO135" s="516"/>
      <c r="AP135" s="516"/>
      <c r="AQ135" s="516"/>
      <c r="AR135" s="516"/>
      <c r="AS135" s="516"/>
      <c r="AT135" s="516"/>
      <c r="AU135" s="516"/>
      <c r="AV135" s="516"/>
      <c r="AW135" s="516"/>
      <c r="AX135" s="516"/>
      <c r="AY135" s="516"/>
      <c r="AZ135" s="516"/>
      <c r="BA135" s="516"/>
      <c r="BB135" s="516"/>
      <c r="BC135" s="516"/>
      <c r="BD135" s="516"/>
      <c r="BE135" s="516"/>
      <c r="BF135" s="516"/>
      <c r="BG135" s="516"/>
      <c r="BH135" s="516"/>
      <c r="BI135" s="516"/>
      <c r="BJ135" s="516"/>
      <c r="BK135" s="516"/>
      <c r="BL135" s="516"/>
      <c r="BM135" s="516"/>
      <c r="BN135" s="516"/>
      <c r="BO135" s="516"/>
      <c r="BP135" s="516"/>
      <c r="BQ135" s="516"/>
      <c r="BR135" s="516"/>
      <c r="BS135" s="516" t="s">
        <v>538</v>
      </c>
      <c r="BT135" s="516" t="s">
        <v>538</v>
      </c>
      <c r="BU135" s="516"/>
      <c r="BV135" s="516"/>
      <c r="BW135" s="516"/>
      <c r="BX135" s="516"/>
      <c r="BY135" s="516"/>
      <c r="BZ135" s="516"/>
      <c r="CA135" s="516"/>
      <c r="CB135" s="516"/>
      <c r="CC135" s="516" t="s">
        <v>538</v>
      </c>
      <c r="CD135" s="516" t="s">
        <v>538</v>
      </c>
      <c r="CE135" s="516"/>
      <c r="CF135" s="516"/>
      <c r="CG135" s="516"/>
      <c r="CH135" s="550" t="s">
        <v>538</v>
      </c>
      <c r="CI135" s="550" t="s">
        <v>538</v>
      </c>
      <c r="CJ135" s="516"/>
      <c r="CK135" s="516"/>
      <c r="CL135" s="516"/>
      <c r="CM135" s="550" t="s">
        <v>538</v>
      </c>
      <c r="CN135" s="550" t="s">
        <v>538</v>
      </c>
      <c r="CO135" s="516"/>
      <c r="CP135" s="708"/>
      <c r="CQ135" s="714"/>
      <c r="CR135" s="552"/>
      <c r="CS135" s="552"/>
      <c r="CT135" s="552"/>
      <c r="CU135" s="552"/>
      <c r="CV135" s="552"/>
      <c r="CW135" s="552"/>
      <c r="CX135" s="552"/>
      <c r="CY135" s="552"/>
      <c r="CZ135" s="552"/>
      <c r="DA135" s="552"/>
      <c r="DB135" s="552"/>
      <c r="DC135" s="552"/>
      <c r="DD135" s="552"/>
      <c r="DE135" s="552"/>
      <c r="DF135" s="552"/>
      <c r="DG135" s="552"/>
      <c r="DH135" s="552"/>
      <c r="DI135" s="552"/>
      <c r="DJ135" s="552"/>
      <c r="DK135" s="552"/>
      <c r="DL135" s="552"/>
      <c r="DM135" s="552"/>
      <c r="DN135" s="552"/>
      <c r="DO135" s="552"/>
      <c r="DP135" s="552"/>
      <c r="DQ135" s="552"/>
      <c r="DR135" s="552"/>
      <c r="DS135" s="552"/>
      <c r="DT135" s="552"/>
      <c r="DU135" s="552"/>
      <c r="DV135" s="552"/>
      <c r="DW135" s="552"/>
      <c r="DX135" s="552"/>
      <c r="DY135" s="552"/>
      <c r="DZ135" s="552"/>
      <c r="EA135" s="552"/>
      <c r="EB135" s="552"/>
      <c r="EC135" s="552"/>
      <c r="ED135" s="552"/>
      <c r="EE135" s="552"/>
      <c r="EF135" s="552"/>
      <c r="EG135" s="552"/>
      <c r="EH135" s="552"/>
      <c r="EI135" s="552"/>
      <c r="EJ135" s="552"/>
      <c r="EK135" s="552"/>
      <c r="EL135" s="552"/>
      <c r="EM135" s="552"/>
      <c r="EN135" s="552"/>
      <c r="EO135" s="552"/>
      <c r="EP135" s="552"/>
      <c r="EQ135" s="552"/>
      <c r="ER135" s="552"/>
      <c r="ES135" s="552"/>
      <c r="ET135" s="552"/>
      <c r="EU135" s="552"/>
      <c r="EV135" s="552"/>
      <c r="EW135" s="552"/>
      <c r="EX135" s="552"/>
      <c r="EY135" s="552"/>
      <c r="EZ135" s="552"/>
      <c r="FA135" s="552"/>
      <c r="FB135" s="552"/>
      <c r="FC135" s="552"/>
      <c r="FD135" s="552"/>
      <c r="FE135" s="552"/>
      <c r="FF135" s="552"/>
      <c r="FG135" s="552"/>
      <c r="FH135" s="552"/>
      <c r="FI135" s="552"/>
      <c r="FJ135" s="552"/>
      <c r="FK135" s="552"/>
      <c r="FL135" s="552"/>
      <c r="FM135" s="552"/>
      <c r="FN135" s="552"/>
      <c r="FO135" s="552"/>
      <c r="FP135" s="552"/>
      <c r="FQ135" s="552"/>
      <c r="FR135" s="552"/>
      <c r="FS135" s="552"/>
      <c r="FT135" s="552"/>
      <c r="FU135" s="552"/>
      <c r="FV135" s="552"/>
      <c r="FW135" s="552"/>
      <c r="FX135" s="552"/>
      <c r="FY135" s="552"/>
      <c r="FZ135" s="552"/>
      <c r="GA135" s="552"/>
      <c r="GB135" s="552"/>
      <c r="GC135" s="552"/>
      <c r="GD135" s="552"/>
      <c r="GE135" s="552"/>
      <c r="GF135" s="552"/>
      <c r="GG135" s="552"/>
      <c r="GH135" s="552"/>
      <c r="GI135" s="552"/>
      <c r="GJ135" s="552"/>
      <c r="GK135" s="552"/>
      <c r="GL135" s="552"/>
      <c r="GM135" s="552"/>
      <c r="GN135" s="552"/>
      <c r="GO135" s="552"/>
      <c r="GP135" s="552"/>
      <c r="GQ135" s="552"/>
      <c r="GR135" s="552"/>
      <c r="GS135" s="552"/>
      <c r="GT135" s="552"/>
      <c r="GU135" s="552"/>
      <c r="GV135" s="552"/>
      <c r="GW135" s="552"/>
      <c r="GX135" s="552"/>
      <c r="GY135" s="552"/>
      <c r="GZ135" s="552"/>
      <c r="HA135" s="552"/>
      <c r="HB135" s="552"/>
      <c r="HC135" s="552"/>
      <c r="HD135" s="552"/>
      <c r="HE135" s="552"/>
    </row>
    <row r="136" spans="1:213" s="553" customFormat="1" ht="18.75" hidden="1" x14ac:dyDescent="0.25">
      <c r="A136" s="540" t="s">
        <v>0</v>
      </c>
      <c r="B136" s="490" t="s">
        <v>0</v>
      </c>
      <c r="C136" s="528"/>
      <c r="D136" s="382"/>
      <c r="E136" s="382"/>
      <c r="F136" s="382"/>
      <c r="G136" s="382"/>
      <c r="H136" s="505"/>
      <c r="I136" s="556"/>
      <c r="J136" s="505"/>
      <c r="K136" s="505"/>
      <c r="L136" s="516"/>
      <c r="M136" s="505"/>
      <c r="N136" s="505"/>
      <c r="O136" s="516"/>
      <c r="P136" s="516"/>
      <c r="Q136" s="516"/>
      <c r="R136" s="516"/>
      <c r="S136" s="516"/>
      <c r="T136" s="516"/>
      <c r="U136" s="516"/>
      <c r="V136" s="516"/>
      <c r="W136" s="516"/>
      <c r="X136" s="516"/>
      <c r="Y136" s="516"/>
      <c r="Z136" s="516"/>
      <c r="AA136" s="516"/>
      <c r="AB136" s="516"/>
      <c r="AC136" s="516"/>
      <c r="AD136" s="516"/>
      <c r="AE136" s="516"/>
      <c r="AF136" s="516"/>
      <c r="AG136" s="516"/>
      <c r="AH136" s="516"/>
      <c r="AI136" s="516"/>
      <c r="AJ136" s="516"/>
      <c r="AK136" s="516"/>
      <c r="AL136" s="516"/>
      <c r="AM136" s="516"/>
      <c r="AN136" s="516"/>
      <c r="AO136" s="516"/>
      <c r="AP136" s="516"/>
      <c r="AQ136" s="516"/>
      <c r="AR136" s="516"/>
      <c r="AS136" s="516"/>
      <c r="AT136" s="516"/>
      <c r="AU136" s="516"/>
      <c r="AV136" s="516"/>
      <c r="AW136" s="516"/>
      <c r="AX136" s="516"/>
      <c r="AY136" s="516"/>
      <c r="AZ136" s="516"/>
      <c r="BA136" s="516"/>
      <c r="BB136" s="516"/>
      <c r="BC136" s="516"/>
      <c r="BD136" s="516"/>
      <c r="BE136" s="516"/>
      <c r="BF136" s="516"/>
      <c r="BG136" s="516"/>
      <c r="BH136" s="516"/>
      <c r="BI136" s="516"/>
      <c r="BJ136" s="516"/>
      <c r="BK136" s="516"/>
      <c r="BL136" s="516"/>
      <c r="BM136" s="516"/>
      <c r="BN136" s="516"/>
      <c r="BO136" s="516"/>
      <c r="BP136" s="516"/>
      <c r="BQ136" s="516"/>
      <c r="BR136" s="516"/>
      <c r="BS136" s="516" t="s">
        <v>538</v>
      </c>
      <c r="BT136" s="516" t="s">
        <v>538</v>
      </c>
      <c r="BU136" s="516"/>
      <c r="BV136" s="516"/>
      <c r="BW136" s="516"/>
      <c r="BX136" s="516"/>
      <c r="BY136" s="516"/>
      <c r="BZ136" s="516"/>
      <c r="CA136" s="516"/>
      <c r="CB136" s="516"/>
      <c r="CC136" s="516" t="s">
        <v>538</v>
      </c>
      <c r="CD136" s="516" t="s">
        <v>538</v>
      </c>
      <c r="CE136" s="516"/>
      <c r="CF136" s="516"/>
      <c r="CG136" s="516"/>
      <c r="CH136" s="550" t="s">
        <v>538</v>
      </c>
      <c r="CI136" s="550" t="s">
        <v>538</v>
      </c>
      <c r="CJ136" s="516"/>
      <c r="CK136" s="516"/>
      <c r="CL136" s="516"/>
      <c r="CM136" s="550" t="s">
        <v>538</v>
      </c>
      <c r="CN136" s="550" t="s">
        <v>538</v>
      </c>
      <c r="CO136" s="516"/>
      <c r="CP136" s="708"/>
      <c r="CQ136" s="714"/>
      <c r="CR136" s="552"/>
      <c r="CS136" s="552"/>
      <c r="CT136" s="552"/>
      <c r="CU136" s="552"/>
      <c r="CV136" s="552"/>
      <c r="CW136" s="552"/>
      <c r="CX136" s="552"/>
      <c r="CY136" s="552"/>
      <c r="CZ136" s="552"/>
      <c r="DA136" s="552"/>
      <c r="DB136" s="552"/>
      <c r="DC136" s="552"/>
      <c r="DD136" s="552"/>
      <c r="DE136" s="552"/>
      <c r="DF136" s="552"/>
      <c r="DG136" s="552"/>
      <c r="DH136" s="552"/>
      <c r="DI136" s="552"/>
      <c r="DJ136" s="552"/>
      <c r="DK136" s="552"/>
      <c r="DL136" s="552"/>
      <c r="DM136" s="552"/>
      <c r="DN136" s="552"/>
      <c r="DO136" s="552"/>
      <c r="DP136" s="552"/>
      <c r="DQ136" s="552"/>
      <c r="DR136" s="552"/>
      <c r="DS136" s="552"/>
      <c r="DT136" s="552"/>
      <c r="DU136" s="552"/>
      <c r="DV136" s="552"/>
      <c r="DW136" s="552"/>
      <c r="DX136" s="552"/>
      <c r="DY136" s="552"/>
      <c r="DZ136" s="552"/>
      <c r="EA136" s="552"/>
      <c r="EB136" s="552"/>
      <c r="EC136" s="552"/>
      <c r="ED136" s="552"/>
      <c r="EE136" s="552"/>
      <c r="EF136" s="552"/>
      <c r="EG136" s="552"/>
      <c r="EH136" s="552"/>
      <c r="EI136" s="552"/>
      <c r="EJ136" s="552"/>
      <c r="EK136" s="552"/>
      <c r="EL136" s="552"/>
      <c r="EM136" s="552"/>
      <c r="EN136" s="552"/>
      <c r="EO136" s="552"/>
      <c r="EP136" s="552"/>
      <c r="EQ136" s="552"/>
      <c r="ER136" s="552"/>
      <c r="ES136" s="552"/>
      <c r="ET136" s="552"/>
      <c r="EU136" s="552"/>
      <c r="EV136" s="552"/>
      <c r="EW136" s="552"/>
      <c r="EX136" s="552"/>
      <c r="EY136" s="552"/>
      <c r="EZ136" s="552"/>
      <c r="FA136" s="552"/>
      <c r="FB136" s="552"/>
      <c r="FC136" s="552"/>
      <c r="FD136" s="552"/>
      <c r="FE136" s="552"/>
      <c r="FF136" s="552"/>
      <c r="FG136" s="552"/>
      <c r="FH136" s="552"/>
      <c r="FI136" s="552"/>
      <c r="FJ136" s="552"/>
      <c r="FK136" s="552"/>
      <c r="FL136" s="552"/>
      <c r="FM136" s="552"/>
      <c r="FN136" s="552"/>
      <c r="FO136" s="552"/>
      <c r="FP136" s="552"/>
      <c r="FQ136" s="552"/>
      <c r="FR136" s="552"/>
      <c r="FS136" s="552"/>
      <c r="FT136" s="552"/>
      <c r="FU136" s="552"/>
      <c r="FV136" s="552"/>
      <c r="FW136" s="552"/>
      <c r="FX136" s="552"/>
      <c r="FY136" s="552"/>
      <c r="FZ136" s="552"/>
      <c r="GA136" s="552"/>
      <c r="GB136" s="552"/>
      <c r="GC136" s="552"/>
      <c r="GD136" s="552"/>
      <c r="GE136" s="552"/>
      <c r="GF136" s="552"/>
      <c r="GG136" s="552"/>
      <c r="GH136" s="552"/>
      <c r="GI136" s="552"/>
      <c r="GJ136" s="552"/>
      <c r="GK136" s="552"/>
      <c r="GL136" s="552"/>
      <c r="GM136" s="552"/>
      <c r="GN136" s="552"/>
      <c r="GO136" s="552"/>
      <c r="GP136" s="552"/>
      <c r="GQ136" s="552"/>
      <c r="GR136" s="552"/>
      <c r="GS136" s="552"/>
      <c r="GT136" s="552"/>
      <c r="GU136" s="552"/>
      <c r="GV136" s="552"/>
      <c r="GW136" s="552"/>
      <c r="GX136" s="552"/>
      <c r="GY136" s="552"/>
      <c r="GZ136" s="552"/>
      <c r="HA136" s="552"/>
      <c r="HB136" s="552"/>
      <c r="HC136" s="552"/>
      <c r="HD136" s="552"/>
      <c r="HE136" s="552"/>
    </row>
    <row r="137" spans="1:213" s="553" customFormat="1" ht="63" hidden="1" x14ac:dyDescent="0.25">
      <c r="A137" s="540" t="s">
        <v>675</v>
      </c>
      <c r="B137" s="490" t="s">
        <v>676</v>
      </c>
      <c r="C137" s="528"/>
      <c r="D137" s="382"/>
      <c r="E137" s="382"/>
      <c r="F137" s="382"/>
      <c r="G137" s="382"/>
      <c r="H137" s="505"/>
      <c r="I137" s="556"/>
      <c r="J137" s="505"/>
      <c r="K137" s="505"/>
      <c r="L137" s="516"/>
      <c r="M137" s="505"/>
      <c r="N137" s="505"/>
      <c r="O137" s="516"/>
      <c r="P137" s="516"/>
      <c r="Q137" s="516"/>
      <c r="R137" s="516"/>
      <c r="S137" s="516"/>
      <c r="T137" s="516"/>
      <c r="U137" s="516"/>
      <c r="V137" s="516"/>
      <c r="W137" s="516"/>
      <c r="X137" s="516"/>
      <c r="Y137" s="516"/>
      <c r="Z137" s="516"/>
      <c r="AA137" s="516"/>
      <c r="AB137" s="516"/>
      <c r="AC137" s="516"/>
      <c r="AD137" s="516"/>
      <c r="AE137" s="516"/>
      <c r="AF137" s="516"/>
      <c r="AG137" s="516"/>
      <c r="AH137" s="516"/>
      <c r="AI137" s="516"/>
      <c r="AJ137" s="516"/>
      <c r="AK137" s="516"/>
      <c r="AL137" s="516"/>
      <c r="AM137" s="516"/>
      <c r="AN137" s="516"/>
      <c r="AO137" s="516"/>
      <c r="AP137" s="516"/>
      <c r="AQ137" s="516"/>
      <c r="AR137" s="516"/>
      <c r="AS137" s="516"/>
      <c r="AT137" s="516"/>
      <c r="AU137" s="516"/>
      <c r="AV137" s="516"/>
      <c r="AW137" s="516"/>
      <c r="AX137" s="516"/>
      <c r="AY137" s="516"/>
      <c r="AZ137" s="516"/>
      <c r="BA137" s="516"/>
      <c r="BB137" s="516"/>
      <c r="BC137" s="516"/>
      <c r="BD137" s="516"/>
      <c r="BE137" s="516"/>
      <c r="BF137" s="516"/>
      <c r="BG137" s="516"/>
      <c r="BH137" s="516"/>
      <c r="BI137" s="516"/>
      <c r="BJ137" s="516"/>
      <c r="BK137" s="516"/>
      <c r="BL137" s="516"/>
      <c r="BM137" s="516"/>
      <c r="BN137" s="516"/>
      <c r="BO137" s="516"/>
      <c r="BP137" s="516"/>
      <c r="BQ137" s="516"/>
      <c r="BR137" s="516"/>
      <c r="BS137" s="516" t="s">
        <v>538</v>
      </c>
      <c r="BT137" s="516" t="s">
        <v>538</v>
      </c>
      <c r="BU137" s="516"/>
      <c r="BV137" s="516"/>
      <c r="BW137" s="516"/>
      <c r="BX137" s="516"/>
      <c r="BY137" s="516"/>
      <c r="BZ137" s="516"/>
      <c r="CA137" s="516"/>
      <c r="CB137" s="516"/>
      <c r="CC137" s="516" t="s">
        <v>538</v>
      </c>
      <c r="CD137" s="516" t="s">
        <v>538</v>
      </c>
      <c r="CE137" s="516"/>
      <c r="CF137" s="516"/>
      <c r="CG137" s="516"/>
      <c r="CH137" s="550" t="s">
        <v>538</v>
      </c>
      <c r="CI137" s="550" t="s">
        <v>538</v>
      </c>
      <c r="CJ137" s="516"/>
      <c r="CK137" s="516"/>
      <c r="CL137" s="516"/>
      <c r="CM137" s="550" t="s">
        <v>538</v>
      </c>
      <c r="CN137" s="550" t="s">
        <v>538</v>
      </c>
      <c r="CO137" s="516"/>
      <c r="CP137" s="708"/>
      <c r="CQ137" s="714"/>
      <c r="CR137" s="552"/>
      <c r="CS137" s="552"/>
      <c r="CT137" s="552"/>
      <c r="CU137" s="552"/>
      <c r="CV137" s="552"/>
      <c r="CW137" s="552"/>
      <c r="CX137" s="552"/>
      <c r="CY137" s="552"/>
      <c r="CZ137" s="552"/>
      <c r="DA137" s="552"/>
      <c r="DB137" s="552"/>
      <c r="DC137" s="552"/>
      <c r="DD137" s="552"/>
      <c r="DE137" s="552"/>
      <c r="DF137" s="552"/>
      <c r="DG137" s="552"/>
      <c r="DH137" s="552"/>
      <c r="DI137" s="552"/>
      <c r="DJ137" s="552"/>
      <c r="DK137" s="552"/>
      <c r="DL137" s="552"/>
      <c r="DM137" s="552"/>
      <c r="DN137" s="552"/>
      <c r="DO137" s="552"/>
      <c r="DP137" s="552"/>
      <c r="DQ137" s="552"/>
      <c r="DR137" s="552"/>
      <c r="DS137" s="552"/>
      <c r="DT137" s="552"/>
      <c r="DU137" s="552"/>
      <c r="DV137" s="552"/>
      <c r="DW137" s="552"/>
      <c r="DX137" s="552"/>
      <c r="DY137" s="552"/>
      <c r="DZ137" s="552"/>
      <c r="EA137" s="552"/>
      <c r="EB137" s="552"/>
      <c r="EC137" s="552"/>
      <c r="ED137" s="552"/>
      <c r="EE137" s="552"/>
      <c r="EF137" s="552"/>
      <c r="EG137" s="552"/>
      <c r="EH137" s="552"/>
      <c r="EI137" s="552"/>
      <c r="EJ137" s="552"/>
      <c r="EK137" s="552"/>
      <c r="EL137" s="552"/>
      <c r="EM137" s="552"/>
      <c r="EN137" s="552"/>
      <c r="EO137" s="552"/>
      <c r="EP137" s="552"/>
      <c r="EQ137" s="552"/>
      <c r="ER137" s="552"/>
      <c r="ES137" s="552"/>
      <c r="ET137" s="552"/>
      <c r="EU137" s="552"/>
      <c r="EV137" s="552"/>
      <c r="EW137" s="552"/>
      <c r="EX137" s="552"/>
      <c r="EY137" s="552"/>
      <c r="EZ137" s="552"/>
      <c r="FA137" s="552"/>
      <c r="FB137" s="552"/>
      <c r="FC137" s="552"/>
      <c r="FD137" s="552"/>
      <c r="FE137" s="552"/>
      <c r="FF137" s="552"/>
      <c r="FG137" s="552"/>
      <c r="FH137" s="552"/>
      <c r="FI137" s="552"/>
      <c r="FJ137" s="552"/>
      <c r="FK137" s="552"/>
      <c r="FL137" s="552"/>
      <c r="FM137" s="552"/>
      <c r="FN137" s="552"/>
      <c r="FO137" s="552"/>
      <c r="FP137" s="552"/>
      <c r="FQ137" s="552"/>
      <c r="FR137" s="552"/>
      <c r="FS137" s="552"/>
      <c r="FT137" s="552"/>
      <c r="FU137" s="552"/>
      <c r="FV137" s="552"/>
      <c r="FW137" s="552"/>
      <c r="FX137" s="552"/>
      <c r="FY137" s="552"/>
      <c r="FZ137" s="552"/>
      <c r="GA137" s="552"/>
      <c r="GB137" s="552"/>
      <c r="GC137" s="552"/>
      <c r="GD137" s="552"/>
      <c r="GE137" s="552"/>
      <c r="GF137" s="552"/>
      <c r="GG137" s="552"/>
      <c r="GH137" s="552"/>
      <c r="GI137" s="552"/>
      <c r="GJ137" s="552"/>
      <c r="GK137" s="552"/>
      <c r="GL137" s="552"/>
      <c r="GM137" s="552"/>
      <c r="GN137" s="552"/>
      <c r="GO137" s="552"/>
      <c r="GP137" s="552"/>
      <c r="GQ137" s="552"/>
      <c r="GR137" s="552"/>
      <c r="GS137" s="552"/>
      <c r="GT137" s="552"/>
      <c r="GU137" s="552"/>
      <c r="GV137" s="552"/>
      <c r="GW137" s="552"/>
      <c r="GX137" s="552"/>
      <c r="GY137" s="552"/>
      <c r="GZ137" s="552"/>
      <c r="HA137" s="552"/>
      <c r="HB137" s="552"/>
      <c r="HC137" s="552"/>
      <c r="HD137" s="552"/>
      <c r="HE137" s="552"/>
    </row>
    <row r="138" spans="1:213" s="553" customFormat="1" ht="31.5" hidden="1" x14ac:dyDescent="0.25">
      <c r="A138" s="540" t="s">
        <v>675</v>
      </c>
      <c r="B138" s="557" t="s">
        <v>611</v>
      </c>
      <c r="C138" s="528"/>
      <c r="D138" s="382"/>
      <c r="E138" s="382"/>
      <c r="F138" s="382"/>
      <c r="G138" s="382"/>
      <c r="H138" s="505"/>
      <c r="I138" s="556"/>
      <c r="J138" s="505"/>
      <c r="K138" s="505"/>
      <c r="L138" s="516"/>
      <c r="M138" s="505"/>
      <c r="N138" s="505"/>
      <c r="O138" s="516"/>
      <c r="P138" s="516"/>
      <c r="Q138" s="516"/>
      <c r="R138" s="516"/>
      <c r="S138" s="516"/>
      <c r="T138" s="516"/>
      <c r="U138" s="516"/>
      <c r="V138" s="516"/>
      <c r="W138" s="516"/>
      <c r="X138" s="516"/>
      <c r="Y138" s="516"/>
      <c r="Z138" s="516"/>
      <c r="AA138" s="516"/>
      <c r="AB138" s="516"/>
      <c r="AC138" s="516"/>
      <c r="AD138" s="516"/>
      <c r="AE138" s="516"/>
      <c r="AF138" s="516"/>
      <c r="AG138" s="516"/>
      <c r="AH138" s="516"/>
      <c r="AI138" s="516"/>
      <c r="AJ138" s="516"/>
      <c r="AK138" s="516"/>
      <c r="AL138" s="516"/>
      <c r="AM138" s="516"/>
      <c r="AN138" s="516"/>
      <c r="AO138" s="516"/>
      <c r="AP138" s="516"/>
      <c r="AQ138" s="516"/>
      <c r="AR138" s="516"/>
      <c r="AS138" s="516"/>
      <c r="AT138" s="516"/>
      <c r="AU138" s="516"/>
      <c r="AV138" s="516"/>
      <c r="AW138" s="516"/>
      <c r="AX138" s="516"/>
      <c r="AY138" s="516"/>
      <c r="AZ138" s="516"/>
      <c r="BA138" s="516"/>
      <c r="BB138" s="516"/>
      <c r="BC138" s="516"/>
      <c r="BD138" s="516"/>
      <c r="BE138" s="516"/>
      <c r="BF138" s="516"/>
      <c r="BG138" s="516"/>
      <c r="BH138" s="516"/>
      <c r="BI138" s="516"/>
      <c r="BJ138" s="516"/>
      <c r="BK138" s="516"/>
      <c r="BL138" s="516"/>
      <c r="BM138" s="516"/>
      <c r="BN138" s="516"/>
      <c r="BO138" s="516"/>
      <c r="BP138" s="516"/>
      <c r="BQ138" s="516"/>
      <c r="BR138" s="516"/>
      <c r="BS138" s="516" t="s">
        <v>538</v>
      </c>
      <c r="BT138" s="516" t="s">
        <v>538</v>
      </c>
      <c r="BU138" s="516"/>
      <c r="BV138" s="516"/>
      <c r="BW138" s="516"/>
      <c r="BX138" s="516"/>
      <c r="BY138" s="516"/>
      <c r="BZ138" s="516"/>
      <c r="CA138" s="516"/>
      <c r="CB138" s="516"/>
      <c r="CC138" s="516" t="s">
        <v>538</v>
      </c>
      <c r="CD138" s="516" t="s">
        <v>538</v>
      </c>
      <c r="CE138" s="516"/>
      <c r="CF138" s="516"/>
      <c r="CG138" s="516"/>
      <c r="CH138" s="550" t="s">
        <v>538</v>
      </c>
      <c r="CI138" s="550" t="s">
        <v>538</v>
      </c>
      <c r="CJ138" s="516"/>
      <c r="CK138" s="516"/>
      <c r="CL138" s="516"/>
      <c r="CM138" s="550" t="s">
        <v>538</v>
      </c>
      <c r="CN138" s="550" t="s">
        <v>538</v>
      </c>
      <c r="CO138" s="516"/>
      <c r="CP138" s="708"/>
      <c r="CQ138" s="714"/>
      <c r="CR138" s="552"/>
      <c r="CS138" s="552"/>
      <c r="CT138" s="552"/>
      <c r="CU138" s="552"/>
      <c r="CV138" s="552"/>
      <c r="CW138" s="552"/>
      <c r="CX138" s="552"/>
      <c r="CY138" s="552"/>
      <c r="CZ138" s="552"/>
      <c r="DA138" s="552"/>
      <c r="DB138" s="552"/>
      <c r="DC138" s="552"/>
      <c r="DD138" s="552"/>
      <c r="DE138" s="552"/>
      <c r="DF138" s="552"/>
      <c r="DG138" s="552"/>
      <c r="DH138" s="552"/>
      <c r="DI138" s="552"/>
      <c r="DJ138" s="552"/>
      <c r="DK138" s="552"/>
      <c r="DL138" s="552"/>
      <c r="DM138" s="552"/>
      <c r="DN138" s="552"/>
      <c r="DO138" s="552"/>
      <c r="DP138" s="552"/>
      <c r="DQ138" s="552"/>
      <c r="DR138" s="552"/>
      <c r="DS138" s="552"/>
      <c r="DT138" s="552"/>
      <c r="DU138" s="552"/>
      <c r="DV138" s="552"/>
      <c r="DW138" s="552"/>
      <c r="DX138" s="552"/>
      <c r="DY138" s="552"/>
      <c r="DZ138" s="552"/>
      <c r="EA138" s="552"/>
      <c r="EB138" s="552"/>
      <c r="EC138" s="552"/>
      <c r="ED138" s="552"/>
      <c r="EE138" s="552"/>
      <c r="EF138" s="552"/>
      <c r="EG138" s="552"/>
      <c r="EH138" s="552"/>
      <c r="EI138" s="552"/>
      <c r="EJ138" s="552"/>
      <c r="EK138" s="552"/>
      <c r="EL138" s="552"/>
      <c r="EM138" s="552"/>
      <c r="EN138" s="552"/>
      <c r="EO138" s="552"/>
      <c r="EP138" s="552"/>
      <c r="EQ138" s="552"/>
      <c r="ER138" s="552"/>
      <c r="ES138" s="552"/>
      <c r="ET138" s="552"/>
      <c r="EU138" s="552"/>
      <c r="EV138" s="552"/>
      <c r="EW138" s="552"/>
      <c r="EX138" s="552"/>
      <c r="EY138" s="552"/>
      <c r="EZ138" s="552"/>
      <c r="FA138" s="552"/>
      <c r="FB138" s="552"/>
      <c r="FC138" s="552"/>
      <c r="FD138" s="552"/>
      <c r="FE138" s="552"/>
      <c r="FF138" s="552"/>
      <c r="FG138" s="552"/>
      <c r="FH138" s="552"/>
      <c r="FI138" s="552"/>
      <c r="FJ138" s="552"/>
      <c r="FK138" s="552"/>
      <c r="FL138" s="552"/>
      <c r="FM138" s="552"/>
      <c r="FN138" s="552"/>
      <c r="FO138" s="552"/>
      <c r="FP138" s="552"/>
      <c r="FQ138" s="552"/>
      <c r="FR138" s="552"/>
      <c r="FS138" s="552"/>
      <c r="FT138" s="552"/>
      <c r="FU138" s="552"/>
      <c r="FV138" s="552"/>
      <c r="FW138" s="552"/>
      <c r="FX138" s="552"/>
      <c r="FY138" s="552"/>
      <c r="FZ138" s="552"/>
      <c r="GA138" s="552"/>
      <c r="GB138" s="552"/>
      <c r="GC138" s="552"/>
      <c r="GD138" s="552"/>
      <c r="GE138" s="552"/>
      <c r="GF138" s="552"/>
      <c r="GG138" s="552"/>
      <c r="GH138" s="552"/>
      <c r="GI138" s="552"/>
      <c r="GJ138" s="552"/>
      <c r="GK138" s="552"/>
      <c r="GL138" s="552"/>
      <c r="GM138" s="552"/>
      <c r="GN138" s="552"/>
      <c r="GO138" s="552"/>
      <c r="GP138" s="552"/>
      <c r="GQ138" s="552"/>
      <c r="GR138" s="552"/>
      <c r="GS138" s="552"/>
      <c r="GT138" s="552"/>
      <c r="GU138" s="552"/>
      <c r="GV138" s="552"/>
      <c r="GW138" s="552"/>
      <c r="GX138" s="552"/>
      <c r="GY138" s="552"/>
      <c r="GZ138" s="552"/>
      <c r="HA138" s="552"/>
      <c r="HB138" s="552"/>
      <c r="HC138" s="552"/>
      <c r="HD138" s="552"/>
      <c r="HE138" s="552"/>
    </row>
    <row r="139" spans="1:213" s="553" customFormat="1" ht="31.5" hidden="1" x14ac:dyDescent="0.25">
      <c r="A139" s="540" t="s">
        <v>675</v>
      </c>
      <c r="B139" s="557" t="s">
        <v>611</v>
      </c>
      <c r="C139" s="528"/>
      <c r="D139" s="382"/>
      <c r="E139" s="382"/>
      <c r="F139" s="382"/>
      <c r="G139" s="382"/>
      <c r="H139" s="505"/>
      <c r="I139" s="556"/>
      <c r="J139" s="505"/>
      <c r="K139" s="505"/>
      <c r="L139" s="516"/>
      <c r="M139" s="505"/>
      <c r="N139" s="505"/>
      <c r="O139" s="516"/>
      <c r="P139" s="516"/>
      <c r="Q139" s="516"/>
      <c r="R139" s="516"/>
      <c r="S139" s="516"/>
      <c r="T139" s="516"/>
      <c r="U139" s="516"/>
      <c r="V139" s="516"/>
      <c r="W139" s="516"/>
      <c r="X139" s="516"/>
      <c r="Y139" s="516"/>
      <c r="Z139" s="516"/>
      <c r="AA139" s="516"/>
      <c r="AB139" s="516"/>
      <c r="AC139" s="516"/>
      <c r="AD139" s="516"/>
      <c r="AE139" s="516"/>
      <c r="AF139" s="516"/>
      <c r="AG139" s="516"/>
      <c r="AH139" s="516"/>
      <c r="AI139" s="516"/>
      <c r="AJ139" s="516"/>
      <c r="AK139" s="516"/>
      <c r="AL139" s="516"/>
      <c r="AM139" s="516"/>
      <c r="AN139" s="516"/>
      <c r="AO139" s="516"/>
      <c r="AP139" s="516"/>
      <c r="AQ139" s="516"/>
      <c r="AR139" s="516"/>
      <c r="AS139" s="516"/>
      <c r="AT139" s="516"/>
      <c r="AU139" s="516"/>
      <c r="AV139" s="516"/>
      <c r="AW139" s="516"/>
      <c r="AX139" s="516"/>
      <c r="AY139" s="516"/>
      <c r="AZ139" s="516"/>
      <c r="BA139" s="516"/>
      <c r="BB139" s="516"/>
      <c r="BC139" s="516"/>
      <c r="BD139" s="516"/>
      <c r="BE139" s="516"/>
      <c r="BF139" s="516"/>
      <c r="BG139" s="516"/>
      <c r="BH139" s="516"/>
      <c r="BI139" s="516"/>
      <c r="BJ139" s="516"/>
      <c r="BK139" s="516"/>
      <c r="BL139" s="516"/>
      <c r="BM139" s="516"/>
      <c r="BN139" s="516"/>
      <c r="BO139" s="516"/>
      <c r="BP139" s="516"/>
      <c r="BQ139" s="516"/>
      <c r="BR139" s="516"/>
      <c r="BS139" s="516" t="s">
        <v>538</v>
      </c>
      <c r="BT139" s="516" t="s">
        <v>538</v>
      </c>
      <c r="BU139" s="516"/>
      <c r="BV139" s="516"/>
      <c r="BW139" s="516"/>
      <c r="BX139" s="516"/>
      <c r="BY139" s="516"/>
      <c r="BZ139" s="516"/>
      <c r="CA139" s="516"/>
      <c r="CB139" s="516"/>
      <c r="CC139" s="516" t="s">
        <v>538</v>
      </c>
      <c r="CD139" s="516" t="s">
        <v>538</v>
      </c>
      <c r="CE139" s="516"/>
      <c r="CF139" s="516"/>
      <c r="CG139" s="516"/>
      <c r="CH139" s="550" t="s">
        <v>538</v>
      </c>
      <c r="CI139" s="550" t="s">
        <v>538</v>
      </c>
      <c r="CJ139" s="516"/>
      <c r="CK139" s="516"/>
      <c r="CL139" s="516"/>
      <c r="CM139" s="550" t="s">
        <v>538</v>
      </c>
      <c r="CN139" s="550" t="s">
        <v>538</v>
      </c>
      <c r="CO139" s="516"/>
      <c r="CP139" s="708"/>
      <c r="CQ139" s="714"/>
      <c r="CR139" s="552"/>
      <c r="CS139" s="552"/>
      <c r="CT139" s="552"/>
      <c r="CU139" s="552"/>
      <c r="CV139" s="552"/>
      <c r="CW139" s="552"/>
      <c r="CX139" s="552"/>
      <c r="CY139" s="552"/>
      <c r="CZ139" s="552"/>
      <c r="DA139" s="552"/>
      <c r="DB139" s="552"/>
      <c r="DC139" s="552"/>
      <c r="DD139" s="552"/>
      <c r="DE139" s="552"/>
      <c r="DF139" s="552"/>
      <c r="DG139" s="552"/>
      <c r="DH139" s="552"/>
      <c r="DI139" s="552"/>
      <c r="DJ139" s="552"/>
      <c r="DK139" s="552"/>
      <c r="DL139" s="552"/>
      <c r="DM139" s="552"/>
      <c r="DN139" s="552"/>
      <c r="DO139" s="552"/>
      <c r="DP139" s="552"/>
      <c r="DQ139" s="552"/>
      <c r="DR139" s="552"/>
      <c r="DS139" s="552"/>
      <c r="DT139" s="552"/>
      <c r="DU139" s="552"/>
      <c r="DV139" s="552"/>
      <c r="DW139" s="552"/>
      <c r="DX139" s="552"/>
      <c r="DY139" s="552"/>
      <c r="DZ139" s="552"/>
      <c r="EA139" s="552"/>
      <c r="EB139" s="552"/>
      <c r="EC139" s="552"/>
      <c r="ED139" s="552"/>
      <c r="EE139" s="552"/>
      <c r="EF139" s="552"/>
      <c r="EG139" s="552"/>
      <c r="EH139" s="552"/>
      <c r="EI139" s="552"/>
      <c r="EJ139" s="552"/>
      <c r="EK139" s="552"/>
      <c r="EL139" s="552"/>
      <c r="EM139" s="552"/>
      <c r="EN139" s="552"/>
      <c r="EO139" s="552"/>
      <c r="EP139" s="552"/>
      <c r="EQ139" s="552"/>
      <c r="ER139" s="552"/>
      <c r="ES139" s="552"/>
      <c r="ET139" s="552"/>
      <c r="EU139" s="552"/>
      <c r="EV139" s="552"/>
      <c r="EW139" s="552"/>
      <c r="EX139" s="552"/>
      <c r="EY139" s="552"/>
      <c r="EZ139" s="552"/>
      <c r="FA139" s="552"/>
      <c r="FB139" s="552"/>
      <c r="FC139" s="552"/>
      <c r="FD139" s="552"/>
      <c r="FE139" s="552"/>
      <c r="FF139" s="552"/>
      <c r="FG139" s="552"/>
      <c r="FH139" s="552"/>
      <c r="FI139" s="552"/>
      <c r="FJ139" s="552"/>
      <c r="FK139" s="552"/>
      <c r="FL139" s="552"/>
      <c r="FM139" s="552"/>
      <c r="FN139" s="552"/>
      <c r="FO139" s="552"/>
      <c r="FP139" s="552"/>
      <c r="FQ139" s="552"/>
      <c r="FR139" s="552"/>
      <c r="FS139" s="552"/>
      <c r="FT139" s="552"/>
      <c r="FU139" s="552"/>
      <c r="FV139" s="552"/>
      <c r="FW139" s="552"/>
      <c r="FX139" s="552"/>
      <c r="FY139" s="552"/>
      <c r="FZ139" s="552"/>
      <c r="GA139" s="552"/>
      <c r="GB139" s="552"/>
      <c r="GC139" s="552"/>
      <c r="GD139" s="552"/>
      <c r="GE139" s="552"/>
      <c r="GF139" s="552"/>
      <c r="GG139" s="552"/>
      <c r="GH139" s="552"/>
      <c r="GI139" s="552"/>
      <c r="GJ139" s="552"/>
      <c r="GK139" s="552"/>
      <c r="GL139" s="552"/>
      <c r="GM139" s="552"/>
      <c r="GN139" s="552"/>
      <c r="GO139" s="552"/>
      <c r="GP139" s="552"/>
      <c r="GQ139" s="552"/>
      <c r="GR139" s="552"/>
      <c r="GS139" s="552"/>
      <c r="GT139" s="552"/>
      <c r="GU139" s="552"/>
      <c r="GV139" s="552"/>
      <c r="GW139" s="552"/>
      <c r="GX139" s="552"/>
      <c r="GY139" s="552"/>
      <c r="GZ139" s="552"/>
      <c r="HA139" s="552"/>
      <c r="HB139" s="552"/>
      <c r="HC139" s="552"/>
      <c r="HD139" s="552"/>
      <c r="HE139" s="552"/>
    </row>
    <row r="140" spans="1:213" s="553" customFormat="1" ht="18.75" hidden="1" x14ac:dyDescent="0.25">
      <c r="A140" s="540" t="s">
        <v>0</v>
      </c>
      <c r="B140" s="490" t="s">
        <v>0</v>
      </c>
      <c r="C140" s="528"/>
      <c r="D140" s="382"/>
      <c r="E140" s="382"/>
      <c r="F140" s="382"/>
      <c r="G140" s="382"/>
      <c r="H140" s="505"/>
      <c r="I140" s="556"/>
      <c r="J140" s="505"/>
      <c r="K140" s="505"/>
      <c r="L140" s="516"/>
      <c r="M140" s="505"/>
      <c r="N140" s="505"/>
      <c r="O140" s="516"/>
      <c r="P140" s="516"/>
      <c r="Q140" s="516"/>
      <c r="R140" s="516"/>
      <c r="S140" s="516"/>
      <c r="T140" s="516"/>
      <c r="U140" s="516"/>
      <c r="V140" s="516"/>
      <c r="W140" s="516"/>
      <c r="X140" s="516"/>
      <c r="Y140" s="516"/>
      <c r="Z140" s="516"/>
      <c r="AA140" s="516"/>
      <c r="AB140" s="516"/>
      <c r="AC140" s="516"/>
      <c r="AD140" s="516"/>
      <c r="AE140" s="516"/>
      <c r="AF140" s="516"/>
      <c r="AG140" s="516"/>
      <c r="AH140" s="516"/>
      <c r="AI140" s="516"/>
      <c r="AJ140" s="516"/>
      <c r="AK140" s="516"/>
      <c r="AL140" s="516"/>
      <c r="AM140" s="516"/>
      <c r="AN140" s="516"/>
      <c r="AO140" s="516"/>
      <c r="AP140" s="516"/>
      <c r="AQ140" s="516"/>
      <c r="AR140" s="516"/>
      <c r="AS140" s="516"/>
      <c r="AT140" s="516"/>
      <c r="AU140" s="516"/>
      <c r="AV140" s="516"/>
      <c r="AW140" s="516"/>
      <c r="AX140" s="516"/>
      <c r="AY140" s="516"/>
      <c r="AZ140" s="516"/>
      <c r="BA140" s="516"/>
      <c r="BB140" s="516"/>
      <c r="BC140" s="516"/>
      <c r="BD140" s="516"/>
      <c r="BE140" s="516"/>
      <c r="BF140" s="516"/>
      <c r="BG140" s="516"/>
      <c r="BH140" s="516"/>
      <c r="BI140" s="516"/>
      <c r="BJ140" s="516"/>
      <c r="BK140" s="516"/>
      <c r="BL140" s="516"/>
      <c r="BM140" s="516"/>
      <c r="BN140" s="516"/>
      <c r="BO140" s="516"/>
      <c r="BP140" s="516"/>
      <c r="BQ140" s="516"/>
      <c r="BR140" s="516"/>
      <c r="BS140" s="516" t="s">
        <v>538</v>
      </c>
      <c r="BT140" s="516" t="s">
        <v>538</v>
      </c>
      <c r="BU140" s="516"/>
      <c r="BV140" s="516"/>
      <c r="BW140" s="516"/>
      <c r="BX140" s="516"/>
      <c r="BY140" s="516"/>
      <c r="BZ140" s="516"/>
      <c r="CA140" s="516"/>
      <c r="CB140" s="516"/>
      <c r="CC140" s="516" t="s">
        <v>538</v>
      </c>
      <c r="CD140" s="516" t="s">
        <v>538</v>
      </c>
      <c r="CE140" s="516"/>
      <c r="CF140" s="516"/>
      <c r="CG140" s="516"/>
      <c r="CH140" s="550" t="s">
        <v>538</v>
      </c>
      <c r="CI140" s="550" t="s">
        <v>538</v>
      </c>
      <c r="CJ140" s="516"/>
      <c r="CK140" s="516"/>
      <c r="CL140" s="516"/>
      <c r="CM140" s="550" t="s">
        <v>538</v>
      </c>
      <c r="CN140" s="550" t="s">
        <v>538</v>
      </c>
      <c r="CO140" s="516"/>
      <c r="CP140" s="708"/>
      <c r="CQ140" s="714"/>
      <c r="CR140" s="552"/>
      <c r="CS140" s="552"/>
      <c r="CT140" s="552"/>
      <c r="CU140" s="552"/>
      <c r="CV140" s="552"/>
      <c r="CW140" s="552"/>
      <c r="CX140" s="552"/>
      <c r="CY140" s="552"/>
      <c r="CZ140" s="552"/>
      <c r="DA140" s="552"/>
      <c r="DB140" s="552"/>
      <c r="DC140" s="552"/>
      <c r="DD140" s="552"/>
      <c r="DE140" s="552"/>
      <c r="DF140" s="552"/>
      <c r="DG140" s="552"/>
      <c r="DH140" s="552"/>
      <c r="DI140" s="552"/>
      <c r="DJ140" s="552"/>
      <c r="DK140" s="552"/>
      <c r="DL140" s="552"/>
      <c r="DM140" s="552"/>
      <c r="DN140" s="552"/>
      <c r="DO140" s="552"/>
      <c r="DP140" s="552"/>
      <c r="DQ140" s="552"/>
      <c r="DR140" s="552"/>
      <c r="DS140" s="552"/>
      <c r="DT140" s="552"/>
      <c r="DU140" s="552"/>
      <c r="DV140" s="552"/>
      <c r="DW140" s="552"/>
      <c r="DX140" s="552"/>
      <c r="DY140" s="552"/>
      <c r="DZ140" s="552"/>
      <c r="EA140" s="552"/>
      <c r="EB140" s="552"/>
      <c r="EC140" s="552"/>
      <c r="ED140" s="552"/>
      <c r="EE140" s="552"/>
      <c r="EF140" s="552"/>
      <c r="EG140" s="552"/>
      <c r="EH140" s="552"/>
      <c r="EI140" s="552"/>
      <c r="EJ140" s="552"/>
      <c r="EK140" s="552"/>
      <c r="EL140" s="552"/>
      <c r="EM140" s="552"/>
      <c r="EN140" s="552"/>
      <c r="EO140" s="552"/>
      <c r="EP140" s="552"/>
      <c r="EQ140" s="552"/>
      <c r="ER140" s="552"/>
      <c r="ES140" s="552"/>
      <c r="ET140" s="552"/>
      <c r="EU140" s="552"/>
      <c r="EV140" s="552"/>
      <c r="EW140" s="552"/>
      <c r="EX140" s="552"/>
      <c r="EY140" s="552"/>
      <c r="EZ140" s="552"/>
      <c r="FA140" s="552"/>
      <c r="FB140" s="552"/>
      <c r="FC140" s="552"/>
      <c r="FD140" s="552"/>
      <c r="FE140" s="552"/>
      <c r="FF140" s="552"/>
      <c r="FG140" s="552"/>
      <c r="FH140" s="552"/>
      <c r="FI140" s="552"/>
      <c r="FJ140" s="552"/>
      <c r="FK140" s="552"/>
      <c r="FL140" s="552"/>
      <c r="FM140" s="552"/>
      <c r="FN140" s="552"/>
      <c r="FO140" s="552"/>
      <c r="FP140" s="552"/>
      <c r="FQ140" s="552"/>
      <c r="FR140" s="552"/>
      <c r="FS140" s="552"/>
      <c r="FT140" s="552"/>
      <c r="FU140" s="552"/>
      <c r="FV140" s="552"/>
      <c r="FW140" s="552"/>
      <c r="FX140" s="552"/>
      <c r="FY140" s="552"/>
      <c r="FZ140" s="552"/>
      <c r="GA140" s="552"/>
      <c r="GB140" s="552"/>
      <c r="GC140" s="552"/>
      <c r="GD140" s="552"/>
      <c r="GE140" s="552"/>
      <c r="GF140" s="552"/>
      <c r="GG140" s="552"/>
      <c r="GH140" s="552"/>
      <c r="GI140" s="552"/>
      <c r="GJ140" s="552"/>
      <c r="GK140" s="552"/>
      <c r="GL140" s="552"/>
      <c r="GM140" s="552"/>
      <c r="GN140" s="552"/>
      <c r="GO140" s="552"/>
      <c r="GP140" s="552"/>
      <c r="GQ140" s="552"/>
      <c r="GR140" s="552"/>
      <c r="GS140" s="552"/>
      <c r="GT140" s="552"/>
      <c r="GU140" s="552"/>
      <c r="GV140" s="552"/>
      <c r="GW140" s="552"/>
      <c r="GX140" s="552"/>
      <c r="GY140" s="552"/>
      <c r="GZ140" s="552"/>
      <c r="HA140" s="552"/>
      <c r="HB140" s="552"/>
      <c r="HC140" s="552"/>
      <c r="HD140" s="552"/>
      <c r="HE140" s="552"/>
    </row>
    <row r="141" spans="1:213" s="553" customFormat="1" ht="63" hidden="1" x14ac:dyDescent="0.25">
      <c r="A141" s="540" t="s">
        <v>677</v>
      </c>
      <c r="B141" s="490" t="s">
        <v>678</v>
      </c>
      <c r="C141" s="528"/>
      <c r="D141" s="382"/>
      <c r="E141" s="382"/>
      <c r="F141" s="382"/>
      <c r="G141" s="382"/>
      <c r="H141" s="505"/>
      <c r="I141" s="556"/>
      <c r="J141" s="505"/>
      <c r="K141" s="505"/>
      <c r="L141" s="516"/>
      <c r="M141" s="505"/>
      <c r="N141" s="505"/>
      <c r="O141" s="516"/>
      <c r="P141" s="516"/>
      <c r="Q141" s="516"/>
      <c r="R141" s="516"/>
      <c r="S141" s="516"/>
      <c r="T141" s="516"/>
      <c r="U141" s="516"/>
      <c r="V141" s="516"/>
      <c r="W141" s="516"/>
      <c r="X141" s="516"/>
      <c r="Y141" s="516"/>
      <c r="Z141" s="516"/>
      <c r="AA141" s="516"/>
      <c r="AB141" s="516"/>
      <c r="AC141" s="516"/>
      <c r="AD141" s="516"/>
      <c r="AE141" s="516"/>
      <c r="AF141" s="516"/>
      <c r="AG141" s="516"/>
      <c r="AH141" s="516"/>
      <c r="AI141" s="516"/>
      <c r="AJ141" s="516"/>
      <c r="AK141" s="516"/>
      <c r="AL141" s="516"/>
      <c r="AM141" s="516"/>
      <c r="AN141" s="516"/>
      <c r="AO141" s="516"/>
      <c r="AP141" s="516"/>
      <c r="AQ141" s="516"/>
      <c r="AR141" s="516"/>
      <c r="AS141" s="516"/>
      <c r="AT141" s="516"/>
      <c r="AU141" s="516"/>
      <c r="AV141" s="516"/>
      <c r="AW141" s="516"/>
      <c r="AX141" s="516"/>
      <c r="AY141" s="516"/>
      <c r="AZ141" s="516"/>
      <c r="BA141" s="516"/>
      <c r="BB141" s="516"/>
      <c r="BC141" s="516"/>
      <c r="BD141" s="516"/>
      <c r="BE141" s="516"/>
      <c r="BF141" s="516"/>
      <c r="BG141" s="516"/>
      <c r="BH141" s="516"/>
      <c r="BI141" s="516"/>
      <c r="BJ141" s="516"/>
      <c r="BK141" s="516"/>
      <c r="BL141" s="516"/>
      <c r="BM141" s="516"/>
      <c r="BN141" s="516"/>
      <c r="BO141" s="516"/>
      <c r="BP141" s="516"/>
      <c r="BQ141" s="516"/>
      <c r="BR141" s="516"/>
      <c r="BS141" s="516" t="s">
        <v>538</v>
      </c>
      <c r="BT141" s="516" t="s">
        <v>538</v>
      </c>
      <c r="BU141" s="516"/>
      <c r="BV141" s="516"/>
      <c r="BW141" s="516"/>
      <c r="BX141" s="516"/>
      <c r="BY141" s="516"/>
      <c r="BZ141" s="516"/>
      <c r="CA141" s="516"/>
      <c r="CB141" s="516"/>
      <c r="CC141" s="516" t="s">
        <v>538</v>
      </c>
      <c r="CD141" s="516" t="s">
        <v>538</v>
      </c>
      <c r="CE141" s="516"/>
      <c r="CF141" s="516"/>
      <c r="CG141" s="516"/>
      <c r="CH141" s="550" t="s">
        <v>538</v>
      </c>
      <c r="CI141" s="550" t="s">
        <v>538</v>
      </c>
      <c r="CJ141" s="516"/>
      <c r="CK141" s="516"/>
      <c r="CL141" s="516"/>
      <c r="CM141" s="550" t="s">
        <v>538</v>
      </c>
      <c r="CN141" s="550" t="s">
        <v>538</v>
      </c>
      <c r="CO141" s="516"/>
      <c r="CP141" s="708"/>
      <c r="CQ141" s="714"/>
      <c r="CR141" s="552"/>
      <c r="CS141" s="552"/>
      <c r="CT141" s="552"/>
      <c r="CU141" s="552"/>
      <c r="CV141" s="552"/>
      <c r="CW141" s="552"/>
      <c r="CX141" s="552"/>
      <c r="CY141" s="552"/>
      <c r="CZ141" s="552"/>
      <c r="DA141" s="552"/>
      <c r="DB141" s="552"/>
      <c r="DC141" s="552"/>
      <c r="DD141" s="552"/>
      <c r="DE141" s="552"/>
      <c r="DF141" s="552"/>
      <c r="DG141" s="552"/>
      <c r="DH141" s="552"/>
      <c r="DI141" s="552"/>
      <c r="DJ141" s="552"/>
      <c r="DK141" s="552"/>
      <c r="DL141" s="552"/>
      <c r="DM141" s="552"/>
      <c r="DN141" s="552"/>
      <c r="DO141" s="552"/>
      <c r="DP141" s="552"/>
      <c r="DQ141" s="552"/>
      <c r="DR141" s="552"/>
      <c r="DS141" s="552"/>
      <c r="DT141" s="552"/>
      <c r="DU141" s="552"/>
      <c r="DV141" s="552"/>
      <c r="DW141" s="552"/>
      <c r="DX141" s="552"/>
      <c r="DY141" s="552"/>
      <c r="DZ141" s="552"/>
      <c r="EA141" s="552"/>
      <c r="EB141" s="552"/>
      <c r="EC141" s="552"/>
      <c r="ED141" s="552"/>
      <c r="EE141" s="552"/>
      <c r="EF141" s="552"/>
      <c r="EG141" s="552"/>
      <c r="EH141" s="552"/>
      <c r="EI141" s="552"/>
      <c r="EJ141" s="552"/>
      <c r="EK141" s="552"/>
      <c r="EL141" s="552"/>
      <c r="EM141" s="552"/>
      <c r="EN141" s="552"/>
      <c r="EO141" s="552"/>
      <c r="EP141" s="552"/>
      <c r="EQ141" s="552"/>
      <c r="ER141" s="552"/>
      <c r="ES141" s="552"/>
      <c r="ET141" s="552"/>
      <c r="EU141" s="552"/>
      <c r="EV141" s="552"/>
      <c r="EW141" s="552"/>
      <c r="EX141" s="552"/>
      <c r="EY141" s="552"/>
      <c r="EZ141" s="552"/>
      <c r="FA141" s="552"/>
      <c r="FB141" s="552"/>
      <c r="FC141" s="552"/>
      <c r="FD141" s="552"/>
      <c r="FE141" s="552"/>
      <c r="FF141" s="552"/>
      <c r="FG141" s="552"/>
      <c r="FH141" s="552"/>
      <c r="FI141" s="552"/>
      <c r="FJ141" s="552"/>
      <c r="FK141" s="552"/>
      <c r="FL141" s="552"/>
      <c r="FM141" s="552"/>
      <c r="FN141" s="552"/>
      <c r="FO141" s="552"/>
      <c r="FP141" s="552"/>
      <c r="FQ141" s="552"/>
      <c r="FR141" s="552"/>
      <c r="FS141" s="552"/>
      <c r="FT141" s="552"/>
      <c r="FU141" s="552"/>
      <c r="FV141" s="552"/>
      <c r="FW141" s="552"/>
      <c r="FX141" s="552"/>
      <c r="FY141" s="552"/>
      <c r="FZ141" s="552"/>
      <c r="GA141" s="552"/>
      <c r="GB141" s="552"/>
      <c r="GC141" s="552"/>
      <c r="GD141" s="552"/>
      <c r="GE141" s="552"/>
      <c r="GF141" s="552"/>
      <c r="GG141" s="552"/>
      <c r="GH141" s="552"/>
      <c r="GI141" s="552"/>
      <c r="GJ141" s="552"/>
      <c r="GK141" s="552"/>
      <c r="GL141" s="552"/>
      <c r="GM141" s="552"/>
      <c r="GN141" s="552"/>
      <c r="GO141" s="552"/>
      <c r="GP141" s="552"/>
      <c r="GQ141" s="552"/>
      <c r="GR141" s="552"/>
      <c r="GS141" s="552"/>
      <c r="GT141" s="552"/>
      <c r="GU141" s="552"/>
      <c r="GV141" s="552"/>
      <c r="GW141" s="552"/>
      <c r="GX141" s="552"/>
      <c r="GY141" s="552"/>
      <c r="GZ141" s="552"/>
      <c r="HA141" s="552"/>
      <c r="HB141" s="552"/>
      <c r="HC141" s="552"/>
      <c r="HD141" s="552"/>
      <c r="HE141" s="552"/>
    </row>
    <row r="142" spans="1:213" s="553" customFormat="1" ht="31.5" hidden="1" x14ac:dyDescent="0.25">
      <c r="A142" s="540" t="s">
        <v>677</v>
      </c>
      <c r="B142" s="557" t="s">
        <v>611</v>
      </c>
      <c r="C142" s="528"/>
      <c r="D142" s="382"/>
      <c r="E142" s="382"/>
      <c r="F142" s="382"/>
      <c r="G142" s="382"/>
      <c r="H142" s="505"/>
      <c r="I142" s="556"/>
      <c r="J142" s="505"/>
      <c r="K142" s="505"/>
      <c r="L142" s="516"/>
      <c r="M142" s="505"/>
      <c r="N142" s="505"/>
      <c r="O142" s="516"/>
      <c r="P142" s="516"/>
      <c r="Q142" s="516"/>
      <c r="R142" s="516"/>
      <c r="S142" s="516"/>
      <c r="T142" s="516"/>
      <c r="U142" s="516"/>
      <c r="V142" s="516"/>
      <c r="W142" s="516"/>
      <c r="X142" s="516"/>
      <c r="Y142" s="516"/>
      <c r="Z142" s="516"/>
      <c r="AA142" s="516"/>
      <c r="AB142" s="516"/>
      <c r="AC142" s="516"/>
      <c r="AD142" s="516"/>
      <c r="AE142" s="516"/>
      <c r="AF142" s="516"/>
      <c r="AG142" s="516"/>
      <c r="AH142" s="516"/>
      <c r="AI142" s="516"/>
      <c r="AJ142" s="516"/>
      <c r="AK142" s="516"/>
      <c r="AL142" s="516"/>
      <c r="AM142" s="516"/>
      <c r="AN142" s="516"/>
      <c r="AO142" s="516"/>
      <c r="AP142" s="516"/>
      <c r="AQ142" s="516"/>
      <c r="AR142" s="516"/>
      <c r="AS142" s="516"/>
      <c r="AT142" s="516"/>
      <c r="AU142" s="516"/>
      <c r="AV142" s="516"/>
      <c r="AW142" s="516"/>
      <c r="AX142" s="516"/>
      <c r="AY142" s="516"/>
      <c r="AZ142" s="516"/>
      <c r="BA142" s="516"/>
      <c r="BB142" s="516"/>
      <c r="BC142" s="516"/>
      <c r="BD142" s="516"/>
      <c r="BE142" s="516"/>
      <c r="BF142" s="516"/>
      <c r="BG142" s="516"/>
      <c r="BH142" s="516"/>
      <c r="BI142" s="516"/>
      <c r="BJ142" s="516"/>
      <c r="BK142" s="516"/>
      <c r="BL142" s="516"/>
      <c r="BM142" s="516"/>
      <c r="BN142" s="516"/>
      <c r="BO142" s="516"/>
      <c r="BP142" s="516"/>
      <c r="BQ142" s="516"/>
      <c r="BR142" s="516"/>
      <c r="BS142" s="516" t="s">
        <v>538</v>
      </c>
      <c r="BT142" s="516" t="s">
        <v>538</v>
      </c>
      <c r="BU142" s="516"/>
      <c r="BV142" s="516"/>
      <c r="BW142" s="516"/>
      <c r="BX142" s="516"/>
      <c r="BY142" s="516"/>
      <c r="BZ142" s="516"/>
      <c r="CA142" s="516"/>
      <c r="CB142" s="516"/>
      <c r="CC142" s="516" t="s">
        <v>538</v>
      </c>
      <c r="CD142" s="516" t="s">
        <v>538</v>
      </c>
      <c r="CE142" s="516"/>
      <c r="CF142" s="516"/>
      <c r="CG142" s="516"/>
      <c r="CH142" s="550" t="s">
        <v>538</v>
      </c>
      <c r="CI142" s="550" t="s">
        <v>538</v>
      </c>
      <c r="CJ142" s="516"/>
      <c r="CK142" s="516"/>
      <c r="CL142" s="516"/>
      <c r="CM142" s="550" t="s">
        <v>538</v>
      </c>
      <c r="CN142" s="550" t="s">
        <v>538</v>
      </c>
      <c r="CO142" s="516"/>
      <c r="CP142" s="708"/>
      <c r="CQ142" s="714"/>
      <c r="CR142" s="552"/>
      <c r="CS142" s="552"/>
      <c r="CT142" s="552"/>
      <c r="CU142" s="552"/>
      <c r="CV142" s="552"/>
      <c r="CW142" s="552"/>
      <c r="CX142" s="552"/>
      <c r="CY142" s="552"/>
      <c r="CZ142" s="552"/>
      <c r="DA142" s="552"/>
      <c r="DB142" s="552"/>
      <c r="DC142" s="552"/>
      <c r="DD142" s="552"/>
      <c r="DE142" s="552"/>
      <c r="DF142" s="552"/>
      <c r="DG142" s="552"/>
      <c r="DH142" s="552"/>
      <c r="DI142" s="552"/>
      <c r="DJ142" s="552"/>
      <c r="DK142" s="552"/>
      <c r="DL142" s="552"/>
      <c r="DM142" s="552"/>
      <c r="DN142" s="552"/>
      <c r="DO142" s="552"/>
      <c r="DP142" s="552"/>
      <c r="DQ142" s="552"/>
      <c r="DR142" s="552"/>
      <c r="DS142" s="552"/>
      <c r="DT142" s="552"/>
      <c r="DU142" s="552"/>
      <c r="DV142" s="552"/>
      <c r="DW142" s="552"/>
      <c r="DX142" s="552"/>
      <c r="DY142" s="552"/>
      <c r="DZ142" s="552"/>
      <c r="EA142" s="552"/>
      <c r="EB142" s="552"/>
      <c r="EC142" s="552"/>
      <c r="ED142" s="552"/>
      <c r="EE142" s="552"/>
      <c r="EF142" s="552"/>
      <c r="EG142" s="552"/>
      <c r="EH142" s="552"/>
      <c r="EI142" s="552"/>
      <c r="EJ142" s="552"/>
      <c r="EK142" s="552"/>
      <c r="EL142" s="552"/>
      <c r="EM142" s="552"/>
      <c r="EN142" s="552"/>
      <c r="EO142" s="552"/>
      <c r="EP142" s="552"/>
      <c r="EQ142" s="552"/>
      <c r="ER142" s="552"/>
      <c r="ES142" s="552"/>
      <c r="ET142" s="552"/>
      <c r="EU142" s="552"/>
      <c r="EV142" s="552"/>
      <c r="EW142" s="552"/>
      <c r="EX142" s="552"/>
      <c r="EY142" s="552"/>
      <c r="EZ142" s="552"/>
      <c r="FA142" s="552"/>
      <c r="FB142" s="552"/>
      <c r="FC142" s="552"/>
      <c r="FD142" s="552"/>
      <c r="FE142" s="552"/>
      <c r="FF142" s="552"/>
      <c r="FG142" s="552"/>
      <c r="FH142" s="552"/>
      <c r="FI142" s="552"/>
      <c r="FJ142" s="552"/>
      <c r="FK142" s="552"/>
      <c r="FL142" s="552"/>
      <c r="FM142" s="552"/>
      <c r="FN142" s="552"/>
      <c r="FO142" s="552"/>
      <c r="FP142" s="552"/>
      <c r="FQ142" s="552"/>
      <c r="FR142" s="552"/>
      <c r="FS142" s="552"/>
      <c r="FT142" s="552"/>
      <c r="FU142" s="552"/>
      <c r="FV142" s="552"/>
      <c r="FW142" s="552"/>
      <c r="FX142" s="552"/>
      <c r="FY142" s="552"/>
      <c r="FZ142" s="552"/>
      <c r="GA142" s="552"/>
      <c r="GB142" s="552"/>
      <c r="GC142" s="552"/>
      <c r="GD142" s="552"/>
      <c r="GE142" s="552"/>
      <c r="GF142" s="552"/>
      <c r="GG142" s="552"/>
      <c r="GH142" s="552"/>
      <c r="GI142" s="552"/>
      <c r="GJ142" s="552"/>
      <c r="GK142" s="552"/>
      <c r="GL142" s="552"/>
      <c r="GM142" s="552"/>
      <c r="GN142" s="552"/>
      <c r="GO142" s="552"/>
      <c r="GP142" s="552"/>
      <c r="GQ142" s="552"/>
      <c r="GR142" s="552"/>
      <c r="GS142" s="552"/>
      <c r="GT142" s="552"/>
      <c r="GU142" s="552"/>
      <c r="GV142" s="552"/>
      <c r="GW142" s="552"/>
      <c r="GX142" s="552"/>
      <c r="GY142" s="552"/>
      <c r="GZ142" s="552"/>
      <c r="HA142" s="552"/>
      <c r="HB142" s="552"/>
      <c r="HC142" s="552"/>
      <c r="HD142" s="552"/>
      <c r="HE142" s="552"/>
    </row>
    <row r="143" spans="1:213" s="553" customFormat="1" ht="31.5" hidden="1" x14ac:dyDescent="0.25">
      <c r="A143" s="540" t="s">
        <v>677</v>
      </c>
      <c r="B143" s="557" t="s">
        <v>611</v>
      </c>
      <c r="C143" s="528"/>
      <c r="D143" s="382"/>
      <c r="E143" s="382"/>
      <c r="F143" s="382"/>
      <c r="G143" s="382"/>
      <c r="H143" s="505"/>
      <c r="I143" s="556"/>
      <c r="J143" s="505"/>
      <c r="K143" s="505"/>
      <c r="L143" s="516"/>
      <c r="M143" s="505"/>
      <c r="N143" s="505"/>
      <c r="O143" s="516"/>
      <c r="P143" s="516"/>
      <c r="Q143" s="516"/>
      <c r="R143" s="516"/>
      <c r="S143" s="516"/>
      <c r="T143" s="516"/>
      <c r="U143" s="516"/>
      <c r="V143" s="516"/>
      <c r="W143" s="516"/>
      <c r="X143" s="516"/>
      <c r="Y143" s="516"/>
      <c r="Z143" s="516"/>
      <c r="AA143" s="516"/>
      <c r="AB143" s="516"/>
      <c r="AC143" s="516"/>
      <c r="AD143" s="516"/>
      <c r="AE143" s="516"/>
      <c r="AF143" s="516"/>
      <c r="AG143" s="516"/>
      <c r="AH143" s="516"/>
      <c r="AI143" s="516"/>
      <c r="AJ143" s="516"/>
      <c r="AK143" s="516"/>
      <c r="AL143" s="516"/>
      <c r="AM143" s="516"/>
      <c r="AN143" s="516"/>
      <c r="AO143" s="516"/>
      <c r="AP143" s="516"/>
      <c r="AQ143" s="516"/>
      <c r="AR143" s="516"/>
      <c r="AS143" s="516"/>
      <c r="AT143" s="516"/>
      <c r="AU143" s="516"/>
      <c r="AV143" s="516"/>
      <c r="AW143" s="516"/>
      <c r="AX143" s="516"/>
      <c r="AY143" s="516"/>
      <c r="AZ143" s="516"/>
      <c r="BA143" s="516"/>
      <c r="BB143" s="516"/>
      <c r="BC143" s="516"/>
      <c r="BD143" s="516"/>
      <c r="BE143" s="516"/>
      <c r="BF143" s="516"/>
      <c r="BG143" s="516"/>
      <c r="BH143" s="516"/>
      <c r="BI143" s="516"/>
      <c r="BJ143" s="516"/>
      <c r="BK143" s="516"/>
      <c r="BL143" s="516"/>
      <c r="BM143" s="516"/>
      <c r="BN143" s="516"/>
      <c r="BO143" s="516"/>
      <c r="BP143" s="516"/>
      <c r="BQ143" s="516"/>
      <c r="BR143" s="516"/>
      <c r="BS143" s="516" t="s">
        <v>538</v>
      </c>
      <c r="BT143" s="516" t="s">
        <v>538</v>
      </c>
      <c r="BU143" s="516"/>
      <c r="BV143" s="516"/>
      <c r="BW143" s="516"/>
      <c r="BX143" s="516"/>
      <c r="BY143" s="516"/>
      <c r="BZ143" s="516"/>
      <c r="CA143" s="516"/>
      <c r="CB143" s="516"/>
      <c r="CC143" s="516" t="s">
        <v>538</v>
      </c>
      <c r="CD143" s="516" t="s">
        <v>538</v>
      </c>
      <c r="CE143" s="516"/>
      <c r="CF143" s="516"/>
      <c r="CG143" s="516"/>
      <c r="CH143" s="550" t="s">
        <v>538</v>
      </c>
      <c r="CI143" s="550" t="s">
        <v>538</v>
      </c>
      <c r="CJ143" s="516"/>
      <c r="CK143" s="516"/>
      <c r="CL143" s="516"/>
      <c r="CM143" s="550" t="s">
        <v>538</v>
      </c>
      <c r="CN143" s="550" t="s">
        <v>538</v>
      </c>
      <c r="CO143" s="516"/>
      <c r="CP143" s="708"/>
      <c r="CQ143" s="714"/>
      <c r="CR143" s="552"/>
      <c r="CS143" s="552"/>
      <c r="CT143" s="552"/>
      <c r="CU143" s="552"/>
      <c r="CV143" s="552"/>
      <c r="CW143" s="552"/>
      <c r="CX143" s="552"/>
      <c r="CY143" s="552"/>
      <c r="CZ143" s="552"/>
      <c r="DA143" s="552"/>
      <c r="DB143" s="552"/>
      <c r="DC143" s="552"/>
      <c r="DD143" s="552"/>
      <c r="DE143" s="552"/>
      <c r="DF143" s="552"/>
      <c r="DG143" s="552"/>
      <c r="DH143" s="552"/>
      <c r="DI143" s="552"/>
      <c r="DJ143" s="552"/>
      <c r="DK143" s="552"/>
      <c r="DL143" s="552"/>
      <c r="DM143" s="552"/>
      <c r="DN143" s="552"/>
      <c r="DO143" s="552"/>
      <c r="DP143" s="552"/>
      <c r="DQ143" s="552"/>
      <c r="DR143" s="552"/>
      <c r="DS143" s="552"/>
      <c r="DT143" s="552"/>
      <c r="DU143" s="552"/>
      <c r="DV143" s="552"/>
      <c r="DW143" s="552"/>
      <c r="DX143" s="552"/>
      <c r="DY143" s="552"/>
      <c r="DZ143" s="552"/>
      <c r="EA143" s="552"/>
      <c r="EB143" s="552"/>
      <c r="EC143" s="552"/>
      <c r="ED143" s="552"/>
      <c r="EE143" s="552"/>
      <c r="EF143" s="552"/>
      <c r="EG143" s="552"/>
      <c r="EH143" s="552"/>
      <c r="EI143" s="552"/>
      <c r="EJ143" s="552"/>
      <c r="EK143" s="552"/>
      <c r="EL143" s="552"/>
      <c r="EM143" s="552"/>
      <c r="EN143" s="552"/>
      <c r="EO143" s="552"/>
      <c r="EP143" s="552"/>
      <c r="EQ143" s="552"/>
      <c r="ER143" s="552"/>
      <c r="ES143" s="552"/>
      <c r="ET143" s="552"/>
      <c r="EU143" s="552"/>
      <c r="EV143" s="552"/>
      <c r="EW143" s="552"/>
      <c r="EX143" s="552"/>
      <c r="EY143" s="552"/>
      <c r="EZ143" s="552"/>
      <c r="FA143" s="552"/>
      <c r="FB143" s="552"/>
      <c r="FC143" s="552"/>
      <c r="FD143" s="552"/>
      <c r="FE143" s="552"/>
      <c r="FF143" s="552"/>
      <c r="FG143" s="552"/>
      <c r="FH143" s="552"/>
      <c r="FI143" s="552"/>
      <c r="FJ143" s="552"/>
      <c r="FK143" s="552"/>
      <c r="FL143" s="552"/>
      <c r="FM143" s="552"/>
      <c r="FN143" s="552"/>
      <c r="FO143" s="552"/>
      <c r="FP143" s="552"/>
      <c r="FQ143" s="552"/>
      <c r="FR143" s="552"/>
      <c r="FS143" s="552"/>
      <c r="FT143" s="552"/>
      <c r="FU143" s="552"/>
      <c r="FV143" s="552"/>
      <c r="FW143" s="552"/>
      <c r="FX143" s="552"/>
      <c r="FY143" s="552"/>
      <c r="FZ143" s="552"/>
      <c r="GA143" s="552"/>
      <c r="GB143" s="552"/>
      <c r="GC143" s="552"/>
      <c r="GD143" s="552"/>
      <c r="GE143" s="552"/>
      <c r="GF143" s="552"/>
      <c r="GG143" s="552"/>
      <c r="GH143" s="552"/>
      <c r="GI143" s="552"/>
      <c r="GJ143" s="552"/>
      <c r="GK143" s="552"/>
      <c r="GL143" s="552"/>
      <c r="GM143" s="552"/>
      <c r="GN143" s="552"/>
      <c r="GO143" s="552"/>
      <c r="GP143" s="552"/>
      <c r="GQ143" s="552"/>
      <c r="GR143" s="552"/>
      <c r="GS143" s="552"/>
      <c r="GT143" s="552"/>
      <c r="GU143" s="552"/>
      <c r="GV143" s="552"/>
      <c r="GW143" s="552"/>
      <c r="GX143" s="552"/>
      <c r="GY143" s="552"/>
      <c r="GZ143" s="552"/>
      <c r="HA143" s="552"/>
      <c r="HB143" s="552"/>
      <c r="HC143" s="552"/>
      <c r="HD143" s="552"/>
      <c r="HE143" s="552"/>
    </row>
    <row r="144" spans="1:213" s="553" customFormat="1" ht="18.75" hidden="1" x14ac:dyDescent="0.25">
      <c r="A144" s="540" t="s">
        <v>0</v>
      </c>
      <c r="B144" s="490" t="s">
        <v>0</v>
      </c>
      <c r="C144" s="528"/>
      <c r="D144" s="382"/>
      <c r="E144" s="382"/>
      <c r="F144" s="382"/>
      <c r="G144" s="382"/>
      <c r="H144" s="505"/>
      <c r="I144" s="556"/>
      <c r="J144" s="505"/>
      <c r="K144" s="505"/>
      <c r="L144" s="516"/>
      <c r="M144" s="505"/>
      <c r="N144" s="505"/>
      <c r="O144" s="516"/>
      <c r="P144" s="516"/>
      <c r="Q144" s="516"/>
      <c r="R144" s="516"/>
      <c r="S144" s="516"/>
      <c r="T144" s="516"/>
      <c r="U144" s="516"/>
      <c r="V144" s="516"/>
      <c r="W144" s="516"/>
      <c r="X144" s="516"/>
      <c r="Y144" s="516"/>
      <c r="Z144" s="516"/>
      <c r="AA144" s="516"/>
      <c r="AB144" s="516"/>
      <c r="AC144" s="516"/>
      <c r="AD144" s="516"/>
      <c r="AE144" s="516"/>
      <c r="AF144" s="516"/>
      <c r="AG144" s="516"/>
      <c r="AH144" s="516"/>
      <c r="AI144" s="516"/>
      <c r="AJ144" s="516"/>
      <c r="AK144" s="516"/>
      <c r="AL144" s="516"/>
      <c r="AM144" s="516"/>
      <c r="AN144" s="516"/>
      <c r="AO144" s="516"/>
      <c r="AP144" s="516"/>
      <c r="AQ144" s="516"/>
      <c r="AR144" s="516"/>
      <c r="AS144" s="516"/>
      <c r="AT144" s="516"/>
      <c r="AU144" s="516"/>
      <c r="AV144" s="516"/>
      <c r="AW144" s="516"/>
      <c r="AX144" s="516"/>
      <c r="AY144" s="516"/>
      <c r="AZ144" s="516"/>
      <c r="BA144" s="516"/>
      <c r="BB144" s="516"/>
      <c r="BC144" s="516"/>
      <c r="BD144" s="516"/>
      <c r="BE144" s="516"/>
      <c r="BF144" s="516"/>
      <c r="BG144" s="516"/>
      <c r="BH144" s="516"/>
      <c r="BI144" s="516"/>
      <c r="BJ144" s="516"/>
      <c r="BK144" s="516"/>
      <c r="BL144" s="516"/>
      <c r="BM144" s="516"/>
      <c r="BN144" s="516"/>
      <c r="BO144" s="516"/>
      <c r="BP144" s="516"/>
      <c r="BQ144" s="516"/>
      <c r="BR144" s="516"/>
      <c r="BS144" s="516" t="s">
        <v>538</v>
      </c>
      <c r="BT144" s="516" t="s">
        <v>538</v>
      </c>
      <c r="BU144" s="516"/>
      <c r="BV144" s="516"/>
      <c r="BW144" s="516"/>
      <c r="BX144" s="516"/>
      <c r="BY144" s="516"/>
      <c r="BZ144" s="516"/>
      <c r="CA144" s="516"/>
      <c r="CB144" s="516"/>
      <c r="CC144" s="516" t="s">
        <v>538</v>
      </c>
      <c r="CD144" s="516" t="s">
        <v>538</v>
      </c>
      <c r="CE144" s="516"/>
      <c r="CF144" s="516"/>
      <c r="CG144" s="516"/>
      <c r="CH144" s="550" t="s">
        <v>538</v>
      </c>
      <c r="CI144" s="550" t="s">
        <v>538</v>
      </c>
      <c r="CJ144" s="516"/>
      <c r="CK144" s="516"/>
      <c r="CL144" s="516"/>
      <c r="CM144" s="550" t="s">
        <v>538</v>
      </c>
      <c r="CN144" s="550" t="s">
        <v>538</v>
      </c>
      <c r="CO144" s="516"/>
      <c r="CP144" s="708"/>
      <c r="CQ144" s="714"/>
      <c r="CR144" s="552"/>
      <c r="CS144" s="552"/>
      <c r="CT144" s="552"/>
      <c r="CU144" s="552"/>
      <c r="CV144" s="552"/>
      <c r="CW144" s="552"/>
      <c r="CX144" s="552"/>
      <c r="CY144" s="552"/>
      <c r="CZ144" s="552"/>
      <c r="DA144" s="552"/>
      <c r="DB144" s="552"/>
      <c r="DC144" s="552"/>
      <c r="DD144" s="552"/>
      <c r="DE144" s="552"/>
      <c r="DF144" s="552"/>
      <c r="DG144" s="552"/>
      <c r="DH144" s="552"/>
      <c r="DI144" s="552"/>
      <c r="DJ144" s="552"/>
      <c r="DK144" s="552"/>
      <c r="DL144" s="552"/>
      <c r="DM144" s="552"/>
      <c r="DN144" s="552"/>
      <c r="DO144" s="552"/>
      <c r="DP144" s="552"/>
      <c r="DQ144" s="552"/>
      <c r="DR144" s="552"/>
      <c r="DS144" s="552"/>
      <c r="DT144" s="552"/>
      <c r="DU144" s="552"/>
      <c r="DV144" s="552"/>
      <c r="DW144" s="552"/>
      <c r="DX144" s="552"/>
      <c r="DY144" s="552"/>
      <c r="DZ144" s="552"/>
      <c r="EA144" s="552"/>
      <c r="EB144" s="552"/>
      <c r="EC144" s="552"/>
      <c r="ED144" s="552"/>
      <c r="EE144" s="552"/>
      <c r="EF144" s="552"/>
      <c r="EG144" s="552"/>
      <c r="EH144" s="552"/>
      <c r="EI144" s="552"/>
      <c r="EJ144" s="552"/>
      <c r="EK144" s="552"/>
      <c r="EL144" s="552"/>
      <c r="EM144" s="552"/>
      <c r="EN144" s="552"/>
      <c r="EO144" s="552"/>
      <c r="EP144" s="552"/>
      <c r="EQ144" s="552"/>
      <c r="ER144" s="552"/>
      <c r="ES144" s="552"/>
      <c r="ET144" s="552"/>
      <c r="EU144" s="552"/>
      <c r="EV144" s="552"/>
      <c r="EW144" s="552"/>
      <c r="EX144" s="552"/>
      <c r="EY144" s="552"/>
      <c r="EZ144" s="552"/>
      <c r="FA144" s="552"/>
      <c r="FB144" s="552"/>
      <c r="FC144" s="552"/>
      <c r="FD144" s="552"/>
      <c r="FE144" s="552"/>
      <c r="FF144" s="552"/>
      <c r="FG144" s="552"/>
      <c r="FH144" s="552"/>
      <c r="FI144" s="552"/>
      <c r="FJ144" s="552"/>
      <c r="FK144" s="552"/>
      <c r="FL144" s="552"/>
      <c r="FM144" s="552"/>
      <c r="FN144" s="552"/>
      <c r="FO144" s="552"/>
      <c r="FP144" s="552"/>
      <c r="FQ144" s="552"/>
      <c r="FR144" s="552"/>
      <c r="FS144" s="552"/>
      <c r="FT144" s="552"/>
      <c r="FU144" s="552"/>
      <c r="FV144" s="552"/>
      <c r="FW144" s="552"/>
      <c r="FX144" s="552"/>
      <c r="FY144" s="552"/>
      <c r="FZ144" s="552"/>
      <c r="GA144" s="552"/>
      <c r="GB144" s="552"/>
      <c r="GC144" s="552"/>
      <c r="GD144" s="552"/>
      <c r="GE144" s="552"/>
      <c r="GF144" s="552"/>
      <c r="GG144" s="552"/>
      <c r="GH144" s="552"/>
      <c r="GI144" s="552"/>
      <c r="GJ144" s="552"/>
      <c r="GK144" s="552"/>
      <c r="GL144" s="552"/>
      <c r="GM144" s="552"/>
      <c r="GN144" s="552"/>
      <c r="GO144" s="552"/>
      <c r="GP144" s="552"/>
      <c r="GQ144" s="552"/>
      <c r="GR144" s="552"/>
      <c r="GS144" s="552"/>
      <c r="GT144" s="552"/>
      <c r="GU144" s="552"/>
      <c r="GV144" s="552"/>
      <c r="GW144" s="552"/>
      <c r="GX144" s="552"/>
      <c r="GY144" s="552"/>
      <c r="GZ144" s="552"/>
      <c r="HA144" s="552"/>
      <c r="HB144" s="552"/>
      <c r="HC144" s="552"/>
      <c r="HD144" s="552"/>
      <c r="HE144" s="552"/>
    </row>
    <row r="145" spans="1:213" s="553" customFormat="1" ht="63" hidden="1" x14ac:dyDescent="0.25">
      <c r="A145" s="540" t="s">
        <v>679</v>
      </c>
      <c r="B145" s="490" t="s">
        <v>680</v>
      </c>
      <c r="C145" s="528"/>
      <c r="D145" s="382"/>
      <c r="E145" s="382"/>
      <c r="F145" s="382"/>
      <c r="G145" s="382"/>
      <c r="H145" s="505"/>
      <c r="I145" s="556"/>
      <c r="J145" s="505"/>
      <c r="K145" s="505"/>
      <c r="L145" s="516"/>
      <c r="M145" s="505"/>
      <c r="N145" s="505"/>
      <c r="O145" s="516"/>
      <c r="P145" s="516"/>
      <c r="Q145" s="516"/>
      <c r="R145" s="516"/>
      <c r="S145" s="516"/>
      <c r="T145" s="516"/>
      <c r="U145" s="516"/>
      <c r="V145" s="516"/>
      <c r="W145" s="516"/>
      <c r="X145" s="516"/>
      <c r="Y145" s="516"/>
      <c r="Z145" s="516"/>
      <c r="AA145" s="516"/>
      <c r="AB145" s="516"/>
      <c r="AC145" s="516"/>
      <c r="AD145" s="516"/>
      <c r="AE145" s="516"/>
      <c r="AF145" s="516"/>
      <c r="AG145" s="516"/>
      <c r="AH145" s="516"/>
      <c r="AI145" s="516"/>
      <c r="AJ145" s="516"/>
      <c r="AK145" s="516"/>
      <c r="AL145" s="516"/>
      <c r="AM145" s="516"/>
      <c r="AN145" s="516"/>
      <c r="AO145" s="516"/>
      <c r="AP145" s="516"/>
      <c r="AQ145" s="516"/>
      <c r="AR145" s="516"/>
      <c r="AS145" s="516"/>
      <c r="AT145" s="516"/>
      <c r="AU145" s="516"/>
      <c r="AV145" s="516"/>
      <c r="AW145" s="516"/>
      <c r="AX145" s="516"/>
      <c r="AY145" s="516"/>
      <c r="AZ145" s="516"/>
      <c r="BA145" s="516"/>
      <c r="BB145" s="516"/>
      <c r="BC145" s="516"/>
      <c r="BD145" s="516"/>
      <c r="BE145" s="516"/>
      <c r="BF145" s="516"/>
      <c r="BG145" s="516"/>
      <c r="BH145" s="516"/>
      <c r="BI145" s="516"/>
      <c r="BJ145" s="516"/>
      <c r="BK145" s="516"/>
      <c r="BL145" s="516"/>
      <c r="BM145" s="516"/>
      <c r="BN145" s="516"/>
      <c r="BO145" s="516"/>
      <c r="BP145" s="516"/>
      <c r="BQ145" s="516"/>
      <c r="BR145" s="516"/>
      <c r="BS145" s="516" t="s">
        <v>538</v>
      </c>
      <c r="BT145" s="516" t="s">
        <v>538</v>
      </c>
      <c r="BU145" s="516"/>
      <c r="BV145" s="516"/>
      <c r="BW145" s="516"/>
      <c r="BX145" s="516"/>
      <c r="BY145" s="516"/>
      <c r="BZ145" s="516"/>
      <c r="CA145" s="516"/>
      <c r="CB145" s="516"/>
      <c r="CC145" s="516" t="s">
        <v>538</v>
      </c>
      <c r="CD145" s="516" t="s">
        <v>538</v>
      </c>
      <c r="CE145" s="516"/>
      <c r="CF145" s="516"/>
      <c r="CG145" s="516"/>
      <c r="CH145" s="550" t="s">
        <v>538</v>
      </c>
      <c r="CI145" s="550" t="s">
        <v>538</v>
      </c>
      <c r="CJ145" s="516"/>
      <c r="CK145" s="516"/>
      <c r="CL145" s="516"/>
      <c r="CM145" s="550" t="s">
        <v>538</v>
      </c>
      <c r="CN145" s="550" t="s">
        <v>538</v>
      </c>
      <c r="CO145" s="516"/>
      <c r="CP145" s="708"/>
      <c r="CQ145" s="714"/>
      <c r="CR145" s="552"/>
      <c r="CS145" s="552"/>
      <c r="CT145" s="552"/>
      <c r="CU145" s="552"/>
      <c r="CV145" s="552"/>
      <c r="CW145" s="552"/>
      <c r="CX145" s="552"/>
      <c r="CY145" s="552"/>
      <c r="CZ145" s="552"/>
      <c r="DA145" s="552"/>
      <c r="DB145" s="552"/>
      <c r="DC145" s="552"/>
      <c r="DD145" s="552"/>
      <c r="DE145" s="552"/>
      <c r="DF145" s="552"/>
      <c r="DG145" s="552"/>
      <c r="DH145" s="552"/>
      <c r="DI145" s="552"/>
      <c r="DJ145" s="552"/>
      <c r="DK145" s="552"/>
      <c r="DL145" s="552"/>
      <c r="DM145" s="552"/>
      <c r="DN145" s="552"/>
      <c r="DO145" s="552"/>
      <c r="DP145" s="552"/>
      <c r="DQ145" s="552"/>
      <c r="DR145" s="552"/>
      <c r="DS145" s="552"/>
      <c r="DT145" s="552"/>
      <c r="DU145" s="552"/>
      <c r="DV145" s="552"/>
      <c r="DW145" s="552"/>
      <c r="DX145" s="552"/>
      <c r="DY145" s="552"/>
      <c r="DZ145" s="552"/>
      <c r="EA145" s="552"/>
      <c r="EB145" s="552"/>
      <c r="EC145" s="552"/>
      <c r="ED145" s="552"/>
      <c r="EE145" s="552"/>
      <c r="EF145" s="552"/>
      <c r="EG145" s="552"/>
      <c r="EH145" s="552"/>
      <c r="EI145" s="552"/>
      <c r="EJ145" s="552"/>
      <c r="EK145" s="552"/>
      <c r="EL145" s="552"/>
      <c r="EM145" s="552"/>
      <c r="EN145" s="552"/>
      <c r="EO145" s="552"/>
      <c r="EP145" s="552"/>
      <c r="EQ145" s="552"/>
      <c r="ER145" s="552"/>
      <c r="ES145" s="552"/>
      <c r="ET145" s="552"/>
      <c r="EU145" s="552"/>
      <c r="EV145" s="552"/>
      <c r="EW145" s="552"/>
      <c r="EX145" s="552"/>
      <c r="EY145" s="552"/>
      <c r="EZ145" s="552"/>
      <c r="FA145" s="552"/>
      <c r="FB145" s="552"/>
      <c r="FC145" s="552"/>
      <c r="FD145" s="552"/>
      <c r="FE145" s="552"/>
      <c r="FF145" s="552"/>
      <c r="FG145" s="552"/>
      <c r="FH145" s="552"/>
      <c r="FI145" s="552"/>
      <c r="FJ145" s="552"/>
      <c r="FK145" s="552"/>
      <c r="FL145" s="552"/>
      <c r="FM145" s="552"/>
      <c r="FN145" s="552"/>
      <c r="FO145" s="552"/>
      <c r="FP145" s="552"/>
      <c r="FQ145" s="552"/>
      <c r="FR145" s="552"/>
      <c r="FS145" s="552"/>
      <c r="FT145" s="552"/>
      <c r="FU145" s="552"/>
      <c r="FV145" s="552"/>
      <c r="FW145" s="552"/>
      <c r="FX145" s="552"/>
      <c r="FY145" s="552"/>
      <c r="FZ145" s="552"/>
      <c r="GA145" s="552"/>
      <c r="GB145" s="552"/>
      <c r="GC145" s="552"/>
      <c r="GD145" s="552"/>
      <c r="GE145" s="552"/>
      <c r="GF145" s="552"/>
      <c r="GG145" s="552"/>
      <c r="GH145" s="552"/>
      <c r="GI145" s="552"/>
      <c r="GJ145" s="552"/>
      <c r="GK145" s="552"/>
      <c r="GL145" s="552"/>
      <c r="GM145" s="552"/>
      <c r="GN145" s="552"/>
      <c r="GO145" s="552"/>
      <c r="GP145" s="552"/>
      <c r="GQ145" s="552"/>
      <c r="GR145" s="552"/>
      <c r="GS145" s="552"/>
      <c r="GT145" s="552"/>
      <c r="GU145" s="552"/>
      <c r="GV145" s="552"/>
      <c r="GW145" s="552"/>
      <c r="GX145" s="552"/>
      <c r="GY145" s="552"/>
      <c r="GZ145" s="552"/>
      <c r="HA145" s="552"/>
      <c r="HB145" s="552"/>
      <c r="HC145" s="552"/>
      <c r="HD145" s="552"/>
      <c r="HE145" s="552"/>
    </row>
    <row r="146" spans="1:213" s="553" customFormat="1" ht="31.5" hidden="1" x14ac:dyDescent="0.25">
      <c r="A146" s="540" t="s">
        <v>679</v>
      </c>
      <c r="B146" s="557" t="s">
        <v>611</v>
      </c>
      <c r="C146" s="528"/>
      <c r="D146" s="382"/>
      <c r="E146" s="382"/>
      <c r="F146" s="382"/>
      <c r="G146" s="382"/>
      <c r="H146" s="505"/>
      <c r="I146" s="556"/>
      <c r="J146" s="505"/>
      <c r="K146" s="505"/>
      <c r="L146" s="516"/>
      <c r="M146" s="505"/>
      <c r="N146" s="505"/>
      <c r="O146" s="516"/>
      <c r="P146" s="516"/>
      <c r="Q146" s="516"/>
      <c r="R146" s="516"/>
      <c r="S146" s="516"/>
      <c r="T146" s="516"/>
      <c r="U146" s="516"/>
      <c r="V146" s="516"/>
      <c r="W146" s="516"/>
      <c r="X146" s="516"/>
      <c r="Y146" s="516"/>
      <c r="Z146" s="516"/>
      <c r="AA146" s="516"/>
      <c r="AB146" s="516"/>
      <c r="AC146" s="516"/>
      <c r="AD146" s="516"/>
      <c r="AE146" s="516"/>
      <c r="AF146" s="516"/>
      <c r="AG146" s="516"/>
      <c r="AH146" s="516"/>
      <c r="AI146" s="516"/>
      <c r="AJ146" s="516"/>
      <c r="AK146" s="516"/>
      <c r="AL146" s="516"/>
      <c r="AM146" s="516"/>
      <c r="AN146" s="516"/>
      <c r="AO146" s="516"/>
      <c r="AP146" s="516"/>
      <c r="AQ146" s="516"/>
      <c r="AR146" s="516"/>
      <c r="AS146" s="516"/>
      <c r="AT146" s="516"/>
      <c r="AU146" s="516"/>
      <c r="AV146" s="516"/>
      <c r="AW146" s="516"/>
      <c r="AX146" s="516"/>
      <c r="AY146" s="516"/>
      <c r="AZ146" s="516"/>
      <c r="BA146" s="516"/>
      <c r="BB146" s="516"/>
      <c r="BC146" s="516"/>
      <c r="BD146" s="516"/>
      <c r="BE146" s="516"/>
      <c r="BF146" s="516"/>
      <c r="BG146" s="516"/>
      <c r="BH146" s="516"/>
      <c r="BI146" s="516"/>
      <c r="BJ146" s="516"/>
      <c r="BK146" s="516"/>
      <c r="BL146" s="516"/>
      <c r="BM146" s="516"/>
      <c r="BN146" s="516"/>
      <c r="BO146" s="516"/>
      <c r="BP146" s="516"/>
      <c r="BQ146" s="516"/>
      <c r="BR146" s="516"/>
      <c r="BS146" s="516" t="s">
        <v>538</v>
      </c>
      <c r="BT146" s="516" t="s">
        <v>538</v>
      </c>
      <c r="BU146" s="516"/>
      <c r="BV146" s="516"/>
      <c r="BW146" s="516"/>
      <c r="BX146" s="516"/>
      <c r="BY146" s="516"/>
      <c r="BZ146" s="516"/>
      <c r="CA146" s="516"/>
      <c r="CB146" s="516"/>
      <c r="CC146" s="516" t="s">
        <v>538</v>
      </c>
      <c r="CD146" s="516" t="s">
        <v>538</v>
      </c>
      <c r="CE146" s="516"/>
      <c r="CF146" s="516"/>
      <c r="CG146" s="516"/>
      <c r="CH146" s="550" t="s">
        <v>538</v>
      </c>
      <c r="CI146" s="550" t="s">
        <v>538</v>
      </c>
      <c r="CJ146" s="516"/>
      <c r="CK146" s="516"/>
      <c r="CL146" s="516"/>
      <c r="CM146" s="550" t="s">
        <v>538</v>
      </c>
      <c r="CN146" s="550" t="s">
        <v>538</v>
      </c>
      <c r="CO146" s="516"/>
      <c r="CP146" s="708"/>
      <c r="CQ146" s="714"/>
      <c r="CR146" s="552"/>
      <c r="CS146" s="552"/>
      <c r="CT146" s="552"/>
      <c r="CU146" s="552"/>
      <c r="CV146" s="552"/>
      <c r="CW146" s="552"/>
      <c r="CX146" s="552"/>
      <c r="CY146" s="552"/>
      <c r="CZ146" s="552"/>
      <c r="DA146" s="552"/>
      <c r="DB146" s="552"/>
      <c r="DC146" s="552"/>
      <c r="DD146" s="552"/>
      <c r="DE146" s="552"/>
      <c r="DF146" s="552"/>
      <c r="DG146" s="552"/>
      <c r="DH146" s="552"/>
      <c r="DI146" s="552"/>
      <c r="DJ146" s="552"/>
      <c r="DK146" s="552"/>
      <c r="DL146" s="552"/>
      <c r="DM146" s="552"/>
      <c r="DN146" s="552"/>
      <c r="DO146" s="552"/>
      <c r="DP146" s="552"/>
      <c r="DQ146" s="552"/>
      <c r="DR146" s="552"/>
      <c r="DS146" s="552"/>
      <c r="DT146" s="552"/>
      <c r="DU146" s="552"/>
      <c r="DV146" s="552"/>
      <c r="DW146" s="552"/>
      <c r="DX146" s="552"/>
      <c r="DY146" s="552"/>
      <c r="DZ146" s="552"/>
      <c r="EA146" s="552"/>
      <c r="EB146" s="552"/>
      <c r="EC146" s="552"/>
      <c r="ED146" s="552"/>
      <c r="EE146" s="552"/>
      <c r="EF146" s="552"/>
      <c r="EG146" s="552"/>
      <c r="EH146" s="552"/>
      <c r="EI146" s="552"/>
      <c r="EJ146" s="552"/>
      <c r="EK146" s="552"/>
      <c r="EL146" s="552"/>
      <c r="EM146" s="552"/>
      <c r="EN146" s="552"/>
      <c r="EO146" s="552"/>
      <c r="EP146" s="552"/>
      <c r="EQ146" s="552"/>
      <c r="ER146" s="552"/>
      <c r="ES146" s="552"/>
      <c r="ET146" s="552"/>
      <c r="EU146" s="552"/>
      <c r="EV146" s="552"/>
      <c r="EW146" s="552"/>
      <c r="EX146" s="552"/>
      <c r="EY146" s="552"/>
      <c r="EZ146" s="552"/>
      <c r="FA146" s="552"/>
      <c r="FB146" s="552"/>
      <c r="FC146" s="552"/>
      <c r="FD146" s="552"/>
      <c r="FE146" s="552"/>
      <c r="FF146" s="552"/>
      <c r="FG146" s="552"/>
      <c r="FH146" s="552"/>
      <c r="FI146" s="552"/>
      <c r="FJ146" s="552"/>
      <c r="FK146" s="552"/>
      <c r="FL146" s="552"/>
      <c r="FM146" s="552"/>
      <c r="FN146" s="552"/>
      <c r="FO146" s="552"/>
      <c r="FP146" s="552"/>
      <c r="FQ146" s="552"/>
      <c r="FR146" s="552"/>
      <c r="FS146" s="552"/>
      <c r="FT146" s="552"/>
      <c r="FU146" s="552"/>
      <c r="FV146" s="552"/>
      <c r="FW146" s="552"/>
      <c r="FX146" s="552"/>
      <c r="FY146" s="552"/>
      <c r="FZ146" s="552"/>
      <c r="GA146" s="552"/>
      <c r="GB146" s="552"/>
      <c r="GC146" s="552"/>
      <c r="GD146" s="552"/>
      <c r="GE146" s="552"/>
      <c r="GF146" s="552"/>
      <c r="GG146" s="552"/>
      <c r="GH146" s="552"/>
      <c r="GI146" s="552"/>
      <c r="GJ146" s="552"/>
      <c r="GK146" s="552"/>
      <c r="GL146" s="552"/>
      <c r="GM146" s="552"/>
      <c r="GN146" s="552"/>
      <c r="GO146" s="552"/>
      <c r="GP146" s="552"/>
      <c r="GQ146" s="552"/>
      <c r="GR146" s="552"/>
      <c r="GS146" s="552"/>
      <c r="GT146" s="552"/>
      <c r="GU146" s="552"/>
      <c r="GV146" s="552"/>
      <c r="GW146" s="552"/>
      <c r="GX146" s="552"/>
      <c r="GY146" s="552"/>
      <c r="GZ146" s="552"/>
      <c r="HA146" s="552"/>
      <c r="HB146" s="552"/>
      <c r="HC146" s="552"/>
      <c r="HD146" s="552"/>
      <c r="HE146" s="552"/>
    </row>
    <row r="147" spans="1:213" s="553" customFormat="1" ht="31.5" hidden="1" x14ac:dyDescent="0.25">
      <c r="A147" s="540" t="s">
        <v>679</v>
      </c>
      <c r="B147" s="557" t="s">
        <v>611</v>
      </c>
      <c r="C147" s="528"/>
      <c r="D147" s="382"/>
      <c r="E147" s="382"/>
      <c r="F147" s="382"/>
      <c r="G147" s="382"/>
      <c r="H147" s="505"/>
      <c r="I147" s="556"/>
      <c r="J147" s="505"/>
      <c r="K147" s="505"/>
      <c r="L147" s="516"/>
      <c r="M147" s="505"/>
      <c r="N147" s="505"/>
      <c r="O147" s="516"/>
      <c r="P147" s="516"/>
      <c r="Q147" s="516"/>
      <c r="R147" s="516"/>
      <c r="S147" s="516"/>
      <c r="T147" s="516"/>
      <c r="U147" s="516"/>
      <c r="V147" s="516"/>
      <c r="W147" s="516"/>
      <c r="X147" s="516"/>
      <c r="Y147" s="516"/>
      <c r="Z147" s="516"/>
      <c r="AA147" s="516"/>
      <c r="AB147" s="516"/>
      <c r="AC147" s="516"/>
      <c r="AD147" s="516"/>
      <c r="AE147" s="516"/>
      <c r="AF147" s="516"/>
      <c r="AG147" s="516"/>
      <c r="AH147" s="516"/>
      <c r="AI147" s="516"/>
      <c r="AJ147" s="516"/>
      <c r="AK147" s="516"/>
      <c r="AL147" s="516"/>
      <c r="AM147" s="516"/>
      <c r="AN147" s="516"/>
      <c r="AO147" s="516"/>
      <c r="AP147" s="516"/>
      <c r="AQ147" s="516"/>
      <c r="AR147" s="516"/>
      <c r="AS147" s="516"/>
      <c r="AT147" s="516"/>
      <c r="AU147" s="516"/>
      <c r="AV147" s="516"/>
      <c r="AW147" s="516"/>
      <c r="AX147" s="516"/>
      <c r="AY147" s="516"/>
      <c r="AZ147" s="516"/>
      <c r="BA147" s="516"/>
      <c r="BB147" s="516"/>
      <c r="BC147" s="516"/>
      <c r="BD147" s="516"/>
      <c r="BE147" s="516"/>
      <c r="BF147" s="516"/>
      <c r="BG147" s="516"/>
      <c r="BH147" s="516"/>
      <c r="BI147" s="516"/>
      <c r="BJ147" s="516"/>
      <c r="BK147" s="516"/>
      <c r="BL147" s="516"/>
      <c r="BM147" s="516"/>
      <c r="BN147" s="516"/>
      <c r="BO147" s="516"/>
      <c r="BP147" s="516"/>
      <c r="BQ147" s="516"/>
      <c r="BR147" s="516"/>
      <c r="BS147" s="516" t="s">
        <v>538</v>
      </c>
      <c r="BT147" s="516" t="s">
        <v>538</v>
      </c>
      <c r="BU147" s="516"/>
      <c r="BV147" s="516"/>
      <c r="BW147" s="516"/>
      <c r="BX147" s="516"/>
      <c r="BY147" s="516"/>
      <c r="BZ147" s="516"/>
      <c r="CA147" s="516"/>
      <c r="CB147" s="516"/>
      <c r="CC147" s="516" t="s">
        <v>538</v>
      </c>
      <c r="CD147" s="516" t="s">
        <v>538</v>
      </c>
      <c r="CE147" s="516"/>
      <c r="CF147" s="516"/>
      <c r="CG147" s="516"/>
      <c r="CH147" s="550" t="s">
        <v>538</v>
      </c>
      <c r="CI147" s="550" t="s">
        <v>538</v>
      </c>
      <c r="CJ147" s="516"/>
      <c r="CK147" s="516"/>
      <c r="CL147" s="516"/>
      <c r="CM147" s="550" t="s">
        <v>538</v>
      </c>
      <c r="CN147" s="550" t="s">
        <v>538</v>
      </c>
      <c r="CO147" s="516"/>
      <c r="CP147" s="708"/>
      <c r="CQ147" s="714"/>
      <c r="CR147" s="552"/>
      <c r="CS147" s="552"/>
      <c r="CT147" s="552"/>
      <c r="CU147" s="552"/>
      <c r="CV147" s="552"/>
      <c r="CW147" s="552"/>
      <c r="CX147" s="552"/>
      <c r="CY147" s="552"/>
      <c r="CZ147" s="552"/>
      <c r="DA147" s="552"/>
      <c r="DB147" s="552"/>
      <c r="DC147" s="552"/>
      <c r="DD147" s="552"/>
      <c r="DE147" s="552"/>
      <c r="DF147" s="552"/>
      <c r="DG147" s="552"/>
      <c r="DH147" s="552"/>
      <c r="DI147" s="552"/>
      <c r="DJ147" s="552"/>
      <c r="DK147" s="552"/>
      <c r="DL147" s="552"/>
      <c r="DM147" s="552"/>
      <c r="DN147" s="552"/>
      <c r="DO147" s="552"/>
      <c r="DP147" s="552"/>
      <c r="DQ147" s="552"/>
      <c r="DR147" s="552"/>
      <c r="DS147" s="552"/>
      <c r="DT147" s="552"/>
      <c r="DU147" s="552"/>
      <c r="DV147" s="552"/>
      <c r="DW147" s="552"/>
      <c r="DX147" s="552"/>
      <c r="DY147" s="552"/>
      <c r="DZ147" s="552"/>
      <c r="EA147" s="552"/>
      <c r="EB147" s="552"/>
      <c r="EC147" s="552"/>
      <c r="ED147" s="552"/>
      <c r="EE147" s="552"/>
      <c r="EF147" s="552"/>
      <c r="EG147" s="552"/>
      <c r="EH147" s="552"/>
      <c r="EI147" s="552"/>
      <c r="EJ147" s="552"/>
      <c r="EK147" s="552"/>
      <c r="EL147" s="552"/>
      <c r="EM147" s="552"/>
      <c r="EN147" s="552"/>
      <c r="EO147" s="552"/>
      <c r="EP147" s="552"/>
      <c r="EQ147" s="552"/>
      <c r="ER147" s="552"/>
      <c r="ES147" s="552"/>
      <c r="ET147" s="552"/>
      <c r="EU147" s="552"/>
      <c r="EV147" s="552"/>
      <c r="EW147" s="552"/>
      <c r="EX147" s="552"/>
      <c r="EY147" s="552"/>
      <c r="EZ147" s="552"/>
      <c r="FA147" s="552"/>
      <c r="FB147" s="552"/>
      <c r="FC147" s="552"/>
      <c r="FD147" s="552"/>
      <c r="FE147" s="552"/>
      <c r="FF147" s="552"/>
      <c r="FG147" s="552"/>
      <c r="FH147" s="552"/>
      <c r="FI147" s="552"/>
      <c r="FJ147" s="552"/>
      <c r="FK147" s="552"/>
      <c r="FL147" s="552"/>
      <c r="FM147" s="552"/>
      <c r="FN147" s="552"/>
      <c r="FO147" s="552"/>
      <c r="FP147" s="552"/>
      <c r="FQ147" s="552"/>
      <c r="FR147" s="552"/>
      <c r="FS147" s="552"/>
      <c r="FT147" s="552"/>
      <c r="FU147" s="552"/>
      <c r="FV147" s="552"/>
      <c r="FW147" s="552"/>
      <c r="FX147" s="552"/>
      <c r="FY147" s="552"/>
      <c r="FZ147" s="552"/>
      <c r="GA147" s="552"/>
      <c r="GB147" s="552"/>
      <c r="GC147" s="552"/>
      <c r="GD147" s="552"/>
      <c r="GE147" s="552"/>
      <c r="GF147" s="552"/>
      <c r="GG147" s="552"/>
      <c r="GH147" s="552"/>
      <c r="GI147" s="552"/>
      <c r="GJ147" s="552"/>
      <c r="GK147" s="552"/>
      <c r="GL147" s="552"/>
      <c r="GM147" s="552"/>
      <c r="GN147" s="552"/>
      <c r="GO147" s="552"/>
      <c r="GP147" s="552"/>
      <c r="GQ147" s="552"/>
      <c r="GR147" s="552"/>
      <c r="GS147" s="552"/>
      <c r="GT147" s="552"/>
      <c r="GU147" s="552"/>
      <c r="GV147" s="552"/>
      <c r="GW147" s="552"/>
      <c r="GX147" s="552"/>
      <c r="GY147" s="552"/>
      <c r="GZ147" s="552"/>
      <c r="HA147" s="552"/>
      <c r="HB147" s="552"/>
      <c r="HC147" s="552"/>
      <c r="HD147" s="552"/>
      <c r="HE147" s="552"/>
    </row>
    <row r="148" spans="1:213" s="667" customFormat="1" ht="18.75" hidden="1" x14ac:dyDescent="0.2">
      <c r="A148" s="540" t="s">
        <v>0</v>
      </c>
      <c r="B148" s="490" t="s">
        <v>0</v>
      </c>
      <c r="C148" s="528"/>
      <c r="D148" s="666"/>
      <c r="E148" s="666"/>
      <c r="F148" s="666"/>
      <c r="G148" s="666"/>
      <c r="H148" s="694"/>
      <c r="I148" s="695"/>
      <c r="J148" s="694"/>
      <c r="K148" s="694"/>
      <c r="L148" s="695"/>
      <c r="M148" s="694"/>
      <c r="N148" s="694"/>
      <c r="O148" s="696"/>
      <c r="P148" s="696"/>
      <c r="Q148" s="696"/>
      <c r="R148" s="696"/>
      <c r="S148" s="696"/>
      <c r="T148" s="696"/>
      <c r="U148" s="696"/>
      <c r="V148" s="696"/>
      <c r="W148" s="696"/>
      <c r="X148" s="696"/>
      <c r="Y148" s="696"/>
      <c r="Z148" s="516"/>
      <c r="AA148" s="516"/>
      <c r="AB148" s="696"/>
      <c r="AC148" s="696"/>
      <c r="AD148" s="696"/>
      <c r="AE148" s="516"/>
      <c r="AF148" s="516"/>
      <c r="AG148" s="696"/>
      <c r="AH148" s="696"/>
      <c r="AI148" s="696"/>
      <c r="AJ148" s="516"/>
      <c r="AK148" s="516"/>
      <c r="AL148" s="696"/>
      <c r="AM148" s="696"/>
      <c r="AN148" s="696"/>
      <c r="AO148" s="516"/>
      <c r="AP148" s="516"/>
      <c r="AQ148" s="696"/>
      <c r="AR148" s="696"/>
      <c r="AS148" s="696"/>
      <c r="AT148" s="516"/>
      <c r="AU148" s="516"/>
      <c r="AV148" s="696"/>
      <c r="AW148" s="696"/>
      <c r="AX148" s="696"/>
      <c r="AY148" s="516"/>
      <c r="AZ148" s="516"/>
      <c r="BA148" s="696"/>
      <c r="BB148" s="696"/>
      <c r="BC148" s="696"/>
      <c r="BD148" s="516"/>
      <c r="BE148" s="516"/>
      <c r="BF148" s="696"/>
      <c r="BG148" s="696"/>
      <c r="BH148" s="696"/>
      <c r="BI148" s="516"/>
      <c r="BJ148" s="516"/>
      <c r="BK148" s="696"/>
      <c r="BL148" s="696"/>
      <c r="BM148" s="696"/>
      <c r="BN148" s="516"/>
      <c r="BO148" s="516"/>
      <c r="BP148" s="696"/>
      <c r="BQ148" s="696"/>
      <c r="BR148" s="696">
        <f>SUM(BR149:BR161)</f>
        <v>0</v>
      </c>
      <c r="BS148" s="516" t="s">
        <v>538</v>
      </c>
      <c r="BT148" s="516" t="s">
        <v>538</v>
      </c>
      <c r="BU148" s="696">
        <f>SUM(BU149:BU161)</f>
        <v>0</v>
      </c>
      <c r="BV148" s="696">
        <f>SUM(BV149:BV161)</f>
        <v>0</v>
      </c>
      <c r="BW148" s="696"/>
      <c r="BX148" s="516"/>
      <c r="BY148" s="516"/>
      <c r="BZ148" s="696"/>
      <c r="CA148" s="696"/>
      <c r="CB148" s="696">
        <f>SUM(CB149:CB161)</f>
        <v>0</v>
      </c>
      <c r="CC148" s="516" t="s">
        <v>538</v>
      </c>
      <c r="CD148" s="516" t="s">
        <v>538</v>
      </c>
      <c r="CE148" s="696">
        <f>SUM(CE149:CE161)</f>
        <v>0</v>
      </c>
      <c r="CF148" s="696">
        <f>SUM(CF149:CF161)</f>
        <v>0</v>
      </c>
      <c r="CG148" s="696">
        <f>SUM(CG149:CG161)</f>
        <v>0</v>
      </c>
      <c r="CH148" s="550" t="s">
        <v>538</v>
      </c>
      <c r="CI148" s="550" t="s">
        <v>538</v>
      </c>
      <c r="CJ148" s="696">
        <f t="shared" ref="CJ148:CP148" si="79">SUM(CJ149:CJ161)</f>
        <v>0</v>
      </c>
      <c r="CK148" s="696">
        <f t="shared" si="79"/>
        <v>0</v>
      </c>
      <c r="CL148" s="696">
        <f t="shared" si="79"/>
        <v>0</v>
      </c>
      <c r="CM148" s="550" t="s">
        <v>538</v>
      </c>
      <c r="CN148" s="550" t="s">
        <v>538</v>
      </c>
      <c r="CO148" s="696">
        <f t="shared" si="79"/>
        <v>0</v>
      </c>
      <c r="CP148" s="718">
        <f t="shared" si="79"/>
        <v>0</v>
      </c>
      <c r="CQ148" s="714"/>
      <c r="CR148" s="697"/>
      <c r="CS148" s="697"/>
      <c r="CT148" s="697"/>
      <c r="CU148" s="697"/>
      <c r="CV148" s="697"/>
      <c r="CW148" s="697"/>
      <c r="CX148" s="697"/>
      <c r="CY148" s="697"/>
      <c r="CZ148" s="697"/>
      <c r="DA148" s="697"/>
      <c r="DB148" s="697"/>
      <c r="DC148" s="697"/>
      <c r="DD148" s="697"/>
      <c r="DE148" s="697"/>
      <c r="DF148" s="697"/>
      <c r="DG148" s="697"/>
      <c r="DH148" s="697"/>
      <c r="DI148" s="697"/>
      <c r="DJ148" s="697"/>
      <c r="DK148" s="697"/>
      <c r="DL148" s="697"/>
      <c r="DM148" s="697"/>
      <c r="DN148" s="697"/>
      <c r="DO148" s="697"/>
      <c r="DP148" s="697"/>
      <c r="DQ148" s="697"/>
      <c r="DR148" s="697"/>
      <c r="DS148" s="697"/>
      <c r="DT148" s="697"/>
      <c r="DU148" s="697"/>
      <c r="DV148" s="697"/>
      <c r="DW148" s="697"/>
      <c r="DX148" s="697"/>
      <c r="DY148" s="697"/>
      <c r="DZ148" s="697"/>
      <c r="EA148" s="697"/>
      <c r="EB148" s="697"/>
      <c r="EC148" s="697"/>
      <c r="ED148" s="697"/>
      <c r="EE148" s="697"/>
      <c r="EF148" s="697"/>
      <c r="EG148" s="697"/>
      <c r="EH148" s="697"/>
      <c r="EI148" s="697"/>
      <c r="EJ148" s="697"/>
      <c r="EK148" s="697"/>
      <c r="EL148" s="697"/>
      <c r="EM148" s="697"/>
      <c r="EN148" s="697"/>
      <c r="EO148" s="697"/>
      <c r="EP148" s="697"/>
      <c r="EQ148" s="697"/>
      <c r="ER148" s="697"/>
      <c r="ES148" s="697"/>
      <c r="ET148" s="697"/>
      <c r="EU148" s="697"/>
      <c r="EV148" s="697"/>
      <c r="EW148" s="697"/>
      <c r="EX148" s="697"/>
      <c r="EY148" s="697"/>
      <c r="EZ148" s="697"/>
      <c r="FA148" s="697"/>
      <c r="FB148" s="697"/>
      <c r="FC148" s="697"/>
      <c r="FD148" s="697"/>
      <c r="FE148" s="697"/>
      <c r="FF148" s="697"/>
      <c r="FG148" s="697"/>
      <c r="FH148" s="697"/>
      <c r="FI148" s="697"/>
      <c r="FJ148" s="697"/>
      <c r="FK148" s="697"/>
      <c r="FL148" s="697"/>
      <c r="FM148" s="697"/>
      <c r="FN148" s="697"/>
      <c r="FO148" s="697"/>
      <c r="FP148" s="697"/>
      <c r="FQ148" s="697"/>
      <c r="FR148" s="697"/>
      <c r="FS148" s="697"/>
      <c r="FT148" s="697"/>
      <c r="FU148" s="697"/>
      <c r="FV148" s="697"/>
      <c r="FW148" s="697"/>
      <c r="FX148" s="697"/>
      <c r="FY148" s="697"/>
      <c r="FZ148" s="697"/>
      <c r="GA148" s="697"/>
      <c r="GB148" s="697"/>
      <c r="GC148" s="697"/>
      <c r="GD148" s="697"/>
      <c r="GE148" s="697"/>
      <c r="GF148" s="697"/>
      <c r="GG148" s="697"/>
      <c r="GH148" s="697"/>
      <c r="GI148" s="697"/>
      <c r="GJ148" s="697"/>
      <c r="GK148" s="697"/>
      <c r="GL148" s="697"/>
      <c r="GM148" s="697"/>
      <c r="GN148" s="697"/>
      <c r="GO148" s="697"/>
      <c r="GP148" s="697"/>
      <c r="GQ148" s="697"/>
      <c r="GR148" s="697"/>
      <c r="GS148" s="697"/>
      <c r="GT148" s="697"/>
      <c r="GU148" s="697"/>
      <c r="GV148" s="697"/>
      <c r="GW148" s="697"/>
      <c r="GX148" s="697"/>
      <c r="GY148" s="697"/>
      <c r="GZ148" s="697"/>
      <c r="HA148" s="697"/>
      <c r="HB148" s="697"/>
      <c r="HC148" s="697"/>
      <c r="HD148" s="697"/>
      <c r="HE148" s="697"/>
    </row>
    <row r="149" spans="1:213" s="517" customFormat="1" ht="63" hidden="1" x14ac:dyDescent="0.25">
      <c r="A149" s="540" t="s">
        <v>464</v>
      </c>
      <c r="B149" s="490" t="s">
        <v>681</v>
      </c>
      <c r="C149" s="528"/>
      <c r="D149" s="382"/>
      <c r="E149" s="318"/>
      <c r="F149" s="318"/>
      <c r="G149" s="318"/>
      <c r="H149" s="541"/>
      <c r="I149" s="674"/>
      <c r="J149" s="541"/>
      <c r="K149" s="541"/>
      <c r="L149" s="523"/>
      <c r="M149" s="541"/>
      <c r="N149" s="541"/>
      <c r="O149" s="523"/>
      <c r="P149" s="523"/>
      <c r="Q149" s="523"/>
      <c r="R149" s="523"/>
      <c r="S149" s="523"/>
      <c r="T149" s="523"/>
      <c r="U149" s="523"/>
      <c r="V149" s="523"/>
      <c r="W149" s="523"/>
      <c r="X149" s="523"/>
      <c r="Y149" s="523"/>
      <c r="Z149" s="523"/>
      <c r="AA149" s="523"/>
      <c r="AB149" s="523"/>
      <c r="AC149" s="523"/>
      <c r="AD149" s="523"/>
      <c r="AE149" s="523"/>
      <c r="AF149" s="523"/>
      <c r="AG149" s="523"/>
      <c r="AH149" s="523"/>
      <c r="AI149" s="523"/>
      <c r="AJ149" s="523"/>
      <c r="AK149" s="523"/>
      <c r="AL149" s="523"/>
      <c r="AM149" s="523"/>
      <c r="AN149" s="523"/>
      <c r="AO149" s="523"/>
      <c r="AP149" s="523"/>
      <c r="AQ149" s="523"/>
      <c r="AR149" s="523"/>
      <c r="AS149" s="523"/>
      <c r="AT149" s="523"/>
      <c r="AU149" s="523"/>
      <c r="AV149" s="523"/>
      <c r="AW149" s="523"/>
      <c r="AX149" s="523"/>
      <c r="AY149" s="523"/>
      <c r="AZ149" s="523"/>
      <c r="BA149" s="523"/>
      <c r="BB149" s="523"/>
      <c r="BC149" s="523"/>
      <c r="BD149" s="523"/>
      <c r="BE149" s="523"/>
      <c r="BF149" s="523"/>
      <c r="BG149" s="523"/>
      <c r="BH149" s="523"/>
      <c r="BI149" s="523"/>
      <c r="BJ149" s="523"/>
      <c r="BK149" s="523"/>
      <c r="BL149" s="523"/>
      <c r="BM149" s="523"/>
      <c r="BN149" s="523"/>
      <c r="BO149" s="523"/>
      <c r="BP149" s="523"/>
      <c r="BQ149" s="523"/>
      <c r="BR149" s="523">
        <f t="shared" ref="BR149:BR157" si="80">SUM(BU149:BV149)</f>
        <v>0</v>
      </c>
      <c r="BS149" s="523" t="s">
        <v>538</v>
      </c>
      <c r="BT149" s="523" t="s">
        <v>538</v>
      </c>
      <c r="BU149" s="523">
        <v>0</v>
      </c>
      <c r="BV149" s="523">
        <v>0</v>
      </c>
      <c r="BW149" s="523"/>
      <c r="BX149" s="523"/>
      <c r="BY149" s="523"/>
      <c r="BZ149" s="523"/>
      <c r="CA149" s="523"/>
      <c r="CB149" s="523">
        <f t="shared" ref="CB149:CB161" si="81">SUM(CE149:CF149)</f>
        <v>0</v>
      </c>
      <c r="CC149" s="523" t="s">
        <v>538</v>
      </c>
      <c r="CD149" s="523" t="s">
        <v>538</v>
      </c>
      <c r="CE149" s="523">
        <v>0</v>
      </c>
      <c r="CF149" s="523">
        <v>0</v>
      </c>
      <c r="CG149" s="523">
        <f t="shared" ref="CG149:CG161" si="82">SUM(CJ149:CK149)</f>
        <v>0</v>
      </c>
      <c r="CH149" s="550" t="s">
        <v>538</v>
      </c>
      <c r="CI149" s="550" t="s">
        <v>538</v>
      </c>
      <c r="CJ149" s="523">
        <f>SUM(BZ149,AV149,AL149,)</f>
        <v>0</v>
      </c>
      <c r="CK149" s="523">
        <f>AM149+AW149+CA149</f>
        <v>0</v>
      </c>
      <c r="CL149" s="523">
        <f t="shared" ref="CL149:CL161" si="83">SUM(CO149:CP149)</f>
        <v>0</v>
      </c>
      <c r="CM149" s="550" t="s">
        <v>538</v>
      </c>
      <c r="CN149" s="550" t="s">
        <v>538</v>
      </c>
      <c r="CO149" s="523">
        <f t="shared" ref="CO149:CO157" si="84">CE149+BK149+AQ149</f>
        <v>0</v>
      </c>
      <c r="CP149" s="717">
        <f t="shared" ref="CP149:CP157" si="85">CF149+BL149+AR149</f>
        <v>0</v>
      </c>
      <c r="CQ149" s="714"/>
      <c r="CR149" s="554"/>
      <c r="CS149" s="554"/>
      <c r="CT149" s="554"/>
      <c r="CU149" s="554"/>
      <c r="CV149" s="554"/>
      <c r="CW149" s="554"/>
      <c r="CX149" s="554"/>
      <c r="CY149" s="554"/>
      <c r="CZ149" s="554"/>
      <c r="DA149" s="554"/>
      <c r="DB149" s="554"/>
      <c r="DC149" s="554"/>
      <c r="DD149" s="554"/>
      <c r="DE149" s="554"/>
      <c r="DF149" s="554"/>
      <c r="DG149" s="554"/>
      <c r="DH149" s="554"/>
      <c r="DI149" s="554"/>
      <c r="DJ149" s="554"/>
      <c r="DK149" s="554"/>
      <c r="DL149" s="554"/>
      <c r="DM149" s="554"/>
      <c r="DN149" s="554"/>
      <c r="DO149" s="554"/>
      <c r="DP149" s="554"/>
      <c r="DQ149" s="554"/>
      <c r="DR149" s="554"/>
      <c r="DS149" s="554"/>
      <c r="DT149" s="554"/>
      <c r="DU149" s="554"/>
      <c r="DV149" s="554"/>
      <c r="DW149" s="554"/>
      <c r="DX149" s="554"/>
      <c r="DY149" s="554"/>
      <c r="DZ149" s="554"/>
      <c r="EA149" s="554"/>
      <c r="EB149" s="554"/>
      <c r="EC149" s="554"/>
      <c r="ED149" s="554"/>
      <c r="EE149" s="554"/>
      <c r="EF149" s="554"/>
      <c r="EG149" s="554"/>
      <c r="EH149" s="554"/>
      <c r="EI149" s="554"/>
      <c r="EJ149" s="554"/>
      <c r="EK149" s="554"/>
      <c r="EL149" s="554"/>
      <c r="EM149" s="554"/>
      <c r="EN149" s="554"/>
      <c r="EO149" s="554"/>
      <c r="EP149" s="554"/>
      <c r="EQ149" s="554"/>
      <c r="ER149" s="554"/>
      <c r="ES149" s="554"/>
      <c r="ET149" s="554"/>
      <c r="EU149" s="554"/>
      <c r="EV149" s="554"/>
      <c r="EW149" s="554"/>
      <c r="EX149" s="554"/>
      <c r="EY149" s="554"/>
      <c r="EZ149" s="554"/>
      <c r="FA149" s="554"/>
      <c r="FB149" s="554"/>
      <c r="FC149" s="554"/>
      <c r="FD149" s="554"/>
      <c r="FE149" s="554"/>
      <c r="FF149" s="554"/>
      <c r="FG149" s="554"/>
      <c r="FH149" s="554"/>
      <c r="FI149" s="554"/>
      <c r="FJ149" s="554"/>
      <c r="FK149" s="554"/>
      <c r="FL149" s="554"/>
      <c r="FM149" s="554"/>
      <c r="FN149" s="554"/>
      <c r="FO149" s="554"/>
      <c r="FP149" s="554"/>
      <c r="FQ149" s="554"/>
      <c r="FR149" s="554"/>
      <c r="FS149" s="554"/>
      <c r="FT149" s="554"/>
      <c r="FU149" s="554"/>
      <c r="FV149" s="554"/>
      <c r="FW149" s="554"/>
      <c r="FX149" s="554"/>
      <c r="FY149" s="554"/>
      <c r="FZ149" s="554"/>
      <c r="GA149" s="554"/>
      <c r="GB149" s="554"/>
      <c r="GC149" s="554"/>
      <c r="GD149" s="554"/>
      <c r="GE149" s="554"/>
      <c r="GF149" s="554"/>
      <c r="GG149" s="554"/>
      <c r="GH149" s="554"/>
      <c r="GI149" s="554"/>
      <c r="GJ149" s="554"/>
      <c r="GK149" s="554"/>
      <c r="GL149" s="554"/>
      <c r="GM149" s="554"/>
      <c r="GN149" s="554"/>
      <c r="GO149" s="554"/>
      <c r="GP149" s="554"/>
      <c r="GQ149" s="554"/>
      <c r="GR149" s="554"/>
      <c r="GS149" s="554"/>
      <c r="GT149" s="554"/>
      <c r="GU149" s="554"/>
      <c r="GV149" s="554"/>
      <c r="GW149" s="554"/>
      <c r="GX149" s="554"/>
      <c r="GY149" s="554"/>
      <c r="GZ149" s="554"/>
      <c r="HA149" s="554"/>
      <c r="HB149" s="554"/>
      <c r="HC149" s="554"/>
      <c r="HD149" s="554"/>
      <c r="HE149" s="554"/>
    </row>
    <row r="150" spans="1:213" s="517" customFormat="1" ht="47.25" hidden="1" x14ac:dyDescent="0.25">
      <c r="A150" s="540" t="s">
        <v>520</v>
      </c>
      <c r="B150" s="490" t="s">
        <v>626</v>
      </c>
      <c r="C150" s="528"/>
      <c r="D150" s="382"/>
      <c r="E150" s="318"/>
      <c r="F150" s="318"/>
      <c r="G150" s="318"/>
      <c r="H150" s="541"/>
      <c r="I150" s="674"/>
      <c r="J150" s="541"/>
      <c r="K150" s="541"/>
      <c r="L150" s="523"/>
      <c r="M150" s="541"/>
      <c r="N150" s="541"/>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f t="shared" si="80"/>
        <v>0</v>
      </c>
      <c r="BS150" s="523" t="s">
        <v>538</v>
      </c>
      <c r="BT150" s="523" t="s">
        <v>538</v>
      </c>
      <c r="BU150" s="523">
        <v>0</v>
      </c>
      <c r="BV150" s="523">
        <v>0</v>
      </c>
      <c r="BW150" s="523"/>
      <c r="BX150" s="523"/>
      <c r="BY150" s="523"/>
      <c r="BZ150" s="523"/>
      <c r="CA150" s="523"/>
      <c r="CB150" s="523">
        <f t="shared" si="81"/>
        <v>0</v>
      </c>
      <c r="CC150" s="523" t="s">
        <v>538</v>
      </c>
      <c r="CD150" s="523" t="s">
        <v>538</v>
      </c>
      <c r="CE150" s="523">
        <v>0</v>
      </c>
      <c r="CF150" s="523">
        <v>0</v>
      </c>
      <c r="CG150" s="523">
        <f t="shared" si="82"/>
        <v>0</v>
      </c>
      <c r="CH150" s="550" t="s">
        <v>538</v>
      </c>
      <c r="CI150" s="550" t="s">
        <v>538</v>
      </c>
      <c r="CJ150" s="523">
        <f>SUM(BZ150,AV150,AL150,)</f>
        <v>0</v>
      </c>
      <c r="CK150" s="523">
        <f>SUM(CA150,AW150,AM150,)</f>
        <v>0</v>
      </c>
      <c r="CL150" s="523">
        <f t="shared" si="83"/>
        <v>0</v>
      </c>
      <c r="CM150" s="550" t="s">
        <v>538</v>
      </c>
      <c r="CN150" s="550" t="s">
        <v>538</v>
      </c>
      <c r="CO150" s="523">
        <f t="shared" si="84"/>
        <v>0</v>
      </c>
      <c r="CP150" s="717">
        <f t="shared" si="85"/>
        <v>0</v>
      </c>
      <c r="CQ150" s="714"/>
      <c r="CR150" s="554"/>
      <c r="CS150" s="554"/>
      <c r="CT150" s="554"/>
      <c r="CU150" s="554"/>
      <c r="CV150" s="554"/>
      <c r="CW150" s="554"/>
      <c r="CX150" s="554"/>
      <c r="CY150" s="554"/>
      <c r="CZ150" s="554"/>
      <c r="DA150" s="554"/>
      <c r="DB150" s="554"/>
      <c r="DC150" s="554"/>
      <c r="DD150" s="554"/>
      <c r="DE150" s="554"/>
      <c r="DF150" s="554"/>
      <c r="DG150" s="554"/>
      <c r="DH150" s="554"/>
      <c r="DI150" s="554"/>
      <c r="DJ150" s="554"/>
      <c r="DK150" s="554"/>
      <c r="DL150" s="554"/>
      <c r="DM150" s="554"/>
      <c r="DN150" s="554"/>
      <c r="DO150" s="554"/>
      <c r="DP150" s="554"/>
      <c r="DQ150" s="554"/>
      <c r="DR150" s="554"/>
      <c r="DS150" s="554"/>
      <c r="DT150" s="554"/>
      <c r="DU150" s="554"/>
      <c r="DV150" s="554"/>
      <c r="DW150" s="554"/>
      <c r="DX150" s="554"/>
      <c r="DY150" s="554"/>
      <c r="DZ150" s="554"/>
      <c r="EA150" s="554"/>
      <c r="EB150" s="554"/>
      <c r="EC150" s="554"/>
      <c r="ED150" s="554"/>
      <c r="EE150" s="554"/>
      <c r="EF150" s="554"/>
      <c r="EG150" s="554"/>
      <c r="EH150" s="554"/>
      <c r="EI150" s="554"/>
      <c r="EJ150" s="554"/>
      <c r="EK150" s="554"/>
      <c r="EL150" s="554"/>
      <c r="EM150" s="554"/>
      <c r="EN150" s="554"/>
      <c r="EO150" s="554"/>
      <c r="EP150" s="554"/>
      <c r="EQ150" s="554"/>
      <c r="ER150" s="554"/>
      <c r="ES150" s="554"/>
      <c r="ET150" s="554"/>
      <c r="EU150" s="554"/>
      <c r="EV150" s="554"/>
      <c r="EW150" s="554"/>
      <c r="EX150" s="554"/>
      <c r="EY150" s="554"/>
      <c r="EZ150" s="554"/>
      <c r="FA150" s="554"/>
      <c r="FB150" s="554"/>
      <c r="FC150" s="554"/>
      <c r="FD150" s="554"/>
      <c r="FE150" s="554"/>
      <c r="FF150" s="554"/>
      <c r="FG150" s="554"/>
      <c r="FH150" s="554"/>
      <c r="FI150" s="554"/>
      <c r="FJ150" s="554"/>
      <c r="FK150" s="554"/>
      <c r="FL150" s="554"/>
      <c r="FM150" s="554"/>
      <c r="FN150" s="554"/>
      <c r="FO150" s="554"/>
      <c r="FP150" s="554"/>
      <c r="FQ150" s="554"/>
      <c r="FR150" s="554"/>
      <c r="FS150" s="554"/>
      <c r="FT150" s="554"/>
      <c r="FU150" s="554"/>
      <c r="FV150" s="554"/>
      <c r="FW150" s="554"/>
      <c r="FX150" s="554"/>
      <c r="FY150" s="554"/>
      <c r="FZ150" s="554"/>
      <c r="GA150" s="554"/>
      <c r="GB150" s="554"/>
      <c r="GC150" s="554"/>
      <c r="GD150" s="554"/>
      <c r="GE150" s="554"/>
      <c r="GF150" s="554"/>
      <c r="GG150" s="554"/>
      <c r="GH150" s="554"/>
      <c r="GI150" s="554"/>
      <c r="GJ150" s="554"/>
      <c r="GK150" s="554"/>
      <c r="GL150" s="554"/>
      <c r="GM150" s="554"/>
      <c r="GN150" s="554"/>
      <c r="GO150" s="554"/>
      <c r="GP150" s="554"/>
      <c r="GQ150" s="554"/>
      <c r="GR150" s="554"/>
      <c r="GS150" s="554"/>
      <c r="GT150" s="554"/>
      <c r="GU150" s="554"/>
      <c r="GV150" s="554"/>
      <c r="GW150" s="554"/>
      <c r="GX150" s="554"/>
      <c r="GY150" s="554"/>
      <c r="GZ150" s="554"/>
      <c r="HA150" s="554"/>
      <c r="HB150" s="554"/>
      <c r="HC150" s="554"/>
      <c r="HD150" s="554"/>
      <c r="HE150" s="554"/>
    </row>
    <row r="151" spans="1:213" s="517" customFormat="1" ht="31.5" hidden="1" x14ac:dyDescent="0.25">
      <c r="A151" s="540" t="s">
        <v>520</v>
      </c>
      <c r="B151" s="557" t="s">
        <v>611</v>
      </c>
      <c r="C151" s="528"/>
      <c r="D151" s="668"/>
      <c r="E151" s="318"/>
      <c r="F151" s="318"/>
      <c r="G151" s="318"/>
      <c r="H151" s="541"/>
      <c r="I151" s="674"/>
      <c r="J151" s="541"/>
      <c r="K151" s="541"/>
      <c r="L151" s="523"/>
      <c r="M151" s="541"/>
      <c r="N151" s="541"/>
      <c r="O151" s="523"/>
      <c r="P151" s="523"/>
      <c r="Q151" s="523"/>
      <c r="R151" s="523"/>
      <c r="S151" s="523"/>
      <c r="T151" s="523"/>
      <c r="U151" s="523"/>
      <c r="V151" s="523"/>
      <c r="W151" s="523"/>
      <c r="X151" s="523"/>
      <c r="Y151" s="523"/>
      <c r="Z151" s="523"/>
      <c r="AA151" s="523"/>
      <c r="AB151" s="523"/>
      <c r="AC151" s="523"/>
      <c r="AD151" s="523"/>
      <c r="AE151" s="523"/>
      <c r="AF151" s="523"/>
      <c r="AG151" s="523"/>
      <c r="AH151" s="523"/>
      <c r="AI151" s="523"/>
      <c r="AJ151" s="523"/>
      <c r="AK151" s="523"/>
      <c r="AL151" s="523"/>
      <c r="AM151" s="523"/>
      <c r="AN151" s="523"/>
      <c r="AO151" s="523"/>
      <c r="AP151" s="523"/>
      <c r="AQ151" s="523"/>
      <c r="AR151" s="523"/>
      <c r="AS151" s="523"/>
      <c r="AT151" s="523"/>
      <c r="AU151" s="523"/>
      <c r="AV151" s="523"/>
      <c r="AW151" s="523"/>
      <c r="AX151" s="523"/>
      <c r="AY151" s="523"/>
      <c r="AZ151" s="523"/>
      <c r="BA151" s="523"/>
      <c r="BB151" s="523"/>
      <c r="BC151" s="523"/>
      <c r="BD151" s="523"/>
      <c r="BE151" s="523"/>
      <c r="BF151" s="523"/>
      <c r="BG151" s="523"/>
      <c r="BH151" s="523"/>
      <c r="BI151" s="523"/>
      <c r="BJ151" s="523"/>
      <c r="BK151" s="523"/>
      <c r="BL151" s="523"/>
      <c r="BM151" s="523"/>
      <c r="BN151" s="523"/>
      <c r="BO151" s="523"/>
      <c r="BP151" s="523"/>
      <c r="BQ151" s="523"/>
      <c r="BR151" s="523">
        <f t="shared" si="80"/>
        <v>0</v>
      </c>
      <c r="BS151" s="523" t="s">
        <v>538</v>
      </c>
      <c r="BT151" s="523" t="s">
        <v>538</v>
      </c>
      <c r="BU151" s="523">
        <v>0</v>
      </c>
      <c r="BV151" s="523">
        <v>0</v>
      </c>
      <c r="BW151" s="523"/>
      <c r="BX151" s="523"/>
      <c r="BY151" s="523"/>
      <c r="BZ151" s="523"/>
      <c r="CA151" s="523"/>
      <c r="CB151" s="523">
        <f t="shared" si="81"/>
        <v>0</v>
      </c>
      <c r="CC151" s="523" t="s">
        <v>538</v>
      </c>
      <c r="CD151" s="523" t="s">
        <v>538</v>
      </c>
      <c r="CE151" s="523">
        <v>0</v>
      </c>
      <c r="CF151" s="523">
        <v>0</v>
      </c>
      <c r="CG151" s="523">
        <f t="shared" si="82"/>
        <v>0</v>
      </c>
      <c r="CH151" s="550" t="s">
        <v>538</v>
      </c>
      <c r="CI151" s="550" t="s">
        <v>538</v>
      </c>
      <c r="CJ151" s="523">
        <f t="shared" ref="CJ151:CK157" si="86">SUM(BZ151,AV151,AL151)</f>
        <v>0</v>
      </c>
      <c r="CK151" s="523">
        <f t="shared" si="86"/>
        <v>0</v>
      </c>
      <c r="CL151" s="523">
        <f t="shared" si="83"/>
        <v>0</v>
      </c>
      <c r="CM151" s="550" t="s">
        <v>538</v>
      </c>
      <c r="CN151" s="550" t="s">
        <v>538</v>
      </c>
      <c r="CO151" s="523">
        <f t="shared" si="84"/>
        <v>0</v>
      </c>
      <c r="CP151" s="717">
        <f t="shared" si="85"/>
        <v>0</v>
      </c>
      <c r="CQ151" s="714"/>
      <c r="CR151" s="554"/>
      <c r="CS151" s="554"/>
      <c r="CT151" s="554"/>
      <c r="CU151" s="554"/>
      <c r="CV151" s="554"/>
      <c r="CW151" s="554"/>
      <c r="CX151" s="554"/>
      <c r="CY151" s="554"/>
      <c r="CZ151" s="554"/>
      <c r="DA151" s="554"/>
      <c r="DB151" s="554"/>
      <c r="DC151" s="554"/>
      <c r="DD151" s="554"/>
      <c r="DE151" s="554"/>
      <c r="DF151" s="554"/>
      <c r="DG151" s="554"/>
      <c r="DH151" s="554"/>
      <c r="DI151" s="554"/>
      <c r="DJ151" s="554"/>
      <c r="DK151" s="554"/>
      <c r="DL151" s="554"/>
      <c r="DM151" s="554"/>
      <c r="DN151" s="554"/>
      <c r="DO151" s="554"/>
      <c r="DP151" s="554"/>
      <c r="DQ151" s="554"/>
      <c r="DR151" s="554"/>
      <c r="DS151" s="554"/>
      <c r="DT151" s="554"/>
      <c r="DU151" s="554"/>
      <c r="DV151" s="554"/>
      <c r="DW151" s="554"/>
      <c r="DX151" s="554"/>
      <c r="DY151" s="554"/>
      <c r="DZ151" s="554"/>
      <c r="EA151" s="554"/>
      <c r="EB151" s="554"/>
      <c r="EC151" s="554"/>
      <c r="ED151" s="554"/>
      <c r="EE151" s="554"/>
      <c r="EF151" s="554"/>
      <c r="EG151" s="554"/>
      <c r="EH151" s="554"/>
      <c r="EI151" s="554"/>
      <c r="EJ151" s="554"/>
      <c r="EK151" s="554"/>
      <c r="EL151" s="554"/>
      <c r="EM151" s="554"/>
      <c r="EN151" s="554"/>
      <c r="EO151" s="554"/>
      <c r="EP151" s="554"/>
      <c r="EQ151" s="554"/>
      <c r="ER151" s="554"/>
      <c r="ES151" s="554"/>
      <c r="ET151" s="554"/>
      <c r="EU151" s="554"/>
      <c r="EV151" s="554"/>
      <c r="EW151" s="554"/>
      <c r="EX151" s="554"/>
      <c r="EY151" s="554"/>
      <c r="EZ151" s="554"/>
      <c r="FA151" s="554"/>
      <c r="FB151" s="554"/>
      <c r="FC151" s="554"/>
      <c r="FD151" s="554"/>
      <c r="FE151" s="554"/>
      <c r="FF151" s="554"/>
      <c r="FG151" s="554"/>
      <c r="FH151" s="554"/>
      <c r="FI151" s="554"/>
      <c r="FJ151" s="554"/>
      <c r="FK151" s="554"/>
      <c r="FL151" s="554"/>
      <c r="FM151" s="554"/>
      <c r="FN151" s="554"/>
      <c r="FO151" s="554"/>
      <c r="FP151" s="554"/>
      <c r="FQ151" s="554"/>
      <c r="FR151" s="554"/>
      <c r="FS151" s="554"/>
      <c r="FT151" s="554"/>
      <c r="FU151" s="554"/>
      <c r="FV151" s="554"/>
      <c r="FW151" s="554"/>
      <c r="FX151" s="554"/>
      <c r="FY151" s="554"/>
      <c r="FZ151" s="554"/>
      <c r="GA151" s="554"/>
      <c r="GB151" s="554"/>
      <c r="GC151" s="554"/>
      <c r="GD151" s="554"/>
      <c r="GE151" s="554"/>
      <c r="GF151" s="554"/>
      <c r="GG151" s="554"/>
      <c r="GH151" s="554"/>
      <c r="GI151" s="554"/>
      <c r="GJ151" s="554"/>
      <c r="GK151" s="554"/>
      <c r="GL151" s="554"/>
      <c r="GM151" s="554"/>
      <c r="GN151" s="554"/>
      <c r="GO151" s="554"/>
      <c r="GP151" s="554"/>
      <c r="GQ151" s="554"/>
      <c r="GR151" s="554"/>
      <c r="GS151" s="554"/>
      <c r="GT151" s="554"/>
      <c r="GU151" s="554"/>
      <c r="GV151" s="554"/>
      <c r="GW151" s="554"/>
      <c r="GX151" s="554"/>
      <c r="GY151" s="554"/>
      <c r="GZ151" s="554"/>
      <c r="HA151" s="554"/>
      <c r="HB151" s="554"/>
      <c r="HC151" s="554"/>
      <c r="HD151" s="554"/>
      <c r="HE151" s="554"/>
    </row>
    <row r="152" spans="1:213" s="517" customFormat="1" ht="31.5" hidden="1" x14ac:dyDescent="0.25">
      <c r="A152" s="540" t="s">
        <v>520</v>
      </c>
      <c r="B152" s="557" t="s">
        <v>611</v>
      </c>
      <c r="C152" s="528"/>
      <c r="D152" s="668"/>
      <c r="E152" s="318"/>
      <c r="F152" s="318"/>
      <c r="G152" s="318"/>
      <c r="H152" s="541"/>
      <c r="I152" s="674"/>
      <c r="J152" s="541"/>
      <c r="K152" s="541"/>
      <c r="L152" s="523"/>
      <c r="M152" s="541"/>
      <c r="N152" s="541"/>
      <c r="O152" s="523"/>
      <c r="P152" s="523"/>
      <c r="Q152" s="523"/>
      <c r="R152" s="523"/>
      <c r="S152" s="523"/>
      <c r="T152" s="523"/>
      <c r="U152" s="523"/>
      <c r="V152" s="523"/>
      <c r="W152" s="523"/>
      <c r="X152" s="523"/>
      <c r="Y152" s="523"/>
      <c r="Z152" s="523"/>
      <c r="AA152" s="523"/>
      <c r="AB152" s="523"/>
      <c r="AC152" s="523"/>
      <c r="AD152" s="523"/>
      <c r="AE152" s="523"/>
      <c r="AF152" s="523"/>
      <c r="AG152" s="523"/>
      <c r="AH152" s="523"/>
      <c r="AI152" s="523"/>
      <c r="AJ152" s="523"/>
      <c r="AK152" s="523"/>
      <c r="AL152" s="523"/>
      <c r="AM152" s="523"/>
      <c r="AN152" s="523"/>
      <c r="AO152" s="523"/>
      <c r="AP152" s="523"/>
      <c r="AQ152" s="523"/>
      <c r="AR152" s="523"/>
      <c r="AS152" s="523"/>
      <c r="AT152" s="523"/>
      <c r="AU152" s="523"/>
      <c r="AV152" s="523"/>
      <c r="AW152" s="523"/>
      <c r="AX152" s="523"/>
      <c r="AY152" s="523"/>
      <c r="AZ152" s="523"/>
      <c r="BA152" s="523"/>
      <c r="BB152" s="523"/>
      <c r="BC152" s="523"/>
      <c r="BD152" s="523"/>
      <c r="BE152" s="523"/>
      <c r="BF152" s="523"/>
      <c r="BG152" s="523"/>
      <c r="BH152" s="523"/>
      <c r="BI152" s="523"/>
      <c r="BJ152" s="523"/>
      <c r="BK152" s="523"/>
      <c r="BL152" s="523"/>
      <c r="BM152" s="523"/>
      <c r="BN152" s="523"/>
      <c r="BO152" s="523"/>
      <c r="BP152" s="523"/>
      <c r="BQ152" s="523"/>
      <c r="BR152" s="523">
        <f t="shared" si="80"/>
        <v>0</v>
      </c>
      <c r="BS152" s="523" t="s">
        <v>538</v>
      </c>
      <c r="BT152" s="523" t="s">
        <v>538</v>
      </c>
      <c r="BU152" s="523">
        <v>0</v>
      </c>
      <c r="BV152" s="523">
        <v>0</v>
      </c>
      <c r="BW152" s="523"/>
      <c r="BX152" s="523"/>
      <c r="BY152" s="523"/>
      <c r="BZ152" s="523"/>
      <c r="CA152" s="523"/>
      <c r="CB152" s="523">
        <f t="shared" si="81"/>
        <v>0</v>
      </c>
      <c r="CC152" s="523" t="s">
        <v>538</v>
      </c>
      <c r="CD152" s="523" t="s">
        <v>538</v>
      </c>
      <c r="CE152" s="523">
        <v>0</v>
      </c>
      <c r="CF152" s="523">
        <v>0</v>
      </c>
      <c r="CG152" s="523">
        <f t="shared" si="82"/>
        <v>0</v>
      </c>
      <c r="CH152" s="550" t="s">
        <v>538</v>
      </c>
      <c r="CI152" s="550" t="s">
        <v>538</v>
      </c>
      <c r="CJ152" s="523">
        <f t="shared" si="86"/>
        <v>0</v>
      </c>
      <c r="CK152" s="523">
        <f t="shared" si="86"/>
        <v>0</v>
      </c>
      <c r="CL152" s="523">
        <f t="shared" si="83"/>
        <v>0</v>
      </c>
      <c r="CM152" s="550" t="s">
        <v>538</v>
      </c>
      <c r="CN152" s="550" t="s">
        <v>538</v>
      </c>
      <c r="CO152" s="523">
        <f t="shared" si="84"/>
        <v>0</v>
      </c>
      <c r="CP152" s="717">
        <f t="shared" si="85"/>
        <v>0</v>
      </c>
      <c r="CQ152" s="714"/>
      <c r="CR152" s="554"/>
      <c r="CS152" s="554"/>
      <c r="CT152" s="554"/>
      <c r="CU152" s="554"/>
      <c r="CV152" s="554"/>
      <c r="CW152" s="554"/>
      <c r="CX152" s="554"/>
      <c r="CY152" s="554"/>
      <c r="CZ152" s="554"/>
      <c r="DA152" s="554"/>
      <c r="DB152" s="554"/>
      <c r="DC152" s="554"/>
      <c r="DD152" s="554"/>
      <c r="DE152" s="554"/>
      <c r="DF152" s="554"/>
      <c r="DG152" s="554"/>
      <c r="DH152" s="554"/>
      <c r="DI152" s="554"/>
      <c r="DJ152" s="554"/>
      <c r="DK152" s="554"/>
      <c r="DL152" s="554"/>
      <c r="DM152" s="554"/>
      <c r="DN152" s="554"/>
      <c r="DO152" s="554"/>
      <c r="DP152" s="554"/>
      <c r="DQ152" s="554"/>
      <c r="DR152" s="554"/>
      <c r="DS152" s="554"/>
      <c r="DT152" s="554"/>
      <c r="DU152" s="554"/>
      <c r="DV152" s="554"/>
      <c r="DW152" s="554"/>
      <c r="DX152" s="554"/>
      <c r="DY152" s="554"/>
      <c r="DZ152" s="554"/>
      <c r="EA152" s="554"/>
      <c r="EB152" s="554"/>
      <c r="EC152" s="554"/>
      <c r="ED152" s="554"/>
      <c r="EE152" s="554"/>
      <c r="EF152" s="554"/>
      <c r="EG152" s="554"/>
      <c r="EH152" s="554"/>
      <c r="EI152" s="554"/>
      <c r="EJ152" s="554"/>
      <c r="EK152" s="554"/>
      <c r="EL152" s="554"/>
      <c r="EM152" s="554"/>
      <c r="EN152" s="554"/>
      <c r="EO152" s="554"/>
      <c r="EP152" s="554"/>
      <c r="EQ152" s="554"/>
      <c r="ER152" s="554"/>
      <c r="ES152" s="554"/>
      <c r="ET152" s="554"/>
      <c r="EU152" s="554"/>
      <c r="EV152" s="554"/>
      <c r="EW152" s="554"/>
      <c r="EX152" s="554"/>
      <c r="EY152" s="554"/>
      <c r="EZ152" s="554"/>
      <c r="FA152" s="554"/>
      <c r="FB152" s="554"/>
      <c r="FC152" s="554"/>
      <c r="FD152" s="554"/>
      <c r="FE152" s="554"/>
      <c r="FF152" s="554"/>
      <c r="FG152" s="554"/>
      <c r="FH152" s="554"/>
      <c r="FI152" s="554"/>
      <c r="FJ152" s="554"/>
      <c r="FK152" s="554"/>
      <c r="FL152" s="554"/>
      <c r="FM152" s="554"/>
      <c r="FN152" s="554"/>
      <c r="FO152" s="554"/>
      <c r="FP152" s="554"/>
      <c r="FQ152" s="554"/>
      <c r="FR152" s="554"/>
      <c r="FS152" s="554"/>
      <c r="FT152" s="554"/>
      <c r="FU152" s="554"/>
      <c r="FV152" s="554"/>
      <c r="FW152" s="554"/>
      <c r="FX152" s="554"/>
      <c r="FY152" s="554"/>
      <c r="FZ152" s="554"/>
      <c r="GA152" s="554"/>
      <c r="GB152" s="554"/>
      <c r="GC152" s="554"/>
      <c r="GD152" s="554"/>
      <c r="GE152" s="554"/>
      <c r="GF152" s="554"/>
      <c r="GG152" s="554"/>
      <c r="GH152" s="554"/>
      <c r="GI152" s="554"/>
      <c r="GJ152" s="554"/>
      <c r="GK152" s="554"/>
      <c r="GL152" s="554"/>
      <c r="GM152" s="554"/>
      <c r="GN152" s="554"/>
      <c r="GO152" s="554"/>
      <c r="GP152" s="554"/>
      <c r="GQ152" s="554"/>
      <c r="GR152" s="554"/>
      <c r="GS152" s="554"/>
      <c r="GT152" s="554"/>
      <c r="GU152" s="554"/>
      <c r="GV152" s="554"/>
      <c r="GW152" s="554"/>
      <c r="GX152" s="554"/>
      <c r="GY152" s="554"/>
      <c r="GZ152" s="554"/>
      <c r="HA152" s="554"/>
      <c r="HB152" s="554"/>
      <c r="HC152" s="554"/>
      <c r="HD152" s="554"/>
      <c r="HE152" s="554"/>
    </row>
    <row r="153" spans="1:213" s="517" customFormat="1" ht="18.75" hidden="1" x14ac:dyDescent="0.25">
      <c r="A153" s="540" t="s">
        <v>0</v>
      </c>
      <c r="B153" s="490" t="s">
        <v>0</v>
      </c>
      <c r="C153" s="528"/>
      <c r="D153" s="668"/>
      <c r="E153" s="318"/>
      <c r="F153" s="318"/>
      <c r="G153" s="318"/>
      <c r="H153" s="541"/>
      <c r="I153" s="674"/>
      <c r="J153" s="541"/>
      <c r="K153" s="541"/>
      <c r="L153" s="523"/>
      <c r="M153" s="541"/>
      <c r="N153" s="541"/>
      <c r="O153" s="523"/>
      <c r="P153" s="523"/>
      <c r="Q153" s="523"/>
      <c r="R153" s="523"/>
      <c r="S153" s="523"/>
      <c r="T153" s="523"/>
      <c r="U153" s="523"/>
      <c r="V153" s="523"/>
      <c r="W153" s="523"/>
      <c r="X153" s="523"/>
      <c r="Y153" s="523"/>
      <c r="Z153" s="523"/>
      <c r="AA153" s="523"/>
      <c r="AB153" s="523"/>
      <c r="AC153" s="523"/>
      <c r="AD153" s="523"/>
      <c r="AE153" s="523"/>
      <c r="AF153" s="523"/>
      <c r="AG153" s="523"/>
      <c r="AH153" s="523"/>
      <c r="AI153" s="523"/>
      <c r="AJ153" s="523"/>
      <c r="AK153" s="523"/>
      <c r="AL153" s="523"/>
      <c r="AM153" s="523"/>
      <c r="AN153" s="523"/>
      <c r="AO153" s="523"/>
      <c r="AP153" s="523"/>
      <c r="AQ153" s="523"/>
      <c r="AR153" s="523"/>
      <c r="AS153" s="523"/>
      <c r="AT153" s="523"/>
      <c r="AU153" s="523"/>
      <c r="AV153" s="523"/>
      <c r="AW153" s="523"/>
      <c r="AX153" s="523"/>
      <c r="AY153" s="523"/>
      <c r="AZ153" s="523"/>
      <c r="BA153" s="523"/>
      <c r="BB153" s="523"/>
      <c r="BC153" s="523"/>
      <c r="BD153" s="523"/>
      <c r="BE153" s="523"/>
      <c r="BF153" s="523"/>
      <c r="BG153" s="523"/>
      <c r="BH153" s="523"/>
      <c r="BI153" s="523"/>
      <c r="BJ153" s="523"/>
      <c r="BK153" s="523"/>
      <c r="BL153" s="523"/>
      <c r="BM153" s="523"/>
      <c r="BN153" s="523"/>
      <c r="BO153" s="523"/>
      <c r="BP153" s="523"/>
      <c r="BQ153" s="523"/>
      <c r="BR153" s="523">
        <f t="shared" si="80"/>
        <v>0</v>
      </c>
      <c r="BS153" s="523" t="s">
        <v>538</v>
      </c>
      <c r="BT153" s="523" t="s">
        <v>538</v>
      </c>
      <c r="BU153" s="523">
        <v>0</v>
      </c>
      <c r="BV153" s="523">
        <v>0</v>
      </c>
      <c r="BW153" s="523"/>
      <c r="BX153" s="523"/>
      <c r="BY153" s="523"/>
      <c r="BZ153" s="523"/>
      <c r="CA153" s="523"/>
      <c r="CB153" s="523">
        <f t="shared" si="81"/>
        <v>0</v>
      </c>
      <c r="CC153" s="523" t="s">
        <v>538</v>
      </c>
      <c r="CD153" s="523" t="s">
        <v>538</v>
      </c>
      <c r="CE153" s="523">
        <v>0</v>
      </c>
      <c r="CF153" s="523">
        <v>0</v>
      </c>
      <c r="CG153" s="523">
        <f t="shared" si="82"/>
        <v>0</v>
      </c>
      <c r="CH153" s="550" t="s">
        <v>538</v>
      </c>
      <c r="CI153" s="550" t="s">
        <v>538</v>
      </c>
      <c r="CJ153" s="523">
        <f t="shared" si="86"/>
        <v>0</v>
      </c>
      <c r="CK153" s="523">
        <f t="shared" si="86"/>
        <v>0</v>
      </c>
      <c r="CL153" s="523">
        <f t="shared" si="83"/>
        <v>0</v>
      </c>
      <c r="CM153" s="550" t="s">
        <v>538</v>
      </c>
      <c r="CN153" s="550" t="s">
        <v>538</v>
      </c>
      <c r="CO153" s="523">
        <f t="shared" si="84"/>
        <v>0</v>
      </c>
      <c r="CP153" s="717">
        <f t="shared" si="85"/>
        <v>0</v>
      </c>
      <c r="CQ153" s="714"/>
      <c r="CR153" s="554"/>
      <c r="CS153" s="554"/>
      <c r="CT153" s="554"/>
      <c r="CU153" s="554"/>
      <c r="CV153" s="554"/>
      <c r="CW153" s="554"/>
      <c r="CX153" s="554"/>
      <c r="CY153" s="554"/>
      <c r="CZ153" s="554"/>
      <c r="DA153" s="554"/>
      <c r="DB153" s="554"/>
      <c r="DC153" s="554"/>
      <c r="DD153" s="554"/>
      <c r="DE153" s="554"/>
      <c r="DF153" s="554"/>
      <c r="DG153" s="554"/>
      <c r="DH153" s="554"/>
      <c r="DI153" s="554"/>
      <c r="DJ153" s="554"/>
      <c r="DK153" s="554"/>
      <c r="DL153" s="554"/>
      <c r="DM153" s="554"/>
      <c r="DN153" s="554"/>
      <c r="DO153" s="554"/>
      <c r="DP153" s="554"/>
      <c r="DQ153" s="554"/>
      <c r="DR153" s="554"/>
      <c r="DS153" s="554"/>
      <c r="DT153" s="554"/>
      <c r="DU153" s="554"/>
      <c r="DV153" s="554"/>
      <c r="DW153" s="554"/>
      <c r="DX153" s="554"/>
      <c r="DY153" s="554"/>
      <c r="DZ153" s="554"/>
      <c r="EA153" s="554"/>
      <c r="EB153" s="554"/>
      <c r="EC153" s="554"/>
      <c r="ED153" s="554"/>
      <c r="EE153" s="554"/>
      <c r="EF153" s="554"/>
      <c r="EG153" s="554"/>
      <c r="EH153" s="554"/>
      <c r="EI153" s="554"/>
      <c r="EJ153" s="554"/>
      <c r="EK153" s="554"/>
      <c r="EL153" s="554"/>
      <c r="EM153" s="554"/>
      <c r="EN153" s="554"/>
      <c r="EO153" s="554"/>
      <c r="EP153" s="554"/>
      <c r="EQ153" s="554"/>
      <c r="ER153" s="554"/>
      <c r="ES153" s="554"/>
      <c r="ET153" s="554"/>
      <c r="EU153" s="554"/>
      <c r="EV153" s="554"/>
      <c r="EW153" s="554"/>
      <c r="EX153" s="554"/>
      <c r="EY153" s="554"/>
      <c r="EZ153" s="554"/>
      <c r="FA153" s="554"/>
      <c r="FB153" s="554"/>
      <c r="FC153" s="554"/>
      <c r="FD153" s="554"/>
      <c r="FE153" s="554"/>
      <c r="FF153" s="554"/>
      <c r="FG153" s="554"/>
      <c r="FH153" s="554"/>
      <c r="FI153" s="554"/>
      <c r="FJ153" s="554"/>
      <c r="FK153" s="554"/>
      <c r="FL153" s="554"/>
      <c r="FM153" s="554"/>
      <c r="FN153" s="554"/>
      <c r="FO153" s="554"/>
      <c r="FP153" s="554"/>
      <c r="FQ153" s="554"/>
      <c r="FR153" s="554"/>
      <c r="FS153" s="554"/>
      <c r="FT153" s="554"/>
      <c r="FU153" s="554"/>
      <c r="FV153" s="554"/>
      <c r="FW153" s="554"/>
      <c r="FX153" s="554"/>
      <c r="FY153" s="554"/>
      <c r="FZ153" s="554"/>
      <c r="GA153" s="554"/>
      <c r="GB153" s="554"/>
      <c r="GC153" s="554"/>
      <c r="GD153" s="554"/>
      <c r="GE153" s="554"/>
      <c r="GF153" s="554"/>
      <c r="GG153" s="554"/>
      <c r="GH153" s="554"/>
      <c r="GI153" s="554"/>
      <c r="GJ153" s="554"/>
      <c r="GK153" s="554"/>
      <c r="GL153" s="554"/>
      <c r="GM153" s="554"/>
      <c r="GN153" s="554"/>
      <c r="GO153" s="554"/>
      <c r="GP153" s="554"/>
      <c r="GQ153" s="554"/>
      <c r="GR153" s="554"/>
      <c r="GS153" s="554"/>
      <c r="GT153" s="554"/>
      <c r="GU153" s="554"/>
      <c r="GV153" s="554"/>
      <c r="GW153" s="554"/>
      <c r="GX153" s="554"/>
      <c r="GY153" s="554"/>
      <c r="GZ153" s="554"/>
      <c r="HA153" s="554"/>
      <c r="HB153" s="554"/>
      <c r="HC153" s="554"/>
      <c r="HD153" s="554"/>
      <c r="HE153" s="554"/>
    </row>
    <row r="154" spans="1:213" s="517" customFormat="1" ht="63" hidden="1" x14ac:dyDescent="0.25">
      <c r="A154" s="540" t="s">
        <v>521</v>
      </c>
      <c r="B154" s="490" t="s">
        <v>627</v>
      </c>
      <c r="C154" s="528"/>
      <c r="D154" s="668"/>
      <c r="E154" s="318"/>
      <c r="F154" s="318"/>
      <c r="G154" s="318"/>
      <c r="H154" s="541"/>
      <c r="I154" s="674"/>
      <c r="J154" s="541"/>
      <c r="K154" s="541"/>
      <c r="L154" s="523"/>
      <c r="M154" s="541"/>
      <c r="N154" s="541"/>
      <c r="O154" s="523"/>
      <c r="P154" s="523"/>
      <c r="Q154" s="523"/>
      <c r="R154" s="523"/>
      <c r="S154" s="523"/>
      <c r="T154" s="523"/>
      <c r="U154" s="523"/>
      <c r="V154" s="523"/>
      <c r="W154" s="523"/>
      <c r="X154" s="523"/>
      <c r="Y154" s="523"/>
      <c r="Z154" s="523"/>
      <c r="AA154" s="523"/>
      <c r="AB154" s="523"/>
      <c r="AC154" s="523"/>
      <c r="AD154" s="523"/>
      <c r="AE154" s="523"/>
      <c r="AF154" s="523"/>
      <c r="AG154" s="523"/>
      <c r="AH154" s="523"/>
      <c r="AI154" s="523"/>
      <c r="AJ154" s="523"/>
      <c r="AK154" s="523"/>
      <c r="AL154" s="523"/>
      <c r="AM154" s="523"/>
      <c r="AN154" s="523"/>
      <c r="AO154" s="523"/>
      <c r="AP154" s="523"/>
      <c r="AQ154" s="523"/>
      <c r="AR154" s="523"/>
      <c r="AS154" s="523"/>
      <c r="AT154" s="523"/>
      <c r="AU154" s="523"/>
      <c r="AV154" s="523"/>
      <c r="AW154" s="523"/>
      <c r="AX154" s="523"/>
      <c r="AY154" s="523"/>
      <c r="AZ154" s="523"/>
      <c r="BA154" s="523"/>
      <c r="BB154" s="523"/>
      <c r="BC154" s="523"/>
      <c r="BD154" s="523"/>
      <c r="BE154" s="523"/>
      <c r="BF154" s="523"/>
      <c r="BG154" s="523"/>
      <c r="BH154" s="523"/>
      <c r="BI154" s="523"/>
      <c r="BJ154" s="523"/>
      <c r="BK154" s="523"/>
      <c r="BL154" s="523"/>
      <c r="BM154" s="523"/>
      <c r="BN154" s="523"/>
      <c r="BO154" s="523"/>
      <c r="BP154" s="523"/>
      <c r="BQ154" s="523"/>
      <c r="BR154" s="523">
        <f t="shared" si="80"/>
        <v>0</v>
      </c>
      <c r="BS154" s="523" t="s">
        <v>538</v>
      </c>
      <c r="BT154" s="523" t="s">
        <v>538</v>
      </c>
      <c r="BU154" s="523">
        <v>0</v>
      </c>
      <c r="BV154" s="523">
        <v>0</v>
      </c>
      <c r="BW154" s="523"/>
      <c r="BX154" s="523"/>
      <c r="BY154" s="523"/>
      <c r="BZ154" s="523"/>
      <c r="CA154" s="523"/>
      <c r="CB154" s="523">
        <f t="shared" si="81"/>
        <v>0</v>
      </c>
      <c r="CC154" s="523" t="s">
        <v>538</v>
      </c>
      <c r="CD154" s="523" t="s">
        <v>538</v>
      </c>
      <c r="CE154" s="523">
        <v>0</v>
      </c>
      <c r="CF154" s="523">
        <v>0</v>
      </c>
      <c r="CG154" s="523">
        <f t="shared" si="82"/>
        <v>0</v>
      </c>
      <c r="CH154" s="550" t="s">
        <v>538</v>
      </c>
      <c r="CI154" s="550" t="s">
        <v>538</v>
      </c>
      <c r="CJ154" s="523">
        <f t="shared" si="86"/>
        <v>0</v>
      </c>
      <c r="CK154" s="523">
        <f t="shared" si="86"/>
        <v>0</v>
      </c>
      <c r="CL154" s="523">
        <f t="shared" si="83"/>
        <v>0</v>
      </c>
      <c r="CM154" s="550" t="s">
        <v>538</v>
      </c>
      <c r="CN154" s="550" t="s">
        <v>538</v>
      </c>
      <c r="CO154" s="523">
        <f t="shared" si="84"/>
        <v>0</v>
      </c>
      <c r="CP154" s="717">
        <f t="shared" si="85"/>
        <v>0</v>
      </c>
      <c r="CQ154" s="714"/>
      <c r="CR154" s="554"/>
      <c r="CS154" s="554"/>
      <c r="CT154" s="554"/>
      <c r="CU154" s="554"/>
      <c r="CV154" s="554"/>
      <c r="CW154" s="554"/>
      <c r="CX154" s="554"/>
      <c r="CY154" s="554"/>
      <c r="CZ154" s="554"/>
      <c r="DA154" s="554"/>
      <c r="DB154" s="554"/>
      <c r="DC154" s="554"/>
      <c r="DD154" s="554"/>
      <c r="DE154" s="554"/>
      <c r="DF154" s="554"/>
      <c r="DG154" s="554"/>
      <c r="DH154" s="554"/>
      <c r="DI154" s="554"/>
      <c r="DJ154" s="554"/>
      <c r="DK154" s="554"/>
      <c r="DL154" s="554"/>
      <c r="DM154" s="554"/>
      <c r="DN154" s="554"/>
      <c r="DO154" s="554"/>
      <c r="DP154" s="554"/>
      <c r="DQ154" s="554"/>
      <c r="DR154" s="554"/>
      <c r="DS154" s="554"/>
      <c r="DT154" s="554"/>
      <c r="DU154" s="554"/>
      <c r="DV154" s="554"/>
      <c r="DW154" s="554"/>
      <c r="DX154" s="554"/>
      <c r="DY154" s="554"/>
      <c r="DZ154" s="554"/>
      <c r="EA154" s="554"/>
      <c r="EB154" s="554"/>
      <c r="EC154" s="554"/>
      <c r="ED154" s="554"/>
      <c r="EE154" s="554"/>
      <c r="EF154" s="554"/>
      <c r="EG154" s="554"/>
      <c r="EH154" s="554"/>
      <c r="EI154" s="554"/>
      <c r="EJ154" s="554"/>
      <c r="EK154" s="554"/>
      <c r="EL154" s="554"/>
      <c r="EM154" s="554"/>
      <c r="EN154" s="554"/>
      <c r="EO154" s="554"/>
      <c r="EP154" s="554"/>
      <c r="EQ154" s="554"/>
      <c r="ER154" s="554"/>
      <c r="ES154" s="554"/>
      <c r="ET154" s="554"/>
      <c r="EU154" s="554"/>
      <c r="EV154" s="554"/>
      <c r="EW154" s="554"/>
      <c r="EX154" s="554"/>
      <c r="EY154" s="554"/>
      <c r="EZ154" s="554"/>
      <c r="FA154" s="554"/>
      <c r="FB154" s="554"/>
      <c r="FC154" s="554"/>
      <c r="FD154" s="554"/>
      <c r="FE154" s="554"/>
      <c r="FF154" s="554"/>
      <c r="FG154" s="554"/>
      <c r="FH154" s="554"/>
      <c r="FI154" s="554"/>
      <c r="FJ154" s="554"/>
      <c r="FK154" s="554"/>
      <c r="FL154" s="554"/>
      <c r="FM154" s="554"/>
      <c r="FN154" s="554"/>
      <c r="FO154" s="554"/>
      <c r="FP154" s="554"/>
      <c r="FQ154" s="554"/>
      <c r="FR154" s="554"/>
      <c r="FS154" s="554"/>
      <c r="FT154" s="554"/>
      <c r="FU154" s="554"/>
      <c r="FV154" s="554"/>
      <c r="FW154" s="554"/>
      <c r="FX154" s="554"/>
      <c r="FY154" s="554"/>
      <c r="FZ154" s="554"/>
      <c r="GA154" s="554"/>
      <c r="GB154" s="554"/>
      <c r="GC154" s="554"/>
      <c r="GD154" s="554"/>
      <c r="GE154" s="554"/>
      <c r="GF154" s="554"/>
      <c r="GG154" s="554"/>
      <c r="GH154" s="554"/>
      <c r="GI154" s="554"/>
      <c r="GJ154" s="554"/>
      <c r="GK154" s="554"/>
      <c r="GL154" s="554"/>
      <c r="GM154" s="554"/>
      <c r="GN154" s="554"/>
      <c r="GO154" s="554"/>
      <c r="GP154" s="554"/>
      <c r="GQ154" s="554"/>
      <c r="GR154" s="554"/>
      <c r="GS154" s="554"/>
      <c r="GT154" s="554"/>
      <c r="GU154" s="554"/>
      <c r="GV154" s="554"/>
      <c r="GW154" s="554"/>
      <c r="GX154" s="554"/>
      <c r="GY154" s="554"/>
      <c r="GZ154" s="554"/>
      <c r="HA154" s="554"/>
      <c r="HB154" s="554"/>
      <c r="HC154" s="554"/>
      <c r="HD154" s="554"/>
      <c r="HE154" s="554"/>
    </row>
    <row r="155" spans="1:213" s="517" customFormat="1" ht="31.5" hidden="1" x14ac:dyDescent="0.25">
      <c r="A155" s="540" t="s">
        <v>521</v>
      </c>
      <c r="B155" s="557" t="s">
        <v>611</v>
      </c>
      <c r="C155" s="650"/>
      <c r="D155" s="668"/>
      <c r="E155" s="318"/>
      <c r="F155" s="318"/>
      <c r="G155" s="318"/>
      <c r="H155" s="541"/>
      <c r="I155" s="674"/>
      <c r="J155" s="541"/>
      <c r="K155" s="541"/>
      <c r="L155" s="523"/>
      <c r="M155" s="541"/>
      <c r="N155" s="541"/>
      <c r="O155" s="523"/>
      <c r="P155" s="523"/>
      <c r="Q155" s="523"/>
      <c r="R155" s="523"/>
      <c r="S155" s="523"/>
      <c r="T155" s="523"/>
      <c r="U155" s="523"/>
      <c r="V155" s="523"/>
      <c r="W155" s="523"/>
      <c r="X155" s="523"/>
      <c r="Y155" s="523"/>
      <c r="Z155" s="523"/>
      <c r="AA155" s="523"/>
      <c r="AB155" s="523"/>
      <c r="AC155" s="523"/>
      <c r="AD155" s="523"/>
      <c r="AE155" s="523"/>
      <c r="AF155" s="523"/>
      <c r="AG155" s="523"/>
      <c r="AH155" s="523"/>
      <c r="AI155" s="523"/>
      <c r="AJ155" s="523"/>
      <c r="AK155" s="523"/>
      <c r="AL155" s="523"/>
      <c r="AM155" s="523"/>
      <c r="AN155" s="523"/>
      <c r="AO155" s="523"/>
      <c r="AP155" s="523"/>
      <c r="AQ155" s="523"/>
      <c r="AR155" s="523"/>
      <c r="AS155" s="523"/>
      <c r="AT155" s="523"/>
      <c r="AU155" s="523"/>
      <c r="AV155" s="523"/>
      <c r="AW155" s="523"/>
      <c r="AX155" s="523"/>
      <c r="AY155" s="523"/>
      <c r="AZ155" s="523"/>
      <c r="BA155" s="523"/>
      <c r="BB155" s="523"/>
      <c r="BC155" s="523"/>
      <c r="BD155" s="523"/>
      <c r="BE155" s="523"/>
      <c r="BF155" s="523"/>
      <c r="BG155" s="523"/>
      <c r="BH155" s="523"/>
      <c r="BI155" s="523"/>
      <c r="BJ155" s="523"/>
      <c r="BK155" s="523"/>
      <c r="BL155" s="523"/>
      <c r="BM155" s="523"/>
      <c r="BN155" s="523"/>
      <c r="BO155" s="523"/>
      <c r="BP155" s="523"/>
      <c r="BQ155" s="523"/>
      <c r="BR155" s="523">
        <f t="shared" si="80"/>
        <v>0</v>
      </c>
      <c r="BS155" s="523" t="s">
        <v>538</v>
      </c>
      <c r="BT155" s="523" t="s">
        <v>538</v>
      </c>
      <c r="BU155" s="523">
        <v>0</v>
      </c>
      <c r="BV155" s="523">
        <v>0</v>
      </c>
      <c r="BW155" s="523"/>
      <c r="BX155" s="523"/>
      <c r="BY155" s="523"/>
      <c r="BZ155" s="523"/>
      <c r="CA155" s="523"/>
      <c r="CB155" s="523">
        <f t="shared" si="81"/>
        <v>0</v>
      </c>
      <c r="CC155" s="523" t="s">
        <v>538</v>
      </c>
      <c r="CD155" s="523" t="s">
        <v>538</v>
      </c>
      <c r="CE155" s="523">
        <v>0</v>
      </c>
      <c r="CF155" s="523">
        <v>0</v>
      </c>
      <c r="CG155" s="523">
        <f t="shared" si="82"/>
        <v>0</v>
      </c>
      <c r="CH155" s="550" t="s">
        <v>538</v>
      </c>
      <c r="CI155" s="550" t="s">
        <v>538</v>
      </c>
      <c r="CJ155" s="523">
        <f t="shared" si="86"/>
        <v>0</v>
      </c>
      <c r="CK155" s="523">
        <f t="shared" si="86"/>
        <v>0</v>
      </c>
      <c r="CL155" s="523">
        <f t="shared" si="83"/>
        <v>0</v>
      </c>
      <c r="CM155" s="550" t="s">
        <v>538</v>
      </c>
      <c r="CN155" s="550" t="s">
        <v>538</v>
      </c>
      <c r="CO155" s="523">
        <f t="shared" si="84"/>
        <v>0</v>
      </c>
      <c r="CP155" s="717">
        <f t="shared" si="85"/>
        <v>0</v>
      </c>
      <c r="CQ155" s="714"/>
      <c r="CR155" s="554"/>
      <c r="CS155" s="554"/>
      <c r="CT155" s="554"/>
      <c r="CU155" s="554"/>
      <c r="CV155" s="554"/>
      <c r="CW155" s="554"/>
      <c r="CX155" s="554"/>
      <c r="CY155" s="554"/>
      <c r="CZ155" s="554"/>
      <c r="DA155" s="554"/>
      <c r="DB155" s="554"/>
      <c r="DC155" s="554"/>
      <c r="DD155" s="554"/>
      <c r="DE155" s="554"/>
      <c r="DF155" s="554"/>
      <c r="DG155" s="554"/>
      <c r="DH155" s="554"/>
      <c r="DI155" s="554"/>
      <c r="DJ155" s="554"/>
      <c r="DK155" s="554"/>
      <c r="DL155" s="554"/>
      <c r="DM155" s="554"/>
      <c r="DN155" s="554"/>
      <c r="DO155" s="554"/>
      <c r="DP155" s="554"/>
      <c r="DQ155" s="554"/>
      <c r="DR155" s="554"/>
      <c r="DS155" s="554"/>
      <c r="DT155" s="554"/>
      <c r="DU155" s="554"/>
      <c r="DV155" s="554"/>
      <c r="DW155" s="554"/>
      <c r="DX155" s="554"/>
      <c r="DY155" s="554"/>
      <c r="DZ155" s="554"/>
      <c r="EA155" s="554"/>
      <c r="EB155" s="554"/>
      <c r="EC155" s="554"/>
      <c r="ED155" s="554"/>
      <c r="EE155" s="554"/>
      <c r="EF155" s="554"/>
      <c r="EG155" s="554"/>
      <c r="EH155" s="554"/>
      <c r="EI155" s="554"/>
      <c r="EJ155" s="554"/>
      <c r="EK155" s="554"/>
      <c r="EL155" s="554"/>
      <c r="EM155" s="554"/>
      <c r="EN155" s="554"/>
      <c r="EO155" s="554"/>
      <c r="EP155" s="554"/>
      <c r="EQ155" s="554"/>
      <c r="ER155" s="554"/>
      <c r="ES155" s="554"/>
      <c r="ET155" s="554"/>
      <c r="EU155" s="554"/>
      <c r="EV155" s="554"/>
      <c r="EW155" s="554"/>
      <c r="EX155" s="554"/>
      <c r="EY155" s="554"/>
      <c r="EZ155" s="554"/>
      <c r="FA155" s="554"/>
      <c r="FB155" s="554"/>
      <c r="FC155" s="554"/>
      <c r="FD155" s="554"/>
      <c r="FE155" s="554"/>
      <c r="FF155" s="554"/>
      <c r="FG155" s="554"/>
      <c r="FH155" s="554"/>
      <c r="FI155" s="554"/>
      <c r="FJ155" s="554"/>
      <c r="FK155" s="554"/>
      <c r="FL155" s="554"/>
      <c r="FM155" s="554"/>
      <c r="FN155" s="554"/>
      <c r="FO155" s="554"/>
      <c r="FP155" s="554"/>
      <c r="FQ155" s="554"/>
      <c r="FR155" s="554"/>
      <c r="FS155" s="554"/>
      <c r="FT155" s="554"/>
      <c r="FU155" s="554"/>
      <c r="FV155" s="554"/>
      <c r="FW155" s="554"/>
      <c r="FX155" s="554"/>
      <c r="FY155" s="554"/>
      <c r="FZ155" s="554"/>
      <c r="GA155" s="554"/>
      <c r="GB155" s="554"/>
      <c r="GC155" s="554"/>
      <c r="GD155" s="554"/>
      <c r="GE155" s="554"/>
      <c r="GF155" s="554"/>
      <c r="GG155" s="554"/>
      <c r="GH155" s="554"/>
      <c r="GI155" s="554"/>
      <c r="GJ155" s="554"/>
      <c r="GK155" s="554"/>
      <c r="GL155" s="554"/>
      <c r="GM155" s="554"/>
      <c r="GN155" s="554"/>
      <c r="GO155" s="554"/>
      <c r="GP155" s="554"/>
      <c r="GQ155" s="554"/>
      <c r="GR155" s="554"/>
      <c r="GS155" s="554"/>
      <c r="GT155" s="554"/>
      <c r="GU155" s="554"/>
      <c r="GV155" s="554"/>
      <c r="GW155" s="554"/>
      <c r="GX155" s="554"/>
      <c r="GY155" s="554"/>
      <c r="GZ155" s="554"/>
      <c r="HA155" s="554"/>
      <c r="HB155" s="554"/>
      <c r="HC155" s="554"/>
      <c r="HD155" s="554"/>
      <c r="HE155" s="554"/>
    </row>
    <row r="156" spans="1:213" s="517" customFormat="1" ht="31.5" hidden="1" x14ac:dyDescent="0.25">
      <c r="A156" s="540" t="s">
        <v>521</v>
      </c>
      <c r="B156" s="557" t="s">
        <v>611</v>
      </c>
      <c r="C156" s="650"/>
      <c r="D156" s="668"/>
      <c r="E156" s="318"/>
      <c r="F156" s="318"/>
      <c r="G156" s="318"/>
      <c r="H156" s="541"/>
      <c r="I156" s="674"/>
      <c r="J156" s="541"/>
      <c r="K156" s="541"/>
      <c r="L156" s="523"/>
      <c r="M156" s="541"/>
      <c r="N156" s="541"/>
      <c r="O156" s="523"/>
      <c r="P156" s="523"/>
      <c r="Q156" s="523"/>
      <c r="R156" s="523"/>
      <c r="S156" s="523"/>
      <c r="T156" s="523"/>
      <c r="U156" s="523"/>
      <c r="V156" s="523"/>
      <c r="W156" s="523"/>
      <c r="X156" s="523"/>
      <c r="Y156" s="523"/>
      <c r="Z156" s="523"/>
      <c r="AA156" s="523"/>
      <c r="AB156" s="523"/>
      <c r="AC156" s="523"/>
      <c r="AD156" s="523"/>
      <c r="AE156" s="523"/>
      <c r="AF156" s="523"/>
      <c r="AG156" s="523"/>
      <c r="AH156" s="523"/>
      <c r="AI156" s="523"/>
      <c r="AJ156" s="523"/>
      <c r="AK156" s="523"/>
      <c r="AL156" s="523"/>
      <c r="AM156" s="523"/>
      <c r="AN156" s="523"/>
      <c r="AO156" s="523"/>
      <c r="AP156" s="523"/>
      <c r="AQ156" s="523"/>
      <c r="AR156" s="523"/>
      <c r="AS156" s="523"/>
      <c r="AT156" s="523"/>
      <c r="AU156" s="523"/>
      <c r="AV156" s="523"/>
      <c r="AW156" s="523"/>
      <c r="AX156" s="523"/>
      <c r="AY156" s="523"/>
      <c r="AZ156" s="523"/>
      <c r="BA156" s="523"/>
      <c r="BB156" s="523"/>
      <c r="BC156" s="523"/>
      <c r="BD156" s="523"/>
      <c r="BE156" s="523"/>
      <c r="BF156" s="523"/>
      <c r="BG156" s="523"/>
      <c r="BH156" s="523"/>
      <c r="BI156" s="523"/>
      <c r="BJ156" s="523"/>
      <c r="BK156" s="523"/>
      <c r="BL156" s="523"/>
      <c r="BM156" s="523"/>
      <c r="BN156" s="523"/>
      <c r="BO156" s="523"/>
      <c r="BP156" s="523"/>
      <c r="BQ156" s="523"/>
      <c r="BR156" s="523">
        <f t="shared" si="80"/>
        <v>0</v>
      </c>
      <c r="BS156" s="523" t="s">
        <v>538</v>
      </c>
      <c r="BT156" s="523" t="s">
        <v>538</v>
      </c>
      <c r="BU156" s="523">
        <v>0</v>
      </c>
      <c r="BV156" s="523">
        <v>0</v>
      </c>
      <c r="BW156" s="523"/>
      <c r="BX156" s="523"/>
      <c r="BY156" s="523"/>
      <c r="BZ156" s="523"/>
      <c r="CA156" s="523"/>
      <c r="CB156" s="523">
        <f t="shared" si="81"/>
        <v>0</v>
      </c>
      <c r="CC156" s="523" t="s">
        <v>538</v>
      </c>
      <c r="CD156" s="523" t="s">
        <v>538</v>
      </c>
      <c r="CE156" s="523">
        <v>0</v>
      </c>
      <c r="CF156" s="523">
        <v>0</v>
      </c>
      <c r="CG156" s="523">
        <f t="shared" si="82"/>
        <v>0</v>
      </c>
      <c r="CH156" s="550" t="s">
        <v>538</v>
      </c>
      <c r="CI156" s="550" t="s">
        <v>538</v>
      </c>
      <c r="CJ156" s="523">
        <f t="shared" si="86"/>
        <v>0</v>
      </c>
      <c r="CK156" s="523">
        <f t="shared" si="86"/>
        <v>0</v>
      </c>
      <c r="CL156" s="523">
        <f t="shared" si="83"/>
        <v>0</v>
      </c>
      <c r="CM156" s="550" t="s">
        <v>538</v>
      </c>
      <c r="CN156" s="550" t="s">
        <v>538</v>
      </c>
      <c r="CO156" s="523">
        <f t="shared" si="84"/>
        <v>0</v>
      </c>
      <c r="CP156" s="717">
        <f t="shared" si="85"/>
        <v>0</v>
      </c>
      <c r="CQ156" s="714"/>
      <c r="CR156" s="554"/>
      <c r="CS156" s="554"/>
      <c r="CT156" s="554"/>
      <c r="CU156" s="554"/>
      <c r="CV156" s="554"/>
      <c r="CW156" s="554"/>
      <c r="CX156" s="554"/>
      <c r="CY156" s="554"/>
      <c r="CZ156" s="554"/>
      <c r="DA156" s="554"/>
      <c r="DB156" s="554"/>
      <c r="DC156" s="554"/>
      <c r="DD156" s="554"/>
      <c r="DE156" s="554"/>
      <c r="DF156" s="554"/>
      <c r="DG156" s="554"/>
      <c r="DH156" s="554"/>
      <c r="DI156" s="554"/>
      <c r="DJ156" s="554"/>
      <c r="DK156" s="554"/>
      <c r="DL156" s="554"/>
      <c r="DM156" s="554"/>
      <c r="DN156" s="554"/>
      <c r="DO156" s="554"/>
      <c r="DP156" s="554"/>
      <c r="DQ156" s="554"/>
      <c r="DR156" s="554"/>
      <c r="DS156" s="554"/>
      <c r="DT156" s="554"/>
      <c r="DU156" s="554"/>
      <c r="DV156" s="554"/>
      <c r="DW156" s="554"/>
      <c r="DX156" s="554"/>
      <c r="DY156" s="554"/>
      <c r="DZ156" s="554"/>
      <c r="EA156" s="554"/>
      <c r="EB156" s="554"/>
      <c r="EC156" s="554"/>
      <c r="ED156" s="554"/>
      <c r="EE156" s="554"/>
      <c r="EF156" s="554"/>
      <c r="EG156" s="554"/>
      <c r="EH156" s="554"/>
      <c r="EI156" s="554"/>
      <c r="EJ156" s="554"/>
      <c r="EK156" s="554"/>
      <c r="EL156" s="554"/>
      <c r="EM156" s="554"/>
      <c r="EN156" s="554"/>
      <c r="EO156" s="554"/>
      <c r="EP156" s="554"/>
      <c r="EQ156" s="554"/>
      <c r="ER156" s="554"/>
      <c r="ES156" s="554"/>
      <c r="ET156" s="554"/>
      <c r="EU156" s="554"/>
      <c r="EV156" s="554"/>
      <c r="EW156" s="554"/>
      <c r="EX156" s="554"/>
      <c r="EY156" s="554"/>
      <c r="EZ156" s="554"/>
      <c r="FA156" s="554"/>
      <c r="FB156" s="554"/>
      <c r="FC156" s="554"/>
      <c r="FD156" s="554"/>
      <c r="FE156" s="554"/>
      <c r="FF156" s="554"/>
      <c r="FG156" s="554"/>
      <c r="FH156" s="554"/>
      <c r="FI156" s="554"/>
      <c r="FJ156" s="554"/>
      <c r="FK156" s="554"/>
      <c r="FL156" s="554"/>
      <c r="FM156" s="554"/>
      <c r="FN156" s="554"/>
      <c r="FO156" s="554"/>
      <c r="FP156" s="554"/>
      <c r="FQ156" s="554"/>
      <c r="FR156" s="554"/>
      <c r="FS156" s="554"/>
      <c r="FT156" s="554"/>
      <c r="FU156" s="554"/>
      <c r="FV156" s="554"/>
      <c r="FW156" s="554"/>
      <c r="FX156" s="554"/>
      <c r="FY156" s="554"/>
      <c r="FZ156" s="554"/>
      <c r="GA156" s="554"/>
      <c r="GB156" s="554"/>
      <c r="GC156" s="554"/>
      <c r="GD156" s="554"/>
      <c r="GE156" s="554"/>
      <c r="GF156" s="554"/>
      <c r="GG156" s="554"/>
      <c r="GH156" s="554"/>
      <c r="GI156" s="554"/>
      <c r="GJ156" s="554"/>
      <c r="GK156" s="554"/>
      <c r="GL156" s="554"/>
      <c r="GM156" s="554"/>
      <c r="GN156" s="554"/>
      <c r="GO156" s="554"/>
      <c r="GP156" s="554"/>
      <c r="GQ156" s="554"/>
      <c r="GR156" s="554"/>
      <c r="GS156" s="554"/>
      <c r="GT156" s="554"/>
      <c r="GU156" s="554"/>
      <c r="GV156" s="554"/>
      <c r="GW156" s="554"/>
      <c r="GX156" s="554"/>
      <c r="GY156" s="554"/>
      <c r="GZ156" s="554"/>
      <c r="HA156" s="554"/>
      <c r="HB156" s="554"/>
      <c r="HC156" s="554"/>
      <c r="HD156" s="554"/>
      <c r="HE156" s="554"/>
    </row>
    <row r="157" spans="1:213" s="517" customFormat="1" ht="18.75" hidden="1" x14ac:dyDescent="0.25">
      <c r="A157" s="540" t="s">
        <v>0</v>
      </c>
      <c r="B157" s="490" t="s">
        <v>0</v>
      </c>
      <c r="C157" s="650"/>
      <c r="D157" s="668"/>
      <c r="E157" s="318"/>
      <c r="F157" s="318"/>
      <c r="G157" s="318"/>
      <c r="H157" s="541"/>
      <c r="I157" s="674"/>
      <c r="J157" s="541"/>
      <c r="K157" s="541"/>
      <c r="L157" s="523"/>
      <c r="M157" s="541"/>
      <c r="N157" s="541"/>
      <c r="O157" s="523"/>
      <c r="P157" s="523"/>
      <c r="Q157" s="523"/>
      <c r="R157" s="523"/>
      <c r="S157" s="523"/>
      <c r="T157" s="523"/>
      <c r="U157" s="523"/>
      <c r="V157" s="523"/>
      <c r="W157" s="523"/>
      <c r="X157" s="523"/>
      <c r="Y157" s="523"/>
      <c r="Z157" s="523"/>
      <c r="AA157" s="523"/>
      <c r="AB157" s="523"/>
      <c r="AC157" s="523"/>
      <c r="AD157" s="523"/>
      <c r="AE157" s="523"/>
      <c r="AF157" s="523"/>
      <c r="AG157" s="523"/>
      <c r="AH157" s="523"/>
      <c r="AI157" s="523"/>
      <c r="AJ157" s="523"/>
      <c r="AK157" s="523"/>
      <c r="AL157" s="523"/>
      <c r="AM157" s="523"/>
      <c r="AN157" s="523"/>
      <c r="AO157" s="523"/>
      <c r="AP157" s="523"/>
      <c r="AQ157" s="523"/>
      <c r="AR157" s="523"/>
      <c r="AS157" s="523"/>
      <c r="AT157" s="523"/>
      <c r="AU157" s="523"/>
      <c r="AV157" s="523"/>
      <c r="AW157" s="523"/>
      <c r="AX157" s="523"/>
      <c r="AY157" s="523"/>
      <c r="AZ157" s="523"/>
      <c r="BA157" s="523"/>
      <c r="BB157" s="523"/>
      <c r="BC157" s="523"/>
      <c r="BD157" s="523"/>
      <c r="BE157" s="523"/>
      <c r="BF157" s="523"/>
      <c r="BG157" s="523"/>
      <c r="BH157" s="523"/>
      <c r="BI157" s="523"/>
      <c r="BJ157" s="523"/>
      <c r="BK157" s="523"/>
      <c r="BL157" s="523"/>
      <c r="BM157" s="523"/>
      <c r="BN157" s="523"/>
      <c r="BO157" s="523"/>
      <c r="BP157" s="523"/>
      <c r="BQ157" s="523"/>
      <c r="BR157" s="523">
        <f t="shared" si="80"/>
        <v>0</v>
      </c>
      <c r="BS157" s="523" t="s">
        <v>538</v>
      </c>
      <c r="BT157" s="523" t="s">
        <v>538</v>
      </c>
      <c r="BU157" s="523"/>
      <c r="BV157" s="523"/>
      <c r="BW157" s="523"/>
      <c r="BX157" s="523"/>
      <c r="BY157" s="523"/>
      <c r="BZ157" s="523"/>
      <c r="CA157" s="523"/>
      <c r="CB157" s="523">
        <f t="shared" si="81"/>
        <v>0</v>
      </c>
      <c r="CC157" s="523" t="s">
        <v>538</v>
      </c>
      <c r="CD157" s="523" t="s">
        <v>538</v>
      </c>
      <c r="CE157" s="523"/>
      <c r="CF157" s="523"/>
      <c r="CG157" s="523">
        <f t="shared" si="82"/>
        <v>0</v>
      </c>
      <c r="CH157" s="550" t="s">
        <v>538</v>
      </c>
      <c r="CI157" s="550" t="s">
        <v>538</v>
      </c>
      <c r="CJ157" s="523">
        <f t="shared" si="86"/>
        <v>0</v>
      </c>
      <c r="CK157" s="523">
        <f t="shared" si="86"/>
        <v>0</v>
      </c>
      <c r="CL157" s="523">
        <f t="shared" si="83"/>
        <v>0</v>
      </c>
      <c r="CM157" s="550" t="s">
        <v>538</v>
      </c>
      <c r="CN157" s="550" t="s">
        <v>538</v>
      </c>
      <c r="CO157" s="523">
        <f t="shared" si="84"/>
        <v>0</v>
      </c>
      <c r="CP157" s="717">
        <f t="shared" si="85"/>
        <v>0</v>
      </c>
      <c r="CQ157" s="714"/>
      <c r="CR157" s="554"/>
      <c r="CS157" s="554"/>
      <c r="CT157" s="554"/>
      <c r="CU157" s="554"/>
      <c r="CV157" s="554"/>
      <c r="CW157" s="554"/>
      <c r="CX157" s="554"/>
      <c r="CY157" s="554"/>
      <c r="CZ157" s="554"/>
      <c r="DA157" s="554"/>
      <c r="DB157" s="554"/>
      <c r="DC157" s="554"/>
      <c r="DD157" s="554"/>
      <c r="DE157" s="554"/>
      <c r="DF157" s="554"/>
      <c r="DG157" s="554"/>
      <c r="DH157" s="554"/>
      <c r="DI157" s="554"/>
      <c r="DJ157" s="554"/>
      <c r="DK157" s="554"/>
      <c r="DL157" s="554"/>
      <c r="DM157" s="554"/>
      <c r="DN157" s="554"/>
      <c r="DO157" s="554"/>
      <c r="DP157" s="554"/>
      <c r="DQ157" s="554"/>
      <c r="DR157" s="554"/>
      <c r="DS157" s="554"/>
      <c r="DT157" s="554"/>
      <c r="DU157" s="554"/>
      <c r="DV157" s="554"/>
      <c r="DW157" s="554"/>
      <c r="DX157" s="554"/>
      <c r="DY157" s="554"/>
      <c r="DZ157" s="554"/>
      <c r="EA157" s="554"/>
      <c r="EB157" s="554"/>
      <c r="EC157" s="554"/>
      <c r="ED157" s="554"/>
      <c r="EE157" s="554"/>
      <c r="EF157" s="554"/>
      <c r="EG157" s="554"/>
      <c r="EH157" s="554"/>
      <c r="EI157" s="554"/>
      <c r="EJ157" s="554"/>
      <c r="EK157" s="554"/>
      <c r="EL157" s="554"/>
      <c r="EM157" s="554"/>
      <c r="EN157" s="554"/>
      <c r="EO157" s="554"/>
      <c r="EP157" s="554"/>
      <c r="EQ157" s="554"/>
      <c r="ER157" s="554"/>
      <c r="ES157" s="554"/>
      <c r="ET157" s="554"/>
      <c r="EU157" s="554"/>
      <c r="EV157" s="554"/>
      <c r="EW157" s="554"/>
      <c r="EX157" s="554"/>
      <c r="EY157" s="554"/>
      <c r="EZ157" s="554"/>
      <c r="FA157" s="554"/>
      <c r="FB157" s="554"/>
      <c r="FC157" s="554"/>
      <c r="FD157" s="554"/>
      <c r="FE157" s="554"/>
      <c r="FF157" s="554"/>
      <c r="FG157" s="554"/>
      <c r="FH157" s="554"/>
      <c r="FI157" s="554"/>
      <c r="FJ157" s="554"/>
      <c r="FK157" s="554"/>
      <c r="FL157" s="554"/>
      <c r="FM157" s="554"/>
      <c r="FN157" s="554"/>
      <c r="FO157" s="554"/>
      <c r="FP157" s="554"/>
      <c r="FQ157" s="554"/>
      <c r="FR157" s="554"/>
      <c r="FS157" s="554"/>
      <c r="FT157" s="554"/>
      <c r="FU157" s="554"/>
      <c r="FV157" s="554"/>
      <c r="FW157" s="554"/>
      <c r="FX157" s="554"/>
      <c r="FY157" s="554"/>
      <c r="FZ157" s="554"/>
      <c r="GA157" s="554"/>
      <c r="GB157" s="554"/>
      <c r="GC157" s="554"/>
      <c r="GD157" s="554"/>
      <c r="GE157" s="554"/>
      <c r="GF157" s="554"/>
      <c r="GG157" s="554"/>
      <c r="GH157" s="554"/>
      <c r="GI157" s="554"/>
      <c r="GJ157" s="554"/>
      <c r="GK157" s="554"/>
      <c r="GL157" s="554"/>
      <c r="GM157" s="554"/>
      <c r="GN157" s="554"/>
      <c r="GO157" s="554"/>
      <c r="GP157" s="554"/>
      <c r="GQ157" s="554"/>
      <c r="GR157" s="554"/>
      <c r="GS157" s="554"/>
      <c r="GT157" s="554"/>
      <c r="GU157" s="554"/>
      <c r="GV157" s="554"/>
      <c r="GW157" s="554"/>
      <c r="GX157" s="554"/>
      <c r="GY157" s="554"/>
      <c r="GZ157" s="554"/>
      <c r="HA157" s="554"/>
      <c r="HB157" s="554"/>
      <c r="HC157" s="554"/>
      <c r="HD157" s="554"/>
      <c r="HE157" s="554"/>
    </row>
    <row r="158" spans="1:213" s="553" customFormat="1" ht="94.5" x14ac:dyDescent="0.25">
      <c r="A158" s="502" t="s">
        <v>618</v>
      </c>
      <c r="B158" s="498" t="s">
        <v>682</v>
      </c>
      <c r="C158" s="503" t="s">
        <v>633</v>
      </c>
      <c r="D158" s="488" t="s">
        <v>538</v>
      </c>
      <c r="E158" s="488" t="s">
        <v>538</v>
      </c>
      <c r="F158" s="488" t="s">
        <v>538</v>
      </c>
      <c r="G158" s="488" t="s">
        <v>538</v>
      </c>
      <c r="H158" s="505">
        <f>H163</f>
        <v>0</v>
      </c>
      <c r="I158" s="505">
        <f t="shared" ref="I158:AZ158" si="87">I163</f>
        <v>0</v>
      </c>
      <c r="J158" s="505">
        <f t="shared" si="87"/>
        <v>0</v>
      </c>
      <c r="K158" s="505">
        <f t="shared" si="87"/>
        <v>0</v>
      </c>
      <c r="L158" s="505">
        <f t="shared" si="87"/>
        <v>0</v>
      </c>
      <c r="M158" s="505">
        <f t="shared" si="87"/>
        <v>0</v>
      </c>
      <c r="N158" s="505">
        <f t="shared" si="87"/>
        <v>0</v>
      </c>
      <c r="O158" s="505">
        <f t="shared" si="87"/>
        <v>0</v>
      </c>
      <c r="P158" s="505">
        <f t="shared" si="87"/>
        <v>0</v>
      </c>
      <c r="Q158" s="505">
        <f t="shared" si="87"/>
        <v>0</v>
      </c>
      <c r="R158" s="505">
        <f t="shared" si="87"/>
        <v>0</v>
      </c>
      <c r="S158" s="505">
        <f t="shared" si="87"/>
        <v>0</v>
      </c>
      <c r="T158" s="505">
        <f t="shared" si="87"/>
        <v>0</v>
      </c>
      <c r="U158" s="505">
        <f t="shared" si="87"/>
        <v>0</v>
      </c>
      <c r="V158" s="505">
        <f t="shared" si="87"/>
        <v>0</v>
      </c>
      <c r="W158" s="505">
        <f t="shared" si="87"/>
        <v>0</v>
      </c>
      <c r="X158" s="505">
        <f t="shared" si="87"/>
        <v>0</v>
      </c>
      <c r="Y158" s="505">
        <f t="shared" si="87"/>
        <v>0</v>
      </c>
      <c r="Z158" s="505">
        <f t="shared" si="87"/>
        <v>0</v>
      </c>
      <c r="AA158" s="505">
        <f t="shared" si="87"/>
        <v>0</v>
      </c>
      <c r="AB158" s="505">
        <f t="shared" si="87"/>
        <v>0</v>
      </c>
      <c r="AC158" s="505">
        <f t="shared" si="87"/>
        <v>0</v>
      </c>
      <c r="AD158" s="505">
        <f t="shared" si="87"/>
        <v>0</v>
      </c>
      <c r="AE158" s="505">
        <f t="shared" si="87"/>
        <v>0</v>
      </c>
      <c r="AF158" s="505">
        <f t="shared" si="87"/>
        <v>0</v>
      </c>
      <c r="AG158" s="505">
        <f t="shared" si="87"/>
        <v>0</v>
      </c>
      <c r="AH158" s="505">
        <f t="shared" si="87"/>
        <v>0</v>
      </c>
      <c r="AI158" s="505">
        <f t="shared" si="87"/>
        <v>0</v>
      </c>
      <c r="AJ158" s="505">
        <f t="shared" si="87"/>
        <v>0</v>
      </c>
      <c r="AK158" s="505">
        <f t="shared" si="87"/>
        <v>0</v>
      </c>
      <c r="AL158" s="505">
        <f t="shared" si="87"/>
        <v>0</v>
      </c>
      <c r="AM158" s="505">
        <f t="shared" si="87"/>
        <v>0</v>
      </c>
      <c r="AN158" s="505">
        <f t="shared" si="87"/>
        <v>0</v>
      </c>
      <c r="AO158" s="505">
        <f t="shared" si="87"/>
        <v>0</v>
      </c>
      <c r="AP158" s="505">
        <f t="shared" si="87"/>
        <v>0</v>
      </c>
      <c r="AQ158" s="505">
        <f t="shared" si="87"/>
        <v>0</v>
      </c>
      <c r="AR158" s="505">
        <f t="shared" si="87"/>
        <v>0</v>
      </c>
      <c r="AS158" s="505">
        <f t="shared" si="87"/>
        <v>0</v>
      </c>
      <c r="AT158" s="505">
        <f t="shared" si="87"/>
        <v>0</v>
      </c>
      <c r="AU158" s="505">
        <f t="shared" si="87"/>
        <v>0</v>
      </c>
      <c r="AV158" s="505">
        <f t="shared" si="87"/>
        <v>0</v>
      </c>
      <c r="AW158" s="505">
        <f t="shared" si="87"/>
        <v>0</v>
      </c>
      <c r="AX158" s="505">
        <f t="shared" si="87"/>
        <v>0</v>
      </c>
      <c r="AY158" s="505">
        <f t="shared" si="87"/>
        <v>0</v>
      </c>
      <c r="AZ158" s="505">
        <f t="shared" si="87"/>
        <v>0</v>
      </c>
      <c r="BA158" s="505">
        <f t="shared" ref="BA158:CP158" si="88">BA163</f>
        <v>0</v>
      </c>
      <c r="BB158" s="505">
        <f t="shared" si="88"/>
        <v>0</v>
      </c>
      <c r="BC158" s="505">
        <f t="shared" si="88"/>
        <v>0</v>
      </c>
      <c r="BD158" s="505">
        <f t="shared" si="88"/>
        <v>0</v>
      </c>
      <c r="BE158" s="505">
        <f t="shared" si="88"/>
        <v>0</v>
      </c>
      <c r="BF158" s="505">
        <f t="shared" si="88"/>
        <v>0</v>
      </c>
      <c r="BG158" s="505">
        <f t="shared" si="88"/>
        <v>0</v>
      </c>
      <c r="BH158" s="505">
        <f t="shared" si="88"/>
        <v>0</v>
      </c>
      <c r="BI158" s="505">
        <f t="shared" si="88"/>
        <v>0</v>
      </c>
      <c r="BJ158" s="505">
        <f t="shared" si="88"/>
        <v>0</v>
      </c>
      <c r="BK158" s="505">
        <f t="shared" si="88"/>
        <v>0</v>
      </c>
      <c r="BL158" s="505">
        <f t="shared" si="88"/>
        <v>0</v>
      </c>
      <c r="BM158" s="505">
        <f t="shared" ref="BM158:BV158" si="89">BM163</f>
        <v>0</v>
      </c>
      <c r="BN158" s="505">
        <f t="shared" si="89"/>
        <v>0</v>
      </c>
      <c r="BO158" s="505">
        <f t="shared" si="89"/>
        <v>0</v>
      </c>
      <c r="BP158" s="505">
        <f t="shared" si="89"/>
        <v>0</v>
      </c>
      <c r="BQ158" s="505">
        <f t="shared" si="89"/>
        <v>0</v>
      </c>
      <c r="BR158" s="505">
        <f t="shared" si="89"/>
        <v>0</v>
      </c>
      <c r="BS158" s="505">
        <f t="shared" si="89"/>
        <v>0</v>
      </c>
      <c r="BT158" s="505">
        <f t="shared" si="89"/>
        <v>0</v>
      </c>
      <c r="BU158" s="505">
        <f t="shared" si="89"/>
        <v>0</v>
      </c>
      <c r="BV158" s="505">
        <f t="shared" si="89"/>
        <v>0</v>
      </c>
      <c r="BW158" s="505">
        <f t="shared" si="88"/>
        <v>0</v>
      </c>
      <c r="BX158" s="505">
        <f t="shared" si="88"/>
        <v>0</v>
      </c>
      <c r="BY158" s="505">
        <f t="shared" si="88"/>
        <v>0</v>
      </c>
      <c r="BZ158" s="505">
        <f t="shared" si="88"/>
        <v>0</v>
      </c>
      <c r="CA158" s="505">
        <f t="shared" si="88"/>
        <v>0</v>
      </c>
      <c r="CB158" s="505">
        <f t="shared" si="88"/>
        <v>0</v>
      </c>
      <c r="CC158" s="505">
        <f t="shared" si="88"/>
        <v>0</v>
      </c>
      <c r="CD158" s="505">
        <f t="shared" si="88"/>
        <v>0</v>
      </c>
      <c r="CE158" s="505">
        <f t="shared" si="88"/>
        <v>0</v>
      </c>
      <c r="CF158" s="505">
        <f t="shared" si="88"/>
        <v>0</v>
      </c>
      <c r="CG158" s="505">
        <f t="shared" si="88"/>
        <v>0</v>
      </c>
      <c r="CH158" s="505">
        <f t="shared" si="88"/>
        <v>0</v>
      </c>
      <c r="CI158" s="505">
        <f t="shared" si="88"/>
        <v>0</v>
      </c>
      <c r="CJ158" s="505">
        <f t="shared" si="88"/>
        <v>0</v>
      </c>
      <c r="CK158" s="505">
        <f t="shared" si="88"/>
        <v>0</v>
      </c>
      <c r="CL158" s="505">
        <f t="shared" si="88"/>
        <v>0</v>
      </c>
      <c r="CM158" s="505">
        <f t="shared" si="88"/>
        <v>0</v>
      </c>
      <c r="CN158" s="505">
        <f t="shared" si="88"/>
        <v>0</v>
      </c>
      <c r="CO158" s="505">
        <f t="shared" si="88"/>
        <v>0</v>
      </c>
      <c r="CP158" s="709">
        <f t="shared" si="88"/>
        <v>0</v>
      </c>
      <c r="CQ158" s="382"/>
      <c r="CR158" s="552"/>
      <c r="CS158" s="552"/>
      <c r="CT158" s="552"/>
      <c r="CU158" s="552"/>
      <c r="CV158" s="552"/>
      <c r="CW158" s="552"/>
      <c r="CX158" s="552"/>
      <c r="CY158" s="552"/>
      <c r="CZ158" s="552"/>
      <c r="DA158" s="552"/>
      <c r="DB158" s="552"/>
      <c r="DC158" s="552"/>
      <c r="DD158" s="552"/>
      <c r="DE158" s="552"/>
      <c r="DF158" s="552"/>
      <c r="DG158" s="552"/>
      <c r="DH158" s="552"/>
      <c r="DI158" s="552"/>
      <c r="DJ158" s="552"/>
      <c r="DK158" s="552"/>
      <c r="DL158" s="552"/>
      <c r="DM158" s="552"/>
      <c r="DN158" s="552"/>
      <c r="DO158" s="552"/>
      <c r="DP158" s="552"/>
      <c r="DQ158" s="552"/>
      <c r="DR158" s="552"/>
      <c r="DS158" s="552"/>
      <c r="DT158" s="552"/>
      <c r="DU158" s="552"/>
      <c r="DV158" s="552"/>
      <c r="DW158" s="552"/>
      <c r="DX158" s="552"/>
      <c r="DY158" s="552"/>
      <c r="DZ158" s="552"/>
      <c r="EA158" s="552"/>
      <c r="EB158" s="552"/>
      <c r="EC158" s="552"/>
      <c r="ED158" s="552"/>
      <c r="EE158" s="552"/>
      <c r="EF158" s="552"/>
      <c r="EG158" s="552"/>
      <c r="EH158" s="552"/>
      <c r="EI158" s="552"/>
      <c r="EJ158" s="552"/>
      <c r="EK158" s="552"/>
      <c r="EL158" s="552"/>
      <c r="EM158" s="552"/>
      <c r="EN158" s="552"/>
      <c r="EO158" s="552"/>
      <c r="EP158" s="552"/>
      <c r="EQ158" s="552"/>
      <c r="ER158" s="552"/>
      <c r="ES158" s="552"/>
      <c r="ET158" s="552"/>
      <c r="EU158" s="552"/>
      <c r="EV158" s="552"/>
      <c r="EW158" s="552"/>
      <c r="EX158" s="552"/>
      <c r="EY158" s="552"/>
      <c r="EZ158" s="552"/>
      <c r="FA158" s="552"/>
      <c r="FB158" s="552"/>
      <c r="FC158" s="552"/>
      <c r="FD158" s="552"/>
      <c r="FE158" s="552"/>
      <c r="FF158" s="552"/>
      <c r="FG158" s="552"/>
      <c r="FH158" s="552"/>
      <c r="FI158" s="552"/>
      <c r="FJ158" s="552"/>
      <c r="FK158" s="552"/>
      <c r="FL158" s="552"/>
      <c r="FM158" s="552"/>
      <c r="FN158" s="552"/>
      <c r="FO158" s="552"/>
      <c r="FP158" s="552"/>
      <c r="FQ158" s="552"/>
      <c r="FR158" s="552"/>
      <c r="FS158" s="552"/>
      <c r="FT158" s="552"/>
      <c r="FU158" s="552"/>
      <c r="FV158" s="552"/>
      <c r="FW158" s="552"/>
      <c r="FX158" s="552"/>
      <c r="FY158" s="552"/>
      <c r="FZ158" s="552"/>
      <c r="GA158" s="552"/>
      <c r="GB158" s="552"/>
      <c r="GC158" s="552"/>
      <c r="GD158" s="552"/>
      <c r="GE158" s="552"/>
      <c r="GF158" s="552"/>
      <c r="GG158" s="552"/>
      <c r="GH158" s="552"/>
      <c r="GI158" s="552"/>
      <c r="GJ158" s="552"/>
      <c r="GK158" s="552"/>
      <c r="GL158" s="552"/>
      <c r="GM158" s="552"/>
      <c r="GN158" s="552"/>
      <c r="GO158" s="552"/>
      <c r="GP158" s="552"/>
      <c r="GQ158" s="552"/>
      <c r="GR158" s="552"/>
      <c r="GS158" s="552"/>
      <c r="GT158" s="552"/>
      <c r="GU158" s="552"/>
      <c r="GV158" s="552"/>
      <c r="GW158" s="552"/>
      <c r="GX158" s="552"/>
      <c r="GY158" s="552"/>
      <c r="GZ158" s="552"/>
      <c r="HA158" s="552"/>
      <c r="HB158" s="552"/>
      <c r="HC158" s="552"/>
      <c r="HD158" s="552"/>
      <c r="HE158" s="552"/>
    </row>
    <row r="159" spans="1:213" s="517" customFormat="1" ht="78.75" hidden="1" x14ac:dyDescent="0.25">
      <c r="A159" s="540" t="s">
        <v>619</v>
      </c>
      <c r="B159" s="490" t="s">
        <v>683</v>
      </c>
      <c r="C159" s="503" t="s">
        <v>633</v>
      </c>
      <c r="D159" s="668"/>
      <c r="E159" s="318"/>
      <c r="F159" s="318"/>
      <c r="G159" s="318"/>
      <c r="H159" s="541"/>
      <c r="I159" s="674"/>
      <c r="J159" s="541"/>
      <c r="K159" s="541"/>
      <c r="L159" s="523"/>
      <c r="M159" s="541"/>
      <c r="N159" s="541"/>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f t="shared" ref="BR159" si="90">SUM(BU159:BV159)</f>
        <v>0</v>
      </c>
      <c r="BS159" s="523" t="s">
        <v>538</v>
      </c>
      <c r="BT159" s="523" t="s">
        <v>538</v>
      </c>
      <c r="BU159" s="523"/>
      <c r="BV159" s="523"/>
      <c r="BW159" s="523"/>
      <c r="BX159" s="523"/>
      <c r="BY159" s="523"/>
      <c r="BZ159" s="523"/>
      <c r="CA159" s="523"/>
      <c r="CB159" s="523">
        <f t="shared" si="81"/>
        <v>0</v>
      </c>
      <c r="CC159" s="523" t="s">
        <v>538</v>
      </c>
      <c r="CD159" s="523" t="s">
        <v>538</v>
      </c>
      <c r="CE159" s="523"/>
      <c r="CF159" s="523"/>
      <c r="CG159" s="523">
        <f t="shared" si="82"/>
        <v>0</v>
      </c>
      <c r="CH159" s="550" t="s">
        <v>538</v>
      </c>
      <c r="CI159" s="550" t="s">
        <v>538</v>
      </c>
      <c r="CJ159" s="523">
        <f t="shared" ref="CJ159:CK161" si="91">SUM(BZ159,AV159,AL159)</f>
        <v>0</v>
      </c>
      <c r="CK159" s="523">
        <f t="shared" si="91"/>
        <v>0</v>
      </c>
      <c r="CL159" s="523">
        <f t="shared" si="83"/>
        <v>0</v>
      </c>
      <c r="CM159" s="550" t="s">
        <v>538</v>
      </c>
      <c r="CN159" s="550" t="s">
        <v>538</v>
      </c>
      <c r="CO159" s="523">
        <f t="shared" ref="CO159:CP161" si="92">CE159+BK159+AQ159</f>
        <v>0</v>
      </c>
      <c r="CP159" s="717">
        <f t="shared" si="92"/>
        <v>0</v>
      </c>
      <c r="CQ159" s="714"/>
      <c r="CR159" s="554"/>
      <c r="CS159" s="554"/>
      <c r="CT159" s="554"/>
      <c r="CU159" s="554"/>
      <c r="CV159" s="554"/>
      <c r="CW159" s="554"/>
      <c r="CX159" s="554"/>
      <c r="CY159" s="554"/>
      <c r="CZ159" s="554"/>
      <c r="DA159" s="554"/>
      <c r="DB159" s="554"/>
      <c r="DC159" s="554"/>
      <c r="DD159" s="554"/>
      <c r="DE159" s="554"/>
      <c r="DF159" s="554"/>
      <c r="DG159" s="554"/>
      <c r="DH159" s="554"/>
      <c r="DI159" s="554"/>
      <c r="DJ159" s="554"/>
      <c r="DK159" s="554"/>
      <c r="DL159" s="554"/>
      <c r="DM159" s="554"/>
      <c r="DN159" s="554"/>
      <c r="DO159" s="554"/>
      <c r="DP159" s="554"/>
      <c r="DQ159" s="554"/>
      <c r="DR159" s="554"/>
      <c r="DS159" s="554"/>
      <c r="DT159" s="554"/>
      <c r="DU159" s="554"/>
      <c r="DV159" s="554"/>
      <c r="DW159" s="554"/>
      <c r="DX159" s="554"/>
      <c r="DY159" s="554"/>
      <c r="DZ159" s="554"/>
      <c r="EA159" s="554"/>
      <c r="EB159" s="554"/>
      <c r="EC159" s="554"/>
      <c r="ED159" s="554"/>
      <c r="EE159" s="554"/>
      <c r="EF159" s="554"/>
      <c r="EG159" s="554"/>
      <c r="EH159" s="554"/>
      <c r="EI159" s="554"/>
      <c r="EJ159" s="554"/>
      <c r="EK159" s="554"/>
      <c r="EL159" s="554"/>
      <c r="EM159" s="554"/>
      <c r="EN159" s="554"/>
      <c r="EO159" s="554"/>
      <c r="EP159" s="554"/>
      <c r="EQ159" s="554"/>
      <c r="ER159" s="554"/>
      <c r="ES159" s="554"/>
      <c r="ET159" s="554"/>
      <c r="EU159" s="554"/>
      <c r="EV159" s="554"/>
      <c r="EW159" s="554"/>
      <c r="EX159" s="554"/>
      <c r="EY159" s="554"/>
      <c r="EZ159" s="554"/>
      <c r="FA159" s="554"/>
      <c r="FB159" s="554"/>
      <c r="FC159" s="554"/>
      <c r="FD159" s="554"/>
      <c r="FE159" s="554"/>
      <c r="FF159" s="554"/>
      <c r="FG159" s="554"/>
      <c r="FH159" s="554"/>
      <c r="FI159" s="554"/>
      <c r="FJ159" s="554"/>
      <c r="FK159" s="554"/>
      <c r="FL159" s="554"/>
      <c r="FM159" s="554"/>
      <c r="FN159" s="554"/>
      <c r="FO159" s="554"/>
      <c r="FP159" s="554"/>
      <c r="FQ159" s="554"/>
      <c r="FR159" s="554"/>
      <c r="FS159" s="554"/>
      <c r="FT159" s="554"/>
      <c r="FU159" s="554"/>
      <c r="FV159" s="554"/>
      <c r="FW159" s="554"/>
      <c r="FX159" s="554"/>
      <c r="FY159" s="554"/>
      <c r="FZ159" s="554"/>
      <c r="GA159" s="554"/>
      <c r="GB159" s="554"/>
      <c r="GC159" s="554"/>
      <c r="GD159" s="554"/>
      <c r="GE159" s="554"/>
      <c r="GF159" s="554"/>
      <c r="GG159" s="554"/>
      <c r="GH159" s="554"/>
      <c r="GI159" s="554"/>
      <c r="GJ159" s="554"/>
      <c r="GK159" s="554"/>
      <c r="GL159" s="554"/>
      <c r="GM159" s="554"/>
      <c r="GN159" s="554"/>
      <c r="GO159" s="554"/>
      <c r="GP159" s="554"/>
      <c r="GQ159" s="554"/>
      <c r="GR159" s="554"/>
      <c r="GS159" s="554"/>
      <c r="GT159" s="554"/>
      <c r="GU159" s="554"/>
      <c r="GV159" s="554"/>
      <c r="GW159" s="554"/>
      <c r="GX159" s="554"/>
      <c r="GY159" s="554"/>
      <c r="GZ159" s="554"/>
      <c r="HA159" s="554"/>
      <c r="HB159" s="554"/>
      <c r="HC159" s="554"/>
      <c r="HD159" s="554"/>
      <c r="HE159" s="554"/>
    </row>
    <row r="160" spans="1:213" s="517" customFormat="1" ht="31.5" hidden="1" x14ac:dyDescent="0.25">
      <c r="A160" s="540" t="s">
        <v>619</v>
      </c>
      <c r="B160" s="557" t="s">
        <v>611</v>
      </c>
      <c r="C160" s="503" t="s">
        <v>633</v>
      </c>
      <c r="D160" s="668"/>
      <c r="E160" s="318"/>
      <c r="F160" s="318"/>
      <c r="G160" s="318"/>
      <c r="H160" s="541"/>
      <c r="I160" s="674"/>
      <c r="J160" s="541"/>
      <c r="K160" s="541"/>
      <c r="L160" s="523"/>
      <c r="M160" s="541"/>
      <c r="N160" s="541"/>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f>SUM(BU160:BV160)</f>
        <v>0</v>
      </c>
      <c r="BS160" s="523" t="s">
        <v>538</v>
      </c>
      <c r="BT160" s="523" t="s">
        <v>538</v>
      </c>
      <c r="BU160" s="523"/>
      <c r="BV160" s="523"/>
      <c r="BW160" s="523"/>
      <c r="BX160" s="523"/>
      <c r="BY160" s="523"/>
      <c r="BZ160" s="523"/>
      <c r="CA160" s="523"/>
      <c r="CB160" s="523">
        <f>SUM(CE160:CF160)</f>
        <v>0</v>
      </c>
      <c r="CC160" s="523" t="s">
        <v>538</v>
      </c>
      <c r="CD160" s="523" t="s">
        <v>538</v>
      </c>
      <c r="CE160" s="523"/>
      <c r="CF160" s="523"/>
      <c r="CG160" s="523">
        <f t="shared" si="82"/>
        <v>0</v>
      </c>
      <c r="CH160" s="550" t="s">
        <v>538</v>
      </c>
      <c r="CI160" s="550" t="s">
        <v>538</v>
      </c>
      <c r="CJ160" s="523">
        <f t="shared" si="91"/>
        <v>0</v>
      </c>
      <c r="CK160" s="523">
        <f t="shared" si="91"/>
        <v>0</v>
      </c>
      <c r="CL160" s="523">
        <f t="shared" si="83"/>
        <v>0</v>
      </c>
      <c r="CM160" s="550" t="s">
        <v>538</v>
      </c>
      <c r="CN160" s="550" t="s">
        <v>538</v>
      </c>
      <c r="CO160" s="523">
        <f t="shared" si="92"/>
        <v>0</v>
      </c>
      <c r="CP160" s="717">
        <f t="shared" si="92"/>
        <v>0</v>
      </c>
      <c r="CQ160" s="714"/>
      <c r="CR160" s="554"/>
      <c r="CS160" s="554"/>
      <c r="CT160" s="554"/>
      <c r="CU160" s="554"/>
      <c r="CV160" s="554"/>
      <c r="CW160" s="554"/>
      <c r="CX160" s="554"/>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619</v>
      </c>
      <c r="B161" s="557" t="s">
        <v>611</v>
      </c>
      <c r="C161" s="503" t="s">
        <v>633</v>
      </c>
      <c r="D161" s="668"/>
      <c r="E161" s="318"/>
      <c r="F161" s="318"/>
      <c r="G161" s="318"/>
      <c r="H161" s="541"/>
      <c r="I161" s="674"/>
      <c r="J161" s="541"/>
      <c r="K161" s="541"/>
      <c r="L161" s="523"/>
      <c r="M161" s="541"/>
      <c r="N161" s="541"/>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f t="shared" ref="BR161" si="93">SUM(BU161:BV161)</f>
        <v>0</v>
      </c>
      <c r="BS161" s="523" t="s">
        <v>538</v>
      </c>
      <c r="BT161" s="523" t="s">
        <v>538</v>
      </c>
      <c r="BU161" s="523"/>
      <c r="BV161" s="523"/>
      <c r="BW161" s="523"/>
      <c r="BX161" s="523"/>
      <c r="BY161" s="523"/>
      <c r="BZ161" s="523"/>
      <c r="CA161" s="523"/>
      <c r="CB161" s="523">
        <f t="shared" si="81"/>
        <v>0</v>
      </c>
      <c r="CC161" s="523" t="s">
        <v>538</v>
      </c>
      <c r="CD161" s="523" t="s">
        <v>538</v>
      </c>
      <c r="CE161" s="523"/>
      <c r="CF161" s="523"/>
      <c r="CG161" s="523">
        <f t="shared" si="82"/>
        <v>0</v>
      </c>
      <c r="CH161" s="550" t="s">
        <v>538</v>
      </c>
      <c r="CI161" s="550" t="s">
        <v>538</v>
      </c>
      <c r="CJ161" s="523">
        <f t="shared" si="91"/>
        <v>0</v>
      </c>
      <c r="CK161" s="523">
        <f t="shared" si="91"/>
        <v>0</v>
      </c>
      <c r="CL161" s="523">
        <f t="shared" si="83"/>
        <v>0</v>
      </c>
      <c r="CM161" s="550" t="s">
        <v>538</v>
      </c>
      <c r="CN161" s="550" t="s">
        <v>538</v>
      </c>
      <c r="CO161" s="523">
        <f t="shared" si="92"/>
        <v>0</v>
      </c>
      <c r="CP161" s="717">
        <f t="shared" si="92"/>
        <v>0</v>
      </c>
      <c r="CQ161" s="714"/>
      <c r="CR161" s="554"/>
      <c r="CS161" s="554"/>
      <c r="CT161" s="554"/>
      <c r="CU161" s="554"/>
      <c r="CV161" s="554"/>
      <c r="CW161" s="554"/>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18.75" hidden="1" x14ac:dyDescent="0.25">
      <c r="A162" s="540" t="s">
        <v>0</v>
      </c>
      <c r="B162" s="669" t="s">
        <v>0</v>
      </c>
      <c r="C162" s="503" t="s">
        <v>633</v>
      </c>
      <c r="D162" s="318"/>
      <c r="E162" s="318"/>
      <c r="F162" s="318"/>
      <c r="G162" s="318"/>
      <c r="H162" s="541"/>
      <c r="I162" s="674"/>
      <c r="J162" s="541"/>
      <c r="K162" s="541"/>
      <c r="L162" s="523"/>
      <c r="M162" s="541"/>
      <c r="N162" s="541"/>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523"/>
      <c r="AY162" s="523"/>
      <c r="AZ162" s="523"/>
      <c r="BA162" s="523"/>
      <c r="BB162" s="523"/>
      <c r="BC162" s="523"/>
      <c r="BD162" s="523"/>
      <c r="BE162" s="523"/>
      <c r="BF162" s="523"/>
      <c r="BG162" s="523"/>
      <c r="BH162" s="523"/>
      <c r="BI162" s="523"/>
      <c r="BJ162" s="523"/>
      <c r="BK162" s="523"/>
      <c r="BL162" s="523"/>
      <c r="BM162" s="523"/>
      <c r="BN162" s="523"/>
      <c r="BO162" s="523"/>
      <c r="BP162" s="523"/>
      <c r="BQ162" s="523"/>
      <c r="BR162" s="523">
        <f>SUM(BS162:BV162)</f>
        <v>0</v>
      </c>
      <c r="BS162" s="523" t="s">
        <v>538</v>
      </c>
      <c r="BT162" s="523" t="s">
        <v>538</v>
      </c>
      <c r="BU162" s="523"/>
      <c r="BV162" s="523"/>
      <c r="BW162" s="523"/>
      <c r="BX162" s="523"/>
      <c r="BY162" s="523"/>
      <c r="BZ162" s="523"/>
      <c r="CA162" s="523"/>
      <c r="CB162" s="523">
        <f>SUM(CC162:CF162)</f>
        <v>0</v>
      </c>
      <c r="CC162" s="523" t="s">
        <v>538</v>
      </c>
      <c r="CD162" s="523" t="s">
        <v>538</v>
      </c>
      <c r="CE162" s="523"/>
      <c r="CF162" s="523"/>
      <c r="CG162" s="523">
        <f>SUM(CH162:CK162)</f>
        <v>0</v>
      </c>
      <c r="CH162" s="550" t="s">
        <v>538</v>
      </c>
      <c r="CI162" s="550" t="s">
        <v>538</v>
      </c>
      <c r="CJ162" s="523"/>
      <c r="CK162" s="523"/>
      <c r="CL162" s="523">
        <f>SUM(CM162:CP162)</f>
        <v>0</v>
      </c>
      <c r="CM162" s="550" t="s">
        <v>538</v>
      </c>
      <c r="CN162" s="550" t="s">
        <v>538</v>
      </c>
      <c r="CO162" s="523"/>
      <c r="CP162" s="717"/>
      <c r="CQ162" s="714"/>
      <c r="CR162" s="554"/>
      <c r="CS162" s="554"/>
      <c r="CT162" s="554"/>
      <c r="CU162" s="554"/>
      <c r="CV162" s="554"/>
      <c r="CW162" s="554"/>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53" customFormat="1" ht="78.75" hidden="1" x14ac:dyDescent="0.25">
      <c r="A163" s="502" t="s">
        <v>620</v>
      </c>
      <c r="B163" s="498" t="s">
        <v>684</v>
      </c>
      <c r="C163" s="503" t="s">
        <v>633</v>
      </c>
      <c r="D163" s="382"/>
      <c r="E163" s="382">
        <v>2018</v>
      </c>
      <c r="F163" s="382">
        <v>2019</v>
      </c>
      <c r="G163" s="488" t="s">
        <v>538</v>
      </c>
      <c r="H163" s="505">
        <f t="shared" ref="H163:AM163" si="94">SUM(H164:H168)</f>
        <v>0</v>
      </c>
      <c r="I163" s="505">
        <f t="shared" si="94"/>
        <v>0</v>
      </c>
      <c r="J163" s="505">
        <f t="shared" si="94"/>
        <v>0</v>
      </c>
      <c r="K163" s="505">
        <f t="shared" si="94"/>
        <v>0</v>
      </c>
      <c r="L163" s="505">
        <f t="shared" si="94"/>
        <v>0</v>
      </c>
      <c r="M163" s="505">
        <f t="shared" si="94"/>
        <v>0</v>
      </c>
      <c r="N163" s="505">
        <f t="shared" si="94"/>
        <v>0</v>
      </c>
      <c r="O163" s="505">
        <f t="shared" si="94"/>
        <v>0</v>
      </c>
      <c r="P163" s="505">
        <f t="shared" si="94"/>
        <v>0</v>
      </c>
      <c r="Q163" s="505">
        <f t="shared" si="94"/>
        <v>0</v>
      </c>
      <c r="R163" s="505">
        <f t="shared" si="94"/>
        <v>0</v>
      </c>
      <c r="S163" s="505">
        <f t="shared" si="94"/>
        <v>0</v>
      </c>
      <c r="T163" s="505">
        <f t="shared" si="94"/>
        <v>0</v>
      </c>
      <c r="U163" s="505">
        <f t="shared" si="94"/>
        <v>0</v>
      </c>
      <c r="V163" s="505">
        <f t="shared" si="94"/>
        <v>0</v>
      </c>
      <c r="W163" s="505">
        <f t="shared" si="94"/>
        <v>0</v>
      </c>
      <c r="X163" s="505">
        <f t="shared" si="94"/>
        <v>0</v>
      </c>
      <c r="Y163" s="505">
        <f t="shared" si="94"/>
        <v>0</v>
      </c>
      <c r="Z163" s="505">
        <f t="shared" si="94"/>
        <v>0</v>
      </c>
      <c r="AA163" s="505">
        <f t="shared" si="94"/>
        <v>0</v>
      </c>
      <c r="AB163" s="505">
        <f t="shared" si="94"/>
        <v>0</v>
      </c>
      <c r="AC163" s="505">
        <f t="shared" si="94"/>
        <v>0</v>
      </c>
      <c r="AD163" s="505">
        <f t="shared" si="94"/>
        <v>0</v>
      </c>
      <c r="AE163" s="505">
        <f t="shared" si="94"/>
        <v>0</v>
      </c>
      <c r="AF163" s="505">
        <f t="shared" si="94"/>
        <v>0</v>
      </c>
      <c r="AG163" s="505">
        <f t="shared" si="94"/>
        <v>0</v>
      </c>
      <c r="AH163" s="505">
        <f t="shared" si="94"/>
        <v>0</v>
      </c>
      <c r="AI163" s="505">
        <f t="shared" si="94"/>
        <v>0</v>
      </c>
      <c r="AJ163" s="505">
        <f t="shared" si="94"/>
        <v>0</v>
      </c>
      <c r="AK163" s="505">
        <f t="shared" si="94"/>
        <v>0</v>
      </c>
      <c r="AL163" s="505">
        <f t="shared" si="94"/>
        <v>0</v>
      </c>
      <c r="AM163" s="505">
        <f t="shared" si="94"/>
        <v>0</v>
      </c>
      <c r="AN163" s="505">
        <f t="shared" ref="AN163:BS163" si="95">SUM(AN164:AN168)</f>
        <v>0</v>
      </c>
      <c r="AO163" s="505">
        <f t="shared" si="95"/>
        <v>0</v>
      </c>
      <c r="AP163" s="505">
        <f t="shared" si="95"/>
        <v>0</v>
      </c>
      <c r="AQ163" s="505">
        <f t="shared" si="95"/>
        <v>0</v>
      </c>
      <c r="AR163" s="505">
        <f t="shared" si="95"/>
        <v>0</v>
      </c>
      <c r="AS163" s="505">
        <f t="shared" si="95"/>
        <v>0</v>
      </c>
      <c r="AT163" s="505">
        <f t="shared" si="95"/>
        <v>0</v>
      </c>
      <c r="AU163" s="505">
        <f t="shared" si="95"/>
        <v>0</v>
      </c>
      <c r="AV163" s="505">
        <f t="shared" si="95"/>
        <v>0</v>
      </c>
      <c r="AW163" s="505">
        <f t="shared" si="95"/>
        <v>0</v>
      </c>
      <c r="AX163" s="505">
        <f t="shared" si="95"/>
        <v>0</v>
      </c>
      <c r="AY163" s="505">
        <f t="shared" si="95"/>
        <v>0</v>
      </c>
      <c r="AZ163" s="505">
        <f t="shared" si="95"/>
        <v>0</v>
      </c>
      <c r="BA163" s="505">
        <f t="shared" si="95"/>
        <v>0</v>
      </c>
      <c r="BB163" s="505">
        <f t="shared" si="95"/>
        <v>0</v>
      </c>
      <c r="BC163" s="505">
        <f t="shared" si="95"/>
        <v>0</v>
      </c>
      <c r="BD163" s="505">
        <f t="shared" si="95"/>
        <v>0</v>
      </c>
      <c r="BE163" s="505">
        <f t="shared" si="95"/>
        <v>0</v>
      </c>
      <c r="BF163" s="505">
        <f t="shared" si="95"/>
        <v>0</v>
      </c>
      <c r="BG163" s="505">
        <f t="shared" si="95"/>
        <v>0</v>
      </c>
      <c r="BH163" s="505">
        <f t="shared" si="95"/>
        <v>0</v>
      </c>
      <c r="BI163" s="505">
        <f t="shared" si="95"/>
        <v>0</v>
      </c>
      <c r="BJ163" s="505">
        <f t="shared" si="95"/>
        <v>0</v>
      </c>
      <c r="BK163" s="505">
        <f t="shared" si="95"/>
        <v>0</v>
      </c>
      <c r="BL163" s="505">
        <f t="shared" si="95"/>
        <v>0</v>
      </c>
      <c r="BM163" s="505">
        <f t="shared" si="95"/>
        <v>0</v>
      </c>
      <c r="BN163" s="505">
        <f t="shared" si="95"/>
        <v>0</v>
      </c>
      <c r="BO163" s="505">
        <f t="shared" si="95"/>
        <v>0</v>
      </c>
      <c r="BP163" s="505">
        <f t="shared" si="95"/>
        <v>0</v>
      </c>
      <c r="BQ163" s="505">
        <f t="shared" si="95"/>
        <v>0</v>
      </c>
      <c r="BR163" s="505">
        <f t="shared" si="95"/>
        <v>0</v>
      </c>
      <c r="BS163" s="505">
        <f t="shared" si="95"/>
        <v>0</v>
      </c>
      <c r="BT163" s="505">
        <f t="shared" ref="BT163:CP163" si="96">SUM(BT164:BT168)</f>
        <v>0</v>
      </c>
      <c r="BU163" s="505">
        <f t="shared" si="96"/>
        <v>0</v>
      </c>
      <c r="BV163" s="505">
        <f t="shared" si="96"/>
        <v>0</v>
      </c>
      <c r="BW163" s="505">
        <f t="shared" si="96"/>
        <v>0</v>
      </c>
      <c r="BX163" s="505">
        <f t="shared" si="96"/>
        <v>0</v>
      </c>
      <c r="BY163" s="505">
        <f t="shared" si="96"/>
        <v>0</v>
      </c>
      <c r="BZ163" s="505">
        <f t="shared" si="96"/>
        <v>0</v>
      </c>
      <c r="CA163" s="505">
        <f t="shared" si="96"/>
        <v>0</v>
      </c>
      <c r="CB163" s="505">
        <f t="shared" si="96"/>
        <v>0</v>
      </c>
      <c r="CC163" s="505">
        <f t="shared" si="96"/>
        <v>0</v>
      </c>
      <c r="CD163" s="505">
        <f t="shared" si="96"/>
        <v>0</v>
      </c>
      <c r="CE163" s="505">
        <f t="shared" si="96"/>
        <v>0</v>
      </c>
      <c r="CF163" s="505">
        <f t="shared" si="96"/>
        <v>0</v>
      </c>
      <c r="CG163" s="505">
        <f t="shared" si="96"/>
        <v>0</v>
      </c>
      <c r="CH163" s="505">
        <f t="shared" si="96"/>
        <v>0</v>
      </c>
      <c r="CI163" s="505">
        <f t="shared" si="96"/>
        <v>0</v>
      </c>
      <c r="CJ163" s="505">
        <f t="shared" si="96"/>
        <v>0</v>
      </c>
      <c r="CK163" s="505">
        <f t="shared" si="96"/>
        <v>0</v>
      </c>
      <c r="CL163" s="505">
        <f t="shared" si="96"/>
        <v>0</v>
      </c>
      <c r="CM163" s="505">
        <f t="shared" si="96"/>
        <v>0</v>
      </c>
      <c r="CN163" s="505">
        <f t="shared" si="96"/>
        <v>0</v>
      </c>
      <c r="CO163" s="505">
        <f t="shared" si="96"/>
        <v>0</v>
      </c>
      <c r="CP163" s="709">
        <f t="shared" si="96"/>
        <v>0</v>
      </c>
      <c r="CQ163" s="382"/>
      <c r="CR163" s="552"/>
      <c r="CS163" s="552"/>
      <c r="CT163" s="552"/>
      <c r="CU163" s="552"/>
      <c r="CV163" s="552"/>
      <c r="CW163" s="552"/>
      <c r="CX163" s="552"/>
      <c r="CY163" s="552"/>
      <c r="CZ163" s="552"/>
      <c r="DA163" s="552"/>
      <c r="DB163" s="552"/>
      <c r="DC163" s="552"/>
      <c r="DD163" s="552"/>
      <c r="DE163" s="552"/>
      <c r="DF163" s="552"/>
      <c r="DG163" s="552"/>
      <c r="DH163" s="552"/>
      <c r="DI163" s="552"/>
      <c r="DJ163" s="552"/>
      <c r="DK163" s="552"/>
      <c r="DL163" s="552"/>
      <c r="DM163" s="552"/>
      <c r="DN163" s="552"/>
      <c r="DO163" s="552"/>
      <c r="DP163" s="552"/>
      <c r="DQ163" s="552"/>
      <c r="DR163" s="552"/>
      <c r="DS163" s="552"/>
      <c r="DT163" s="552"/>
      <c r="DU163" s="552"/>
      <c r="DV163" s="552"/>
      <c r="DW163" s="552"/>
      <c r="DX163" s="552"/>
      <c r="DY163" s="552"/>
      <c r="DZ163" s="552"/>
      <c r="EA163" s="552"/>
      <c r="EB163" s="552"/>
      <c r="EC163" s="552"/>
      <c r="ED163" s="552"/>
      <c r="EE163" s="552"/>
      <c r="EF163" s="552"/>
      <c r="EG163" s="552"/>
      <c r="EH163" s="552"/>
      <c r="EI163" s="552"/>
      <c r="EJ163" s="552"/>
      <c r="EK163" s="552"/>
      <c r="EL163" s="552"/>
      <c r="EM163" s="552"/>
      <c r="EN163" s="552"/>
      <c r="EO163" s="552"/>
      <c r="EP163" s="552"/>
      <c r="EQ163" s="552"/>
      <c r="ER163" s="552"/>
      <c r="ES163" s="552"/>
      <c r="ET163" s="552"/>
      <c r="EU163" s="552"/>
      <c r="EV163" s="552"/>
      <c r="EW163" s="552"/>
      <c r="EX163" s="552"/>
      <c r="EY163" s="552"/>
      <c r="EZ163" s="552"/>
      <c r="FA163" s="552"/>
      <c r="FB163" s="552"/>
      <c r="FC163" s="552"/>
      <c r="FD163" s="552"/>
      <c r="FE163" s="552"/>
      <c r="FF163" s="552"/>
      <c r="FG163" s="552"/>
      <c r="FH163" s="552"/>
      <c r="FI163" s="552"/>
      <c r="FJ163" s="552"/>
      <c r="FK163" s="552"/>
      <c r="FL163" s="552"/>
      <c r="FM163" s="552"/>
      <c r="FN163" s="552"/>
      <c r="FO163" s="552"/>
      <c r="FP163" s="552"/>
      <c r="FQ163" s="552"/>
      <c r="FR163" s="552"/>
      <c r="FS163" s="552"/>
      <c r="FT163" s="552"/>
      <c r="FU163" s="552"/>
      <c r="FV163" s="552"/>
      <c r="FW163" s="552"/>
      <c r="FX163" s="552"/>
      <c r="FY163" s="552"/>
      <c r="FZ163" s="552"/>
      <c r="GA163" s="552"/>
      <c r="GB163" s="552"/>
      <c r="GC163" s="552"/>
      <c r="GD163" s="552"/>
      <c r="GE163" s="552"/>
      <c r="GF163" s="552"/>
      <c r="GG163" s="552"/>
      <c r="GH163" s="552"/>
      <c r="GI163" s="552"/>
      <c r="GJ163" s="552"/>
      <c r="GK163" s="552"/>
      <c r="GL163" s="552"/>
      <c r="GM163" s="552"/>
      <c r="GN163" s="552"/>
      <c r="GO163" s="552"/>
      <c r="GP163" s="552"/>
      <c r="GQ163" s="552"/>
      <c r="GR163" s="552"/>
      <c r="GS163" s="552"/>
      <c r="GT163" s="552"/>
      <c r="GU163" s="552"/>
      <c r="GV163" s="552"/>
      <c r="GW163" s="552"/>
      <c r="GX163" s="552"/>
      <c r="GY163" s="552"/>
      <c r="GZ163" s="552"/>
      <c r="HA163" s="552"/>
      <c r="HB163" s="552"/>
      <c r="HC163" s="552"/>
      <c r="HD163" s="552"/>
      <c r="HE163" s="552"/>
    </row>
    <row r="164" spans="1:213" s="671" customFormat="1" ht="78.75" hidden="1" x14ac:dyDescent="0.2">
      <c r="A164" s="559" t="s">
        <v>619</v>
      </c>
      <c r="B164" s="492" t="s">
        <v>683</v>
      </c>
      <c r="C164" s="670" t="s">
        <v>633</v>
      </c>
      <c r="D164" s="604" t="s">
        <v>538</v>
      </c>
      <c r="E164" s="604" t="s">
        <v>538</v>
      </c>
      <c r="F164" s="604" t="s">
        <v>538</v>
      </c>
      <c r="G164" s="604" t="s">
        <v>538</v>
      </c>
      <c r="H164" s="604" t="s">
        <v>538</v>
      </c>
      <c r="I164" s="604" t="s">
        <v>538</v>
      </c>
      <c r="J164" s="604" t="s">
        <v>538</v>
      </c>
      <c r="K164" s="604" t="s">
        <v>538</v>
      </c>
      <c r="L164" s="604" t="s">
        <v>538</v>
      </c>
      <c r="M164" s="604" t="s">
        <v>538</v>
      </c>
      <c r="N164" s="604" t="s">
        <v>538</v>
      </c>
      <c r="O164" s="604" t="s">
        <v>538</v>
      </c>
      <c r="P164" s="604" t="s">
        <v>538</v>
      </c>
      <c r="Q164" s="604" t="s">
        <v>538</v>
      </c>
      <c r="R164" s="604" t="s">
        <v>538</v>
      </c>
      <c r="S164" s="604" t="s">
        <v>538</v>
      </c>
      <c r="T164" s="604" t="s">
        <v>538</v>
      </c>
      <c r="U164" s="604" t="s">
        <v>538</v>
      </c>
      <c r="V164" s="604" t="s">
        <v>538</v>
      </c>
      <c r="W164" s="604" t="s">
        <v>538</v>
      </c>
      <c r="X164" s="604" t="s">
        <v>538</v>
      </c>
      <c r="Y164" s="604" t="s">
        <v>538</v>
      </c>
      <c r="Z164" s="604" t="s">
        <v>538</v>
      </c>
      <c r="AA164" s="604" t="s">
        <v>538</v>
      </c>
      <c r="AB164" s="604" t="s">
        <v>538</v>
      </c>
      <c r="AC164" s="604" t="s">
        <v>538</v>
      </c>
      <c r="AD164" s="604" t="s">
        <v>538</v>
      </c>
      <c r="AE164" s="604" t="s">
        <v>538</v>
      </c>
      <c r="AF164" s="604" t="s">
        <v>538</v>
      </c>
      <c r="AG164" s="604" t="s">
        <v>538</v>
      </c>
      <c r="AH164" s="604" t="s">
        <v>538</v>
      </c>
      <c r="AI164" s="604" t="s">
        <v>538</v>
      </c>
      <c r="AJ164" s="604" t="s">
        <v>538</v>
      </c>
      <c r="AK164" s="604" t="s">
        <v>538</v>
      </c>
      <c r="AL164" s="629" t="s">
        <v>538</v>
      </c>
      <c r="AM164" s="629" t="s">
        <v>538</v>
      </c>
      <c r="AN164" s="629" t="s">
        <v>538</v>
      </c>
      <c r="AO164" s="629" t="s">
        <v>538</v>
      </c>
      <c r="AP164" s="489">
        <v>0</v>
      </c>
      <c r="AQ164" s="549">
        <v>0</v>
      </c>
      <c r="AR164" s="489">
        <v>0</v>
      </c>
      <c r="AS164" s="549">
        <f t="shared" ref="AS164:AS165" si="97">AT164+AU164+AV164+AW164</f>
        <v>0</v>
      </c>
      <c r="AT164" s="489">
        <v>0</v>
      </c>
      <c r="AU164" s="489">
        <v>0</v>
      </c>
      <c r="AV164" s="549">
        <v>0</v>
      </c>
      <c r="AW164" s="489">
        <v>0</v>
      </c>
      <c r="AX164" s="549">
        <f t="shared" ref="AX164:AX165" si="98">AY164+AZ164+BA164+BB164</f>
        <v>0</v>
      </c>
      <c r="AY164" s="489">
        <v>0</v>
      </c>
      <c r="AZ164" s="489">
        <v>0</v>
      </c>
      <c r="BA164" s="549">
        <v>0</v>
      </c>
      <c r="BB164" s="489">
        <v>0</v>
      </c>
      <c r="BC164" s="549">
        <f t="shared" ref="BC164:BC165" si="99">BD164+BE164+BF164+BG164</f>
        <v>0</v>
      </c>
      <c r="BD164" s="489">
        <v>0</v>
      </c>
      <c r="BE164" s="489">
        <v>0</v>
      </c>
      <c r="BF164" s="489">
        <v>0</v>
      </c>
      <c r="BG164" s="489">
        <v>0</v>
      </c>
      <c r="BH164" s="549">
        <f t="shared" ref="BH164:BH165" si="100">BI164+BJ164+BK164+BL164</f>
        <v>0</v>
      </c>
      <c r="BI164" s="489">
        <v>0</v>
      </c>
      <c r="BJ164" s="489">
        <v>0</v>
      </c>
      <c r="BK164" s="489">
        <v>0</v>
      </c>
      <c r="BL164" s="489">
        <v>0</v>
      </c>
      <c r="BM164" s="549">
        <v>0</v>
      </c>
      <c r="BN164" s="549">
        <v>0</v>
      </c>
      <c r="BO164" s="549">
        <v>0</v>
      </c>
      <c r="BP164" s="549">
        <v>0</v>
      </c>
      <c r="BQ164" s="549">
        <v>0</v>
      </c>
      <c r="BR164" s="523">
        <f t="shared" ref="BR164:BR165" si="101">SUM(BS164:BV164)</f>
        <v>0</v>
      </c>
      <c r="BS164" s="523">
        <v>0</v>
      </c>
      <c r="BT164" s="523">
        <v>0</v>
      </c>
      <c r="BU164" s="549">
        <v>0</v>
      </c>
      <c r="BV164" s="523">
        <v>0</v>
      </c>
      <c r="BW164" s="549">
        <v>0</v>
      </c>
      <c r="BX164" s="549">
        <v>0</v>
      </c>
      <c r="BY164" s="549">
        <v>0</v>
      </c>
      <c r="BZ164" s="549">
        <v>0</v>
      </c>
      <c r="CA164" s="549">
        <v>0</v>
      </c>
      <c r="CB164" s="523">
        <f t="shared" ref="CB164:CB165" si="102">SUM(CC164:CF164)</f>
        <v>0</v>
      </c>
      <c r="CC164" s="523">
        <v>0</v>
      </c>
      <c r="CD164" s="523">
        <v>0</v>
      </c>
      <c r="CE164" s="549">
        <v>0</v>
      </c>
      <c r="CF164" s="523">
        <v>0</v>
      </c>
      <c r="CG164" s="516">
        <f t="shared" ref="CG164:CG165" si="103">SUM(CH164:CK164)</f>
        <v>0</v>
      </c>
      <c r="CH164" s="550" t="s">
        <v>538</v>
      </c>
      <c r="CI164" s="550" t="s">
        <v>538</v>
      </c>
      <c r="CJ164" s="516">
        <f t="shared" ref="CJ164:CJ165" si="104">SUM(AB164,AL164,AV164,BF164,BZ164)</f>
        <v>0</v>
      </c>
      <c r="CK164" s="516">
        <f t="shared" ref="CK164:CK165" si="105">SUM(AC164,AM164,AW164,BG164,CA164)</f>
        <v>0</v>
      </c>
      <c r="CL164" s="516">
        <f t="shared" ref="CL164:CL165" si="106">SUM(CM164:CP164)</f>
        <v>0</v>
      </c>
      <c r="CM164" s="550" t="s">
        <v>538</v>
      </c>
      <c r="CN164" s="550" t="s">
        <v>538</v>
      </c>
      <c r="CO164" s="516">
        <f t="shared" ref="CO164:CO165" si="107">SUM(AG164,AQ164,BA164,BK164,CE164)</f>
        <v>0</v>
      </c>
      <c r="CP164" s="708">
        <f t="shared" ref="CP164:CP165" si="108">SUM(AH164,AR164,BB164,BL164,CF164)</f>
        <v>0</v>
      </c>
      <c r="CQ164" s="714"/>
    </row>
    <row r="165" spans="1:213" s="671" customFormat="1" ht="78.75" hidden="1" x14ac:dyDescent="0.2">
      <c r="A165" s="531" t="s">
        <v>620</v>
      </c>
      <c r="B165" s="492" t="s">
        <v>684</v>
      </c>
      <c r="C165" s="670" t="s">
        <v>633</v>
      </c>
      <c r="D165" s="604" t="s">
        <v>538</v>
      </c>
      <c r="E165" s="604" t="s">
        <v>538</v>
      </c>
      <c r="F165" s="604" t="s">
        <v>538</v>
      </c>
      <c r="G165" s="604" t="s">
        <v>538</v>
      </c>
      <c r="H165" s="604" t="s">
        <v>538</v>
      </c>
      <c r="I165" s="604" t="s">
        <v>538</v>
      </c>
      <c r="J165" s="604" t="s">
        <v>538</v>
      </c>
      <c r="K165" s="604" t="s">
        <v>538</v>
      </c>
      <c r="L165" s="604" t="s">
        <v>538</v>
      </c>
      <c r="M165" s="604" t="s">
        <v>538</v>
      </c>
      <c r="N165" s="604" t="s">
        <v>538</v>
      </c>
      <c r="O165" s="604" t="s">
        <v>538</v>
      </c>
      <c r="P165" s="604" t="s">
        <v>538</v>
      </c>
      <c r="Q165" s="604" t="s">
        <v>538</v>
      </c>
      <c r="R165" s="604" t="s">
        <v>538</v>
      </c>
      <c r="S165" s="604" t="s">
        <v>538</v>
      </c>
      <c r="T165" s="604" t="s">
        <v>538</v>
      </c>
      <c r="U165" s="604" t="s">
        <v>538</v>
      </c>
      <c r="V165" s="604" t="s">
        <v>538</v>
      </c>
      <c r="W165" s="604" t="s">
        <v>538</v>
      </c>
      <c r="X165" s="604" t="s">
        <v>538</v>
      </c>
      <c r="Y165" s="604" t="s">
        <v>538</v>
      </c>
      <c r="Z165" s="604" t="s">
        <v>538</v>
      </c>
      <c r="AA165" s="604" t="s">
        <v>538</v>
      </c>
      <c r="AB165" s="604" t="s">
        <v>538</v>
      </c>
      <c r="AC165" s="604" t="s">
        <v>538</v>
      </c>
      <c r="AD165" s="604" t="s">
        <v>538</v>
      </c>
      <c r="AE165" s="604" t="s">
        <v>538</v>
      </c>
      <c r="AF165" s="604" t="s">
        <v>538</v>
      </c>
      <c r="AG165" s="604" t="s">
        <v>538</v>
      </c>
      <c r="AH165" s="604" t="s">
        <v>538</v>
      </c>
      <c r="AI165" s="604" t="s">
        <v>538</v>
      </c>
      <c r="AJ165" s="604" t="s">
        <v>538</v>
      </c>
      <c r="AK165" s="604" t="s">
        <v>538</v>
      </c>
      <c r="AL165" s="698"/>
      <c r="AM165" s="698"/>
      <c r="AN165" s="698"/>
      <c r="AO165" s="698"/>
      <c r="AP165" s="489">
        <v>0</v>
      </c>
      <c r="AQ165" s="549">
        <v>0</v>
      </c>
      <c r="AR165" s="489">
        <v>0</v>
      </c>
      <c r="AS165" s="549">
        <f t="shared" si="97"/>
        <v>0</v>
      </c>
      <c r="AT165" s="489">
        <v>0</v>
      </c>
      <c r="AU165" s="489">
        <v>0</v>
      </c>
      <c r="AV165" s="549">
        <v>0</v>
      </c>
      <c r="AW165" s="489">
        <v>0</v>
      </c>
      <c r="AX165" s="549">
        <f t="shared" si="98"/>
        <v>0</v>
      </c>
      <c r="AY165" s="489">
        <v>0</v>
      </c>
      <c r="AZ165" s="489">
        <v>0</v>
      </c>
      <c r="BA165" s="549">
        <v>0</v>
      </c>
      <c r="BB165" s="489">
        <v>0</v>
      </c>
      <c r="BC165" s="549">
        <f t="shared" si="99"/>
        <v>0</v>
      </c>
      <c r="BD165" s="489">
        <v>0</v>
      </c>
      <c r="BE165" s="489">
        <v>0</v>
      </c>
      <c r="BF165" s="489">
        <v>0</v>
      </c>
      <c r="BG165" s="489">
        <v>0</v>
      </c>
      <c r="BH165" s="549">
        <f t="shared" si="100"/>
        <v>0</v>
      </c>
      <c r="BI165" s="489">
        <v>0</v>
      </c>
      <c r="BJ165" s="489">
        <v>0</v>
      </c>
      <c r="BK165" s="489">
        <v>0</v>
      </c>
      <c r="BL165" s="489">
        <v>0</v>
      </c>
      <c r="BM165" s="549">
        <v>0</v>
      </c>
      <c r="BN165" s="549">
        <v>0</v>
      </c>
      <c r="BO165" s="549">
        <v>0</v>
      </c>
      <c r="BP165" s="549">
        <v>0</v>
      </c>
      <c r="BQ165" s="549">
        <v>0</v>
      </c>
      <c r="BR165" s="523">
        <f t="shared" si="101"/>
        <v>0</v>
      </c>
      <c r="BS165" s="523">
        <v>0</v>
      </c>
      <c r="BT165" s="523">
        <v>0</v>
      </c>
      <c r="BU165" s="549">
        <v>0</v>
      </c>
      <c r="BV165" s="523">
        <v>0</v>
      </c>
      <c r="BW165" s="549">
        <v>0</v>
      </c>
      <c r="BX165" s="549">
        <v>0</v>
      </c>
      <c r="BY165" s="549">
        <v>0</v>
      </c>
      <c r="BZ165" s="549">
        <v>0</v>
      </c>
      <c r="CA165" s="549">
        <v>0</v>
      </c>
      <c r="CB165" s="523">
        <f t="shared" si="102"/>
        <v>0</v>
      </c>
      <c r="CC165" s="523">
        <v>0</v>
      </c>
      <c r="CD165" s="523">
        <v>0</v>
      </c>
      <c r="CE165" s="549">
        <v>0</v>
      </c>
      <c r="CF165" s="523">
        <v>0</v>
      </c>
      <c r="CG165" s="516">
        <f t="shared" si="103"/>
        <v>0</v>
      </c>
      <c r="CH165" s="550" t="s">
        <v>538</v>
      </c>
      <c r="CI165" s="550" t="s">
        <v>538</v>
      </c>
      <c r="CJ165" s="516">
        <f t="shared" si="104"/>
        <v>0</v>
      </c>
      <c r="CK165" s="516">
        <f t="shared" si="105"/>
        <v>0</v>
      </c>
      <c r="CL165" s="516">
        <f t="shared" si="106"/>
        <v>0</v>
      </c>
      <c r="CM165" s="550" t="s">
        <v>538</v>
      </c>
      <c r="CN165" s="550" t="s">
        <v>538</v>
      </c>
      <c r="CO165" s="516">
        <f t="shared" si="107"/>
        <v>0</v>
      </c>
      <c r="CP165" s="708">
        <f t="shared" si="108"/>
        <v>0</v>
      </c>
      <c r="CQ165" s="714"/>
    </row>
    <row r="166" spans="1:213" s="654" customFormat="1" ht="54" customHeight="1" x14ac:dyDescent="0.25">
      <c r="A166" s="531" t="s">
        <v>621</v>
      </c>
      <c r="B166" s="532" t="s">
        <v>622</v>
      </c>
      <c r="C166" s="649" t="s">
        <v>633</v>
      </c>
      <c r="D166" s="606" t="s">
        <v>538</v>
      </c>
      <c r="E166" s="606" t="s">
        <v>538</v>
      </c>
      <c r="F166" s="606">
        <v>2</v>
      </c>
      <c r="G166" s="606" t="s">
        <v>538</v>
      </c>
      <c r="H166" s="606" t="s">
        <v>538</v>
      </c>
      <c r="I166" s="606" t="s">
        <v>538</v>
      </c>
      <c r="J166" s="606" t="s">
        <v>538</v>
      </c>
      <c r="K166" s="606" t="s">
        <v>538</v>
      </c>
      <c r="L166" s="606" t="s">
        <v>538</v>
      </c>
      <c r="M166" s="606" t="s">
        <v>538</v>
      </c>
      <c r="N166" s="606" t="s">
        <v>538</v>
      </c>
      <c r="O166" s="606" t="s">
        <v>538</v>
      </c>
      <c r="P166" s="606">
        <f>P168</f>
        <v>0</v>
      </c>
      <c r="Q166" s="606" t="s">
        <v>538</v>
      </c>
      <c r="R166" s="606" t="s">
        <v>538</v>
      </c>
      <c r="S166" s="606" t="s">
        <v>538</v>
      </c>
      <c r="T166" s="606" t="s">
        <v>538</v>
      </c>
      <c r="U166" s="606" t="s">
        <v>538</v>
      </c>
      <c r="V166" s="606">
        <f>V168</f>
        <v>0</v>
      </c>
      <c r="W166" s="606" t="s">
        <v>538</v>
      </c>
      <c r="X166" s="606" t="s">
        <v>538</v>
      </c>
      <c r="Y166" s="606" t="s">
        <v>538</v>
      </c>
      <c r="Z166" s="606" t="s">
        <v>538</v>
      </c>
      <c r="AA166" s="606" t="s">
        <v>538</v>
      </c>
      <c r="AB166" s="606" t="s">
        <v>538</v>
      </c>
      <c r="AC166" s="606" t="s">
        <v>538</v>
      </c>
      <c r="AD166" s="606" t="s">
        <v>538</v>
      </c>
      <c r="AE166" s="606" t="s">
        <v>538</v>
      </c>
      <c r="AF166" s="606" t="s">
        <v>538</v>
      </c>
      <c r="AG166" s="606" t="s">
        <v>538</v>
      </c>
      <c r="AH166" s="606" t="s">
        <v>538</v>
      </c>
      <c r="AI166" s="606" t="s">
        <v>538</v>
      </c>
      <c r="AJ166" s="606" t="s">
        <v>538</v>
      </c>
      <c r="AK166" s="606" t="s">
        <v>538</v>
      </c>
      <c r="AL166" s="628" t="s">
        <v>538</v>
      </c>
      <c r="AM166" s="628" t="s">
        <v>538</v>
      </c>
      <c r="AN166" s="628" t="s">
        <v>538</v>
      </c>
      <c r="AO166" s="628" t="s">
        <v>538</v>
      </c>
      <c r="AP166" s="628" t="s">
        <v>538</v>
      </c>
      <c r="AQ166" s="628" t="s">
        <v>538</v>
      </c>
      <c r="AR166" s="628" t="s">
        <v>538</v>
      </c>
      <c r="AS166" s="628" t="s">
        <v>538</v>
      </c>
      <c r="AT166" s="628" t="s">
        <v>538</v>
      </c>
      <c r="AU166" s="628" t="s">
        <v>538</v>
      </c>
      <c r="AV166" s="628" t="s">
        <v>538</v>
      </c>
      <c r="AW166" s="628" t="s">
        <v>538</v>
      </c>
      <c r="AX166" s="628" t="s">
        <v>538</v>
      </c>
      <c r="AY166" s="628" t="s">
        <v>538</v>
      </c>
      <c r="AZ166" s="628" t="s">
        <v>538</v>
      </c>
      <c r="BA166" s="628" t="s">
        <v>538</v>
      </c>
      <c r="BB166" s="628" t="s">
        <v>538</v>
      </c>
      <c r="BC166" s="628" t="s">
        <v>538</v>
      </c>
      <c r="BD166" s="628" t="s">
        <v>538</v>
      </c>
      <c r="BE166" s="628" t="s">
        <v>538</v>
      </c>
      <c r="BF166" s="628" t="s">
        <v>538</v>
      </c>
      <c r="BG166" s="628" t="s">
        <v>538</v>
      </c>
      <c r="BH166" s="628" t="s">
        <v>538</v>
      </c>
      <c r="BI166" s="628" t="s">
        <v>538</v>
      </c>
      <c r="BJ166" s="628" t="s">
        <v>538</v>
      </c>
      <c r="BK166" s="628" t="s">
        <v>538</v>
      </c>
      <c r="BL166" s="628" t="s">
        <v>538</v>
      </c>
      <c r="BM166" s="628" t="s">
        <v>538</v>
      </c>
      <c r="BN166" s="628" t="s">
        <v>538</v>
      </c>
      <c r="BO166" s="628" t="s">
        <v>538</v>
      </c>
      <c r="BP166" s="628" t="s">
        <v>538</v>
      </c>
      <c r="BQ166" s="628" t="s">
        <v>538</v>
      </c>
      <c r="BR166" s="628" t="s">
        <v>538</v>
      </c>
      <c r="BS166" s="628" t="s">
        <v>538</v>
      </c>
      <c r="BT166" s="628" t="s">
        <v>538</v>
      </c>
      <c r="BU166" s="628" t="s">
        <v>538</v>
      </c>
      <c r="BV166" s="628" t="s">
        <v>538</v>
      </c>
      <c r="BW166" s="628" t="s">
        <v>538</v>
      </c>
      <c r="BX166" s="628" t="s">
        <v>538</v>
      </c>
      <c r="BY166" s="628" t="s">
        <v>538</v>
      </c>
      <c r="BZ166" s="628" t="s">
        <v>538</v>
      </c>
      <c r="CA166" s="628" t="s">
        <v>538</v>
      </c>
      <c r="CB166" s="628" t="s">
        <v>538</v>
      </c>
      <c r="CC166" s="628" t="s">
        <v>538</v>
      </c>
      <c r="CD166" s="628" t="s">
        <v>538</v>
      </c>
      <c r="CE166" s="628" t="s">
        <v>538</v>
      </c>
      <c r="CF166" s="628" t="s">
        <v>538</v>
      </c>
      <c r="CG166" s="628" t="s">
        <v>538</v>
      </c>
      <c r="CH166" s="628" t="s">
        <v>538</v>
      </c>
      <c r="CI166" s="628" t="s">
        <v>538</v>
      </c>
      <c r="CJ166" s="628" t="s">
        <v>538</v>
      </c>
      <c r="CK166" s="628" t="s">
        <v>538</v>
      </c>
      <c r="CL166" s="628" t="s">
        <v>538</v>
      </c>
      <c r="CM166" s="628" t="s">
        <v>538</v>
      </c>
      <c r="CN166" s="628" t="s">
        <v>538</v>
      </c>
      <c r="CO166" s="628" t="s">
        <v>538</v>
      </c>
      <c r="CP166" s="628" t="s">
        <v>538</v>
      </c>
      <c r="CQ166" s="714"/>
    </row>
    <row r="167" spans="1:213" s="517" customFormat="1" hidden="1" x14ac:dyDescent="0.25">
      <c r="A167" s="559"/>
      <c r="B167" s="317"/>
      <c r="C167" s="488"/>
      <c r="D167" s="318"/>
      <c r="E167" s="318"/>
      <c r="F167" s="318"/>
      <c r="G167" s="318"/>
      <c r="H167" s="318"/>
      <c r="I167" s="318"/>
      <c r="J167" s="541"/>
      <c r="K167" s="318"/>
      <c r="L167" s="541"/>
      <c r="M167" s="318"/>
      <c r="N167" s="318"/>
      <c r="O167" s="318"/>
      <c r="P167" s="541"/>
      <c r="Q167" s="313"/>
      <c r="R167" s="541"/>
      <c r="S167" s="318"/>
      <c r="T167" s="541"/>
      <c r="U167" s="541"/>
      <c r="V167" s="313"/>
      <c r="W167" s="541"/>
      <c r="X167" s="541"/>
      <c r="Y167" s="313"/>
      <c r="Z167" s="541"/>
      <c r="AA167" s="541"/>
      <c r="AB167" s="541"/>
      <c r="AC167" s="541"/>
      <c r="AD167" s="541"/>
      <c r="AE167" s="541"/>
      <c r="AF167" s="541"/>
      <c r="AG167" s="541"/>
      <c r="AH167" s="541"/>
      <c r="AI167" s="541"/>
      <c r="AJ167" s="541"/>
      <c r="AK167" s="541"/>
      <c r="AL167" s="541"/>
      <c r="AM167" s="541"/>
      <c r="AN167" s="541"/>
      <c r="AO167" s="541"/>
      <c r="AP167" s="541"/>
      <c r="AQ167" s="541"/>
      <c r="AR167" s="541"/>
      <c r="AS167" s="313"/>
      <c r="AT167" s="541"/>
      <c r="AU167" s="541"/>
      <c r="AV167" s="313"/>
      <c r="AW167" s="541"/>
      <c r="AX167" s="541"/>
      <c r="AY167" s="541"/>
      <c r="AZ167" s="541"/>
      <c r="BA167" s="541"/>
      <c r="BB167" s="541"/>
      <c r="BC167" s="541"/>
      <c r="BD167" s="541"/>
      <c r="BE167" s="541"/>
      <c r="BF167" s="313"/>
      <c r="BG167" s="313"/>
      <c r="BH167" s="541"/>
      <c r="BI167" s="541"/>
      <c r="BJ167" s="541"/>
      <c r="BK167" s="541"/>
      <c r="BL167" s="541"/>
      <c r="BM167" s="541"/>
      <c r="BN167" s="541"/>
      <c r="BO167" s="541"/>
      <c r="BP167" s="541"/>
      <c r="BQ167" s="541"/>
      <c r="BR167" s="313"/>
      <c r="BS167" s="541"/>
      <c r="BT167" s="541"/>
      <c r="BU167" s="313"/>
      <c r="BV167" s="541"/>
      <c r="BW167" s="541"/>
      <c r="BX167" s="541"/>
      <c r="BY167" s="541"/>
      <c r="BZ167" s="541"/>
      <c r="CA167" s="541"/>
      <c r="CB167" s="313"/>
      <c r="CC167" s="541"/>
      <c r="CD167" s="541"/>
      <c r="CE167" s="313"/>
      <c r="CF167" s="541"/>
      <c r="CG167" s="313"/>
      <c r="CH167" s="541"/>
      <c r="CI167" s="541"/>
      <c r="CJ167" s="523"/>
      <c r="CK167" s="523"/>
      <c r="CL167" s="716"/>
      <c r="CM167" s="318"/>
      <c r="CN167" s="318"/>
      <c r="CO167" s="523"/>
      <c r="CP167" s="717"/>
      <c r="CQ167" s="318"/>
    </row>
    <row r="168" spans="1:213" s="611" customFormat="1" hidden="1" x14ac:dyDescent="0.25">
      <c r="A168" s="559"/>
      <c r="B168" s="317"/>
      <c r="C168" s="488"/>
      <c r="D168" s="318"/>
      <c r="E168" s="318"/>
      <c r="F168" s="318"/>
      <c r="G168" s="318"/>
      <c r="H168" s="318"/>
      <c r="I168" s="318"/>
      <c r="J168" s="541"/>
      <c r="K168" s="318"/>
      <c r="L168" s="541"/>
      <c r="M168" s="318"/>
      <c r="N168" s="318"/>
      <c r="O168" s="318"/>
      <c r="P168" s="541"/>
      <c r="Q168" s="313"/>
      <c r="R168" s="541"/>
      <c r="S168" s="318"/>
      <c r="T168" s="541"/>
      <c r="U168" s="541"/>
      <c r="V168" s="313"/>
      <c r="W168" s="541"/>
      <c r="X168" s="541"/>
      <c r="Y168" s="313"/>
      <c r="Z168" s="541"/>
      <c r="AA168" s="541"/>
      <c r="AB168" s="541"/>
      <c r="AC168" s="541"/>
      <c r="AD168" s="541"/>
      <c r="AE168" s="541"/>
      <c r="AF168" s="541"/>
      <c r="AG168" s="541"/>
      <c r="AH168" s="541"/>
      <c r="AI168" s="541"/>
      <c r="AJ168" s="541"/>
      <c r="AK168" s="541"/>
      <c r="AL168" s="541"/>
      <c r="AM168" s="541"/>
      <c r="AN168" s="541"/>
      <c r="AO168" s="541"/>
      <c r="AP168" s="541"/>
      <c r="AQ168" s="541"/>
      <c r="AR168" s="541"/>
      <c r="AS168" s="313"/>
      <c r="AT168" s="541"/>
      <c r="AU168" s="541"/>
      <c r="AV168" s="313"/>
      <c r="AW168" s="541"/>
      <c r="AX168" s="541"/>
      <c r="AY168" s="541"/>
      <c r="AZ168" s="541"/>
      <c r="BA168" s="541"/>
      <c r="BB168" s="541"/>
      <c r="BC168" s="541"/>
      <c r="BD168" s="541"/>
      <c r="BE168" s="541"/>
      <c r="BF168" s="313"/>
      <c r="BG168" s="313"/>
      <c r="BH168" s="541"/>
      <c r="BI168" s="541"/>
      <c r="BJ168" s="541"/>
      <c r="BK168" s="541"/>
      <c r="BL168" s="541"/>
      <c r="BM168" s="541"/>
      <c r="BN168" s="541"/>
      <c r="BO168" s="541"/>
      <c r="BP168" s="541"/>
      <c r="BQ168" s="541"/>
      <c r="BR168" s="313"/>
      <c r="BS168" s="541"/>
      <c r="BT168" s="541"/>
      <c r="BU168" s="313"/>
      <c r="BV168" s="541"/>
      <c r="BW168" s="541"/>
      <c r="BX168" s="541"/>
      <c r="BY168" s="541"/>
      <c r="BZ168" s="541"/>
      <c r="CA168" s="541"/>
      <c r="CB168" s="313"/>
      <c r="CC168" s="541"/>
      <c r="CD168" s="541"/>
      <c r="CE168" s="313"/>
      <c r="CF168" s="541"/>
      <c r="CG168" s="313"/>
      <c r="CH168" s="541"/>
      <c r="CI168" s="541"/>
      <c r="CJ168" s="523"/>
      <c r="CK168" s="523"/>
      <c r="CL168" s="716"/>
      <c r="CM168" s="318"/>
      <c r="CN168" s="318"/>
      <c r="CO168" s="523"/>
      <c r="CP168" s="717"/>
      <c r="CQ168" s="318"/>
    </row>
    <row r="169" spans="1:213" s="183" customFormat="1" ht="39.75" hidden="1" customHeight="1" x14ac:dyDescent="0.25">
      <c r="A169" s="129" t="s">
        <v>621</v>
      </c>
      <c r="B169" s="130" t="s">
        <v>611</v>
      </c>
      <c r="C169" s="161" t="s">
        <v>633</v>
      </c>
      <c r="D169" s="605"/>
      <c r="E169" s="605"/>
      <c r="F169" s="605"/>
      <c r="G169" s="605"/>
      <c r="H169" s="605"/>
      <c r="I169" s="605"/>
      <c r="J169" s="605"/>
      <c r="K169" s="605"/>
      <c r="L169" s="605"/>
      <c r="M169" s="605"/>
      <c r="N169" s="605"/>
      <c r="O169" s="605"/>
      <c r="P169" s="605"/>
      <c r="Q169" s="605"/>
      <c r="R169" s="605"/>
      <c r="S169" s="605"/>
      <c r="T169" s="605"/>
      <c r="U169" s="605"/>
      <c r="V169" s="605"/>
      <c r="W169" s="605"/>
      <c r="X169" s="605"/>
      <c r="Y169" s="605"/>
      <c r="Z169" s="605"/>
      <c r="AA169" s="605"/>
      <c r="AB169" s="605"/>
      <c r="AC169" s="605"/>
      <c r="AD169" s="605"/>
      <c r="AE169" s="605"/>
      <c r="AF169" s="605"/>
      <c r="AG169" s="605"/>
      <c r="AH169" s="605"/>
      <c r="AI169" s="605"/>
      <c r="AJ169" s="607"/>
      <c r="AK169" s="607"/>
      <c r="AL169" s="162" t="s">
        <v>538</v>
      </c>
      <c r="AM169" s="162" t="s">
        <v>538</v>
      </c>
      <c r="AN169" s="162" t="s">
        <v>538</v>
      </c>
      <c r="AO169" s="162" t="s">
        <v>538</v>
      </c>
      <c r="CQ169" s="579"/>
    </row>
    <row r="170" spans="1:213" s="183" customFormat="1" ht="39.75" hidden="1" customHeight="1" x14ac:dyDescent="0.25">
      <c r="A170" s="129" t="s">
        <v>0</v>
      </c>
      <c r="B170" s="128" t="s">
        <v>0</v>
      </c>
      <c r="C170" s="161" t="s">
        <v>633</v>
      </c>
      <c r="D170" s="605"/>
      <c r="E170" s="605"/>
      <c r="F170" s="605"/>
      <c r="G170" s="605"/>
      <c r="H170" s="605"/>
      <c r="I170" s="605"/>
      <c r="J170" s="605"/>
      <c r="K170" s="605"/>
      <c r="L170" s="605"/>
      <c r="M170" s="605"/>
      <c r="N170" s="605"/>
      <c r="O170" s="605"/>
      <c r="P170" s="605"/>
      <c r="Q170" s="605"/>
      <c r="R170" s="605"/>
      <c r="S170" s="605"/>
      <c r="T170" s="605"/>
      <c r="U170" s="605"/>
      <c r="V170" s="605"/>
      <c r="W170" s="605"/>
      <c r="X170" s="605"/>
      <c r="Y170" s="605"/>
      <c r="Z170" s="605"/>
      <c r="AA170" s="605"/>
      <c r="AB170" s="605"/>
      <c r="AC170" s="605"/>
      <c r="AD170" s="605"/>
      <c r="AE170" s="605"/>
      <c r="AF170" s="605"/>
      <c r="AG170" s="605"/>
      <c r="AH170" s="605"/>
      <c r="AI170" s="605"/>
      <c r="AJ170" s="607"/>
      <c r="AK170" s="607"/>
      <c r="AL170" s="162" t="s">
        <v>538</v>
      </c>
      <c r="AM170" s="162" t="s">
        <v>538</v>
      </c>
      <c r="AN170" s="162" t="s">
        <v>538</v>
      </c>
      <c r="AO170" s="162" t="s">
        <v>538</v>
      </c>
      <c r="CQ170" s="579"/>
    </row>
    <row r="171" spans="1:213" s="183" customFormat="1" ht="63" x14ac:dyDescent="0.25">
      <c r="A171" s="155" t="s">
        <v>685</v>
      </c>
      <c r="B171" s="600" t="s">
        <v>623</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605" t="s">
        <v>538</v>
      </c>
      <c r="BY171" s="605" t="s">
        <v>538</v>
      </c>
      <c r="BZ171" s="605" t="s">
        <v>538</v>
      </c>
      <c r="CA171" s="605" t="s">
        <v>538</v>
      </c>
      <c r="CB171" s="605" t="s">
        <v>538</v>
      </c>
      <c r="CC171" s="605" t="s">
        <v>538</v>
      </c>
      <c r="CD171" s="605" t="s">
        <v>538</v>
      </c>
      <c r="CE171" s="605" t="s">
        <v>538</v>
      </c>
      <c r="CF171" s="605" t="s">
        <v>538</v>
      </c>
      <c r="CG171" s="605" t="s">
        <v>538</v>
      </c>
      <c r="CH171" s="605" t="s">
        <v>538</v>
      </c>
      <c r="CI171" s="605" t="s">
        <v>538</v>
      </c>
      <c r="CJ171" s="605" t="s">
        <v>538</v>
      </c>
      <c r="CK171" s="605" t="s">
        <v>538</v>
      </c>
      <c r="CL171" s="605" t="s">
        <v>538</v>
      </c>
      <c r="CM171" s="605" t="s">
        <v>538</v>
      </c>
      <c r="CN171" s="605" t="s">
        <v>538</v>
      </c>
      <c r="CO171" s="605" t="s">
        <v>538</v>
      </c>
      <c r="CP171" s="712" t="s">
        <v>538</v>
      </c>
      <c r="CQ171" s="605"/>
    </row>
    <row r="172" spans="1:213"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605" t="s">
        <v>538</v>
      </c>
      <c r="BY172" s="605" t="s">
        <v>538</v>
      </c>
      <c r="BZ172" s="605" t="s">
        <v>538</v>
      </c>
      <c r="CA172" s="605" t="s">
        <v>538</v>
      </c>
      <c r="CB172" s="605" t="s">
        <v>538</v>
      </c>
      <c r="CC172" s="605" t="s">
        <v>538</v>
      </c>
      <c r="CD172" s="605" t="s">
        <v>538</v>
      </c>
      <c r="CE172" s="605" t="s">
        <v>538</v>
      </c>
      <c r="CF172" s="605" t="s">
        <v>538</v>
      </c>
      <c r="CG172" s="605" t="s">
        <v>538</v>
      </c>
      <c r="CH172" s="605" t="s">
        <v>538</v>
      </c>
      <c r="CI172" s="605" t="s">
        <v>538</v>
      </c>
      <c r="CJ172" s="605" t="s">
        <v>538</v>
      </c>
      <c r="CK172" s="605" t="s">
        <v>538</v>
      </c>
      <c r="CL172" s="605" t="s">
        <v>538</v>
      </c>
      <c r="CM172" s="605" t="s">
        <v>538</v>
      </c>
      <c r="CN172" s="605" t="s">
        <v>538</v>
      </c>
      <c r="CO172" s="605" t="s">
        <v>538</v>
      </c>
      <c r="CP172" s="712" t="s">
        <v>538</v>
      </c>
      <c r="CQ172" s="605"/>
    </row>
    <row r="173" spans="1:213" s="183" customFormat="1" ht="39.75" hidden="1" customHeight="1" x14ac:dyDescent="0.25">
      <c r="A173" s="129" t="s">
        <v>685</v>
      </c>
      <c r="B173" s="130" t="s">
        <v>611</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605" t="s">
        <v>538</v>
      </c>
      <c r="BY173" s="605" t="s">
        <v>538</v>
      </c>
      <c r="BZ173" s="605" t="s">
        <v>538</v>
      </c>
      <c r="CA173" s="605" t="s">
        <v>538</v>
      </c>
      <c r="CB173" s="605" t="s">
        <v>538</v>
      </c>
      <c r="CC173" s="605" t="s">
        <v>538</v>
      </c>
      <c r="CD173" s="605" t="s">
        <v>538</v>
      </c>
      <c r="CE173" s="605" t="s">
        <v>538</v>
      </c>
      <c r="CF173" s="605" t="s">
        <v>538</v>
      </c>
      <c r="CG173" s="605" t="s">
        <v>538</v>
      </c>
      <c r="CH173" s="605" t="s">
        <v>538</v>
      </c>
      <c r="CI173" s="605" t="s">
        <v>538</v>
      </c>
      <c r="CJ173" s="605" t="s">
        <v>538</v>
      </c>
      <c r="CK173" s="605" t="s">
        <v>538</v>
      </c>
      <c r="CL173" s="605" t="s">
        <v>538</v>
      </c>
      <c r="CM173" s="605" t="s">
        <v>538</v>
      </c>
      <c r="CN173" s="605" t="s">
        <v>538</v>
      </c>
      <c r="CO173" s="605" t="s">
        <v>538</v>
      </c>
      <c r="CP173" s="712" t="s">
        <v>538</v>
      </c>
      <c r="CQ173" s="605"/>
    </row>
    <row r="174" spans="1:213" s="183" customFormat="1" ht="39.75" hidden="1" customHeight="1" x14ac:dyDescent="0.25">
      <c r="A174" s="129" t="s">
        <v>0</v>
      </c>
      <c r="B174" s="128" t="s">
        <v>0</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605" t="s">
        <v>538</v>
      </c>
      <c r="BY174" s="605" t="s">
        <v>538</v>
      </c>
      <c r="BZ174" s="605" t="s">
        <v>538</v>
      </c>
      <c r="CA174" s="605" t="s">
        <v>538</v>
      </c>
      <c r="CB174" s="605" t="s">
        <v>538</v>
      </c>
      <c r="CC174" s="605" t="s">
        <v>538</v>
      </c>
      <c r="CD174" s="605" t="s">
        <v>538</v>
      </c>
      <c r="CE174" s="605" t="s">
        <v>538</v>
      </c>
      <c r="CF174" s="605" t="s">
        <v>538</v>
      </c>
      <c r="CG174" s="605" t="s">
        <v>538</v>
      </c>
      <c r="CH174" s="605" t="s">
        <v>538</v>
      </c>
      <c r="CI174" s="605" t="s">
        <v>538</v>
      </c>
      <c r="CJ174" s="605" t="s">
        <v>538</v>
      </c>
      <c r="CK174" s="605" t="s">
        <v>538</v>
      </c>
      <c r="CL174" s="605" t="s">
        <v>538</v>
      </c>
      <c r="CM174" s="605" t="s">
        <v>538</v>
      </c>
      <c r="CN174" s="605" t="s">
        <v>538</v>
      </c>
      <c r="CO174" s="605" t="s">
        <v>538</v>
      </c>
      <c r="CP174" s="712" t="s">
        <v>538</v>
      </c>
      <c r="CQ174" s="605"/>
    </row>
    <row r="175" spans="1:213" s="183" customFormat="1" ht="54" customHeight="1" x14ac:dyDescent="0.25">
      <c r="A175" s="155" t="s">
        <v>686</v>
      </c>
      <c r="B175" s="600" t="s">
        <v>624</v>
      </c>
      <c r="C175" s="161" t="s">
        <v>633</v>
      </c>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605" t="s">
        <v>538</v>
      </c>
      <c r="BY175" s="605" t="s">
        <v>538</v>
      </c>
      <c r="BZ175" s="605" t="s">
        <v>538</v>
      </c>
      <c r="CA175" s="605" t="s">
        <v>538</v>
      </c>
      <c r="CB175" s="605" t="s">
        <v>538</v>
      </c>
      <c r="CC175" s="605" t="s">
        <v>538</v>
      </c>
      <c r="CD175" s="605" t="s">
        <v>538</v>
      </c>
      <c r="CE175" s="605" t="s">
        <v>538</v>
      </c>
      <c r="CF175" s="605" t="s">
        <v>538</v>
      </c>
      <c r="CG175" s="605" t="s">
        <v>538</v>
      </c>
      <c r="CH175" s="605" t="s">
        <v>538</v>
      </c>
      <c r="CI175" s="605" t="s">
        <v>538</v>
      </c>
      <c r="CJ175" s="605" t="s">
        <v>538</v>
      </c>
      <c r="CK175" s="605" t="s">
        <v>538</v>
      </c>
      <c r="CL175" s="605" t="s">
        <v>538</v>
      </c>
      <c r="CM175" s="605" t="s">
        <v>538</v>
      </c>
      <c r="CN175" s="605" t="s">
        <v>538</v>
      </c>
      <c r="CO175" s="605" t="s">
        <v>538</v>
      </c>
      <c r="CP175" s="712" t="s">
        <v>538</v>
      </c>
      <c r="CQ175" s="605"/>
    </row>
  </sheetData>
  <mergeCells count="43">
    <mergeCell ref="CN1:CQ1"/>
    <mergeCell ref="AI12:CP12"/>
    <mergeCell ref="AX13:BB13"/>
    <mergeCell ref="BC13:BG13"/>
    <mergeCell ref="R13:S13"/>
    <mergeCell ref="P12:S12"/>
    <mergeCell ref="T12:U13"/>
    <mergeCell ref="V12:X13"/>
    <mergeCell ref="Y12:AH12"/>
    <mergeCell ref="Y13:AC13"/>
    <mergeCell ref="AD13:AH13"/>
    <mergeCell ref="BM13:BQ13"/>
    <mergeCell ref="BR13:BV13"/>
    <mergeCell ref="CQ12:CQ14"/>
    <mergeCell ref="A2:AH2"/>
    <mergeCell ref="A8:AH8"/>
    <mergeCell ref="CL13:CP13"/>
    <mergeCell ref="BH13:BL13"/>
    <mergeCell ref="H12:M12"/>
    <mergeCell ref="H13:J13"/>
    <mergeCell ref="AS13:AW13"/>
    <mergeCell ref="CG13:CK13"/>
    <mergeCell ref="AI13:AM13"/>
    <mergeCell ref="AN13:AR13"/>
    <mergeCell ref="BW13:CA13"/>
    <mergeCell ref="CB13:CF13"/>
    <mergeCell ref="A7:AH7"/>
    <mergeCell ref="A3:AH3"/>
    <mergeCell ref="A4:AH4"/>
    <mergeCell ref="A5:AH5"/>
    <mergeCell ref="A6:AH6"/>
    <mergeCell ref="D12:D14"/>
    <mergeCell ref="K13:M13"/>
    <mergeCell ref="O12:O14"/>
    <mergeCell ref="P13:Q13"/>
    <mergeCell ref="A9:AH9"/>
    <mergeCell ref="A10:AH10"/>
    <mergeCell ref="C12:C14"/>
    <mergeCell ref="A12:A14"/>
    <mergeCell ref="N12:N14"/>
    <mergeCell ref="E12:E14"/>
    <mergeCell ref="F12:G13"/>
    <mergeCell ref="B12:B14"/>
  </mergeCells>
  <phoneticPr fontId="17" type="noConversion"/>
  <printOptions horizontalCentered="1"/>
  <pageMargins left="0.70866141732283472" right="0.70866141732283472" top="0.74803149606299213" bottom="0.74803149606299213" header="0.31496062992125984" footer="0.31496062992125984"/>
  <pageSetup paperSize="8" scale="44" fitToWidth="2" orientation="landscape" r:id="rId1"/>
  <headerFooter differentFirst="1">
    <oddHeader>&amp;C&amp;P</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V377"/>
  <sheetViews>
    <sheetView zoomScale="55" zoomScaleNormal="55" zoomScaleSheetLayoutView="75" workbookViewId="0">
      <pane xSplit="2" ySplit="16" topLeftCell="C97" activePane="bottomRight" state="frozen"/>
      <selection pane="topRight" activeCell="C1" sqref="C1"/>
      <selection pane="bottomLeft" activeCell="A17" sqref="A17"/>
      <selection pane="bottomRight" activeCell="H109" sqref="H109:H112"/>
    </sheetView>
  </sheetViews>
  <sheetFormatPr defaultColWidth="9" defaultRowHeight="15.75" outlineLevelCol="2" x14ac:dyDescent="0.25"/>
  <cols>
    <col min="1" max="1" width="10.75" style="414" customWidth="1"/>
    <col min="2" max="2" width="38.75" style="414" customWidth="1"/>
    <col min="3" max="3" width="13.25" style="414" customWidth="1"/>
    <col min="4" max="4" width="7.625" style="414" customWidth="1"/>
    <col min="5" max="5" width="10.5" style="414" customWidth="1"/>
    <col min="6" max="6" width="13" style="414" customWidth="1"/>
    <col min="7" max="7" width="14.375" style="414" customWidth="1"/>
    <col min="8" max="8" width="16" style="414" customWidth="1"/>
    <col min="9" max="9" width="19" style="414" customWidth="1"/>
    <col min="10" max="10" width="19" style="163" customWidth="1"/>
    <col min="11" max="11" width="11.875" style="414" bestFit="1" customWidth="1" outlineLevel="2"/>
    <col min="12" max="12" width="7.5" style="414" customWidth="1" outlineLevel="2"/>
    <col min="13" max="13" width="9.5" style="414" customWidth="1" outlineLevel="2"/>
    <col min="14" max="14" width="8.75" style="414" customWidth="1" outlineLevel="2"/>
    <col min="15" max="15" width="9.25" style="414" customWidth="1" outlineLevel="2"/>
    <col min="16" max="16" width="11.125" style="414" customWidth="1" outlineLevel="2"/>
    <col min="17" max="20" width="9.25" style="414" customWidth="1" outlineLevel="2"/>
    <col min="21" max="21" width="11.25" style="414" customWidth="1" outlineLevel="1"/>
    <col min="22" max="22" width="12.375" style="163" customWidth="1" outlineLevel="1"/>
    <col min="23" max="23" width="11.75" style="163" customWidth="1" outlineLevel="1"/>
    <col min="24" max="24" width="12.25" style="163" customWidth="1" outlineLevel="1"/>
    <col min="25" max="25" width="13.75" style="163" customWidth="1" outlineLevel="1"/>
    <col min="26" max="26" width="15.375" style="163" customWidth="1" outlineLevel="1"/>
    <col min="27" max="27" width="14.125" style="163" customWidth="1"/>
    <col min="28" max="28" width="15.875" style="163" customWidth="1"/>
    <col min="29" max="40" width="16.625" style="163" customWidth="1"/>
    <col min="41" max="41" width="33.375" style="414" customWidth="1"/>
    <col min="42" max="42" width="9" style="414"/>
    <col min="43" max="43" width="12" style="414" hidden="1" customWidth="1"/>
    <col min="44" max="44" width="12.25" style="414" hidden="1" customWidth="1"/>
    <col min="45" max="45" width="12" style="414" hidden="1" customWidth="1"/>
    <col min="46" max="46" width="12.75" style="414" hidden="1" customWidth="1"/>
    <col min="47" max="47" width="12.625" style="414" hidden="1" customWidth="1"/>
    <col min="48" max="48" width="13.5" style="414" hidden="1" customWidth="1"/>
    <col min="49" max="49" width="0" style="414" hidden="1" customWidth="1"/>
    <col min="50" max="16384" width="9" style="414"/>
  </cols>
  <sheetData>
    <row r="1" spans="1:41" ht="44.25" customHeight="1" x14ac:dyDescent="0.2">
      <c r="AL1" s="802" t="s">
        <v>905</v>
      </c>
      <c r="AM1" s="802"/>
      <c r="AN1" s="802"/>
      <c r="AO1" s="802"/>
    </row>
    <row r="2" spans="1:41" ht="18.75" x14ac:dyDescent="0.25">
      <c r="AO2" s="208"/>
    </row>
    <row r="3" spans="1:41" ht="18.75" x14ac:dyDescent="0.25">
      <c r="AO3" s="208"/>
    </row>
    <row r="4" spans="1:41" ht="18.75" x14ac:dyDescent="0.25">
      <c r="A4" s="838" t="s">
        <v>332</v>
      </c>
      <c r="B4" s="838"/>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8"/>
      <c r="AH4" s="838"/>
      <c r="AI4" s="838"/>
      <c r="AJ4" s="838"/>
      <c r="AK4" s="838"/>
      <c r="AL4" s="838"/>
      <c r="AM4" s="838"/>
      <c r="AN4" s="838"/>
      <c r="AO4" s="838"/>
    </row>
    <row r="5" spans="1:41" ht="18.75" x14ac:dyDescent="0.25">
      <c r="A5" s="404"/>
      <c r="B5" s="404"/>
      <c r="C5" s="404"/>
      <c r="D5" s="404"/>
      <c r="E5" s="404"/>
      <c r="F5" s="404"/>
      <c r="G5" s="404"/>
      <c r="H5" s="404"/>
      <c r="I5" s="404"/>
      <c r="J5" s="210"/>
      <c r="K5" s="404"/>
      <c r="L5" s="404"/>
      <c r="M5" s="404"/>
      <c r="N5" s="404"/>
      <c r="O5" s="404"/>
      <c r="P5" s="404"/>
      <c r="Q5" s="404"/>
      <c r="R5" s="404"/>
      <c r="S5" s="404"/>
      <c r="T5" s="404"/>
      <c r="U5" s="404"/>
      <c r="V5" s="210"/>
      <c r="W5" s="210"/>
      <c r="X5" s="210"/>
      <c r="Y5" s="210"/>
      <c r="Z5" s="210"/>
      <c r="AA5" s="210"/>
      <c r="AB5" s="210"/>
      <c r="AC5" s="210"/>
      <c r="AD5" s="210"/>
      <c r="AE5" s="210"/>
      <c r="AF5" s="210"/>
      <c r="AG5" s="210"/>
      <c r="AH5" s="210"/>
      <c r="AI5" s="210"/>
      <c r="AJ5" s="210"/>
      <c r="AK5" s="210"/>
      <c r="AL5" s="210"/>
      <c r="AM5" s="210"/>
      <c r="AN5" s="210"/>
      <c r="AO5" s="404"/>
    </row>
    <row r="6" spans="1:41" ht="18.75" x14ac:dyDescent="0.25">
      <c r="A6" s="807" t="str">
        <f>'2'!A4:AH4</f>
        <v>Инвестиционная программа МП ЗР "Севержилкомсервис"</v>
      </c>
      <c r="B6" s="807"/>
      <c r="C6" s="807"/>
      <c r="D6" s="807"/>
      <c r="E6" s="807"/>
      <c r="F6" s="807"/>
      <c r="G6" s="807"/>
      <c r="H6" s="807"/>
      <c r="I6" s="807"/>
      <c r="J6" s="807"/>
      <c r="K6" s="807"/>
      <c r="L6" s="807"/>
      <c r="M6" s="807"/>
      <c r="N6" s="807"/>
      <c r="O6" s="807"/>
      <c r="P6" s="807"/>
      <c r="Q6" s="807"/>
      <c r="R6" s="807"/>
      <c r="S6" s="807"/>
      <c r="T6" s="807"/>
      <c r="U6" s="807"/>
      <c r="V6" s="807"/>
      <c r="W6" s="807"/>
      <c r="X6" s="807"/>
      <c r="Y6" s="807"/>
      <c r="Z6" s="807"/>
      <c r="AA6" s="807"/>
      <c r="AB6" s="807"/>
      <c r="AC6" s="807"/>
      <c r="AD6" s="807"/>
      <c r="AE6" s="807"/>
      <c r="AF6" s="807"/>
      <c r="AG6" s="807"/>
      <c r="AH6" s="807"/>
      <c r="AI6" s="807"/>
      <c r="AJ6" s="807"/>
      <c r="AK6" s="807"/>
      <c r="AL6" s="807"/>
      <c r="AM6" s="807"/>
      <c r="AN6" s="807"/>
      <c r="AO6" s="807"/>
    </row>
    <row r="7" spans="1:41" x14ac:dyDescent="0.25">
      <c r="A7" s="854" t="s">
        <v>590</v>
      </c>
      <c r="B7" s="854"/>
      <c r="C7" s="854"/>
      <c r="D7" s="854"/>
      <c r="E7" s="854"/>
      <c r="F7" s="854"/>
      <c r="G7" s="854"/>
      <c r="H7" s="854"/>
      <c r="I7" s="854"/>
      <c r="J7" s="854"/>
      <c r="K7" s="854"/>
      <c r="L7" s="854"/>
      <c r="M7" s="854"/>
      <c r="N7" s="854"/>
      <c r="O7" s="854"/>
      <c r="P7" s="854"/>
      <c r="Q7" s="854"/>
      <c r="R7" s="854"/>
      <c r="S7" s="854"/>
      <c r="T7" s="854"/>
      <c r="U7" s="854"/>
      <c r="V7" s="854"/>
      <c r="W7" s="854"/>
      <c r="X7" s="854"/>
      <c r="Y7" s="854"/>
      <c r="Z7" s="854"/>
      <c r="AA7" s="854"/>
      <c r="AB7" s="854"/>
      <c r="AC7" s="854"/>
      <c r="AD7" s="854"/>
      <c r="AE7" s="854"/>
      <c r="AF7" s="854"/>
      <c r="AG7" s="854"/>
      <c r="AH7" s="854"/>
      <c r="AI7" s="854"/>
      <c r="AJ7" s="854"/>
      <c r="AK7" s="854"/>
      <c r="AL7" s="854"/>
      <c r="AM7" s="854"/>
      <c r="AN7" s="854"/>
      <c r="AO7" s="854"/>
    </row>
    <row r="8" spans="1:41" ht="18.75" x14ac:dyDescent="0.25">
      <c r="AN8" s="331"/>
    </row>
    <row r="9" spans="1:41" ht="18.75" x14ac:dyDescent="0.25">
      <c r="A9" s="855" t="s">
        <v>880</v>
      </c>
      <c r="B9" s="855"/>
      <c r="C9" s="855"/>
      <c r="D9" s="855"/>
      <c r="E9" s="855"/>
      <c r="F9" s="855"/>
      <c r="G9" s="855"/>
      <c r="H9" s="855"/>
      <c r="I9" s="855"/>
      <c r="J9" s="855"/>
      <c r="K9" s="855"/>
      <c r="L9" s="855"/>
      <c r="M9" s="855"/>
      <c r="N9" s="855"/>
      <c r="O9" s="855"/>
      <c r="P9" s="855"/>
      <c r="Q9" s="855"/>
      <c r="R9" s="855"/>
      <c r="S9" s="855"/>
      <c r="T9" s="855"/>
      <c r="U9" s="855"/>
      <c r="V9" s="855"/>
      <c r="W9" s="855"/>
      <c r="X9" s="855"/>
      <c r="Y9" s="855"/>
      <c r="Z9" s="855"/>
      <c r="AA9" s="855"/>
      <c r="AB9" s="855"/>
      <c r="AC9" s="855"/>
      <c r="AD9" s="855"/>
      <c r="AE9" s="855"/>
      <c r="AF9" s="855"/>
      <c r="AG9" s="855"/>
      <c r="AH9" s="855"/>
      <c r="AI9" s="855"/>
      <c r="AJ9" s="855"/>
      <c r="AK9" s="855"/>
      <c r="AL9" s="855"/>
      <c r="AM9" s="855"/>
      <c r="AN9" s="855"/>
      <c r="AO9" s="855"/>
    </row>
    <row r="10" spans="1:41" ht="18.75" x14ac:dyDescent="0.25">
      <c r="A10" s="404"/>
      <c r="B10" s="404"/>
      <c r="C10" s="404"/>
      <c r="D10" s="404"/>
      <c r="E10" s="404"/>
      <c r="F10" s="404"/>
      <c r="G10" s="404"/>
      <c r="H10" s="404"/>
      <c r="I10" s="404"/>
      <c r="J10" s="210"/>
      <c r="K10" s="404"/>
      <c r="L10" s="404"/>
      <c r="M10" s="404"/>
      <c r="N10" s="404"/>
      <c r="O10" s="404"/>
      <c r="P10" s="404"/>
      <c r="Q10" s="404"/>
      <c r="R10" s="404"/>
      <c r="S10" s="404"/>
      <c r="T10" s="404"/>
      <c r="U10" s="404"/>
      <c r="V10" s="210"/>
      <c r="W10" s="210"/>
      <c r="X10" s="210"/>
      <c r="Y10" s="210"/>
      <c r="Z10" s="210"/>
      <c r="AA10" s="210"/>
      <c r="AB10" s="210"/>
      <c r="AC10" s="210"/>
      <c r="AD10" s="210"/>
      <c r="AE10" s="210"/>
      <c r="AF10" s="210"/>
      <c r="AG10" s="210"/>
      <c r="AH10" s="210"/>
      <c r="AI10" s="210"/>
      <c r="AJ10" s="210"/>
      <c r="AK10" s="210"/>
      <c r="AL10" s="210"/>
      <c r="AM10" s="210"/>
      <c r="AN10" s="210"/>
      <c r="AO10" s="404"/>
    </row>
    <row r="11" spans="1:41" ht="19.5" customHeight="1" x14ac:dyDescent="0.25">
      <c r="A11" s="794" t="str">
        <f>'2'!A9:AH9</f>
        <v xml:space="preserve">Утвержденные плановые значения показателей приведены в соответствии с </v>
      </c>
      <c r="B11" s="851"/>
      <c r="C11" s="851"/>
      <c r="D11" s="851"/>
      <c r="E11" s="851"/>
      <c r="F11" s="851"/>
      <c r="G11" s="851"/>
      <c r="H11" s="851"/>
      <c r="I11" s="851"/>
      <c r="J11" s="851"/>
      <c r="K11" s="851"/>
      <c r="L11" s="851"/>
      <c r="M11" s="851"/>
      <c r="N11" s="851"/>
      <c r="O11" s="851"/>
      <c r="P11" s="851"/>
      <c r="Q11" s="851"/>
      <c r="R11" s="851"/>
      <c r="S11" s="851"/>
      <c r="T11" s="851"/>
      <c r="U11" s="851"/>
      <c r="V11" s="851"/>
      <c r="W11" s="851"/>
      <c r="X11" s="851"/>
      <c r="Y11" s="851"/>
      <c r="Z11" s="851"/>
      <c r="AA11" s="851"/>
      <c r="AB11" s="851"/>
      <c r="AC11" s="851"/>
      <c r="AD11" s="851"/>
      <c r="AE11" s="851"/>
      <c r="AF11" s="851"/>
      <c r="AG11" s="851"/>
      <c r="AH11" s="851"/>
      <c r="AI11" s="851"/>
      <c r="AJ11" s="851"/>
      <c r="AK11" s="851"/>
      <c r="AL11" s="851"/>
      <c r="AM11" s="851"/>
      <c r="AN11" s="851"/>
      <c r="AO11" s="851"/>
    </row>
    <row r="12" spans="1:41" x14ac:dyDescent="0.25">
      <c r="A12" s="856" t="s">
        <v>593</v>
      </c>
      <c r="B12" s="856"/>
      <c r="C12" s="856"/>
      <c r="D12" s="856"/>
      <c r="E12" s="856"/>
      <c r="F12" s="856"/>
      <c r="G12" s="856"/>
      <c r="H12" s="856"/>
      <c r="I12" s="856"/>
      <c r="J12" s="856"/>
      <c r="K12" s="856"/>
      <c r="L12" s="856"/>
      <c r="M12" s="856"/>
      <c r="N12" s="856"/>
      <c r="O12" s="856"/>
      <c r="P12" s="856"/>
      <c r="Q12" s="856"/>
      <c r="R12" s="856"/>
      <c r="S12" s="856"/>
      <c r="T12" s="856"/>
      <c r="U12" s="856"/>
      <c r="V12" s="856"/>
      <c r="W12" s="856"/>
      <c r="X12" s="856"/>
      <c r="Y12" s="856"/>
      <c r="Z12" s="856"/>
      <c r="AA12" s="856"/>
      <c r="AB12" s="856"/>
      <c r="AC12" s="856"/>
      <c r="AD12" s="856"/>
      <c r="AE12" s="856"/>
      <c r="AF12" s="856"/>
      <c r="AG12" s="856"/>
      <c r="AH12" s="856"/>
      <c r="AI12" s="856"/>
      <c r="AJ12" s="856"/>
      <c r="AK12" s="856"/>
      <c r="AL12" s="856"/>
      <c r="AM12" s="856"/>
      <c r="AN12" s="856"/>
      <c r="AO12" s="856"/>
    </row>
    <row r="13" spans="1:41" ht="15.75" customHeight="1" x14ac:dyDescent="0.25">
      <c r="A13" s="853"/>
      <c r="B13" s="853"/>
      <c r="C13" s="853"/>
      <c r="D13" s="853"/>
      <c r="E13" s="853"/>
      <c r="F13" s="853"/>
      <c r="G13" s="853"/>
      <c r="H13" s="853"/>
      <c r="I13" s="853"/>
      <c r="J13" s="853"/>
      <c r="K13" s="853"/>
      <c r="L13" s="853"/>
      <c r="M13" s="853"/>
      <c r="N13" s="853"/>
      <c r="O13" s="853"/>
      <c r="P13" s="853"/>
      <c r="Q13" s="853"/>
      <c r="R13" s="853"/>
      <c r="S13" s="853"/>
      <c r="T13" s="853"/>
      <c r="U13" s="853"/>
      <c r="V13" s="853"/>
      <c r="W13" s="853"/>
      <c r="X13" s="853"/>
      <c r="Y13" s="853"/>
      <c r="Z13" s="853"/>
      <c r="AA13" s="853"/>
      <c r="AB13" s="853"/>
      <c r="AC13" s="853"/>
      <c r="AD13" s="853"/>
      <c r="AE13" s="853"/>
      <c r="AF13" s="853"/>
      <c r="AG13" s="853"/>
      <c r="AH13" s="853"/>
      <c r="AI13" s="853"/>
      <c r="AJ13" s="853"/>
      <c r="AK13" s="853"/>
      <c r="AL13" s="853"/>
      <c r="AM13" s="853"/>
      <c r="AN13" s="853"/>
      <c r="AO13" s="211"/>
    </row>
    <row r="14" spans="1:41" s="328" customFormat="1" ht="72.75" customHeight="1" x14ac:dyDescent="0.25">
      <c r="A14" s="822" t="s">
        <v>163</v>
      </c>
      <c r="B14" s="822" t="s">
        <v>31</v>
      </c>
      <c r="C14" s="822" t="s">
        <v>436</v>
      </c>
      <c r="D14" s="847" t="s">
        <v>164</v>
      </c>
      <c r="E14" s="847" t="s">
        <v>168</v>
      </c>
      <c r="F14" s="822" t="s">
        <v>169</v>
      </c>
      <c r="G14" s="822"/>
      <c r="H14" s="822" t="s">
        <v>628</v>
      </c>
      <c r="I14" s="822"/>
      <c r="J14" s="848" t="s">
        <v>857</v>
      </c>
      <c r="K14" s="827" t="s">
        <v>194</v>
      </c>
      <c r="L14" s="828"/>
      <c r="M14" s="828"/>
      <c r="N14" s="828"/>
      <c r="O14" s="828"/>
      <c r="P14" s="828"/>
      <c r="Q14" s="828"/>
      <c r="R14" s="828"/>
      <c r="S14" s="828"/>
      <c r="T14" s="829"/>
      <c r="U14" s="827" t="s">
        <v>193</v>
      </c>
      <c r="V14" s="828"/>
      <c r="W14" s="828"/>
      <c r="X14" s="828"/>
      <c r="Y14" s="828"/>
      <c r="Z14" s="829"/>
      <c r="AA14" s="831" t="s">
        <v>900</v>
      </c>
      <c r="AB14" s="833"/>
      <c r="AC14" s="843" t="s">
        <v>906</v>
      </c>
      <c r="AD14" s="843"/>
      <c r="AE14" s="843"/>
      <c r="AF14" s="843"/>
      <c r="AG14" s="843"/>
      <c r="AH14" s="843"/>
      <c r="AI14" s="843"/>
      <c r="AJ14" s="843"/>
      <c r="AK14" s="843"/>
      <c r="AL14" s="843"/>
      <c r="AM14" s="843"/>
      <c r="AN14" s="844"/>
      <c r="AO14" s="840" t="s">
        <v>346</v>
      </c>
    </row>
    <row r="15" spans="1:41" s="328" customFormat="1" ht="66" customHeight="1" x14ac:dyDescent="0.25">
      <c r="A15" s="822"/>
      <c r="B15" s="822"/>
      <c r="C15" s="822"/>
      <c r="D15" s="847"/>
      <c r="E15" s="847"/>
      <c r="F15" s="822"/>
      <c r="G15" s="822"/>
      <c r="H15" s="822"/>
      <c r="I15" s="822"/>
      <c r="J15" s="849"/>
      <c r="K15" s="827" t="s">
        <v>19</v>
      </c>
      <c r="L15" s="828"/>
      <c r="M15" s="828"/>
      <c r="N15" s="828"/>
      <c r="O15" s="829"/>
      <c r="P15" s="827" t="s">
        <v>171</v>
      </c>
      <c r="Q15" s="828"/>
      <c r="R15" s="828"/>
      <c r="S15" s="828"/>
      <c r="T15" s="829"/>
      <c r="U15" s="817" t="s">
        <v>903</v>
      </c>
      <c r="V15" s="817"/>
      <c r="W15" s="845" t="s">
        <v>902</v>
      </c>
      <c r="X15" s="846"/>
      <c r="Y15" s="817" t="s">
        <v>901</v>
      </c>
      <c r="Z15" s="817"/>
      <c r="AA15" s="834"/>
      <c r="AB15" s="836"/>
      <c r="AC15" s="857" t="s">
        <v>650</v>
      </c>
      <c r="AD15" s="858"/>
      <c r="AE15" s="839" t="s">
        <v>858</v>
      </c>
      <c r="AF15" s="839"/>
      <c r="AG15" s="839" t="s">
        <v>859</v>
      </c>
      <c r="AH15" s="839"/>
      <c r="AI15" s="839" t="s">
        <v>899</v>
      </c>
      <c r="AJ15" s="839"/>
      <c r="AK15" s="839" t="s">
        <v>898</v>
      </c>
      <c r="AL15" s="839"/>
      <c r="AM15" s="852" t="s">
        <v>38</v>
      </c>
      <c r="AN15" s="852" t="s">
        <v>350</v>
      </c>
      <c r="AO15" s="841"/>
    </row>
    <row r="16" spans="1:41" ht="135" customHeight="1" x14ac:dyDescent="0.25">
      <c r="A16" s="822"/>
      <c r="B16" s="822"/>
      <c r="C16" s="822"/>
      <c r="D16" s="847"/>
      <c r="E16" s="847"/>
      <c r="F16" s="134" t="s">
        <v>19</v>
      </c>
      <c r="G16" s="403" t="s">
        <v>158</v>
      </c>
      <c r="H16" s="134" t="s">
        <v>19</v>
      </c>
      <c r="I16" s="403" t="s">
        <v>158</v>
      </c>
      <c r="J16" s="850"/>
      <c r="K16" s="409" t="s">
        <v>14</v>
      </c>
      <c r="L16" s="409" t="s">
        <v>29</v>
      </c>
      <c r="M16" s="409" t="s">
        <v>30</v>
      </c>
      <c r="N16" s="63" t="s">
        <v>141</v>
      </c>
      <c r="O16" s="63" t="s">
        <v>142</v>
      </c>
      <c r="P16" s="409" t="s">
        <v>14</v>
      </c>
      <c r="Q16" s="409" t="s">
        <v>29</v>
      </c>
      <c r="R16" s="409" t="s">
        <v>30</v>
      </c>
      <c r="S16" s="63" t="s">
        <v>141</v>
      </c>
      <c r="T16" s="63" t="s">
        <v>142</v>
      </c>
      <c r="U16" s="409" t="s">
        <v>13</v>
      </c>
      <c r="V16" s="193" t="s">
        <v>22</v>
      </c>
      <c r="W16" s="193" t="s">
        <v>13</v>
      </c>
      <c r="X16" s="193" t="s">
        <v>22</v>
      </c>
      <c r="Y16" s="193" t="s">
        <v>13</v>
      </c>
      <c r="Z16" s="193" t="s">
        <v>22</v>
      </c>
      <c r="AA16" s="411" t="s">
        <v>629</v>
      </c>
      <c r="AB16" s="411" t="s">
        <v>645</v>
      </c>
      <c r="AC16" s="411" t="s">
        <v>19</v>
      </c>
      <c r="AD16" s="411" t="s">
        <v>630</v>
      </c>
      <c r="AE16" s="573" t="s">
        <v>19</v>
      </c>
      <c r="AF16" s="411" t="s">
        <v>630</v>
      </c>
      <c r="AG16" s="573" t="s">
        <v>19</v>
      </c>
      <c r="AH16" s="411" t="s">
        <v>630</v>
      </c>
      <c r="AI16" s="573" t="s">
        <v>19</v>
      </c>
      <c r="AJ16" s="573" t="s">
        <v>630</v>
      </c>
      <c r="AK16" s="573" t="s">
        <v>19</v>
      </c>
      <c r="AL16" s="411" t="s">
        <v>630</v>
      </c>
      <c r="AM16" s="852"/>
      <c r="AN16" s="852"/>
      <c r="AO16" s="842"/>
    </row>
    <row r="17" spans="1:48" x14ac:dyDescent="0.25">
      <c r="A17" s="419">
        <v>1</v>
      </c>
      <c r="B17" s="419">
        <v>2</v>
      </c>
      <c r="C17" s="419">
        <v>3</v>
      </c>
      <c r="D17" s="419">
        <v>4</v>
      </c>
      <c r="E17" s="419">
        <v>5</v>
      </c>
      <c r="F17" s="419">
        <v>6</v>
      </c>
      <c r="G17" s="419">
        <v>7</v>
      </c>
      <c r="H17" s="419">
        <v>8</v>
      </c>
      <c r="I17" s="419">
        <v>9</v>
      </c>
      <c r="J17" s="194">
        <v>10</v>
      </c>
      <c r="K17" s="195">
        <v>11</v>
      </c>
      <c r="L17" s="195">
        <v>12</v>
      </c>
      <c r="M17" s="195">
        <v>13</v>
      </c>
      <c r="N17" s="195">
        <v>14</v>
      </c>
      <c r="O17" s="195">
        <v>15</v>
      </c>
      <c r="P17" s="195">
        <v>16</v>
      </c>
      <c r="Q17" s="195">
        <v>17</v>
      </c>
      <c r="R17" s="195">
        <v>18</v>
      </c>
      <c r="S17" s="195">
        <v>19</v>
      </c>
      <c r="T17" s="195">
        <v>20</v>
      </c>
      <c r="U17" s="195">
        <v>21</v>
      </c>
      <c r="V17" s="194">
        <v>22</v>
      </c>
      <c r="W17" s="194">
        <v>23</v>
      </c>
      <c r="X17" s="194">
        <v>24</v>
      </c>
      <c r="Y17" s="194">
        <v>25</v>
      </c>
      <c r="Z17" s="194">
        <v>26</v>
      </c>
      <c r="AA17" s="194">
        <v>27</v>
      </c>
      <c r="AB17" s="194">
        <v>28</v>
      </c>
      <c r="AC17" s="390" t="s">
        <v>839</v>
      </c>
      <c r="AD17" s="411" t="s">
        <v>840</v>
      </c>
      <c r="AE17" s="411" t="s">
        <v>841</v>
      </c>
      <c r="AF17" s="411" t="s">
        <v>842</v>
      </c>
      <c r="AG17" s="411" t="s">
        <v>843</v>
      </c>
      <c r="AH17" s="411" t="s">
        <v>844</v>
      </c>
      <c r="AI17" s="573" t="s">
        <v>845</v>
      </c>
      <c r="AJ17" s="573" t="s">
        <v>846</v>
      </c>
      <c r="AK17" s="411" t="s">
        <v>845</v>
      </c>
      <c r="AL17" s="411" t="s">
        <v>846</v>
      </c>
      <c r="AM17" s="646">
        <v>30</v>
      </c>
      <c r="AN17" s="646">
        <v>31</v>
      </c>
      <c r="AO17" s="419">
        <v>32</v>
      </c>
      <c r="AQ17" s="414">
        <v>2021</v>
      </c>
      <c r="AR17" s="414">
        <v>2022</v>
      </c>
      <c r="AS17" s="414">
        <v>2023</v>
      </c>
      <c r="AT17" s="414">
        <v>2024</v>
      </c>
      <c r="AU17" s="414">
        <v>2025</v>
      </c>
    </row>
    <row r="18" spans="1:48" s="328" customFormat="1" ht="37.5" x14ac:dyDescent="0.25">
      <c r="A18" s="267" t="s">
        <v>596</v>
      </c>
      <c r="B18" s="268" t="s">
        <v>597</v>
      </c>
      <c r="C18" s="269" t="s">
        <v>633</v>
      </c>
      <c r="D18" s="199" t="s">
        <v>538</v>
      </c>
      <c r="E18" s="199">
        <v>2021</v>
      </c>
      <c r="F18" s="199">
        <v>2025</v>
      </c>
      <c r="G18" s="199" t="s">
        <v>538</v>
      </c>
      <c r="H18" s="272">
        <f>SUM(H19:H24)</f>
        <v>0</v>
      </c>
      <c r="I18" s="272">
        <f t="shared" ref="I18:AN18" si="0">SUM(I19:I24)</f>
        <v>0</v>
      </c>
      <c r="J18" s="272">
        <f t="shared" si="0"/>
        <v>0</v>
      </c>
      <c r="K18" s="272">
        <f t="shared" si="0"/>
        <v>0</v>
      </c>
      <c r="L18" s="272">
        <f t="shared" si="0"/>
        <v>0</v>
      </c>
      <c r="M18" s="272">
        <f t="shared" si="0"/>
        <v>0</v>
      </c>
      <c r="N18" s="272">
        <f t="shared" si="0"/>
        <v>0</v>
      </c>
      <c r="O18" s="272">
        <f t="shared" si="0"/>
        <v>0</v>
      </c>
      <c r="P18" s="272">
        <f t="shared" si="0"/>
        <v>0</v>
      </c>
      <c r="Q18" s="272">
        <f t="shared" si="0"/>
        <v>0</v>
      </c>
      <c r="R18" s="272">
        <f t="shared" si="0"/>
        <v>0</v>
      </c>
      <c r="S18" s="272">
        <f t="shared" si="0"/>
        <v>0</v>
      </c>
      <c r="T18" s="272">
        <f t="shared" si="0"/>
        <v>0</v>
      </c>
      <c r="U18" s="272">
        <f t="shared" si="0"/>
        <v>0</v>
      </c>
      <c r="V18" s="272">
        <f t="shared" si="0"/>
        <v>0</v>
      </c>
      <c r="W18" s="272">
        <f t="shared" si="0"/>
        <v>0</v>
      </c>
      <c r="X18" s="272">
        <f t="shared" si="0"/>
        <v>0</v>
      </c>
      <c r="Y18" s="272">
        <f t="shared" si="0"/>
        <v>0</v>
      </c>
      <c r="Z18" s="272">
        <f t="shared" si="0"/>
        <v>0</v>
      </c>
      <c r="AA18" s="272">
        <f t="shared" si="0"/>
        <v>0</v>
      </c>
      <c r="AB18" s="272">
        <f t="shared" si="0"/>
        <v>0</v>
      </c>
      <c r="AC18" s="379">
        <f t="shared" si="0"/>
        <v>0</v>
      </c>
      <c r="AD18" s="272">
        <f t="shared" si="0"/>
        <v>0</v>
      </c>
      <c r="AE18" s="379">
        <f t="shared" si="0"/>
        <v>0</v>
      </c>
      <c r="AF18" s="272">
        <f t="shared" si="0"/>
        <v>0</v>
      </c>
      <c r="AG18" s="379">
        <f t="shared" si="0"/>
        <v>0</v>
      </c>
      <c r="AH18" s="272">
        <f t="shared" si="0"/>
        <v>0</v>
      </c>
      <c r="AI18" s="379">
        <f t="shared" si="0"/>
        <v>0</v>
      </c>
      <c r="AJ18" s="272">
        <f t="shared" si="0"/>
        <v>0</v>
      </c>
      <c r="AK18" s="379">
        <f t="shared" si="0"/>
        <v>0</v>
      </c>
      <c r="AL18" s="272">
        <f t="shared" si="0"/>
        <v>0</v>
      </c>
      <c r="AM18" s="379">
        <f>SUM(AM19:AM24)</f>
        <v>0</v>
      </c>
      <c r="AN18" s="272">
        <f t="shared" si="0"/>
        <v>0</v>
      </c>
      <c r="AO18" s="232"/>
      <c r="AQ18" s="328" t="s">
        <v>871</v>
      </c>
    </row>
    <row r="19" spans="1:48" s="328" customFormat="1" ht="16.5" x14ac:dyDescent="0.25">
      <c r="A19" s="155" t="s">
        <v>598</v>
      </c>
      <c r="B19" s="399" t="s">
        <v>599</v>
      </c>
      <c r="C19" s="184" t="s">
        <v>633</v>
      </c>
      <c r="D19" s="199" t="s">
        <v>538</v>
      </c>
      <c r="E19" s="262" t="s">
        <v>870</v>
      </c>
      <c r="F19" s="199" t="s">
        <v>538</v>
      </c>
      <c r="G19" s="199" t="s">
        <v>538</v>
      </c>
      <c r="H19" s="272">
        <f>H27</f>
        <v>0</v>
      </c>
      <c r="I19" s="272">
        <f t="shared" ref="I19:AN19" si="1">I27</f>
        <v>0</v>
      </c>
      <c r="J19" s="272">
        <f t="shared" si="1"/>
        <v>0</v>
      </c>
      <c r="K19" s="272">
        <f t="shared" si="1"/>
        <v>0</v>
      </c>
      <c r="L19" s="272">
        <f t="shared" si="1"/>
        <v>0</v>
      </c>
      <c r="M19" s="272">
        <f t="shared" si="1"/>
        <v>0</v>
      </c>
      <c r="N19" s="272">
        <f t="shared" si="1"/>
        <v>0</v>
      </c>
      <c r="O19" s="272">
        <f t="shared" si="1"/>
        <v>0</v>
      </c>
      <c r="P19" s="272">
        <f t="shared" si="1"/>
        <v>0</v>
      </c>
      <c r="Q19" s="272">
        <f t="shared" si="1"/>
        <v>0</v>
      </c>
      <c r="R19" s="272">
        <f t="shared" si="1"/>
        <v>0</v>
      </c>
      <c r="S19" s="272">
        <f t="shared" si="1"/>
        <v>0</v>
      </c>
      <c r="T19" s="272">
        <f t="shared" si="1"/>
        <v>0</v>
      </c>
      <c r="U19" s="272">
        <f t="shared" si="1"/>
        <v>0</v>
      </c>
      <c r="V19" s="272">
        <f t="shared" si="1"/>
        <v>0</v>
      </c>
      <c r="W19" s="272">
        <f t="shared" si="1"/>
        <v>0</v>
      </c>
      <c r="X19" s="272">
        <f t="shared" si="1"/>
        <v>0</v>
      </c>
      <c r="Y19" s="272">
        <f t="shared" si="1"/>
        <v>0</v>
      </c>
      <c r="Z19" s="272">
        <f t="shared" si="1"/>
        <v>0</v>
      </c>
      <c r="AA19" s="272">
        <f t="shared" si="1"/>
        <v>0</v>
      </c>
      <c r="AB19" s="272">
        <f t="shared" si="1"/>
        <v>0</v>
      </c>
      <c r="AC19" s="272">
        <f t="shared" si="1"/>
        <v>0</v>
      </c>
      <c r="AD19" s="272">
        <f t="shared" si="1"/>
        <v>0</v>
      </c>
      <c r="AE19" s="272">
        <f t="shared" si="1"/>
        <v>0</v>
      </c>
      <c r="AF19" s="272">
        <f t="shared" si="1"/>
        <v>0</v>
      </c>
      <c r="AG19" s="272">
        <f t="shared" si="1"/>
        <v>0</v>
      </c>
      <c r="AH19" s="272">
        <f t="shared" si="1"/>
        <v>0</v>
      </c>
      <c r="AI19" s="272">
        <f t="shared" si="1"/>
        <v>0</v>
      </c>
      <c r="AJ19" s="272">
        <f t="shared" si="1"/>
        <v>0</v>
      </c>
      <c r="AK19" s="272">
        <f t="shared" si="1"/>
        <v>0</v>
      </c>
      <c r="AL19" s="272">
        <f t="shared" si="1"/>
        <v>0</v>
      </c>
      <c r="AM19" s="272">
        <f t="shared" si="1"/>
        <v>0</v>
      </c>
      <c r="AN19" s="272">
        <f t="shared" si="1"/>
        <v>0</v>
      </c>
      <c r="AO19" s="422"/>
      <c r="AQ19" s="735">
        <f>AC74</f>
        <v>0</v>
      </c>
      <c r="AR19" s="735">
        <f>AE75</f>
        <v>0</v>
      </c>
      <c r="AS19" s="735"/>
      <c r="AT19" s="735"/>
      <c r="AU19" s="735">
        <f>AK73</f>
        <v>0</v>
      </c>
      <c r="AV19" s="735">
        <f>SUM(AQ19:AU19)</f>
        <v>0</v>
      </c>
    </row>
    <row r="20" spans="1:48" s="328" customFormat="1" ht="41.25" customHeight="1" x14ac:dyDescent="0.25">
      <c r="A20" s="155" t="s">
        <v>600</v>
      </c>
      <c r="B20" s="399" t="s">
        <v>601</v>
      </c>
      <c r="C20" s="184" t="s">
        <v>633</v>
      </c>
      <c r="D20" s="199" t="s">
        <v>538</v>
      </c>
      <c r="E20" s="199">
        <v>2021</v>
      </c>
      <c r="F20" s="199" t="s">
        <v>538</v>
      </c>
      <c r="G20" s="199" t="s">
        <v>538</v>
      </c>
      <c r="H20" s="272">
        <f>H96</f>
        <v>0</v>
      </c>
      <c r="I20" s="272">
        <f t="shared" ref="I20:AN20" si="2">I96</f>
        <v>0</v>
      </c>
      <c r="J20" s="272">
        <f t="shared" si="2"/>
        <v>0</v>
      </c>
      <c r="K20" s="272">
        <f t="shared" si="2"/>
        <v>0</v>
      </c>
      <c r="L20" s="272">
        <f t="shared" si="2"/>
        <v>0</v>
      </c>
      <c r="M20" s="272">
        <f t="shared" si="2"/>
        <v>0</v>
      </c>
      <c r="N20" s="272">
        <f t="shared" si="2"/>
        <v>0</v>
      </c>
      <c r="O20" s="272">
        <f t="shared" si="2"/>
        <v>0</v>
      </c>
      <c r="P20" s="272">
        <f t="shared" si="2"/>
        <v>0</v>
      </c>
      <c r="Q20" s="272">
        <f t="shared" si="2"/>
        <v>0</v>
      </c>
      <c r="R20" s="272">
        <f t="shared" si="2"/>
        <v>0</v>
      </c>
      <c r="S20" s="272">
        <f t="shared" si="2"/>
        <v>0</v>
      </c>
      <c r="T20" s="272">
        <f t="shared" si="2"/>
        <v>0</v>
      </c>
      <c r="U20" s="272">
        <f t="shared" si="2"/>
        <v>0</v>
      </c>
      <c r="V20" s="272">
        <f t="shared" si="2"/>
        <v>0</v>
      </c>
      <c r="W20" s="272">
        <f t="shared" si="2"/>
        <v>0</v>
      </c>
      <c r="X20" s="272">
        <f t="shared" si="2"/>
        <v>0</v>
      </c>
      <c r="Y20" s="272">
        <f t="shared" si="2"/>
        <v>0</v>
      </c>
      <c r="Z20" s="272">
        <f t="shared" si="2"/>
        <v>0</v>
      </c>
      <c r="AA20" s="272">
        <f t="shared" si="2"/>
        <v>0</v>
      </c>
      <c r="AB20" s="272">
        <f t="shared" si="2"/>
        <v>0</v>
      </c>
      <c r="AC20" s="272">
        <f t="shared" si="2"/>
        <v>0</v>
      </c>
      <c r="AD20" s="272">
        <f t="shared" si="2"/>
        <v>0</v>
      </c>
      <c r="AE20" s="272">
        <f t="shared" si="2"/>
        <v>0</v>
      </c>
      <c r="AF20" s="272">
        <f t="shared" si="2"/>
        <v>0</v>
      </c>
      <c r="AG20" s="272">
        <f t="shared" si="2"/>
        <v>0</v>
      </c>
      <c r="AH20" s="272">
        <f t="shared" si="2"/>
        <v>0</v>
      </c>
      <c r="AI20" s="272">
        <f t="shared" si="2"/>
        <v>0</v>
      </c>
      <c r="AJ20" s="272">
        <f t="shared" si="2"/>
        <v>0</v>
      </c>
      <c r="AK20" s="272">
        <f t="shared" si="2"/>
        <v>0</v>
      </c>
      <c r="AL20" s="272">
        <f t="shared" si="2"/>
        <v>0</v>
      </c>
      <c r="AM20" s="272">
        <f t="shared" si="2"/>
        <v>0</v>
      </c>
      <c r="AN20" s="272">
        <f t="shared" si="2"/>
        <v>0</v>
      </c>
      <c r="AO20" s="422"/>
      <c r="AQ20" s="328" t="s">
        <v>872</v>
      </c>
    </row>
    <row r="21" spans="1:48" s="328" customFormat="1" ht="63" x14ac:dyDescent="0.25">
      <c r="A21" s="155" t="s">
        <v>602</v>
      </c>
      <c r="B21" s="154" t="s">
        <v>603</v>
      </c>
      <c r="C21" s="184" t="s">
        <v>633</v>
      </c>
      <c r="D21" s="199" t="s">
        <v>538</v>
      </c>
      <c r="E21" s="199" t="s">
        <v>538</v>
      </c>
      <c r="F21" s="199" t="s">
        <v>538</v>
      </c>
      <c r="G21" s="199" t="s">
        <v>538</v>
      </c>
      <c r="H21" s="272">
        <f>H159</f>
        <v>0</v>
      </c>
      <c r="I21" s="272" t="str">
        <f t="shared" ref="I21:AN21" si="3">I159</f>
        <v>нд</v>
      </c>
      <c r="J21" s="272" t="str">
        <f t="shared" si="3"/>
        <v>нд</v>
      </c>
      <c r="K21" s="272" t="str">
        <f t="shared" si="3"/>
        <v>нд</v>
      </c>
      <c r="L21" s="272" t="str">
        <f t="shared" si="3"/>
        <v>нд</v>
      </c>
      <c r="M21" s="272" t="str">
        <f t="shared" si="3"/>
        <v>нд</v>
      </c>
      <c r="N21" s="272" t="str">
        <f t="shared" si="3"/>
        <v>нд</v>
      </c>
      <c r="O21" s="272" t="str">
        <f t="shared" si="3"/>
        <v>нд</v>
      </c>
      <c r="P21" s="272" t="str">
        <f t="shared" si="3"/>
        <v>нд</v>
      </c>
      <c r="Q21" s="272" t="str">
        <f t="shared" si="3"/>
        <v>нд</v>
      </c>
      <c r="R21" s="272" t="str">
        <f t="shared" si="3"/>
        <v>нд</v>
      </c>
      <c r="S21" s="272" t="str">
        <f t="shared" si="3"/>
        <v>нд</v>
      </c>
      <c r="T21" s="272" t="str">
        <f t="shared" si="3"/>
        <v>нд</v>
      </c>
      <c r="U21" s="272" t="str">
        <f t="shared" si="3"/>
        <v>нд</v>
      </c>
      <c r="V21" s="272" t="str">
        <f t="shared" si="3"/>
        <v>нд</v>
      </c>
      <c r="W21" s="272" t="str">
        <f t="shared" si="3"/>
        <v>нд</v>
      </c>
      <c r="X21" s="272" t="str">
        <f t="shared" si="3"/>
        <v>нд</v>
      </c>
      <c r="Y21" s="272" t="str">
        <f t="shared" si="3"/>
        <v>нд</v>
      </c>
      <c r="Z21" s="272" t="str">
        <f t="shared" si="3"/>
        <v>нд</v>
      </c>
      <c r="AA21" s="272" t="str">
        <f t="shared" si="3"/>
        <v>нд</v>
      </c>
      <c r="AB21" s="272" t="str">
        <f t="shared" si="3"/>
        <v>нд</v>
      </c>
      <c r="AC21" s="272" t="str">
        <f t="shared" si="3"/>
        <v>нд</v>
      </c>
      <c r="AD21" s="272" t="str">
        <f t="shared" si="3"/>
        <v>нд</v>
      </c>
      <c r="AE21" s="272" t="str">
        <f t="shared" si="3"/>
        <v>нд</v>
      </c>
      <c r="AF21" s="272" t="str">
        <f t="shared" si="3"/>
        <v>нд</v>
      </c>
      <c r="AG21" s="272" t="str">
        <f t="shared" si="3"/>
        <v>нд</v>
      </c>
      <c r="AH21" s="272" t="str">
        <f t="shared" si="3"/>
        <v>нд</v>
      </c>
      <c r="AI21" s="272" t="str">
        <f t="shared" si="3"/>
        <v>нд</v>
      </c>
      <c r="AJ21" s="272" t="str">
        <f t="shared" si="3"/>
        <v>нд</v>
      </c>
      <c r="AK21" s="272" t="str">
        <f t="shared" si="3"/>
        <v>нд</v>
      </c>
      <c r="AL21" s="272" t="str">
        <f t="shared" si="3"/>
        <v>нд</v>
      </c>
      <c r="AM21" s="272" t="str">
        <f t="shared" si="3"/>
        <v>нд</v>
      </c>
      <c r="AN21" s="272" t="str">
        <f t="shared" si="3"/>
        <v>нд</v>
      </c>
      <c r="AO21" s="422"/>
      <c r="AQ21" s="735">
        <f>AC81+AC82+AC83+AC84</f>
        <v>0</v>
      </c>
      <c r="AR21" s="735">
        <f>AE82</f>
        <v>0</v>
      </c>
      <c r="AS21" s="735">
        <f>AG85+AG86</f>
        <v>0</v>
      </c>
      <c r="AT21" s="735">
        <f>AI87+AI88</f>
        <v>0</v>
      </c>
      <c r="AU21" s="735">
        <f>AK89+AK90+AK91</f>
        <v>0</v>
      </c>
      <c r="AV21" s="735">
        <f>SUM(AQ21:AU21)</f>
        <v>0</v>
      </c>
    </row>
    <row r="22" spans="1:48" s="328" customFormat="1" ht="31.5" x14ac:dyDescent="0.25">
      <c r="A22" s="155" t="s">
        <v>604</v>
      </c>
      <c r="B22" s="399" t="s">
        <v>605</v>
      </c>
      <c r="C22" s="184" t="s">
        <v>633</v>
      </c>
      <c r="D22" s="199" t="s">
        <v>538</v>
      </c>
      <c r="E22" s="199">
        <v>2021</v>
      </c>
      <c r="F22" s="199" t="s">
        <v>538</v>
      </c>
      <c r="G22" s="199" t="s">
        <v>538</v>
      </c>
      <c r="H22" s="272">
        <f>H165</f>
        <v>0</v>
      </c>
      <c r="I22" s="272" t="str">
        <f t="shared" ref="I22:AN22" si="4">I165</f>
        <v>нд</v>
      </c>
      <c r="J22" s="272" t="str">
        <f t="shared" si="4"/>
        <v>нд</v>
      </c>
      <c r="K22" s="272">
        <f t="shared" si="4"/>
        <v>0</v>
      </c>
      <c r="L22" s="272">
        <f t="shared" si="4"/>
        <v>0</v>
      </c>
      <c r="M22" s="272">
        <f t="shared" si="4"/>
        <v>0</v>
      </c>
      <c r="N22" s="272">
        <f t="shared" si="4"/>
        <v>0</v>
      </c>
      <c r="O22" s="272">
        <f t="shared" si="4"/>
        <v>0</v>
      </c>
      <c r="P22" s="272">
        <f t="shared" si="4"/>
        <v>0</v>
      </c>
      <c r="Q22" s="272">
        <f t="shared" si="4"/>
        <v>0</v>
      </c>
      <c r="R22" s="272">
        <f t="shared" si="4"/>
        <v>0</v>
      </c>
      <c r="S22" s="272">
        <f t="shared" si="4"/>
        <v>0</v>
      </c>
      <c r="T22" s="272">
        <f t="shared" si="4"/>
        <v>0</v>
      </c>
      <c r="U22" s="272">
        <f t="shared" si="4"/>
        <v>0</v>
      </c>
      <c r="V22" s="272">
        <f t="shared" si="4"/>
        <v>0</v>
      </c>
      <c r="W22" s="272">
        <f t="shared" si="4"/>
        <v>0</v>
      </c>
      <c r="X22" s="272">
        <f t="shared" si="4"/>
        <v>0</v>
      </c>
      <c r="Y22" s="272">
        <f t="shared" si="4"/>
        <v>0</v>
      </c>
      <c r="Z22" s="272">
        <f t="shared" si="4"/>
        <v>0</v>
      </c>
      <c r="AA22" s="272">
        <f t="shared" si="4"/>
        <v>0</v>
      </c>
      <c r="AB22" s="272">
        <f t="shared" si="4"/>
        <v>0</v>
      </c>
      <c r="AC22" s="272">
        <f t="shared" si="4"/>
        <v>0</v>
      </c>
      <c r="AD22" s="272">
        <f t="shared" si="4"/>
        <v>0</v>
      </c>
      <c r="AE22" s="272">
        <f t="shared" si="4"/>
        <v>0</v>
      </c>
      <c r="AF22" s="272">
        <f t="shared" si="4"/>
        <v>0</v>
      </c>
      <c r="AG22" s="272">
        <f t="shared" si="4"/>
        <v>0</v>
      </c>
      <c r="AH22" s="272">
        <f t="shared" si="4"/>
        <v>0</v>
      </c>
      <c r="AI22" s="272">
        <f t="shared" si="4"/>
        <v>0</v>
      </c>
      <c r="AJ22" s="272">
        <f t="shared" si="4"/>
        <v>0</v>
      </c>
      <c r="AK22" s="272">
        <f t="shared" si="4"/>
        <v>0</v>
      </c>
      <c r="AL22" s="272">
        <f t="shared" si="4"/>
        <v>0</v>
      </c>
      <c r="AM22" s="272">
        <f t="shared" si="4"/>
        <v>0</v>
      </c>
      <c r="AN22" s="272">
        <f t="shared" si="4"/>
        <v>0</v>
      </c>
      <c r="AO22" s="422"/>
      <c r="AQ22" s="328" t="s">
        <v>873</v>
      </c>
    </row>
    <row r="23" spans="1:48" s="328" customFormat="1" ht="47.25" x14ac:dyDescent="0.25">
      <c r="A23" s="155" t="s">
        <v>651</v>
      </c>
      <c r="B23" s="399" t="s">
        <v>606</v>
      </c>
      <c r="C23" s="184" t="s">
        <v>633</v>
      </c>
      <c r="D23" s="199" t="s">
        <v>538</v>
      </c>
      <c r="E23" s="199" t="s">
        <v>538</v>
      </c>
      <c r="F23" s="199" t="s">
        <v>538</v>
      </c>
      <c r="G23" s="199" t="s">
        <v>538</v>
      </c>
      <c r="H23" s="272" t="str">
        <f>H170</f>
        <v>нд</v>
      </c>
      <c r="I23" s="272" t="str">
        <f t="shared" ref="I23:AN23" si="5">I170</f>
        <v>нд</v>
      </c>
      <c r="J23" s="272" t="str">
        <f t="shared" si="5"/>
        <v>нд</v>
      </c>
      <c r="K23" s="272" t="str">
        <f t="shared" si="5"/>
        <v>нд</v>
      </c>
      <c r="L23" s="272" t="str">
        <f t="shared" si="5"/>
        <v>нд</v>
      </c>
      <c r="M23" s="272" t="str">
        <f t="shared" si="5"/>
        <v>нд</v>
      </c>
      <c r="N23" s="272" t="str">
        <f t="shared" si="5"/>
        <v>нд</v>
      </c>
      <c r="O23" s="272" t="str">
        <f t="shared" si="5"/>
        <v>нд</v>
      </c>
      <c r="P23" s="272" t="str">
        <f t="shared" si="5"/>
        <v>нд</v>
      </c>
      <c r="Q23" s="272" t="str">
        <f t="shared" si="5"/>
        <v>нд</v>
      </c>
      <c r="R23" s="272" t="str">
        <f t="shared" si="5"/>
        <v>нд</v>
      </c>
      <c r="S23" s="272" t="str">
        <f t="shared" si="5"/>
        <v>нд</v>
      </c>
      <c r="T23" s="272" t="str">
        <f t="shared" si="5"/>
        <v>нд</v>
      </c>
      <c r="U23" s="272" t="str">
        <f t="shared" si="5"/>
        <v>нд</v>
      </c>
      <c r="V23" s="272" t="str">
        <f t="shared" si="5"/>
        <v>нд</v>
      </c>
      <c r="W23" s="272" t="str">
        <f t="shared" si="5"/>
        <v>нд</v>
      </c>
      <c r="X23" s="272" t="str">
        <f t="shared" si="5"/>
        <v>нд</v>
      </c>
      <c r="Y23" s="272" t="str">
        <f t="shared" si="5"/>
        <v>нд</v>
      </c>
      <c r="Z23" s="272" t="str">
        <f t="shared" si="5"/>
        <v>нд</v>
      </c>
      <c r="AA23" s="272" t="str">
        <f t="shared" si="5"/>
        <v>нд</v>
      </c>
      <c r="AB23" s="272" t="str">
        <f t="shared" si="5"/>
        <v>нд</v>
      </c>
      <c r="AC23" s="272" t="str">
        <f t="shared" si="5"/>
        <v>нд</v>
      </c>
      <c r="AD23" s="272" t="str">
        <f t="shared" si="5"/>
        <v>нд</v>
      </c>
      <c r="AE23" s="272" t="str">
        <f t="shared" si="5"/>
        <v>нд</v>
      </c>
      <c r="AF23" s="272" t="str">
        <f t="shared" si="5"/>
        <v>нд</v>
      </c>
      <c r="AG23" s="272" t="str">
        <f t="shared" si="5"/>
        <v>нд</v>
      </c>
      <c r="AH23" s="272" t="str">
        <f t="shared" si="5"/>
        <v>нд</v>
      </c>
      <c r="AI23" s="272" t="str">
        <f t="shared" si="5"/>
        <v>нд</v>
      </c>
      <c r="AJ23" s="272" t="str">
        <f t="shared" si="5"/>
        <v>нд</v>
      </c>
      <c r="AK23" s="272" t="str">
        <f t="shared" si="5"/>
        <v>нд</v>
      </c>
      <c r="AL23" s="272" t="str">
        <f t="shared" si="5"/>
        <v>нд</v>
      </c>
      <c r="AM23" s="272" t="str">
        <f t="shared" si="5"/>
        <v>нд</v>
      </c>
      <c r="AN23" s="272" t="str">
        <f t="shared" si="5"/>
        <v>нд</v>
      </c>
      <c r="AO23" s="422"/>
      <c r="AQ23" s="734">
        <f>AC76+AC135+AC166+AC167</f>
        <v>0</v>
      </c>
      <c r="AR23" s="734">
        <f>AE76+AE135+AE166+AE167</f>
        <v>0</v>
      </c>
      <c r="AS23" s="734">
        <f>AG76+AG166+AG167+AG135</f>
        <v>0</v>
      </c>
      <c r="AT23" s="734">
        <f>AI76+AI135+AI166+AI167</f>
        <v>0</v>
      </c>
      <c r="AU23" s="734">
        <f>AK135+AK166+AK167</f>
        <v>0</v>
      </c>
      <c r="AV23" s="734">
        <f>SUM(AQ23:AU23)</f>
        <v>0</v>
      </c>
    </row>
    <row r="24" spans="1:48" s="328" customFormat="1" ht="31.5" x14ac:dyDescent="0.25">
      <c r="A24" s="155" t="s">
        <v>652</v>
      </c>
      <c r="B24" s="154" t="s">
        <v>607</v>
      </c>
      <c r="C24" s="184" t="s">
        <v>633</v>
      </c>
      <c r="D24" s="199" t="s">
        <v>538</v>
      </c>
      <c r="E24" s="199" t="s">
        <v>538</v>
      </c>
      <c r="F24" s="199" t="s">
        <v>538</v>
      </c>
      <c r="G24" s="199" t="s">
        <v>538</v>
      </c>
      <c r="H24" s="272" t="str">
        <f>H174</f>
        <v>нд</v>
      </c>
      <c r="I24" s="272" t="str">
        <f t="shared" ref="I24:AN24" si="6">I174</f>
        <v>нд</v>
      </c>
      <c r="J24" s="272" t="str">
        <f t="shared" si="6"/>
        <v>нд</v>
      </c>
      <c r="K24" s="272" t="str">
        <f t="shared" si="6"/>
        <v>нд</v>
      </c>
      <c r="L24" s="272" t="str">
        <f t="shared" si="6"/>
        <v>нд</v>
      </c>
      <c r="M24" s="272" t="str">
        <f t="shared" si="6"/>
        <v>нд</v>
      </c>
      <c r="N24" s="272" t="str">
        <f t="shared" si="6"/>
        <v>нд</v>
      </c>
      <c r="O24" s="272" t="str">
        <f t="shared" si="6"/>
        <v>нд</v>
      </c>
      <c r="P24" s="272" t="str">
        <f t="shared" si="6"/>
        <v>нд</v>
      </c>
      <c r="Q24" s="272" t="str">
        <f t="shared" si="6"/>
        <v>нд</v>
      </c>
      <c r="R24" s="272" t="str">
        <f t="shared" si="6"/>
        <v>нд</v>
      </c>
      <c r="S24" s="272" t="str">
        <f t="shared" si="6"/>
        <v>нд</v>
      </c>
      <c r="T24" s="272" t="str">
        <f t="shared" si="6"/>
        <v>нд</v>
      </c>
      <c r="U24" s="272" t="str">
        <f t="shared" si="6"/>
        <v>нд</v>
      </c>
      <c r="V24" s="272" t="str">
        <f t="shared" si="6"/>
        <v>нд</v>
      </c>
      <c r="W24" s="272" t="str">
        <f t="shared" si="6"/>
        <v>нд</v>
      </c>
      <c r="X24" s="272" t="str">
        <f t="shared" si="6"/>
        <v>нд</v>
      </c>
      <c r="Y24" s="272" t="str">
        <f t="shared" si="6"/>
        <v>нд</v>
      </c>
      <c r="Z24" s="272" t="str">
        <f t="shared" si="6"/>
        <v>нд</v>
      </c>
      <c r="AA24" s="272" t="str">
        <f t="shared" si="6"/>
        <v>нд</v>
      </c>
      <c r="AB24" s="272" t="str">
        <f t="shared" si="6"/>
        <v>нд</v>
      </c>
      <c r="AC24" s="272" t="str">
        <f t="shared" si="6"/>
        <v>нд</v>
      </c>
      <c r="AD24" s="272" t="str">
        <f t="shared" si="6"/>
        <v>нд</v>
      </c>
      <c r="AE24" s="272" t="str">
        <f t="shared" si="6"/>
        <v>нд</v>
      </c>
      <c r="AF24" s="272" t="str">
        <f t="shared" si="6"/>
        <v>нд</v>
      </c>
      <c r="AG24" s="272" t="str">
        <f t="shared" si="6"/>
        <v>нд</v>
      </c>
      <c r="AH24" s="272" t="str">
        <f t="shared" si="6"/>
        <v>нд</v>
      </c>
      <c r="AI24" s="272" t="str">
        <f t="shared" si="6"/>
        <v>нд</v>
      </c>
      <c r="AJ24" s="272" t="str">
        <f t="shared" si="6"/>
        <v>нд</v>
      </c>
      <c r="AK24" s="272" t="str">
        <f t="shared" si="6"/>
        <v>нд</v>
      </c>
      <c r="AL24" s="272" t="str">
        <f t="shared" si="6"/>
        <v>нд</v>
      </c>
      <c r="AM24" s="272" t="str">
        <f t="shared" si="6"/>
        <v>нд</v>
      </c>
      <c r="AN24" s="272" t="str">
        <f t="shared" si="6"/>
        <v>нд</v>
      </c>
      <c r="AO24" s="422"/>
      <c r="AV24" s="735">
        <f>AV19+AV21+AV23</f>
        <v>0</v>
      </c>
    </row>
    <row r="25" spans="1:48" s="328" customFormat="1" ht="16.5" x14ac:dyDescent="0.25">
      <c r="A25" s="129"/>
      <c r="B25" s="131"/>
      <c r="C25" s="184"/>
      <c r="D25" s="199"/>
      <c r="E25" s="199"/>
      <c r="F25" s="199"/>
      <c r="G25" s="199"/>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422"/>
    </row>
    <row r="26" spans="1:48" s="328" customFormat="1" ht="16.5" x14ac:dyDescent="0.25">
      <c r="A26" s="155" t="s">
        <v>454</v>
      </c>
      <c r="B26" s="399" t="s">
        <v>878</v>
      </c>
      <c r="C26" s="184" t="s">
        <v>633</v>
      </c>
      <c r="D26" s="199" t="s">
        <v>538</v>
      </c>
      <c r="E26" s="199" t="s">
        <v>538</v>
      </c>
      <c r="F26" s="199" t="s">
        <v>538</v>
      </c>
      <c r="G26" s="199" t="s">
        <v>538</v>
      </c>
      <c r="H26" s="272">
        <f t="shared" ref="H26:AN26" si="7">SUM(H27,H96,H159)</f>
        <v>0</v>
      </c>
      <c r="I26" s="272">
        <f t="shared" si="7"/>
        <v>0</v>
      </c>
      <c r="J26" s="272">
        <f t="shared" si="7"/>
        <v>0</v>
      </c>
      <c r="K26" s="272">
        <f t="shared" si="7"/>
        <v>0</v>
      </c>
      <c r="L26" s="272">
        <f t="shared" si="7"/>
        <v>0</v>
      </c>
      <c r="M26" s="272">
        <f t="shared" si="7"/>
        <v>0</v>
      </c>
      <c r="N26" s="272">
        <f t="shared" si="7"/>
        <v>0</v>
      </c>
      <c r="O26" s="272">
        <f t="shared" si="7"/>
        <v>0</v>
      </c>
      <c r="P26" s="272">
        <f t="shared" si="7"/>
        <v>0</v>
      </c>
      <c r="Q26" s="272">
        <f t="shared" si="7"/>
        <v>0</v>
      </c>
      <c r="R26" s="272">
        <f t="shared" si="7"/>
        <v>0</v>
      </c>
      <c r="S26" s="272">
        <f t="shared" si="7"/>
        <v>0</v>
      </c>
      <c r="T26" s="272">
        <f t="shared" si="7"/>
        <v>0</v>
      </c>
      <c r="U26" s="272">
        <f t="shared" si="7"/>
        <v>0</v>
      </c>
      <c r="V26" s="272">
        <f t="shared" si="7"/>
        <v>0</v>
      </c>
      <c r="W26" s="272">
        <f t="shared" si="7"/>
        <v>0</v>
      </c>
      <c r="X26" s="272">
        <f t="shared" si="7"/>
        <v>0</v>
      </c>
      <c r="Y26" s="272">
        <f t="shared" si="7"/>
        <v>0</v>
      </c>
      <c r="Z26" s="272">
        <f t="shared" si="7"/>
        <v>0</v>
      </c>
      <c r="AA26" s="272">
        <f t="shared" si="7"/>
        <v>0</v>
      </c>
      <c r="AB26" s="272">
        <f t="shared" si="7"/>
        <v>0</v>
      </c>
      <c r="AC26" s="272">
        <f t="shared" si="7"/>
        <v>0</v>
      </c>
      <c r="AD26" s="272">
        <f t="shared" si="7"/>
        <v>0</v>
      </c>
      <c r="AE26" s="272">
        <f t="shared" si="7"/>
        <v>0</v>
      </c>
      <c r="AF26" s="272">
        <f t="shared" si="7"/>
        <v>0</v>
      </c>
      <c r="AG26" s="272">
        <f t="shared" si="7"/>
        <v>0</v>
      </c>
      <c r="AH26" s="272">
        <f t="shared" si="7"/>
        <v>0</v>
      </c>
      <c r="AI26" s="272">
        <f t="shared" si="7"/>
        <v>0</v>
      </c>
      <c r="AJ26" s="272">
        <f t="shared" si="7"/>
        <v>0</v>
      </c>
      <c r="AK26" s="272">
        <f t="shared" si="7"/>
        <v>0</v>
      </c>
      <c r="AL26" s="272">
        <f t="shared" si="7"/>
        <v>0</v>
      </c>
      <c r="AM26" s="272">
        <f t="shared" si="7"/>
        <v>0</v>
      </c>
      <c r="AN26" s="272">
        <f t="shared" si="7"/>
        <v>0</v>
      </c>
      <c r="AO26" s="422"/>
    </row>
    <row r="27" spans="1:48" s="328" customFormat="1" ht="31.5" x14ac:dyDescent="0.25">
      <c r="A27" s="155" t="s">
        <v>455</v>
      </c>
      <c r="B27" s="399" t="s">
        <v>653</v>
      </c>
      <c r="C27" s="184" t="s">
        <v>633</v>
      </c>
      <c r="D27" s="199" t="s">
        <v>538</v>
      </c>
      <c r="E27" s="199" t="s">
        <v>538</v>
      </c>
      <c r="F27" s="199" t="s">
        <v>538</v>
      </c>
      <c r="G27" s="199" t="s">
        <v>538</v>
      </c>
      <c r="H27" s="272">
        <f t="shared" ref="H27:AH27" si="8">SUM(H71)</f>
        <v>0</v>
      </c>
      <c r="I27" s="272">
        <f t="shared" si="8"/>
        <v>0</v>
      </c>
      <c r="J27" s="272">
        <f t="shared" si="8"/>
        <v>0</v>
      </c>
      <c r="K27" s="272">
        <f t="shared" si="8"/>
        <v>0</v>
      </c>
      <c r="L27" s="272">
        <f t="shared" si="8"/>
        <v>0</v>
      </c>
      <c r="M27" s="272">
        <f t="shared" si="8"/>
        <v>0</v>
      </c>
      <c r="N27" s="272">
        <f t="shared" si="8"/>
        <v>0</v>
      </c>
      <c r="O27" s="272">
        <f t="shared" si="8"/>
        <v>0</v>
      </c>
      <c r="P27" s="272">
        <f t="shared" si="8"/>
        <v>0</v>
      </c>
      <c r="Q27" s="272">
        <f t="shared" si="8"/>
        <v>0</v>
      </c>
      <c r="R27" s="272">
        <f t="shared" si="8"/>
        <v>0</v>
      </c>
      <c r="S27" s="272">
        <f t="shared" si="8"/>
        <v>0</v>
      </c>
      <c r="T27" s="272">
        <f t="shared" si="8"/>
        <v>0</v>
      </c>
      <c r="U27" s="272">
        <f t="shared" si="8"/>
        <v>0</v>
      </c>
      <c r="V27" s="272">
        <f t="shared" si="8"/>
        <v>0</v>
      </c>
      <c r="W27" s="272">
        <f t="shared" si="8"/>
        <v>0</v>
      </c>
      <c r="X27" s="272">
        <f t="shared" si="8"/>
        <v>0</v>
      </c>
      <c r="Y27" s="272">
        <f t="shared" si="8"/>
        <v>0</v>
      </c>
      <c r="Z27" s="272">
        <f t="shared" si="8"/>
        <v>0</v>
      </c>
      <c r="AA27" s="272">
        <f t="shared" si="8"/>
        <v>0</v>
      </c>
      <c r="AB27" s="272">
        <f t="shared" si="8"/>
        <v>0</v>
      </c>
      <c r="AC27" s="272">
        <f t="shared" si="8"/>
        <v>0</v>
      </c>
      <c r="AD27" s="272">
        <f t="shared" si="8"/>
        <v>0</v>
      </c>
      <c r="AE27" s="272">
        <f t="shared" si="8"/>
        <v>0</v>
      </c>
      <c r="AF27" s="272">
        <f t="shared" si="8"/>
        <v>0</v>
      </c>
      <c r="AG27" s="272">
        <f t="shared" si="8"/>
        <v>0</v>
      </c>
      <c r="AH27" s="272">
        <f t="shared" si="8"/>
        <v>0</v>
      </c>
      <c r="AI27" s="272">
        <f t="shared" ref="AI27:AN27" si="9">SUM(AI71)</f>
        <v>0</v>
      </c>
      <c r="AJ27" s="272">
        <f t="shared" si="9"/>
        <v>0</v>
      </c>
      <c r="AK27" s="272">
        <f t="shared" si="9"/>
        <v>0</v>
      </c>
      <c r="AL27" s="272">
        <f t="shared" si="9"/>
        <v>0</v>
      </c>
      <c r="AM27" s="272">
        <f t="shared" si="9"/>
        <v>0</v>
      </c>
      <c r="AN27" s="272">
        <f t="shared" si="9"/>
        <v>0</v>
      </c>
      <c r="AO27" s="422"/>
    </row>
    <row r="28" spans="1:48" s="328" customFormat="1" ht="47.25" hidden="1" x14ac:dyDescent="0.25">
      <c r="A28" s="155" t="s">
        <v>457</v>
      </c>
      <c r="B28" s="399" t="s">
        <v>608</v>
      </c>
      <c r="C28" s="184" t="s">
        <v>633</v>
      </c>
      <c r="D28" s="199"/>
      <c r="E28" s="199"/>
      <c r="F28" s="272" t="str">
        <f>F72</f>
        <v>нд</v>
      </c>
      <c r="G28" s="272">
        <f t="shared" ref="G28:AH28" si="10">G72</f>
        <v>0</v>
      </c>
      <c r="H28" s="272">
        <f>H72</f>
        <v>0</v>
      </c>
      <c r="I28" s="272">
        <f t="shared" si="10"/>
        <v>0</v>
      </c>
      <c r="J28" s="272">
        <f t="shared" si="10"/>
        <v>0</v>
      </c>
      <c r="K28" s="272">
        <f t="shared" si="10"/>
        <v>0</v>
      </c>
      <c r="L28" s="272">
        <f t="shared" si="10"/>
        <v>0</v>
      </c>
      <c r="M28" s="272">
        <f t="shared" si="10"/>
        <v>0</v>
      </c>
      <c r="N28" s="272">
        <f t="shared" si="10"/>
        <v>0</v>
      </c>
      <c r="O28" s="272">
        <f t="shared" si="10"/>
        <v>0</v>
      </c>
      <c r="P28" s="272">
        <f t="shared" si="10"/>
        <v>0</v>
      </c>
      <c r="Q28" s="272">
        <f t="shared" si="10"/>
        <v>0</v>
      </c>
      <c r="R28" s="272">
        <f t="shared" si="10"/>
        <v>0</v>
      </c>
      <c r="S28" s="272">
        <f t="shared" si="10"/>
        <v>0</v>
      </c>
      <c r="T28" s="272">
        <f t="shared" si="10"/>
        <v>0</v>
      </c>
      <c r="U28" s="272">
        <f t="shared" si="10"/>
        <v>0</v>
      </c>
      <c r="V28" s="272">
        <f t="shared" si="10"/>
        <v>0</v>
      </c>
      <c r="W28" s="272">
        <f t="shared" si="10"/>
        <v>0</v>
      </c>
      <c r="X28" s="272">
        <f t="shared" si="10"/>
        <v>0</v>
      </c>
      <c r="Y28" s="272">
        <f t="shared" si="10"/>
        <v>0</v>
      </c>
      <c r="Z28" s="272">
        <f t="shared" si="10"/>
        <v>0</v>
      </c>
      <c r="AA28" s="272">
        <f t="shared" si="10"/>
        <v>0</v>
      </c>
      <c r="AB28" s="272">
        <f t="shared" si="10"/>
        <v>0</v>
      </c>
      <c r="AC28" s="272">
        <f t="shared" si="10"/>
        <v>0</v>
      </c>
      <c r="AD28" s="272">
        <f t="shared" si="10"/>
        <v>0</v>
      </c>
      <c r="AE28" s="272">
        <f t="shared" si="10"/>
        <v>0</v>
      </c>
      <c r="AF28" s="272">
        <f t="shared" si="10"/>
        <v>0</v>
      </c>
      <c r="AG28" s="272">
        <f t="shared" si="10"/>
        <v>0</v>
      </c>
      <c r="AH28" s="272">
        <f t="shared" si="10"/>
        <v>0</v>
      </c>
      <c r="AI28" s="272">
        <f t="shared" ref="AI28:AN28" si="11">AI72</f>
        <v>0</v>
      </c>
      <c r="AJ28" s="272">
        <f t="shared" si="11"/>
        <v>0</v>
      </c>
      <c r="AK28" s="272">
        <f t="shared" si="11"/>
        <v>0</v>
      </c>
      <c r="AL28" s="272">
        <f t="shared" si="11"/>
        <v>0</v>
      </c>
      <c r="AM28" s="272">
        <f t="shared" si="11"/>
        <v>0</v>
      </c>
      <c r="AN28" s="272">
        <f t="shared" si="11"/>
        <v>0</v>
      </c>
      <c r="AO28" s="422"/>
    </row>
    <row r="29" spans="1:48" s="328" customFormat="1" ht="63" hidden="1" x14ac:dyDescent="0.25">
      <c r="A29" s="129" t="s">
        <v>485</v>
      </c>
      <c r="B29" s="131" t="s">
        <v>609</v>
      </c>
      <c r="C29" s="184"/>
      <c r="D29" s="199"/>
      <c r="E29" s="199"/>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422"/>
    </row>
    <row r="30" spans="1:48" s="328" customFormat="1" ht="63" hidden="1" x14ac:dyDescent="0.25">
      <c r="A30" s="129" t="s">
        <v>486</v>
      </c>
      <c r="B30" s="131" t="s">
        <v>654</v>
      </c>
      <c r="C30" s="184"/>
      <c r="D30" s="199"/>
      <c r="E30" s="199"/>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422"/>
    </row>
    <row r="31" spans="1:48" s="328" customFormat="1" ht="63" hidden="1" x14ac:dyDescent="0.25">
      <c r="A31" s="129" t="s">
        <v>487</v>
      </c>
      <c r="B31" s="131" t="s">
        <v>610</v>
      </c>
      <c r="C31" s="184"/>
      <c r="D31" s="199"/>
      <c r="E31" s="199"/>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422"/>
    </row>
    <row r="32" spans="1:48" ht="16.5" hidden="1" x14ac:dyDescent="0.25">
      <c r="A32" s="129" t="s">
        <v>487</v>
      </c>
      <c r="B32" s="130" t="s">
        <v>611</v>
      </c>
      <c r="C32" s="184"/>
      <c r="D32" s="199"/>
      <c r="E32" s="199"/>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422"/>
    </row>
    <row r="33" spans="1:41" ht="16.5" hidden="1" x14ac:dyDescent="0.25">
      <c r="A33" s="129" t="s">
        <v>487</v>
      </c>
      <c r="B33" s="130" t="s">
        <v>611</v>
      </c>
      <c r="C33" s="184"/>
      <c r="D33" s="199"/>
      <c r="E33" s="199"/>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422"/>
    </row>
    <row r="34" spans="1:41" ht="16.5" hidden="1" x14ac:dyDescent="0.25">
      <c r="A34" s="129" t="s">
        <v>0</v>
      </c>
      <c r="B34" s="131" t="s">
        <v>0</v>
      </c>
      <c r="C34" s="184"/>
      <c r="D34" s="199"/>
      <c r="E34" s="199"/>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422"/>
    </row>
    <row r="35" spans="1:41" ht="47.25" hidden="1" x14ac:dyDescent="0.25">
      <c r="A35" s="129" t="s">
        <v>458</v>
      </c>
      <c r="B35" s="131" t="s">
        <v>655</v>
      </c>
      <c r="C35" s="184"/>
      <c r="D35" s="199"/>
      <c r="E35" s="199"/>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422"/>
    </row>
    <row r="36" spans="1:41" ht="78.75" hidden="1" x14ac:dyDescent="0.25">
      <c r="A36" s="129" t="s">
        <v>489</v>
      </c>
      <c r="B36" s="131" t="s">
        <v>612</v>
      </c>
      <c r="C36" s="184"/>
      <c r="D36" s="199"/>
      <c r="E36" s="199"/>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422"/>
    </row>
    <row r="37" spans="1:41" ht="16.5" hidden="1" x14ac:dyDescent="0.25">
      <c r="A37" s="129" t="s">
        <v>489</v>
      </c>
      <c r="B37" s="130" t="s">
        <v>611</v>
      </c>
      <c r="C37" s="184"/>
      <c r="D37" s="199"/>
      <c r="E37" s="199"/>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422"/>
    </row>
    <row r="38" spans="1:41" ht="16.5" hidden="1" x14ac:dyDescent="0.25">
      <c r="A38" s="129" t="s">
        <v>489</v>
      </c>
      <c r="B38" s="130" t="s">
        <v>611</v>
      </c>
      <c r="C38" s="184"/>
      <c r="D38" s="199"/>
      <c r="E38" s="199"/>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422"/>
    </row>
    <row r="39" spans="1:41" ht="16.5" hidden="1" x14ac:dyDescent="0.25">
      <c r="A39" s="129" t="s">
        <v>0</v>
      </c>
      <c r="B39" s="131" t="s">
        <v>0</v>
      </c>
      <c r="C39" s="184"/>
      <c r="D39" s="199"/>
      <c r="E39" s="199"/>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422"/>
    </row>
    <row r="40" spans="1:41" ht="47.25" hidden="1" x14ac:dyDescent="0.25">
      <c r="A40" s="129" t="s">
        <v>490</v>
      </c>
      <c r="B40" s="131" t="s">
        <v>656</v>
      </c>
      <c r="C40" s="184"/>
      <c r="D40" s="199"/>
      <c r="E40" s="199"/>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422"/>
    </row>
    <row r="41" spans="1:41" hidden="1" x14ac:dyDescent="0.25">
      <c r="A41" s="129" t="s">
        <v>490</v>
      </c>
      <c r="B41" s="130" t="s">
        <v>611</v>
      </c>
      <c r="C41" s="223"/>
      <c r="D41" s="422"/>
      <c r="E41" s="42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422"/>
    </row>
    <row r="42" spans="1:41" s="328" customFormat="1" ht="16.5" hidden="1" x14ac:dyDescent="0.25">
      <c r="A42" s="129" t="s">
        <v>490</v>
      </c>
      <c r="B42" s="130" t="s">
        <v>611</v>
      </c>
      <c r="C42" s="161"/>
      <c r="D42" s="199"/>
      <c r="E42" s="199"/>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422"/>
    </row>
    <row r="43" spans="1:41" s="328" customFormat="1" hidden="1" x14ac:dyDescent="0.25">
      <c r="A43" s="129" t="s">
        <v>0</v>
      </c>
      <c r="B43" s="131" t="s">
        <v>0</v>
      </c>
      <c r="C43" s="178"/>
      <c r="D43" s="262"/>
      <c r="E43" s="262"/>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422"/>
    </row>
    <row r="44" spans="1:41" s="328" customFormat="1" ht="47.25" hidden="1" x14ac:dyDescent="0.25">
      <c r="A44" s="129" t="s">
        <v>459</v>
      </c>
      <c r="B44" s="131" t="s">
        <v>613</v>
      </c>
      <c r="C44" s="178"/>
      <c r="D44" s="262"/>
      <c r="E44" s="262"/>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422"/>
    </row>
    <row r="45" spans="1:41" s="328" customFormat="1" ht="47.25" hidden="1" x14ac:dyDescent="0.25">
      <c r="A45" s="129" t="s">
        <v>493</v>
      </c>
      <c r="B45" s="131" t="s">
        <v>614</v>
      </c>
      <c r="C45" s="178"/>
      <c r="D45" s="262"/>
      <c r="E45" s="262"/>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422"/>
    </row>
    <row r="46" spans="1:41" s="328" customFormat="1" ht="126" hidden="1" x14ac:dyDescent="0.25">
      <c r="A46" s="129" t="s">
        <v>493</v>
      </c>
      <c r="B46" s="131" t="s">
        <v>657</v>
      </c>
      <c r="C46" s="178"/>
      <c r="D46" s="262"/>
      <c r="E46" s="262"/>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422"/>
    </row>
    <row r="47" spans="1:41" s="328" customFormat="1" hidden="1" x14ac:dyDescent="0.25">
      <c r="A47" s="129" t="s">
        <v>493</v>
      </c>
      <c r="B47" s="130" t="s">
        <v>611</v>
      </c>
      <c r="C47" s="178"/>
      <c r="D47" s="262"/>
      <c r="E47" s="262"/>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422"/>
    </row>
    <row r="48" spans="1:41" s="328" customFormat="1" hidden="1" x14ac:dyDescent="0.25">
      <c r="A48" s="129" t="s">
        <v>493</v>
      </c>
      <c r="B48" s="130" t="s">
        <v>611</v>
      </c>
      <c r="C48" s="178"/>
      <c r="D48" s="262"/>
      <c r="E48" s="262"/>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422"/>
    </row>
    <row r="49" spans="1:41" s="328" customFormat="1" hidden="1" x14ac:dyDescent="0.25">
      <c r="A49" s="129" t="s">
        <v>0</v>
      </c>
      <c r="B49" s="131" t="s">
        <v>0</v>
      </c>
      <c r="C49" s="178"/>
      <c r="D49" s="262"/>
      <c r="E49" s="262"/>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422"/>
    </row>
    <row r="50" spans="1:41" s="328" customFormat="1" ht="110.25" hidden="1" x14ac:dyDescent="0.25">
      <c r="A50" s="129" t="s">
        <v>493</v>
      </c>
      <c r="B50" s="131" t="s">
        <v>658</v>
      </c>
      <c r="C50" s="178"/>
      <c r="D50" s="262"/>
      <c r="E50" s="262"/>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422"/>
    </row>
    <row r="51" spans="1:41" s="328" customFormat="1" hidden="1" x14ac:dyDescent="0.25">
      <c r="A51" s="129" t="s">
        <v>493</v>
      </c>
      <c r="B51" s="130" t="s">
        <v>611</v>
      </c>
      <c r="C51" s="178"/>
      <c r="D51" s="262"/>
      <c r="E51" s="262"/>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422"/>
    </row>
    <row r="52" spans="1:41" s="328" customFormat="1" hidden="1" x14ac:dyDescent="0.25">
      <c r="A52" s="129" t="s">
        <v>493</v>
      </c>
      <c r="B52" s="130" t="s">
        <v>611</v>
      </c>
      <c r="C52" s="178"/>
      <c r="D52" s="262"/>
      <c r="E52" s="262"/>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422"/>
    </row>
    <row r="53" spans="1:41" s="328" customFormat="1" hidden="1" x14ac:dyDescent="0.25">
      <c r="A53" s="129" t="s">
        <v>0</v>
      </c>
      <c r="B53" s="131" t="s">
        <v>0</v>
      </c>
      <c r="C53" s="178"/>
      <c r="D53" s="262"/>
      <c r="E53" s="262"/>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422"/>
    </row>
    <row r="54" spans="1:41" s="328" customFormat="1" ht="94.5" hidden="1" x14ac:dyDescent="0.25">
      <c r="A54" s="129" t="s">
        <v>493</v>
      </c>
      <c r="B54" s="131" t="s">
        <v>615</v>
      </c>
      <c r="C54" s="178"/>
      <c r="D54" s="262"/>
      <c r="E54" s="262"/>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422"/>
    </row>
    <row r="55" spans="1:41" s="328" customFormat="1" hidden="1" x14ac:dyDescent="0.25">
      <c r="A55" s="129" t="s">
        <v>493</v>
      </c>
      <c r="B55" s="130" t="s">
        <v>611</v>
      </c>
      <c r="C55" s="178"/>
      <c r="D55" s="262"/>
      <c r="E55" s="262"/>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422"/>
    </row>
    <row r="56" spans="1:41" s="328" customFormat="1" hidden="1" x14ac:dyDescent="0.25">
      <c r="A56" s="129" t="s">
        <v>493</v>
      </c>
      <c r="B56" s="130" t="s">
        <v>611</v>
      </c>
      <c r="C56" s="178"/>
      <c r="D56" s="262"/>
      <c r="E56" s="262"/>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422"/>
    </row>
    <row r="57" spans="1:41" s="328" customFormat="1" hidden="1" x14ac:dyDescent="0.25">
      <c r="A57" s="129" t="s">
        <v>0</v>
      </c>
      <c r="B57" s="131" t="s">
        <v>0</v>
      </c>
      <c r="C57" s="178"/>
      <c r="D57" s="262"/>
      <c r="E57" s="262"/>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422"/>
    </row>
    <row r="58" spans="1:41" s="328" customFormat="1" ht="47.25" hidden="1" x14ac:dyDescent="0.25">
      <c r="A58" s="129" t="s">
        <v>494</v>
      </c>
      <c r="B58" s="131" t="s">
        <v>614</v>
      </c>
      <c r="C58" s="178"/>
      <c r="D58" s="262"/>
      <c r="E58" s="262"/>
      <c r="F58" s="209"/>
      <c r="G58" s="209"/>
      <c r="H58" s="209"/>
      <c r="I58" s="209"/>
      <c r="J58" s="209"/>
      <c r="K58" s="209"/>
      <c r="L58" s="209"/>
      <c r="M58" s="209"/>
      <c r="N58" s="209"/>
      <c r="O58" s="209"/>
      <c r="P58" s="209"/>
      <c r="Q58" s="209"/>
      <c r="R58" s="209"/>
      <c r="S58" s="209"/>
      <c r="T58" s="209"/>
      <c r="U58" s="209"/>
      <c r="V58" s="209"/>
      <c r="W58" s="209"/>
      <c r="X58" s="209"/>
      <c r="Y58" s="209"/>
      <c r="Z58" s="209"/>
      <c r="AA58" s="209"/>
      <c r="AB58" s="209"/>
      <c r="AC58" s="209"/>
      <c r="AD58" s="209"/>
      <c r="AE58" s="209"/>
      <c r="AF58" s="209"/>
      <c r="AG58" s="209"/>
      <c r="AH58" s="209"/>
      <c r="AI58" s="209"/>
      <c r="AJ58" s="209"/>
      <c r="AK58" s="209"/>
      <c r="AL58" s="209"/>
      <c r="AM58" s="209"/>
      <c r="AN58" s="209"/>
      <c r="AO58" s="422"/>
    </row>
    <row r="59" spans="1:41" s="328" customFormat="1" ht="126" hidden="1" x14ac:dyDescent="0.25">
      <c r="A59" s="129" t="s">
        <v>494</v>
      </c>
      <c r="B59" s="131" t="s">
        <v>657</v>
      </c>
      <c r="C59" s="178"/>
      <c r="D59" s="262"/>
      <c r="E59" s="262"/>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9"/>
      <c r="AK59" s="209"/>
      <c r="AL59" s="209"/>
      <c r="AM59" s="209"/>
      <c r="AN59" s="209"/>
      <c r="AO59" s="422"/>
    </row>
    <row r="60" spans="1:41" s="328" customFormat="1" hidden="1" x14ac:dyDescent="0.25">
      <c r="A60" s="129" t="s">
        <v>494</v>
      </c>
      <c r="B60" s="130" t="s">
        <v>611</v>
      </c>
      <c r="C60" s="178"/>
      <c r="D60" s="262"/>
      <c r="E60" s="262"/>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09"/>
      <c r="AK60" s="209"/>
      <c r="AL60" s="209"/>
      <c r="AM60" s="209"/>
      <c r="AN60" s="209"/>
      <c r="AO60" s="422"/>
    </row>
    <row r="61" spans="1:41" s="328" customFormat="1" hidden="1" x14ac:dyDescent="0.25">
      <c r="A61" s="129" t="s">
        <v>494</v>
      </c>
      <c r="B61" s="130" t="s">
        <v>611</v>
      </c>
      <c r="C61" s="178"/>
      <c r="D61" s="262"/>
      <c r="E61" s="262"/>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09"/>
      <c r="AK61" s="209"/>
      <c r="AL61" s="209"/>
      <c r="AM61" s="209"/>
      <c r="AN61" s="209"/>
      <c r="AO61" s="422"/>
    </row>
    <row r="62" spans="1:41" s="328" customFormat="1" hidden="1" x14ac:dyDescent="0.25">
      <c r="A62" s="129" t="s">
        <v>0</v>
      </c>
      <c r="B62" s="131" t="s">
        <v>0</v>
      </c>
      <c r="C62" s="178"/>
      <c r="D62" s="262"/>
      <c r="E62" s="262"/>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09"/>
      <c r="AK62" s="209"/>
      <c r="AL62" s="209"/>
      <c r="AM62" s="209"/>
      <c r="AN62" s="209"/>
      <c r="AO62" s="422"/>
    </row>
    <row r="63" spans="1:41" s="328" customFormat="1" ht="110.25" hidden="1" x14ac:dyDescent="0.25">
      <c r="A63" s="129" t="s">
        <v>494</v>
      </c>
      <c r="B63" s="131" t="s">
        <v>658</v>
      </c>
      <c r="C63" s="178"/>
      <c r="D63" s="262"/>
      <c r="E63" s="262"/>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09"/>
      <c r="AK63" s="209"/>
      <c r="AL63" s="209"/>
      <c r="AM63" s="209"/>
      <c r="AN63" s="209"/>
      <c r="AO63" s="422"/>
    </row>
    <row r="64" spans="1:41" s="328" customFormat="1" hidden="1" x14ac:dyDescent="0.25">
      <c r="A64" s="129" t="s">
        <v>494</v>
      </c>
      <c r="B64" s="130" t="s">
        <v>611</v>
      </c>
      <c r="C64" s="178"/>
      <c r="D64" s="262"/>
      <c r="E64" s="262"/>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422"/>
    </row>
    <row r="65" spans="1:41" s="328" customFormat="1" hidden="1" x14ac:dyDescent="0.25">
      <c r="A65" s="129" t="s">
        <v>494</v>
      </c>
      <c r="B65" s="130" t="s">
        <v>611</v>
      </c>
      <c r="C65" s="178"/>
      <c r="D65" s="262"/>
      <c r="E65" s="262"/>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422"/>
    </row>
    <row r="66" spans="1:41" s="328" customFormat="1" hidden="1" x14ac:dyDescent="0.25">
      <c r="A66" s="129" t="s">
        <v>0</v>
      </c>
      <c r="B66" s="131" t="s">
        <v>0</v>
      </c>
      <c r="C66" s="178"/>
      <c r="D66" s="262"/>
      <c r="E66" s="262"/>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422"/>
    </row>
    <row r="67" spans="1:41" s="328" customFormat="1" ht="110.25" hidden="1" x14ac:dyDescent="0.25">
      <c r="A67" s="129" t="s">
        <v>494</v>
      </c>
      <c r="B67" s="131" t="s">
        <v>659</v>
      </c>
      <c r="C67" s="178"/>
      <c r="D67" s="262"/>
      <c r="E67" s="262"/>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422"/>
    </row>
    <row r="68" spans="1:41" s="328" customFormat="1" hidden="1" x14ac:dyDescent="0.25">
      <c r="A68" s="129" t="s">
        <v>494</v>
      </c>
      <c r="B68" s="130" t="s">
        <v>611</v>
      </c>
      <c r="C68" s="178"/>
      <c r="D68" s="262"/>
      <c r="E68" s="262"/>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422"/>
    </row>
    <row r="69" spans="1:41" s="328" customFormat="1" hidden="1" x14ac:dyDescent="0.25">
      <c r="A69" s="129" t="s">
        <v>494</v>
      </c>
      <c r="B69" s="130" t="s">
        <v>611</v>
      </c>
      <c r="C69" s="178"/>
      <c r="D69" s="262"/>
      <c r="E69" s="262"/>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422"/>
    </row>
    <row r="70" spans="1:41" s="328" customFormat="1" hidden="1" x14ac:dyDescent="0.25">
      <c r="A70" s="129" t="s">
        <v>0</v>
      </c>
      <c r="B70" s="131" t="s">
        <v>0</v>
      </c>
      <c r="C70" s="178"/>
      <c r="D70" s="262"/>
      <c r="E70" s="262"/>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422"/>
    </row>
    <row r="71" spans="1:41" s="328" customFormat="1" ht="94.5" hidden="1" x14ac:dyDescent="0.25">
      <c r="A71" s="155" t="s">
        <v>460</v>
      </c>
      <c r="B71" s="399" t="s">
        <v>616</v>
      </c>
      <c r="C71" s="184" t="s">
        <v>633</v>
      </c>
      <c r="D71" s="199" t="s">
        <v>538</v>
      </c>
      <c r="E71" s="199" t="s">
        <v>538</v>
      </c>
      <c r="F71" s="199" t="s">
        <v>538</v>
      </c>
      <c r="G71" s="209">
        <f t="shared" ref="G71:AH71" si="12">G72</f>
        <v>0</v>
      </c>
      <c r="H71" s="209">
        <f t="shared" si="12"/>
        <v>0</v>
      </c>
      <c r="I71" s="209">
        <f t="shared" si="12"/>
        <v>0</v>
      </c>
      <c r="J71" s="209">
        <f t="shared" si="12"/>
        <v>0</v>
      </c>
      <c r="K71" s="209">
        <f t="shared" si="12"/>
        <v>0</v>
      </c>
      <c r="L71" s="209">
        <f t="shared" si="12"/>
        <v>0</v>
      </c>
      <c r="M71" s="209">
        <f t="shared" si="12"/>
        <v>0</v>
      </c>
      <c r="N71" s="209">
        <f t="shared" si="12"/>
        <v>0</v>
      </c>
      <c r="O71" s="209">
        <f t="shared" si="12"/>
        <v>0</v>
      </c>
      <c r="P71" s="209">
        <f t="shared" si="12"/>
        <v>0</v>
      </c>
      <c r="Q71" s="209">
        <f t="shared" si="12"/>
        <v>0</v>
      </c>
      <c r="R71" s="209">
        <f t="shared" si="12"/>
        <v>0</v>
      </c>
      <c r="S71" s="209">
        <f t="shared" si="12"/>
        <v>0</v>
      </c>
      <c r="T71" s="209">
        <f t="shared" si="12"/>
        <v>0</v>
      </c>
      <c r="U71" s="209">
        <f t="shared" si="12"/>
        <v>0</v>
      </c>
      <c r="V71" s="209">
        <f t="shared" si="12"/>
        <v>0</v>
      </c>
      <c r="W71" s="209">
        <f t="shared" si="12"/>
        <v>0</v>
      </c>
      <c r="X71" s="209">
        <f t="shared" si="12"/>
        <v>0</v>
      </c>
      <c r="Y71" s="209">
        <f t="shared" si="12"/>
        <v>0</v>
      </c>
      <c r="Z71" s="209">
        <f t="shared" si="12"/>
        <v>0</v>
      </c>
      <c r="AA71" s="209">
        <f t="shared" si="12"/>
        <v>0</v>
      </c>
      <c r="AB71" s="209">
        <f t="shared" si="12"/>
        <v>0</v>
      </c>
      <c r="AC71" s="209">
        <f t="shared" si="12"/>
        <v>0</v>
      </c>
      <c r="AD71" s="209">
        <f t="shared" si="12"/>
        <v>0</v>
      </c>
      <c r="AE71" s="209">
        <f t="shared" si="12"/>
        <v>0</v>
      </c>
      <c r="AF71" s="209">
        <f t="shared" si="12"/>
        <v>0</v>
      </c>
      <c r="AG71" s="209">
        <f t="shared" si="12"/>
        <v>0</v>
      </c>
      <c r="AH71" s="209">
        <f t="shared" si="12"/>
        <v>0</v>
      </c>
      <c r="AI71" s="209">
        <f t="shared" ref="AI71:AN71" si="13">AI72</f>
        <v>0</v>
      </c>
      <c r="AJ71" s="209">
        <f t="shared" si="13"/>
        <v>0</v>
      </c>
      <c r="AK71" s="209">
        <f t="shared" si="13"/>
        <v>0</v>
      </c>
      <c r="AL71" s="209">
        <f t="shared" si="13"/>
        <v>0</v>
      </c>
      <c r="AM71" s="209">
        <f t="shared" si="13"/>
        <v>0</v>
      </c>
      <c r="AN71" s="209">
        <f t="shared" si="13"/>
        <v>0</v>
      </c>
      <c r="AO71" s="422"/>
    </row>
    <row r="72" spans="1:41" s="328" customFormat="1" ht="78.75" hidden="1" x14ac:dyDescent="0.25">
      <c r="A72" s="155" t="s">
        <v>497</v>
      </c>
      <c r="B72" s="399" t="s">
        <v>660</v>
      </c>
      <c r="C72" s="184" t="s">
        <v>633</v>
      </c>
      <c r="D72" s="199" t="s">
        <v>538</v>
      </c>
      <c r="E72" s="199" t="s">
        <v>538</v>
      </c>
      <c r="F72" s="199" t="s">
        <v>538</v>
      </c>
      <c r="G72" s="209">
        <f>SUM(G73:G73)</f>
        <v>0</v>
      </c>
      <c r="H72" s="209">
        <f>SUM(H73:H91)</f>
        <v>0</v>
      </c>
      <c r="I72" s="209">
        <f t="shared" ref="I72:P72" si="14">SUM(I73:I80)</f>
        <v>0</v>
      </c>
      <c r="J72" s="209">
        <f t="shared" si="14"/>
        <v>0</v>
      </c>
      <c r="K72" s="209">
        <f>SUM(K73:K95)</f>
        <v>0</v>
      </c>
      <c r="L72" s="209">
        <f t="shared" si="14"/>
        <v>0</v>
      </c>
      <c r="M72" s="209">
        <f t="shared" si="14"/>
        <v>0</v>
      </c>
      <c r="N72" s="209">
        <f t="shared" si="14"/>
        <v>0</v>
      </c>
      <c r="O72" s="209">
        <f t="shared" si="14"/>
        <v>0</v>
      </c>
      <c r="P72" s="209">
        <f t="shared" si="14"/>
        <v>0</v>
      </c>
      <c r="Q72" s="209">
        <f t="shared" ref="Q72" si="15">SUM(Q73:Q80)</f>
        <v>0</v>
      </c>
      <c r="R72" s="209">
        <f t="shared" ref="R72:AN72" si="16">SUM(R73:R80)</f>
        <v>0</v>
      </c>
      <c r="S72" s="209">
        <f t="shared" si="16"/>
        <v>0</v>
      </c>
      <c r="T72" s="209">
        <f t="shared" si="16"/>
        <v>0</v>
      </c>
      <c r="U72" s="209">
        <f t="shared" si="16"/>
        <v>0</v>
      </c>
      <c r="V72" s="209">
        <f t="shared" si="16"/>
        <v>0</v>
      </c>
      <c r="W72" s="209">
        <f t="shared" si="16"/>
        <v>0</v>
      </c>
      <c r="X72" s="209">
        <f t="shared" si="16"/>
        <v>0</v>
      </c>
      <c r="Y72" s="209">
        <f t="shared" si="16"/>
        <v>0</v>
      </c>
      <c r="Z72" s="209">
        <f t="shared" si="16"/>
        <v>0</v>
      </c>
      <c r="AA72" s="209">
        <f t="shared" si="16"/>
        <v>0</v>
      </c>
      <c r="AB72" s="209">
        <f t="shared" si="16"/>
        <v>0</v>
      </c>
      <c r="AC72" s="209">
        <f>SUM(AC73:AC91)</f>
        <v>0</v>
      </c>
      <c r="AD72" s="209">
        <f t="shared" ref="AD72:AL72" si="17">SUM(AD73:AD91)</f>
        <v>0</v>
      </c>
      <c r="AE72" s="209">
        <f t="shared" si="17"/>
        <v>0</v>
      </c>
      <c r="AF72" s="209">
        <f t="shared" si="17"/>
        <v>0</v>
      </c>
      <c r="AG72" s="209">
        <f t="shared" si="17"/>
        <v>0</v>
      </c>
      <c r="AH72" s="209">
        <f t="shared" si="17"/>
        <v>0</v>
      </c>
      <c r="AI72" s="209">
        <f t="shared" si="17"/>
        <v>0</v>
      </c>
      <c r="AJ72" s="209">
        <f t="shared" si="17"/>
        <v>0</v>
      </c>
      <c r="AK72" s="209">
        <f t="shared" si="17"/>
        <v>0</v>
      </c>
      <c r="AL72" s="209">
        <f t="shared" si="17"/>
        <v>0</v>
      </c>
      <c r="AM72" s="209">
        <f>SUM(AM73:AM91)</f>
        <v>0</v>
      </c>
      <c r="AN72" s="209">
        <f t="shared" si="16"/>
        <v>0</v>
      </c>
      <c r="AO72" s="422"/>
    </row>
    <row r="73" spans="1:41" s="525" customFormat="1" hidden="1" x14ac:dyDescent="0.25">
      <c r="A73" s="559"/>
      <c r="B73" s="317"/>
      <c r="C73" s="638"/>
      <c r="D73" s="318"/>
      <c r="E73" s="318"/>
      <c r="F73" s="641"/>
      <c r="G73" s="541"/>
      <c r="H73" s="541"/>
      <c r="I73" s="541"/>
      <c r="J73" s="541"/>
      <c r="K73" s="541"/>
      <c r="L73" s="541"/>
      <c r="M73" s="541"/>
      <c r="N73" s="541"/>
      <c r="O73" s="541"/>
      <c r="P73" s="541"/>
      <c r="Q73" s="541"/>
      <c r="R73" s="541"/>
      <c r="S73" s="541"/>
      <c r="T73" s="541"/>
      <c r="U73" s="541"/>
      <c r="V73" s="541"/>
      <c r="W73" s="541"/>
      <c r="X73" s="541"/>
      <c r="Y73" s="541"/>
      <c r="Z73" s="541"/>
      <c r="AA73" s="313"/>
      <c r="AB73" s="313"/>
      <c r="AC73" s="541"/>
      <c r="AD73" s="313"/>
      <c r="AE73" s="541"/>
      <c r="AF73" s="313"/>
      <c r="AG73" s="541"/>
      <c r="AH73" s="541"/>
      <c r="AI73" s="541"/>
      <c r="AJ73" s="541"/>
      <c r="AK73" s="541"/>
      <c r="AL73" s="541"/>
      <c r="AM73" s="523"/>
      <c r="AN73" s="523"/>
      <c r="AO73" s="318"/>
    </row>
    <row r="74" spans="1:41" s="525" customFormat="1" ht="52.5" hidden="1" customHeight="1" x14ac:dyDescent="0.25">
      <c r="A74" s="559"/>
      <c r="B74" s="317"/>
      <c r="C74" s="488"/>
      <c r="D74" s="318"/>
      <c r="E74" s="318"/>
      <c r="F74" s="641"/>
      <c r="G74" s="541"/>
      <c r="H74" s="541"/>
      <c r="I74" s="541"/>
      <c r="J74" s="541"/>
      <c r="K74" s="541"/>
      <c r="L74" s="541"/>
      <c r="M74" s="541"/>
      <c r="N74" s="541"/>
      <c r="O74" s="541"/>
      <c r="P74" s="541"/>
      <c r="Q74" s="541"/>
      <c r="R74" s="541"/>
      <c r="S74" s="541"/>
      <c r="T74" s="541"/>
      <c r="U74" s="541"/>
      <c r="V74" s="541"/>
      <c r="W74" s="541"/>
      <c r="X74" s="541"/>
      <c r="Y74" s="541"/>
      <c r="Z74" s="541"/>
      <c r="AA74" s="541"/>
      <c r="AB74" s="541"/>
      <c r="AC74" s="541"/>
      <c r="AD74" s="541"/>
      <c r="AE74" s="541"/>
      <c r="AF74" s="541"/>
      <c r="AG74" s="541"/>
      <c r="AH74" s="541"/>
      <c r="AI74" s="541"/>
      <c r="AJ74" s="541"/>
      <c r="AK74" s="541"/>
      <c r="AL74" s="541"/>
      <c r="AM74" s="523"/>
      <c r="AN74" s="523"/>
      <c r="AO74" s="318"/>
    </row>
    <row r="75" spans="1:41" s="525" customFormat="1" ht="52.5" hidden="1" customHeight="1" x14ac:dyDescent="0.25">
      <c r="A75" s="559"/>
      <c r="B75" s="317"/>
      <c r="C75" s="488"/>
      <c r="D75" s="318"/>
      <c r="E75" s="318"/>
      <c r="F75" s="641"/>
      <c r="G75" s="541"/>
      <c r="H75" s="541"/>
      <c r="I75" s="541"/>
      <c r="J75" s="541"/>
      <c r="K75" s="541"/>
      <c r="L75" s="541"/>
      <c r="M75" s="541"/>
      <c r="N75" s="541"/>
      <c r="O75" s="541"/>
      <c r="P75" s="541"/>
      <c r="Q75" s="541"/>
      <c r="R75" s="541"/>
      <c r="S75" s="541"/>
      <c r="T75" s="541"/>
      <c r="U75" s="541"/>
      <c r="V75" s="541"/>
      <c r="W75" s="541"/>
      <c r="X75" s="541"/>
      <c r="Y75" s="541"/>
      <c r="Z75" s="541"/>
      <c r="AA75" s="541"/>
      <c r="AB75" s="541"/>
      <c r="AC75" s="541"/>
      <c r="AD75" s="541"/>
      <c r="AE75" s="541"/>
      <c r="AF75" s="541"/>
      <c r="AG75" s="541"/>
      <c r="AH75" s="541"/>
      <c r="AI75" s="541"/>
      <c r="AJ75" s="541"/>
      <c r="AK75" s="541"/>
      <c r="AL75" s="541"/>
      <c r="AM75" s="523"/>
      <c r="AN75" s="523"/>
      <c r="AO75" s="318"/>
    </row>
    <row r="76" spans="1:41" s="643" customFormat="1" hidden="1" x14ac:dyDescent="0.25">
      <c r="A76" s="540"/>
      <c r="B76" s="317"/>
      <c r="C76" s="488"/>
      <c r="D76" s="318"/>
      <c r="E76" s="318"/>
      <c r="F76" s="318"/>
      <c r="G76" s="318"/>
      <c r="H76" s="541"/>
      <c r="I76" s="642"/>
      <c r="J76" s="541"/>
      <c r="K76" s="541"/>
      <c r="L76" s="541"/>
      <c r="M76" s="541"/>
      <c r="N76" s="541"/>
      <c r="O76" s="318"/>
      <c r="P76" s="541"/>
      <c r="Q76" s="313"/>
      <c r="R76" s="313"/>
      <c r="S76" s="313"/>
      <c r="T76" s="313"/>
      <c r="U76" s="313"/>
      <c r="V76" s="313"/>
      <c r="W76" s="313"/>
      <c r="X76" s="313"/>
      <c r="Y76" s="313"/>
      <c r="Z76" s="313"/>
      <c r="AA76" s="541"/>
      <c r="AB76" s="541"/>
      <c r="AC76" s="541"/>
      <c r="AD76" s="541"/>
      <c r="AE76" s="541"/>
      <c r="AF76" s="541"/>
      <c r="AG76" s="541"/>
      <c r="AH76" s="541"/>
      <c r="AI76" s="313"/>
      <c r="AJ76" s="541"/>
      <c r="AK76" s="541"/>
      <c r="AL76" s="541"/>
      <c r="AM76" s="523"/>
      <c r="AN76" s="541"/>
      <c r="AO76" s="541"/>
    </row>
    <row r="77" spans="1:41" s="525" customFormat="1" hidden="1" x14ac:dyDescent="0.25">
      <c r="A77" s="540"/>
      <c r="B77" s="487"/>
      <c r="C77" s="488"/>
      <c r="D77" s="561"/>
      <c r="E77" s="488"/>
      <c r="F77" s="488"/>
      <c r="G77" s="488"/>
      <c r="H77" s="495"/>
      <c r="I77" s="541"/>
      <c r="J77" s="488"/>
      <c r="K77" s="495"/>
      <c r="L77" s="541"/>
      <c r="M77" s="495"/>
      <c r="N77" s="489"/>
      <c r="O77" s="489"/>
      <c r="P77" s="495"/>
      <c r="Q77" s="541"/>
      <c r="R77" s="495"/>
      <c r="S77" s="489"/>
      <c r="T77" s="489"/>
      <c r="U77" s="488"/>
      <c r="V77" s="488"/>
      <c r="W77" s="488"/>
      <c r="X77" s="495"/>
      <c r="Y77" s="488"/>
      <c r="Z77" s="495"/>
      <c r="AA77" s="549"/>
      <c r="AB77" s="488"/>
      <c r="AC77" s="541"/>
      <c r="AD77" s="313"/>
      <c r="AE77" s="541"/>
      <c r="AF77" s="313"/>
      <c r="AG77" s="541"/>
      <c r="AH77" s="541"/>
      <c r="AI77" s="541"/>
      <c r="AJ77" s="541"/>
      <c r="AK77" s="541"/>
      <c r="AL77" s="541"/>
      <c r="AM77" s="523"/>
      <c r="AN77" s="523"/>
      <c r="AO77" s="318"/>
    </row>
    <row r="78" spans="1:41" s="525" customFormat="1" hidden="1" x14ac:dyDescent="0.25">
      <c r="A78" s="540"/>
      <c r="B78" s="487"/>
      <c r="C78" s="488"/>
      <c r="D78" s="561"/>
      <c r="E78" s="488"/>
      <c r="F78" s="488"/>
      <c r="G78" s="488"/>
      <c r="H78" s="495"/>
      <c r="I78" s="541"/>
      <c r="J78" s="488"/>
      <c r="K78" s="563"/>
      <c r="L78" s="541"/>
      <c r="M78" s="495"/>
      <c r="N78" s="489"/>
      <c r="O78" s="489"/>
      <c r="P78" s="563"/>
      <c r="Q78" s="541"/>
      <c r="R78" s="495"/>
      <c r="S78" s="489"/>
      <c r="T78" s="489"/>
      <c r="U78" s="488"/>
      <c r="V78" s="488"/>
      <c r="W78" s="488"/>
      <c r="X78" s="495"/>
      <c r="Y78" s="488"/>
      <c r="Z78" s="495"/>
      <c r="AA78" s="549"/>
      <c r="AB78" s="488"/>
      <c r="AC78" s="541"/>
      <c r="AD78" s="313"/>
      <c r="AE78" s="541"/>
      <c r="AF78" s="313"/>
      <c r="AG78" s="541"/>
      <c r="AH78" s="541"/>
      <c r="AI78" s="541"/>
      <c r="AJ78" s="541"/>
      <c r="AK78" s="541"/>
      <c r="AL78" s="541"/>
      <c r="AM78" s="523"/>
      <c r="AN78" s="523"/>
      <c r="AO78" s="318"/>
    </row>
    <row r="79" spans="1:41" s="525" customFormat="1" hidden="1" x14ac:dyDescent="0.25">
      <c r="A79" s="540"/>
      <c r="B79" s="487"/>
      <c r="C79" s="488"/>
      <c r="D79" s="561"/>
      <c r="E79" s="488"/>
      <c r="F79" s="488"/>
      <c r="G79" s="488"/>
      <c r="H79" s="495"/>
      <c r="I79" s="541"/>
      <c r="J79" s="488"/>
      <c r="K79" s="495"/>
      <c r="L79" s="541"/>
      <c r="M79" s="495"/>
      <c r="N79" s="489"/>
      <c r="O79" s="489"/>
      <c r="P79" s="495"/>
      <c r="Q79" s="541"/>
      <c r="R79" s="495"/>
      <c r="S79" s="489"/>
      <c r="T79" s="489"/>
      <c r="U79" s="488"/>
      <c r="V79" s="488"/>
      <c r="W79" s="488"/>
      <c r="X79" s="495"/>
      <c r="Y79" s="488"/>
      <c r="Z79" s="495"/>
      <c r="AA79" s="549"/>
      <c r="AB79" s="488"/>
      <c r="AC79" s="541"/>
      <c r="AD79" s="313"/>
      <c r="AE79" s="541"/>
      <c r="AF79" s="313"/>
      <c r="AG79" s="541"/>
      <c r="AH79" s="541"/>
      <c r="AI79" s="541"/>
      <c r="AJ79" s="541"/>
      <c r="AK79" s="541"/>
      <c r="AL79" s="541"/>
      <c r="AM79" s="523"/>
      <c r="AN79" s="523"/>
      <c r="AO79" s="318"/>
    </row>
    <row r="80" spans="1:41" s="525" customFormat="1" ht="16.5" hidden="1" x14ac:dyDescent="0.25">
      <c r="A80" s="540"/>
      <c r="B80" s="487"/>
      <c r="C80" s="488"/>
      <c r="D80" s="621"/>
      <c r="E80" s="488"/>
      <c r="F80" s="488"/>
      <c r="G80" s="488"/>
      <c r="H80" s="495"/>
      <c r="I80" s="541"/>
      <c r="J80" s="488"/>
      <c r="K80" s="495"/>
      <c r="L80" s="541"/>
      <c r="M80" s="495"/>
      <c r="N80" s="489"/>
      <c r="O80" s="489"/>
      <c r="P80" s="495"/>
      <c r="Q80" s="541"/>
      <c r="R80" s="495"/>
      <c r="S80" s="489"/>
      <c r="T80" s="489"/>
      <c r="U80" s="488"/>
      <c r="V80" s="488"/>
      <c r="W80" s="488"/>
      <c r="X80" s="495"/>
      <c r="Y80" s="488"/>
      <c r="Z80" s="495"/>
      <c r="AA80" s="549"/>
      <c r="AB80" s="488"/>
      <c r="AC80" s="541"/>
      <c r="AD80" s="313"/>
      <c r="AE80" s="541"/>
      <c r="AF80" s="313"/>
      <c r="AG80" s="541"/>
      <c r="AH80" s="541"/>
      <c r="AI80" s="541"/>
      <c r="AJ80" s="541"/>
      <c r="AK80" s="541"/>
      <c r="AL80" s="541"/>
      <c r="AM80" s="523"/>
      <c r="AN80" s="523"/>
      <c r="AO80" s="318"/>
    </row>
    <row r="81" spans="1:41" s="525" customFormat="1" ht="16.5" hidden="1" x14ac:dyDescent="0.25">
      <c r="A81" s="540"/>
      <c r="B81" s="636"/>
      <c r="C81" s="635"/>
      <c r="D81" s="621"/>
      <c r="E81" s="488"/>
      <c r="F81" s="488"/>
      <c r="G81" s="488"/>
      <c r="H81" s="489"/>
      <c r="I81" s="541"/>
      <c r="J81" s="488"/>
      <c r="K81" s="495"/>
      <c r="L81" s="313"/>
      <c r="M81" s="495"/>
      <c r="N81" s="489"/>
      <c r="O81" s="489"/>
      <c r="P81" s="495"/>
      <c r="Q81" s="495"/>
      <c r="R81" s="495"/>
      <c r="S81" s="495"/>
      <c r="T81" s="495"/>
      <c r="U81" s="488"/>
      <c r="V81" s="488"/>
      <c r="W81" s="488"/>
      <c r="X81" s="488"/>
      <c r="Y81" s="488"/>
      <c r="Z81" s="488"/>
      <c r="AA81" s="488"/>
      <c r="AB81" s="488"/>
      <c r="AC81" s="541"/>
      <c r="AD81" s="313"/>
      <c r="AE81" s="313"/>
      <c r="AF81" s="313"/>
      <c r="AG81" s="313"/>
      <c r="AH81" s="313"/>
      <c r="AI81" s="313"/>
      <c r="AJ81" s="313"/>
      <c r="AK81" s="313"/>
      <c r="AL81" s="313"/>
      <c r="AM81" s="523"/>
      <c r="AN81" s="523"/>
      <c r="AO81" s="318"/>
    </row>
    <row r="82" spans="1:41" s="525" customFormat="1" ht="34.5" hidden="1" customHeight="1" x14ac:dyDescent="0.25">
      <c r="A82" s="540"/>
      <c r="B82" s="636"/>
      <c r="C82" s="635"/>
      <c r="D82" s="621"/>
      <c r="E82" s="488"/>
      <c r="F82" s="488"/>
      <c r="G82" s="488"/>
      <c r="H82" s="489"/>
      <c r="I82" s="541"/>
      <c r="J82" s="488"/>
      <c r="K82" s="495"/>
      <c r="L82" s="541"/>
      <c r="M82" s="495"/>
      <c r="N82" s="489"/>
      <c r="O82" s="489"/>
      <c r="P82" s="495"/>
      <c r="Q82" s="495"/>
      <c r="R82" s="495"/>
      <c r="S82" s="495"/>
      <c r="T82" s="495"/>
      <c r="U82" s="488"/>
      <c r="V82" s="488"/>
      <c r="W82" s="488"/>
      <c r="X82" s="488"/>
      <c r="Y82" s="488"/>
      <c r="Z82" s="488"/>
      <c r="AA82" s="488"/>
      <c r="AB82" s="488"/>
      <c r="AC82" s="541"/>
      <c r="AD82" s="313"/>
      <c r="AE82" s="541"/>
      <c r="AF82" s="313"/>
      <c r="AG82" s="313"/>
      <c r="AH82" s="313"/>
      <c r="AI82" s="313"/>
      <c r="AJ82" s="313"/>
      <c r="AK82" s="313"/>
      <c r="AL82" s="313"/>
      <c r="AM82" s="523"/>
      <c r="AN82" s="523"/>
      <c r="AO82" s="318"/>
    </row>
    <row r="83" spans="1:41" s="525" customFormat="1" ht="16.5" hidden="1" x14ac:dyDescent="0.25">
      <c r="A83" s="540"/>
      <c r="B83" s="636"/>
      <c r="C83" s="635"/>
      <c r="D83" s="621"/>
      <c r="E83" s="488"/>
      <c r="F83" s="488"/>
      <c r="G83" s="488"/>
      <c r="H83" s="495"/>
      <c r="I83" s="541"/>
      <c r="J83" s="488"/>
      <c r="K83" s="495"/>
      <c r="L83" s="313"/>
      <c r="M83" s="495"/>
      <c r="N83" s="489"/>
      <c r="O83" s="489"/>
      <c r="P83" s="495"/>
      <c r="Q83" s="495"/>
      <c r="R83" s="495"/>
      <c r="S83" s="495"/>
      <c r="T83" s="495"/>
      <c r="U83" s="488"/>
      <c r="V83" s="488"/>
      <c r="W83" s="488"/>
      <c r="X83" s="488"/>
      <c r="Y83" s="488"/>
      <c r="Z83" s="488"/>
      <c r="AA83" s="488"/>
      <c r="AB83" s="488"/>
      <c r="AC83" s="541"/>
      <c r="AD83" s="313"/>
      <c r="AE83" s="313"/>
      <c r="AF83" s="313"/>
      <c r="AG83" s="313"/>
      <c r="AH83" s="313"/>
      <c r="AI83" s="313"/>
      <c r="AJ83" s="313"/>
      <c r="AK83" s="313"/>
      <c r="AL83" s="313"/>
      <c r="AM83" s="523"/>
      <c r="AN83" s="523"/>
      <c r="AO83" s="318"/>
    </row>
    <row r="84" spans="1:41" s="525" customFormat="1" ht="16.5" hidden="1" x14ac:dyDescent="0.25">
      <c r="A84" s="540"/>
      <c r="B84" s="636"/>
      <c r="C84" s="635"/>
      <c r="D84" s="621"/>
      <c r="E84" s="488"/>
      <c r="F84" s="488"/>
      <c r="G84" s="488"/>
      <c r="H84" s="489"/>
      <c r="I84" s="541"/>
      <c r="J84" s="488"/>
      <c r="K84" s="495"/>
      <c r="L84" s="313"/>
      <c r="M84" s="495"/>
      <c r="N84" s="489"/>
      <c r="O84" s="489"/>
      <c r="P84" s="495"/>
      <c r="Q84" s="495"/>
      <c r="R84" s="495"/>
      <c r="S84" s="495"/>
      <c r="T84" s="495"/>
      <c r="U84" s="488"/>
      <c r="V84" s="488"/>
      <c r="W84" s="488"/>
      <c r="X84" s="488"/>
      <c r="Y84" s="488"/>
      <c r="Z84" s="488"/>
      <c r="AA84" s="488"/>
      <c r="AB84" s="488"/>
      <c r="AC84" s="541"/>
      <c r="AD84" s="313"/>
      <c r="AE84" s="313"/>
      <c r="AF84" s="313"/>
      <c r="AG84" s="313"/>
      <c r="AH84" s="313"/>
      <c r="AI84" s="313"/>
      <c r="AJ84" s="313"/>
      <c r="AK84" s="313"/>
      <c r="AL84" s="313"/>
      <c r="AM84" s="523"/>
      <c r="AN84" s="523"/>
      <c r="AO84" s="318"/>
    </row>
    <row r="85" spans="1:41" s="525" customFormat="1" ht="16.5" hidden="1" x14ac:dyDescent="0.25">
      <c r="A85" s="540"/>
      <c r="B85" s="636"/>
      <c r="C85" s="635"/>
      <c r="D85" s="621"/>
      <c r="E85" s="488"/>
      <c r="F85" s="488"/>
      <c r="G85" s="488"/>
      <c r="H85" s="489"/>
      <c r="I85" s="541"/>
      <c r="J85" s="488"/>
      <c r="K85" s="495"/>
      <c r="L85" s="541"/>
      <c r="M85" s="495"/>
      <c r="N85" s="489"/>
      <c r="O85" s="489"/>
      <c r="P85" s="495"/>
      <c r="Q85" s="495"/>
      <c r="R85" s="495"/>
      <c r="S85" s="495"/>
      <c r="T85" s="495"/>
      <c r="U85" s="488"/>
      <c r="V85" s="488"/>
      <c r="W85" s="488"/>
      <c r="X85" s="488"/>
      <c r="Y85" s="488"/>
      <c r="Z85" s="488"/>
      <c r="AA85" s="488"/>
      <c r="AB85" s="488"/>
      <c r="AC85" s="541"/>
      <c r="AD85" s="313"/>
      <c r="AE85" s="313"/>
      <c r="AF85" s="313"/>
      <c r="AG85" s="541"/>
      <c r="AH85" s="313"/>
      <c r="AI85" s="313"/>
      <c r="AJ85" s="313"/>
      <c r="AK85" s="313"/>
      <c r="AL85" s="313"/>
      <c r="AM85" s="523"/>
      <c r="AN85" s="523"/>
      <c r="AO85" s="318"/>
    </row>
    <row r="86" spans="1:41" s="525" customFormat="1" ht="16.5" hidden="1" x14ac:dyDescent="0.25">
      <c r="A86" s="540"/>
      <c r="B86" s="636"/>
      <c r="C86" s="635"/>
      <c r="D86" s="621"/>
      <c r="E86" s="488"/>
      <c r="F86" s="488"/>
      <c r="G86" s="488"/>
      <c r="H86" s="495"/>
      <c r="I86" s="541"/>
      <c r="J86" s="488"/>
      <c r="K86" s="495"/>
      <c r="L86" s="313"/>
      <c r="M86" s="495"/>
      <c r="N86" s="489"/>
      <c r="O86" s="489"/>
      <c r="P86" s="495"/>
      <c r="Q86" s="495"/>
      <c r="R86" s="495"/>
      <c r="S86" s="495"/>
      <c r="T86" s="495"/>
      <c r="U86" s="488"/>
      <c r="V86" s="488"/>
      <c r="W86" s="488"/>
      <c r="X86" s="488"/>
      <c r="Y86" s="488"/>
      <c r="Z86" s="488"/>
      <c r="AA86" s="488"/>
      <c r="AB86" s="488"/>
      <c r="AC86" s="541"/>
      <c r="AD86" s="313"/>
      <c r="AE86" s="313"/>
      <c r="AF86" s="313"/>
      <c r="AG86" s="541"/>
      <c r="AH86" s="313"/>
      <c r="AI86" s="313"/>
      <c r="AJ86" s="313"/>
      <c r="AK86" s="313"/>
      <c r="AL86" s="313"/>
      <c r="AM86" s="523"/>
      <c r="AN86" s="523"/>
      <c r="AO86" s="318"/>
    </row>
    <row r="87" spans="1:41" s="525" customFormat="1" ht="16.5" hidden="1" x14ac:dyDescent="0.25">
      <c r="A87" s="540"/>
      <c r="B87" s="636"/>
      <c r="C87" s="635"/>
      <c r="D87" s="621"/>
      <c r="E87" s="488"/>
      <c r="F87" s="488"/>
      <c r="G87" s="488"/>
      <c r="H87" s="489"/>
      <c r="I87" s="541"/>
      <c r="J87" s="488"/>
      <c r="K87" s="495"/>
      <c r="L87" s="541"/>
      <c r="M87" s="495"/>
      <c r="N87" s="489"/>
      <c r="O87" s="489"/>
      <c r="P87" s="495"/>
      <c r="Q87" s="495"/>
      <c r="R87" s="495"/>
      <c r="S87" s="495"/>
      <c r="T87" s="495"/>
      <c r="U87" s="488"/>
      <c r="V87" s="488"/>
      <c r="W87" s="488"/>
      <c r="X87" s="488"/>
      <c r="Y87" s="488"/>
      <c r="Z87" s="488"/>
      <c r="AA87" s="488"/>
      <c r="AB87" s="488"/>
      <c r="AC87" s="541"/>
      <c r="AD87" s="313"/>
      <c r="AE87" s="313"/>
      <c r="AF87" s="313"/>
      <c r="AG87" s="313"/>
      <c r="AH87" s="313"/>
      <c r="AI87" s="541"/>
      <c r="AJ87" s="313"/>
      <c r="AK87" s="313"/>
      <c r="AL87" s="313"/>
      <c r="AM87" s="523"/>
      <c r="AN87" s="523"/>
      <c r="AO87" s="318"/>
    </row>
    <row r="88" spans="1:41" s="525" customFormat="1" ht="16.5" hidden="1" x14ac:dyDescent="0.25">
      <c r="A88" s="540"/>
      <c r="B88" s="636"/>
      <c r="C88" s="635"/>
      <c r="D88" s="621"/>
      <c r="E88" s="488"/>
      <c r="F88" s="488"/>
      <c r="G88" s="488"/>
      <c r="H88" s="489"/>
      <c r="I88" s="541"/>
      <c r="J88" s="488"/>
      <c r="K88" s="495"/>
      <c r="L88" s="541"/>
      <c r="M88" s="495"/>
      <c r="N88" s="489"/>
      <c r="O88" s="489"/>
      <c r="P88" s="495"/>
      <c r="Q88" s="495"/>
      <c r="R88" s="495"/>
      <c r="S88" s="495"/>
      <c r="T88" s="495"/>
      <c r="U88" s="488"/>
      <c r="V88" s="488"/>
      <c r="W88" s="488"/>
      <c r="X88" s="488"/>
      <c r="Y88" s="488"/>
      <c r="Z88" s="488"/>
      <c r="AA88" s="488"/>
      <c r="AB88" s="488"/>
      <c r="AC88" s="541"/>
      <c r="AD88" s="313"/>
      <c r="AE88" s="313"/>
      <c r="AF88" s="313"/>
      <c r="AG88" s="313"/>
      <c r="AH88" s="313"/>
      <c r="AI88" s="541"/>
      <c r="AJ88" s="313"/>
      <c r="AK88" s="313"/>
      <c r="AL88" s="313"/>
      <c r="AM88" s="523"/>
      <c r="AN88" s="523"/>
      <c r="AO88" s="318"/>
    </row>
    <row r="89" spans="1:41" s="525" customFormat="1" ht="16.5" hidden="1" x14ac:dyDescent="0.25">
      <c r="A89" s="540"/>
      <c r="B89" s="636"/>
      <c r="C89" s="644"/>
      <c r="D89" s="621"/>
      <c r="E89" s="488"/>
      <c r="F89" s="488"/>
      <c r="G89" s="488"/>
      <c r="H89" s="495"/>
      <c r="I89" s="541"/>
      <c r="J89" s="488"/>
      <c r="K89" s="495"/>
      <c r="L89" s="313"/>
      <c r="M89" s="495"/>
      <c r="N89" s="489"/>
      <c r="O89" s="489"/>
      <c r="P89" s="495"/>
      <c r="Q89" s="495"/>
      <c r="R89" s="495"/>
      <c r="S89" s="495"/>
      <c r="T89" s="495"/>
      <c r="U89" s="488"/>
      <c r="V89" s="488"/>
      <c r="W89" s="488"/>
      <c r="X89" s="488"/>
      <c r="Y89" s="488"/>
      <c r="Z89" s="488"/>
      <c r="AA89" s="488"/>
      <c r="AB89" s="488"/>
      <c r="AC89" s="541"/>
      <c r="AD89" s="313"/>
      <c r="AE89" s="313"/>
      <c r="AF89" s="313"/>
      <c r="AG89" s="313"/>
      <c r="AH89" s="313"/>
      <c r="AI89" s="313"/>
      <c r="AJ89" s="313"/>
      <c r="AK89" s="541"/>
      <c r="AL89" s="313"/>
      <c r="AM89" s="523"/>
      <c r="AN89" s="523"/>
      <c r="AO89" s="318"/>
    </row>
    <row r="90" spans="1:41" s="525" customFormat="1" ht="16.5" hidden="1" x14ac:dyDescent="0.25">
      <c r="A90" s="540"/>
      <c r="B90" s="636"/>
      <c r="C90" s="644"/>
      <c r="D90" s="621"/>
      <c r="E90" s="488"/>
      <c r="F90" s="488"/>
      <c r="G90" s="488"/>
      <c r="H90" s="495"/>
      <c r="I90" s="541"/>
      <c r="J90" s="488"/>
      <c r="K90" s="495"/>
      <c r="L90" s="313"/>
      <c r="M90" s="495"/>
      <c r="N90" s="489"/>
      <c r="O90" s="489"/>
      <c r="P90" s="495"/>
      <c r="Q90" s="495"/>
      <c r="R90" s="495"/>
      <c r="S90" s="495"/>
      <c r="T90" s="495"/>
      <c r="U90" s="488"/>
      <c r="V90" s="488"/>
      <c r="W90" s="488"/>
      <c r="X90" s="488"/>
      <c r="Y90" s="488"/>
      <c r="Z90" s="488"/>
      <c r="AA90" s="488"/>
      <c r="AB90" s="488"/>
      <c r="AC90" s="541"/>
      <c r="AD90" s="313"/>
      <c r="AE90" s="313"/>
      <c r="AF90" s="313"/>
      <c r="AG90" s="313"/>
      <c r="AH90" s="313"/>
      <c r="AI90" s="313"/>
      <c r="AJ90" s="313"/>
      <c r="AK90" s="541"/>
      <c r="AL90" s="313"/>
      <c r="AM90" s="523"/>
      <c r="AN90" s="523"/>
      <c r="AO90" s="318"/>
    </row>
    <row r="91" spans="1:41" s="525" customFormat="1" ht="16.5" hidden="1" x14ac:dyDescent="0.25">
      <c r="A91" s="540"/>
      <c r="B91" s="636"/>
      <c r="C91" s="644"/>
      <c r="D91" s="621"/>
      <c r="E91" s="488"/>
      <c r="F91" s="488"/>
      <c r="G91" s="488"/>
      <c r="H91" s="495"/>
      <c r="I91" s="541"/>
      <c r="J91" s="488"/>
      <c r="K91" s="495"/>
      <c r="L91" s="541"/>
      <c r="M91" s="495"/>
      <c r="N91" s="489"/>
      <c r="O91" s="489"/>
      <c r="P91" s="495"/>
      <c r="Q91" s="495"/>
      <c r="R91" s="495"/>
      <c r="S91" s="495"/>
      <c r="T91" s="495"/>
      <c r="U91" s="488"/>
      <c r="V91" s="488"/>
      <c r="W91" s="488"/>
      <c r="X91" s="488"/>
      <c r="Y91" s="488"/>
      <c r="Z91" s="488"/>
      <c r="AA91" s="488"/>
      <c r="AB91" s="488"/>
      <c r="AC91" s="541"/>
      <c r="AD91" s="313"/>
      <c r="AE91" s="313"/>
      <c r="AF91" s="313"/>
      <c r="AG91" s="313"/>
      <c r="AH91" s="313"/>
      <c r="AI91" s="313"/>
      <c r="AJ91" s="313"/>
      <c r="AK91" s="541"/>
      <c r="AL91" s="313"/>
      <c r="AM91" s="523"/>
      <c r="AN91" s="523"/>
      <c r="AO91" s="318"/>
    </row>
    <row r="92" spans="1:41" s="328" customFormat="1" ht="94.5" hidden="1" x14ac:dyDescent="0.25">
      <c r="A92" s="129" t="s">
        <v>498</v>
      </c>
      <c r="B92" s="399" t="s">
        <v>661</v>
      </c>
      <c r="C92" s="178"/>
      <c r="D92" s="621" t="s">
        <v>538</v>
      </c>
      <c r="E92" s="262"/>
      <c r="F92" s="209"/>
      <c r="G92" s="209"/>
      <c r="H92" s="209"/>
      <c r="I92" s="209"/>
      <c r="J92" s="209"/>
      <c r="K92" s="209"/>
      <c r="L92" s="209"/>
      <c r="M92" s="209"/>
      <c r="N92" s="209"/>
      <c r="O92" s="209"/>
      <c r="P92" s="209"/>
      <c r="Q92" s="209"/>
      <c r="R92" s="209"/>
      <c r="S92" s="209"/>
      <c r="T92" s="209"/>
      <c r="U92" s="209"/>
      <c r="V92" s="209"/>
      <c r="W92" s="209"/>
      <c r="X92" s="209"/>
      <c r="Y92" s="209"/>
      <c r="Z92" s="209"/>
      <c r="AA92" s="209"/>
      <c r="AB92" s="479" t="s">
        <v>538</v>
      </c>
      <c r="AC92" s="209"/>
      <c r="AD92" s="209"/>
      <c r="AE92" s="209"/>
      <c r="AF92" s="209"/>
      <c r="AG92" s="209"/>
      <c r="AH92" s="209"/>
      <c r="AI92" s="209"/>
      <c r="AJ92" s="209"/>
      <c r="AK92" s="209"/>
      <c r="AL92" s="209"/>
      <c r="AM92" s="231" t="e">
        <f>SUM(#REF!,AC92,AE92,AG92,AK92)</f>
        <v>#REF!</v>
      </c>
      <c r="AN92" s="230"/>
      <c r="AO92" s="422"/>
    </row>
    <row r="93" spans="1:41" s="328" customFormat="1" ht="16.5" hidden="1" x14ac:dyDescent="0.25">
      <c r="A93" s="129" t="s">
        <v>498</v>
      </c>
      <c r="B93" s="130" t="s">
        <v>611</v>
      </c>
      <c r="C93" s="178"/>
      <c r="D93" s="621" t="s">
        <v>538</v>
      </c>
      <c r="E93" s="262"/>
      <c r="F93" s="209"/>
      <c r="G93" s="209"/>
      <c r="H93" s="209"/>
      <c r="I93" s="209"/>
      <c r="J93" s="209"/>
      <c r="K93" s="209"/>
      <c r="L93" s="209"/>
      <c r="M93" s="209"/>
      <c r="N93" s="209"/>
      <c r="O93" s="209"/>
      <c r="P93" s="209"/>
      <c r="Q93" s="209"/>
      <c r="R93" s="209"/>
      <c r="S93" s="209"/>
      <c r="T93" s="209"/>
      <c r="U93" s="209"/>
      <c r="V93" s="209"/>
      <c r="W93" s="209"/>
      <c r="X93" s="209"/>
      <c r="Y93" s="209"/>
      <c r="Z93" s="209"/>
      <c r="AA93" s="209"/>
      <c r="AB93" s="479" t="s">
        <v>538</v>
      </c>
      <c r="AC93" s="209"/>
      <c r="AD93" s="209"/>
      <c r="AE93" s="209"/>
      <c r="AF93" s="209"/>
      <c r="AG93" s="209"/>
      <c r="AH93" s="209"/>
      <c r="AI93" s="209"/>
      <c r="AJ93" s="209"/>
      <c r="AK93" s="209"/>
      <c r="AL93" s="209"/>
      <c r="AM93" s="231" t="e">
        <f>SUM(#REF!,AC93,AE93,AG93,AK93)</f>
        <v>#REF!</v>
      </c>
      <c r="AN93" s="230"/>
      <c r="AO93" s="422"/>
    </row>
    <row r="94" spans="1:41" s="328" customFormat="1" ht="16.5" hidden="1" x14ac:dyDescent="0.25">
      <c r="A94" s="129" t="s">
        <v>498</v>
      </c>
      <c r="B94" s="130" t="s">
        <v>611</v>
      </c>
      <c r="C94" s="178"/>
      <c r="D94" s="621" t="s">
        <v>538</v>
      </c>
      <c r="E94" s="262"/>
      <c r="F94" s="209"/>
      <c r="G94" s="209"/>
      <c r="H94" s="209"/>
      <c r="I94" s="209"/>
      <c r="J94" s="209"/>
      <c r="K94" s="209"/>
      <c r="L94" s="209"/>
      <c r="M94" s="209"/>
      <c r="N94" s="209"/>
      <c r="O94" s="209"/>
      <c r="P94" s="209"/>
      <c r="Q94" s="209"/>
      <c r="R94" s="209"/>
      <c r="S94" s="209"/>
      <c r="T94" s="209"/>
      <c r="U94" s="209"/>
      <c r="V94" s="209"/>
      <c r="W94" s="209"/>
      <c r="X94" s="209"/>
      <c r="Y94" s="209"/>
      <c r="Z94" s="209"/>
      <c r="AA94" s="209"/>
      <c r="AB94" s="479" t="s">
        <v>538</v>
      </c>
      <c r="AC94" s="209"/>
      <c r="AD94" s="209"/>
      <c r="AE94" s="209"/>
      <c r="AF94" s="209"/>
      <c r="AG94" s="209"/>
      <c r="AH94" s="209"/>
      <c r="AI94" s="209"/>
      <c r="AJ94" s="209"/>
      <c r="AK94" s="209"/>
      <c r="AL94" s="209"/>
      <c r="AM94" s="231" t="e">
        <f>SUM(#REF!,AC94,AE94,AG94,AK94)</f>
        <v>#REF!</v>
      </c>
      <c r="AN94" s="230"/>
      <c r="AO94" s="422"/>
    </row>
    <row r="95" spans="1:41" s="328" customFormat="1" hidden="1" x14ac:dyDescent="0.25">
      <c r="A95" s="129" t="s">
        <v>0</v>
      </c>
      <c r="B95" s="131" t="s">
        <v>0</v>
      </c>
      <c r="C95" s="178"/>
      <c r="D95" s="262"/>
      <c r="E95" s="262"/>
      <c r="F95" s="209"/>
      <c r="G95" s="209"/>
      <c r="H95" s="209"/>
      <c r="I95" s="209"/>
      <c r="J95" s="209"/>
      <c r="K95" s="209"/>
      <c r="L95" s="209"/>
      <c r="M95" s="209"/>
      <c r="N95" s="209"/>
      <c r="O95" s="209"/>
      <c r="P95" s="209"/>
      <c r="Q95" s="209"/>
      <c r="R95" s="209"/>
      <c r="S95" s="209"/>
      <c r="T95" s="209"/>
      <c r="U95" s="209"/>
      <c r="V95" s="209"/>
      <c r="W95" s="209"/>
      <c r="X95" s="209"/>
      <c r="Y95" s="209"/>
      <c r="Z95" s="209"/>
      <c r="AA95" s="209"/>
      <c r="AB95" s="479" t="s">
        <v>538</v>
      </c>
      <c r="AC95" s="209"/>
      <c r="AD95" s="209"/>
      <c r="AE95" s="209"/>
      <c r="AF95" s="209"/>
      <c r="AG95" s="209"/>
      <c r="AH95" s="209"/>
      <c r="AI95" s="209"/>
      <c r="AJ95" s="209"/>
      <c r="AK95" s="209"/>
      <c r="AL95" s="209"/>
      <c r="AM95" s="231" t="e">
        <f>SUM(#REF!,AC95,AE95,AG95,AK95)</f>
        <v>#REF!</v>
      </c>
      <c r="AN95" s="230"/>
      <c r="AO95" s="422"/>
    </row>
    <row r="96" spans="1:41" s="328" customFormat="1" ht="47.25" x14ac:dyDescent="0.25">
      <c r="A96" s="155" t="s">
        <v>456</v>
      </c>
      <c r="B96" s="399" t="s">
        <v>617</v>
      </c>
      <c r="C96" s="184" t="s">
        <v>633</v>
      </c>
      <c r="D96" s="602" t="s">
        <v>538</v>
      </c>
      <c r="E96" s="602" t="s">
        <v>538</v>
      </c>
      <c r="F96" s="602" t="s">
        <v>538</v>
      </c>
      <c r="G96" s="209">
        <f>G117</f>
        <v>0</v>
      </c>
      <c r="H96" s="209">
        <f>H117</f>
        <v>0</v>
      </c>
      <c r="I96" s="209">
        <f t="shared" ref="I96:AL96" si="18">I117</f>
        <v>0</v>
      </c>
      <c r="J96" s="209">
        <f t="shared" si="18"/>
        <v>0</v>
      </c>
      <c r="K96" s="209">
        <f t="shared" si="18"/>
        <v>0</v>
      </c>
      <c r="L96" s="209">
        <f t="shared" si="18"/>
        <v>0</v>
      </c>
      <c r="M96" s="209">
        <f t="shared" si="18"/>
        <v>0</v>
      </c>
      <c r="N96" s="209">
        <f t="shared" si="18"/>
        <v>0</v>
      </c>
      <c r="O96" s="209">
        <f t="shared" si="18"/>
        <v>0</v>
      </c>
      <c r="P96" s="209">
        <f t="shared" si="18"/>
        <v>0</v>
      </c>
      <c r="Q96" s="209">
        <f t="shared" si="18"/>
        <v>0</v>
      </c>
      <c r="R96" s="209">
        <f t="shared" si="18"/>
        <v>0</v>
      </c>
      <c r="S96" s="209">
        <f t="shared" si="18"/>
        <v>0</v>
      </c>
      <c r="T96" s="209">
        <f t="shared" si="18"/>
        <v>0</v>
      </c>
      <c r="U96" s="209">
        <f t="shared" si="18"/>
        <v>0</v>
      </c>
      <c r="V96" s="209">
        <f t="shared" si="18"/>
        <v>0</v>
      </c>
      <c r="W96" s="209">
        <f t="shared" si="18"/>
        <v>0</v>
      </c>
      <c r="X96" s="209">
        <f t="shared" si="18"/>
        <v>0</v>
      </c>
      <c r="Y96" s="209">
        <f t="shared" si="18"/>
        <v>0</v>
      </c>
      <c r="Z96" s="209">
        <f t="shared" si="18"/>
        <v>0</v>
      </c>
      <c r="AA96" s="209">
        <f t="shared" si="18"/>
        <v>0</v>
      </c>
      <c r="AB96" s="209">
        <f t="shared" si="18"/>
        <v>0</v>
      </c>
      <c r="AC96" s="209">
        <f t="shared" si="18"/>
        <v>0</v>
      </c>
      <c r="AD96" s="209">
        <f t="shared" si="18"/>
        <v>0</v>
      </c>
      <c r="AE96" s="209">
        <f t="shared" si="18"/>
        <v>0</v>
      </c>
      <c r="AF96" s="209">
        <f t="shared" si="18"/>
        <v>0</v>
      </c>
      <c r="AG96" s="209">
        <f t="shared" si="18"/>
        <v>0</v>
      </c>
      <c r="AH96" s="209">
        <f t="shared" si="18"/>
        <v>0</v>
      </c>
      <c r="AI96" s="209">
        <f t="shared" si="18"/>
        <v>0</v>
      </c>
      <c r="AJ96" s="209">
        <f t="shared" si="18"/>
        <v>0</v>
      </c>
      <c r="AK96" s="209">
        <f t="shared" si="18"/>
        <v>0</v>
      </c>
      <c r="AL96" s="209">
        <f t="shared" si="18"/>
        <v>0</v>
      </c>
      <c r="AM96" s="209">
        <f>AM117</f>
        <v>0</v>
      </c>
      <c r="AN96" s="209">
        <f t="shared" ref="AN96" si="19">AN97+AN107</f>
        <v>0</v>
      </c>
      <c r="AO96" s="422"/>
    </row>
    <row r="97" spans="1:41" s="328" customFormat="1" ht="78.75" x14ac:dyDescent="0.25">
      <c r="A97" s="155" t="s">
        <v>461</v>
      </c>
      <c r="B97" s="399" t="s">
        <v>662</v>
      </c>
      <c r="C97" s="184" t="s">
        <v>633</v>
      </c>
      <c r="D97" s="602" t="s">
        <v>538</v>
      </c>
      <c r="E97" s="602" t="s">
        <v>538</v>
      </c>
      <c r="F97" s="602" t="s">
        <v>538</v>
      </c>
      <c r="G97" s="209">
        <f>G98</f>
        <v>0</v>
      </c>
      <c r="H97" s="209">
        <f>H98</f>
        <v>0</v>
      </c>
      <c r="I97" s="209">
        <f>I98</f>
        <v>0</v>
      </c>
      <c r="J97" s="209">
        <f>J98</f>
        <v>0</v>
      </c>
      <c r="K97" s="209">
        <f>K98+K101</f>
        <v>0</v>
      </c>
      <c r="L97" s="209">
        <f t="shared" ref="L97:AN97" si="20">L98+L101</f>
        <v>0</v>
      </c>
      <c r="M97" s="209">
        <f>M98+M101</f>
        <v>0</v>
      </c>
      <c r="N97" s="209">
        <f t="shared" si="20"/>
        <v>0</v>
      </c>
      <c r="O97" s="209">
        <f t="shared" si="20"/>
        <v>0</v>
      </c>
      <c r="P97" s="209">
        <f>P98</f>
        <v>0</v>
      </c>
      <c r="Q97" s="209">
        <f t="shared" si="20"/>
        <v>0</v>
      </c>
      <c r="R97" s="209">
        <f t="shared" si="20"/>
        <v>0</v>
      </c>
      <c r="S97" s="209">
        <f t="shared" si="20"/>
        <v>0</v>
      </c>
      <c r="T97" s="209">
        <f t="shared" si="20"/>
        <v>0</v>
      </c>
      <c r="U97" s="209">
        <f t="shared" si="20"/>
        <v>0</v>
      </c>
      <c r="V97" s="209">
        <f t="shared" si="20"/>
        <v>0</v>
      </c>
      <c r="W97" s="209">
        <f t="shared" si="20"/>
        <v>0</v>
      </c>
      <c r="X97" s="209">
        <f t="shared" si="20"/>
        <v>0</v>
      </c>
      <c r="Y97" s="209">
        <f t="shared" si="20"/>
        <v>0</v>
      </c>
      <c r="Z97" s="209">
        <f t="shared" si="20"/>
        <v>0</v>
      </c>
      <c r="AA97" s="209">
        <f t="shared" si="20"/>
        <v>0</v>
      </c>
      <c r="AB97" s="209">
        <f t="shared" si="20"/>
        <v>0</v>
      </c>
      <c r="AC97" s="209">
        <f t="shared" si="20"/>
        <v>0</v>
      </c>
      <c r="AD97" s="209">
        <f t="shared" si="20"/>
        <v>0</v>
      </c>
      <c r="AE97" s="209">
        <f t="shared" si="20"/>
        <v>0</v>
      </c>
      <c r="AF97" s="209">
        <f t="shared" si="20"/>
        <v>0</v>
      </c>
      <c r="AG97" s="209">
        <f t="shared" si="20"/>
        <v>0</v>
      </c>
      <c r="AH97" s="209">
        <f t="shared" si="20"/>
        <v>0</v>
      </c>
      <c r="AI97" s="209">
        <f t="shared" ref="AI97:AJ97" si="21">AI98+AI101</f>
        <v>0</v>
      </c>
      <c r="AJ97" s="209">
        <f t="shared" si="21"/>
        <v>0</v>
      </c>
      <c r="AK97" s="209">
        <f t="shared" si="20"/>
        <v>0</v>
      </c>
      <c r="AL97" s="209">
        <f t="shared" si="20"/>
        <v>0</v>
      </c>
      <c r="AM97" s="209">
        <f t="shared" si="20"/>
        <v>0</v>
      </c>
      <c r="AN97" s="209">
        <f t="shared" si="20"/>
        <v>0</v>
      </c>
      <c r="AO97" s="422"/>
    </row>
    <row r="98" spans="1:41" s="328" customFormat="1" ht="31.5" hidden="1" x14ac:dyDescent="0.25">
      <c r="A98" s="155" t="s">
        <v>508</v>
      </c>
      <c r="B98" s="399" t="s">
        <v>663</v>
      </c>
      <c r="C98" s="184" t="s">
        <v>633</v>
      </c>
      <c r="D98" s="602" t="s">
        <v>538</v>
      </c>
      <c r="E98" s="602" t="s">
        <v>538</v>
      </c>
      <c r="F98" s="602" t="s">
        <v>538</v>
      </c>
      <c r="G98" s="209">
        <f t="shared" ref="G98:AH98" si="22">SUM(G99:G100)</f>
        <v>0</v>
      </c>
      <c r="H98" s="209">
        <f>SUM(H99:H100)</f>
        <v>0</v>
      </c>
      <c r="I98" s="209">
        <f t="shared" si="22"/>
        <v>0</v>
      </c>
      <c r="J98" s="209">
        <f t="shared" si="22"/>
        <v>0</v>
      </c>
      <c r="K98" s="209">
        <f t="shared" si="22"/>
        <v>0</v>
      </c>
      <c r="L98" s="209">
        <f t="shared" si="22"/>
        <v>0</v>
      </c>
      <c r="M98" s="209">
        <f t="shared" si="22"/>
        <v>0</v>
      </c>
      <c r="N98" s="209">
        <f t="shared" si="22"/>
        <v>0</v>
      </c>
      <c r="O98" s="209">
        <f t="shared" si="22"/>
        <v>0</v>
      </c>
      <c r="P98" s="209">
        <f>SUM(P99:P100)</f>
        <v>0</v>
      </c>
      <c r="Q98" s="209">
        <f t="shared" si="22"/>
        <v>0</v>
      </c>
      <c r="R98" s="209">
        <f t="shared" si="22"/>
        <v>0</v>
      </c>
      <c r="S98" s="209">
        <f t="shared" si="22"/>
        <v>0</v>
      </c>
      <c r="T98" s="209">
        <f t="shared" si="22"/>
        <v>0</v>
      </c>
      <c r="U98" s="209">
        <f t="shared" si="22"/>
        <v>0</v>
      </c>
      <c r="V98" s="209">
        <f t="shared" si="22"/>
        <v>0</v>
      </c>
      <c r="W98" s="209">
        <f t="shared" si="22"/>
        <v>0</v>
      </c>
      <c r="X98" s="209">
        <f t="shared" si="22"/>
        <v>0</v>
      </c>
      <c r="Y98" s="209">
        <f t="shared" si="22"/>
        <v>0</v>
      </c>
      <c r="Z98" s="209">
        <f t="shared" si="22"/>
        <v>0</v>
      </c>
      <c r="AA98" s="209">
        <f t="shared" si="22"/>
        <v>0</v>
      </c>
      <c r="AB98" s="209">
        <f t="shared" si="22"/>
        <v>0</v>
      </c>
      <c r="AC98" s="209">
        <f t="shared" si="22"/>
        <v>0</v>
      </c>
      <c r="AD98" s="209">
        <f t="shared" si="22"/>
        <v>0</v>
      </c>
      <c r="AE98" s="209">
        <f t="shared" si="22"/>
        <v>0</v>
      </c>
      <c r="AF98" s="209">
        <f t="shared" si="22"/>
        <v>0</v>
      </c>
      <c r="AG98" s="209">
        <f t="shared" si="22"/>
        <v>0</v>
      </c>
      <c r="AH98" s="209">
        <f t="shared" si="22"/>
        <v>0</v>
      </c>
      <c r="AI98" s="209">
        <f t="shared" ref="AI98:AN98" si="23">SUM(AI99:AI100)</f>
        <v>0</v>
      </c>
      <c r="AJ98" s="209">
        <f t="shared" si="23"/>
        <v>0</v>
      </c>
      <c r="AK98" s="209">
        <f t="shared" si="23"/>
        <v>0</v>
      </c>
      <c r="AL98" s="209">
        <f t="shared" si="23"/>
        <v>0</v>
      </c>
      <c r="AM98" s="209">
        <f t="shared" si="23"/>
        <v>0</v>
      </c>
      <c r="AN98" s="209">
        <f t="shared" si="23"/>
        <v>0</v>
      </c>
      <c r="AO98" s="422"/>
    </row>
    <row r="99" spans="1:41" s="328" customFormat="1" ht="16.5" hidden="1" thickBot="1" x14ac:dyDescent="0.3">
      <c r="A99" s="129"/>
      <c r="B99" s="398"/>
      <c r="C99" s="419"/>
      <c r="D99" s="603"/>
      <c r="E99" s="603"/>
      <c r="F99" s="300"/>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1"/>
      <c r="AN99" s="476"/>
      <c r="AO99" s="422"/>
    </row>
    <row r="100" spans="1:41" s="328" customFormat="1" ht="16.5" hidden="1" thickBot="1" x14ac:dyDescent="0.3">
      <c r="A100" s="129"/>
      <c r="B100" s="477"/>
      <c r="C100" s="419"/>
      <c r="D100" s="603"/>
      <c r="E100" s="603"/>
      <c r="F100" s="300"/>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308"/>
      <c r="AC100" s="232"/>
      <c r="AD100" s="232"/>
      <c r="AE100" s="232"/>
      <c r="AF100" s="232"/>
      <c r="AG100" s="232"/>
      <c r="AH100" s="232"/>
      <c r="AI100" s="232"/>
      <c r="AJ100" s="232"/>
      <c r="AK100" s="232"/>
      <c r="AL100" s="232"/>
      <c r="AM100" s="231"/>
      <c r="AN100" s="476"/>
      <c r="AO100" s="422"/>
    </row>
    <row r="101" spans="1:41" s="328" customFormat="1" ht="63" hidden="1" x14ac:dyDescent="0.25">
      <c r="A101" s="155" t="s">
        <v>509</v>
      </c>
      <c r="B101" s="399" t="s">
        <v>664</v>
      </c>
      <c r="C101" s="184" t="s">
        <v>633</v>
      </c>
      <c r="D101" s="602" t="s">
        <v>538</v>
      </c>
      <c r="E101" s="602" t="s">
        <v>538</v>
      </c>
      <c r="F101" s="300" t="s">
        <v>538</v>
      </c>
      <c r="G101" s="608" t="s">
        <v>538</v>
      </c>
      <c r="H101" s="209">
        <f t="shared" ref="H101:AN101" si="24">SUM(H102:H103)</f>
        <v>0</v>
      </c>
      <c r="I101" s="209">
        <f t="shared" si="24"/>
        <v>0</v>
      </c>
      <c r="J101" s="209">
        <f t="shared" si="24"/>
        <v>0</v>
      </c>
      <c r="K101" s="209">
        <f t="shared" si="24"/>
        <v>0</v>
      </c>
      <c r="L101" s="209">
        <f t="shared" si="24"/>
        <v>0</v>
      </c>
      <c r="M101" s="209">
        <f t="shared" si="24"/>
        <v>0</v>
      </c>
      <c r="N101" s="209">
        <f t="shared" si="24"/>
        <v>0</v>
      </c>
      <c r="O101" s="209">
        <f t="shared" si="24"/>
        <v>0</v>
      </c>
      <c r="P101" s="209">
        <f t="shared" si="24"/>
        <v>0</v>
      </c>
      <c r="Q101" s="209">
        <f t="shared" si="24"/>
        <v>0</v>
      </c>
      <c r="R101" s="209">
        <f t="shared" si="24"/>
        <v>0</v>
      </c>
      <c r="S101" s="209">
        <f t="shared" si="24"/>
        <v>0</v>
      </c>
      <c r="T101" s="209">
        <f t="shared" si="24"/>
        <v>0</v>
      </c>
      <c r="U101" s="209">
        <f t="shared" si="24"/>
        <v>0</v>
      </c>
      <c r="V101" s="209">
        <f t="shared" si="24"/>
        <v>0</v>
      </c>
      <c r="W101" s="209">
        <f t="shared" si="24"/>
        <v>0</v>
      </c>
      <c r="X101" s="209">
        <f t="shared" si="24"/>
        <v>0</v>
      </c>
      <c r="Y101" s="209">
        <f t="shared" si="24"/>
        <v>0</v>
      </c>
      <c r="Z101" s="209">
        <f t="shared" si="24"/>
        <v>0</v>
      </c>
      <c r="AA101" s="209">
        <f t="shared" si="24"/>
        <v>0</v>
      </c>
      <c r="AB101" s="209">
        <f t="shared" si="24"/>
        <v>0</v>
      </c>
      <c r="AC101" s="209">
        <f t="shared" si="24"/>
        <v>0</v>
      </c>
      <c r="AD101" s="315">
        <f t="shared" si="24"/>
        <v>0</v>
      </c>
      <c r="AE101" s="209">
        <f t="shared" si="24"/>
        <v>0</v>
      </c>
      <c r="AF101" s="545">
        <f t="shared" si="24"/>
        <v>0</v>
      </c>
      <c r="AG101" s="209">
        <f t="shared" si="24"/>
        <v>0</v>
      </c>
      <c r="AH101" s="545">
        <f t="shared" si="24"/>
        <v>0</v>
      </c>
      <c r="AI101" s="315">
        <f t="shared" si="24"/>
        <v>0</v>
      </c>
      <c r="AJ101" s="546">
        <f t="shared" si="24"/>
        <v>0</v>
      </c>
      <c r="AK101" s="315">
        <f t="shared" si="24"/>
        <v>0</v>
      </c>
      <c r="AL101" s="546">
        <f t="shared" si="24"/>
        <v>0</v>
      </c>
      <c r="AM101" s="209">
        <f t="shared" si="24"/>
        <v>0</v>
      </c>
      <c r="AN101" s="315">
        <f t="shared" si="24"/>
        <v>0</v>
      </c>
      <c r="AO101" s="422"/>
    </row>
    <row r="102" spans="1:41" s="517" customFormat="1" hidden="1" x14ac:dyDescent="0.25">
      <c r="A102" s="518"/>
      <c r="B102" s="519"/>
      <c r="C102" s="520"/>
      <c r="D102" s="506"/>
      <c r="E102" s="506"/>
      <c r="F102" s="506"/>
      <c r="G102" s="506"/>
      <c r="H102" s="510"/>
      <c r="I102" s="510"/>
      <c r="J102" s="511"/>
      <c r="K102" s="510"/>
      <c r="L102" s="506"/>
      <c r="M102" s="506"/>
      <c r="N102" s="506"/>
      <c r="O102" s="506"/>
      <c r="P102" s="510"/>
      <c r="Q102" s="510"/>
      <c r="R102" s="510"/>
      <c r="S102" s="506"/>
      <c r="T102" s="511"/>
      <c r="U102" s="511"/>
      <c r="V102" s="511"/>
      <c r="W102" s="511"/>
      <c r="X102" s="511"/>
      <c r="Y102" s="511"/>
      <c r="Z102" s="510"/>
      <c r="AA102" s="511"/>
      <c r="AB102" s="511"/>
      <c r="AC102" s="510"/>
      <c r="AD102" s="510"/>
      <c r="AE102" s="511"/>
      <c r="AF102" s="511"/>
      <c r="AG102" s="511"/>
      <c r="AH102" s="511"/>
      <c r="AI102" s="506"/>
      <c r="AJ102" s="506"/>
      <c r="AK102" s="506"/>
      <c r="AL102" s="506"/>
      <c r="AM102" s="521"/>
      <c r="AN102" s="521"/>
      <c r="AO102" s="522"/>
    </row>
    <row r="103" spans="1:41" s="517" customFormat="1" hidden="1" x14ac:dyDescent="0.25">
      <c r="A103" s="518"/>
      <c r="B103" s="519"/>
      <c r="C103" s="520"/>
      <c r="D103" s="506"/>
      <c r="E103" s="506"/>
      <c r="F103" s="506"/>
      <c r="G103" s="506"/>
      <c r="H103" s="510"/>
      <c r="I103" s="510"/>
      <c r="J103" s="511"/>
      <c r="K103" s="510"/>
      <c r="L103" s="506"/>
      <c r="M103" s="506"/>
      <c r="N103" s="506"/>
      <c r="O103" s="506"/>
      <c r="P103" s="510"/>
      <c r="Q103" s="510"/>
      <c r="R103" s="510"/>
      <c r="S103" s="506"/>
      <c r="T103" s="511"/>
      <c r="U103" s="511"/>
      <c r="V103" s="511"/>
      <c r="W103" s="511"/>
      <c r="X103" s="511"/>
      <c r="Y103" s="511"/>
      <c r="Z103" s="510"/>
      <c r="AA103" s="511"/>
      <c r="AB103" s="511"/>
      <c r="AC103" s="510"/>
      <c r="AD103" s="510"/>
      <c r="AE103" s="511"/>
      <c r="AF103" s="511"/>
      <c r="AG103" s="511"/>
      <c r="AH103" s="511"/>
      <c r="AI103" s="506"/>
      <c r="AJ103" s="506"/>
      <c r="AK103" s="506"/>
      <c r="AL103" s="506"/>
      <c r="AM103" s="523"/>
      <c r="AN103" s="521"/>
      <c r="AO103" s="522"/>
    </row>
    <row r="104" spans="1:41" s="328" customFormat="1" hidden="1" x14ac:dyDescent="0.25">
      <c r="A104" s="129" t="s">
        <v>509</v>
      </c>
      <c r="B104" s="130" t="s">
        <v>611</v>
      </c>
      <c r="C104" s="178"/>
      <c r="D104" s="262"/>
      <c r="E104" s="262"/>
      <c r="F104" s="3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30"/>
      <c r="AN104" s="230"/>
      <c r="AO104" s="501"/>
    </row>
    <row r="105" spans="1:41" s="328" customFormat="1" hidden="1" x14ac:dyDescent="0.25">
      <c r="A105" s="129" t="s">
        <v>509</v>
      </c>
      <c r="B105" s="130" t="s">
        <v>611</v>
      </c>
      <c r="C105" s="178"/>
      <c r="D105" s="262"/>
      <c r="E105" s="262"/>
      <c r="F105" s="3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30"/>
      <c r="AN105" s="230"/>
      <c r="AO105" s="501"/>
    </row>
    <row r="106" spans="1:41" s="328" customFormat="1" hidden="1" x14ac:dyDescent="0.25">
      <c r="A106" s="129" t="s">
        <v>0</v>
      </c>
      <c r="B106" s="131" t="s">
        <v>0</v>
      </c>
      <c r="C106" s="178"/>
      <c r="D106" s="262"/>
      <c r="E106" s="262"/>
      <c r="F106" s="3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30"/>
      <c r="AN106" s="230"/>
      <c r="AO106" s="501"/>
    </row>
    <row r="107" spans="1:41" s="328" customFormat="1" ht="47.25" x14ac:dyDescent="0.25">
      <c r="A107" s="155" t="s">
        <v>462</v>
      </c>
      <c r="B107" s="399" t="s">
        <v>665</v>
      </c>
      <c r="C107" s="184" t="s">
        <v>633</v>
      </c>
      <c r="D107" s="602" t="s">
        <v>538</v>
      </c>
      <c r="E107" s="602" t="s">
        <v>538</v>
      </c>
      <c r="F107" s="602" t="s">
        <v>538</v>
      </c>
      <c r="G107" s="209">
        <f t="shared" ref="G107:AN107" si="25">SUM(G108,G113)</f>
        <v>0</v>
      </c>
      <c r="H107" s="209">
        <f t="shared" si="25"/>
        <v>7.7666666666666675</v>
      </c>
      <c r="I107" s="209">
        <f t="shared" si="25"/>
        <v>0</v>
      </c>
      <c r="J107" s="209">
        <f t="shared" si="25"/>
        <v>0</v>
      </c>
      <c r="K107" s="209">
        <f t="shared" si="25"/>
        <v>7.7666666666666675</v>
      </c>
      <c r="L107" s="209">
        <f t="shared" si="25"/>
        <v>7.7666666666666675</v>
      </c>
      <c r="M107" s="209">
        <f t="shared" si="25"/>
        <v>0</v>
      </c>
      <c r="N107" s="209">
        <f t="shared" si="25"/>
        <v>0</v>
      </c>
      <c r="O107" s="209">
        <f t="shared" si="25"/>
        <v>0</v>
      </c>
      <c r="P107" s="209">
        <f t="shared" si="25"/>
        <v>0</v>
      </c>
      <c r="Q107" s="209">
        <f t="shared" si="25"/>
        <v>0</v>
      </c>
      <c r="R107" s="209">
        <f t="shared" si="25"/>
        <v>0</v>
      </c>
      <c r="S107" s="209">
        <f t="shared" si="25"/>
        <v>0</v>
      </c>
      <c r="T107" s="209">
        <f t="shared" si="25"/>
        <v>0</v>
      </c>
      <c r="U107" s="209">
        <f t="shared" si="25"/>
        <v>0</v>
      </c>
      <c r="V107" s="209">
        <f t="shared" si="25"/>
        <v>0</v>
      </c>
      <c r="W107" s="209">
        <f t="shared" si="25"/>
        <v>0</v>
      </c>
      <c r="X107" s="209">
        <f t="shared" si="25"/>
        <v>0</v>
      </c>
      <c r="Y107" s="209">
        <f t="shared" si="25"/>
        <v>0</v>
      </c>
      <c r="Z107" s="209">
        <f t="shared" si="25"/>
        <v>0</v>
      </c>
      <c r="AA107" s="209">
        <f t="shared" si="25"/>
        <v>0</v>
      </c>
      <c r="AB107" s="209">
        <f t="shared" si="25"/>
        <v>0</v>
      </c>
      <c r="AC107" s="209">
        <f t="shared" si="25"/>
        <v>7.7666666666666675</v>
      </c>
      <c r="AD107" s="209">
        <f t="shared" si="25"/>
        <v>0</v>
      </c>
      <c r="AE107" s="209">
        <f t="shared" si="25"/>
        <v>0</v>
      </c>
      <c r="AF107" s="209">
        <f t="shared" si="25"/>
        <v>0</v>
      </c>
      <c r="AG107" s="209">
        <f t="shared" si="25"/>
        <v>0</v>
      </c>
      <c r="AH107" s="209">
        <f t="shared" si="25"/>
        <v>0</v>
      </c>
      <c r="AI107" s="209">
        <f t="shared" si="25"/>
        <v>0</v>
      </c>
      <c r="AJ107" s="209">
        <f t="shared" si="25"/>
        <v>0</v>
      </c>
      <c r="AK107" s="209">
        <f t="shared" si="25"/>
        <v>0</v>
      </c>
      <c r="AL107" s="209">
        <f t="shared" si="25"/>
        <v>0</v>
      </c>
      <c r="AM107" s="209">
        <f t="shared" si="25"/>
        <v>7.7666666666666675</v>
      </c>
      <c r="AN107" s="209">
        <f t="shared" si="25"/>
        <v>0</v>
      </c>
      <c r="AO107" s="501"/>
    </row>
    <row r="108" spans="1:41" s="328" customFormat="1" ht="31.5" x14ac:dyDescent="0.25">
      <c r="A108" s="129" t="s">
        <v>512</v>
      </c>
      <c r="B108" s="399" t="s">
        <v>666</v>
      </c>
      <c r="C108" s="184" t="s">
        <v>633</v>
      </c>
      <c r="D108" s="602" t="s">
        <v>538</v>
      </c>
      <c r="E108" s="757" t="s">
        <v>538</v>
      </c>
      <c r="F108" s="757" t="s">
        <v>538</v>
      </c>
      <c r="G108" s="757" t="s">
        <v>538</v>
      </c>
      <c r="H108" s="209">
        <f>SUM(H109:H112)</f>
        <v>7.7666666666666675</v>
      </c>
      <c r="I108" s="757" t="s">
        <v>538</v>
      </c>
      <c r="J108" s="757" t="s">
        <v>538</v>
      </c>
      <c r="K108" s="209">
        <f t="shared" ref="K108:AB108" si="26">SUM(K109:K112)</f>
        <v>7.7666666666666675</v>
      </c>
      <c r="L108" s="209">
        <f t="shared" si="26"/>
        <v>7.7666666666666675</v>
      </c>
      <c r="M108" s="209">
        <f t="shared" si="26"/>
        <v>0</v>
      </c>
      <c r="N108" s="209">
        <f t="shared" si="26"/>
        <v>0</v>
      </c>
      <c r="O108" s="209">
        <f t="shared" si="26"/>
        <v>0</v>
      </c>
      <c r="P108" s="209">
        <f t="shared" si="26"/>
        <v>0</v>
      </c>
      <c r="Q108" s="209">
        <f t="shared" si="26"/>
        <v>0</v>
      </c>
      <c r="R108" s="209">
        <f t="shared" si="26"/>
        <v>0</v>
      </c>
      <c r="S108" s="209">
        <f t="shared" si="26"/>
        <v>0</v>
      </c>
      <c r="T108" s="209">
        <f t="shared" si="26"/>
        <v>0</v>
      </c>
      <c r="U108" s="209">
        <f t="shared" si="26"/>
        <v>0</v>
      </c>
      <c r="V108" s="209">
        <f t="shared" si="26"/>
        <v>0</v>
      </c>
      <c r="W108" s="209">
        <f t="shared" si="26"/>
        <v>0</v>
      </c>
      <c r="X108" s="209">
        <f t="shared" si="26"/>
        <v>0</v>
      </c>
      <c r="Y108" s="209">
        <f t="shared" si="26"/>
        <v>0</v>
      </c>
      <c r="Z108" s="209">
        <f t="shared" si="26"/>
        <v>0</v>
      </c>
      <c r="AA108" s="209">
        <f t="shared" si="26"/>
        <v>0</v>
      </c>
      <c r="AB108" s="209">
        <f t="shared" si="26"/>
        <v>0</v>
      </c>
      <c r="AC108" s="209">
        <f t="shared" ref="AC108" si="27">SUM(AC109:AC112)</f>
        <v>7.7666666666666675</v>
      </c>
      <c r="AD108" s="209">
        <f t="shared" ref="AD108" si="28">SUM(AD109:AD112)</f>
        <v>0</v>
      </c>
      <c r="AE108" s="209">
        <f t="shared" ref="AE108" si="29">SUM(AE109:AE112)</f>
        <v>0</v>
      </c>
      <c r="AF108" s="209">
        <f t="shared" ref="AF108" si="30">SUM(AF109:AF112)</f>
        <v>0</v>
      </c>
      <c r="AG108" s="209">
        <f t="shared" ref="AG108" si="31">SUM(AG109:AG112)</f>
        <v>0</v>
      </c>
      <c r="AH108" s="209">
        <f t="shared" ref="AH108" si="32">SUM(AH109:AH112)</f>
        <v>0</v>
      </c>
      <c r="AI108" s="209">
        <f t="shared" ref="AI108" si="33">SUM(AI109:AI112)</f>
        <v>0</v>
      </c>
      <c r="AJ108" s="209">
        <f t="shared" ref="AJ108" si="34">SUM(AJ109:AJ112)</f>
        <v>0</v>
      </c>
      <c r="AK108" s="209">
        <f t="shared" ref="AK108" si="35">SUM(AK109:AK112)</f>
        <v>0</v>
      </c>
      <c r="AL108" s="209">
        <f t="shared" ref="AL108" si="36">SUM(AL109:AL112)</f>
        <v>0</v>
      </c>
      <c r="AM108" s="209">
        <f t="shared" ref="AM108" si="37">SUM(AM109:AM112)</f>
        <v>7.7666666666666675</v>
      </c>
      <c r="AN108" s="209">
        <f t="shared" ref="AN108" si="38">SUM(AN109:AN112)</f>
        <v>0</v>
      </c>
      <c r="AO108" s="501"/>
    </row>
    <row r="109" spans="1:41" s="525" customFormat="1" ht="31.5" x14ac:dyDescent="0.25">
      <c r="A109" s="540" t="str">
        <f>'1-2023'!A92</f>
        <v>1.2.2.1.1</v>
      </c>
      <c r="B109" s="636" t="str">
        <f>'1-2023'!B92</f>
        <v>Разработка проектной документации на реконструкцию ЛЭП в д. Андег</v>
      </c>
      <c r="C109" s="540" t="str">
        <f>'1-2023'!C92</f>
        <v>N_ЗР.4</v>
      </c>
      <c r="D109" s="621" t="s">
        <v>538</v>
      </c>
      <c r="E109" s="488">
        <f>[1]Мероприятия!G10</f>
        <v>2023</v>
      </c>
      <c r="F109" s="488">
        <f>[1]Мероприятия!H10</f>
        <v>2023</v>
      </c>
      <c r="G109" s="488" t="s">
        <v>538</v>
      </c>
      <c r="H109" s="495">
        <f>'2'!H107/1.2</f>
        <v>1.4583333333333335</v>
      </c>
      <c r="I109" s="541" t="s">
        <v>538</v>
      </c>
      <c r="J109" s="488" t="s">
        <v>538</v>
      </c>
      <c r="K109" s="495">
        <f t="shared" ref="K109" si="39">H109</f>
        <v>1.4583333333333335</v>
      </c>
      <c r="L109" s="541">
        <f>K109</f>
        <v>1.4583333333333335</v>
      </c>
      <c r="M109" s="495">
        <v>0</v>
      </c>
      <c r="N109" s="489">
        <v>0</v>
      </c>
      <c r="O109" s="489">
        <v>0</v>
      </c>
      <c r="P109" s="495" t="s">
        <v>538</v>
      </c>
      <c r="Q109" s="495" t="s">
        <v>538</v>
      </c>
      <c r="R109" s="495" t="s">
        <v>538</v>
      </c>
      <c r="S109" s="495" t="s">
        <v>538</v>
      </c>
      <c r="T109" s="495" t="s">
        <v>538</v>
      </c>
      <c r="U109" s="488" t="s">
        <v>538</v>
      </c>
      <c r="V109" s="488" t="s">
        <v>538</v>
      </c>
      <c r="W109" s="488" t="s">
        <v>538</v>
      </c>
      <c r="X109" s="488" t="s">
        <v>538</v>
      </c>
      <c r="Y109" s="488" t="s">
        <v>538</v>
      </c>
      <c r="Z109" s="488" t="s">
        <v>538</v>
      </c>
      <c r="AA109" s="488" t="s">
        <v>538</v>
      </c>
      <c r="AB109" s="488" t="s">
        <v>538</v>
      </c>
      <c r="AC109" s="541">
        <f>K109</f>
        <v>1.4583333333333335</v>
      </c>
      <c r="AD109" s="313" t="s">
        <v>538</v>
      </c>
      <c r="AE109" s="313" t="s">
        <v>538</v>
      </c>
      <c r="AF109" s="313" t="s">
        <v>538</v>
      </c>
      <c r="AG109" s="313" t="s">
        <v>538</v>
      </c>
      <c r="AH109" s="313" t="s">
        <v>538</v>
      </c>
      <c r="AI109" s="313" t="s">
        <v>538</v>
      </c>
      <c r="AJ109" s="313" t="s">
        <v>538</v>
      </c>
      <c r="AK109" s="313" t="s">
        <v>538</v>
      </c>
      <c r="AL109" s="313" t="s">
        <v>538</v>
      </c>
      <c r="AM109" s="523">
        <f>SUM(AC109,AE109,AG109,AI109,AK109)</f>
        <v>1.4583333333333335</v>
      </c>
      <c r="AN109" s="523" t="s">
        <v>538</v>
      </c>
      <c r="AO109" s="318"/>
    </row>
    <row r="110" spans="1:41" s="328" customFormat="1" ht="31.5" x14ac:dyDescent="0.25">
      <c r="A110" s="540" t="str">
        <f>'1-2023'!A93</f>
        <v>1.2.2.1.2</v>
      </c>
      <c r="B110" s="636" t="str">
        <f>'1-2023'!B93</f>
        <v>Разработка проектной документации на реконструкцию ЛЭП в п. Нельмин-Нос</v>
      </c>
      <c r="C110" s="540" t="str">
        <f>'1-2023'!C93</f>
        <v>N_ЗР.5</v>
      </c>
      <c r="D110" s="621" t="s">
        <v>538</v>
      </c>
      <c r="E110" s="488">
        <f>[1]Мероприятия!G11</f>
        <v>2023</v>
      </c>
      <c r="F110" s="488">
        <f>[1]Мероприятия!H11</f>
        <v>2023</v>
      </c>
      <c r="G110" s="488" t="s">
        <v>538</v>
      </c>
      <c r="H110" s="495">
        <f>'2'!H108/1.2</f>
        <v>2.85</v>
      </c>
      <c r="I110" s="541" t="s">
        <v>538</v>
      </c>
      <c r="J110" s="488" t="s">
        <v>538</v>
      </c>
      <c r="K110" s="495">
        <f t="shared" ref="K110:K112" si="40">H110</f>
        <v>2.85</v>
      </c>
      <c r="L110" s="541">
        <f t="shared" ref="L110:L112" si="41">K110</f>
        <v>2.85</v>
      </c>
      <c r="M110" s="495">
        <v>0</v>
      </c>
      <c r="N110" s="489">
        <v>0</v>
      </c>
      <c r="O110" s="489">
        <v>0</v>
      </c>
      <c r="P110" s="495" t="s">
        <v>538</v>
      </c>
      <c r="Q110" s="495" t="s">
        <v>538</v>
      </c>
      <c r="R110" s="495" t="s">
        <v>538</v>
      </c>
      <c r="S110" s="495" t="s">
        <v>538</v>
      </c>
      <c r="T110" s="495" t="s">
        <v>538</v>
      </c>
      <c r="U110" s="488" t="s">
        <v>538</v>
      </c>
      <c r="V110" s="488" t="s">
        <v>538</v>
      </c>
      <c r="W110" s="488" t="s">
        <v>538</v>
      </c>
      <c r="X110" s="488" t="s">
        <v>538</v>
      </c>
      <c r="Y110" s="488" t="s">
        <v>538</v>
      </c>
      <c r="Z110" s="488" t="s">
        <v>538</v>
      </c>
      <c r="AA110" s="488" t="s">
        <v>538</v>
      </c>
      <c r="AB110" s="488" t="s">
        <v>538</v>
      </c>
      <c r="AC110" s="541">
        <f t="shared" ref="AC110:AC112" si="42">K110</f>
        <v>2.85</v>
      </c>
      <c r="AD110" s="313" t="s">
        <v>538</v>
      </c>
      <c r="AE110" s="313" t="s">
        <v>538</v>
      </c>
      <c r="AF110" s="313" t="s">
        <v>538</v>
      </c>
      <c r="AG110" s="313" t="s">
        <v>538</v>
      </c>
      <c r="AH110" s="313" t="s">
        <v>538</v>
      </c>
      <c r="AI110" s="313" t="s">
        <v>538</v>
      </c>
      <c r="AJ110" s="313" t="s">
        <v>538</v>
      </c>
      <c r="AK110" s="313" t="s">
        <v>538</v>
      </c>
      <c r="AL110" s="313" t="s">
        <v>538</v>
      </c>
      <c r="AM110" s="523">
        <f t="shared" ref="AM110:AM112" si="43">SUM(AC110,AE110,AG110,AI110,AK110)</f>
        <v>2.85</v>
      </c>
      <c r="AN110" s="523" t="s">
        <v>538</v>
      </c>
      <c r="AO110" s="766"/>
    </row>
    <row r="111" spans="1:41" s="328" customFormat="1" ht="31.5" x14ac:dyDescent="0.25">
      <c r="A111" s="540" t="str">
        <f>'1-2023'!A94</f>
        <v>1.2.2.1.3</v>
      </c>
      <c r="B111" s="636" t="str">
        <f>'1-2023'!B94</f>
        <v>Разработка проектной документации на реконструкцию ЛЭП в п. Хорей-Вер</v>
      </c>
      <c r="C111" s="540" t="str">
        <f>'1-2023'!C94</f>
        <v>N_ЗР.6</v>
      </c>
      <c r="D111" s="621" t="s">
        <v>538</v>
      </c>
      <c r="E111" s="488">
        <f>[1]Мероприятия!G12</f>
        <v>2023</v>
      </c>
      <c r="F111" s="488">
        <f>[1]Мероприятия!H12</f>
        <v>2023</v>
      </c>
      <c r="G111" s="488" t="s">
        <v>538</v>
      </c>
      <c r="H111" s="495">
        <f>'2'!H109/1.2</f>
        <v>2.4583333333333335</v>
      </c>
      <c r="I111" s="541" t="s">
        <v>538</v>
      </c>
      <c r="J111" s="488" t="s">
        <v>538</v>
      </c>
      <c r="K111" s="495">
        <f t="shared" si="40"/>
        <v>2.4583333333333335</v>
      </c>
      <c r="L111" s="541">
        <f t="shared" si="41"/>
        <v>2.4583333333333335</v>
      </c>
      <c r="M111" s="495">
        <v>0</v>
      </c>
      <c r="N111" s="489">
        <v>0</v>
      </c>
      <c r="O111" s="489">
        <v>0</v>
      </c>
      <c r="P111" s="495" t="s">
        <v>538</v>
      </c>
      <c r="Q111" s="495" t="s">
        <v>538</v>
      </c>
      <c r="R111" s="495" t="s">
        <v>538</v>
      </c>
      <c r="S111" s="495" t="s">
        <v>538</v>
      </c>
      <c r="T111" s="495" t="s">
        <v>538</v>
      </c>
      <c r="U111" s="488" t="s">
        <v>538</v>
      </c>
      <c r="V111" s="488" t="s">
        <v>538</v>
      </c>
      <c r="W111" s="488" t="s">
        <v>538</v>
      </c>
      <c r="X111" s="488" t="s">
        <v>538</v>
      </c>
      <c r="Y111" s="488" t="s">
        <v>538</v>
      </c>
      <c r="Z111" s="488" t="s">
        <v>538</v>
      </c>
      <c r="AA111" s="488" t="s">
        <v>538</v>
      </c>
      <c r="AB111" s="488" t="s">
        <v>538</v>
      </c>
      <c r="AC111" s="541">
        <f t="shared" si="42"/>
        <v>2.4583333333333335</v>
      </c>
      <c r="AD111" s="313" t="s">
        <v>538</v>
      </c>
      <c r="AE111" s="313" t="s">
        <v>538</v>
      </c>
      <c r="AF111" s="313" t="s">
        <v>538</v>
      </c>
      <c r="AG111" s="313" t="s">
        <v>538</v>
      </c>
      <c r="AH111" s="313" t="s">
        <v>538</v>
      </c>
      <c r="AI111" s="313" t="s">
        <v>538</v>
      </c>
      <c r="AJ111" s="313" t="s">
        <v>538</v>
      </c>
      <c r="AK111" s="313" t="s">
        <v>538</v>
      </c>
      <c r="AL111" s="313" t="s">
        <v>538</v>
      </c>
      <c r="AM111" s="523">
        <f t="shared" si="43"/>
        <v>2.4583333333333335</v>
      </c>
      <c r="AN111" s="523" t="s">
        <v>538</v>
      </c>
      <c r="AO111" s="766"/>
    </row>
    <row r="112" spans="1:41" s="328" customFormat="1" ht="31.5" x14ac:dyDescent="0.25">
      <c r="A112" s="540" t="str">
        <f>'1-2023'!A95</f>
        <v>1.2.2.1.4</v>
      </c>
      <c r="B112" s="636" t="str">
        <f>'1-2023'!B95</f>
        <v>Разработка проектной документации на реконструкцию ЛЭП в с. Оксино</v>
      </c>
      <c r="C112" s="540" t="str">
        <f>'1-2023'!C95</f>
        <v>N_ЗР.7</v>
      </c>
      <c r="D112" s="621" t="s">
        <v>538</v>
      </c>
      <c r="E112" s="488">
        <f>[1]Мероприятия!G13</f>
        <v>2023</v>
      </c>
      <c r="F112" s="488">
        <f>[1]Мероприятия!H13</f>
        <v>2023</v>
      </c>
      <c r="G112" s="488" t="s">
        <v>538</v>
      </c>
      <c r="H112" s="495">
        <f>'2'!H110/1.2</f>
        <v>1</v>
      </c>
      <c r="I112" s="541" t="s">
        <v>538</v>
      </c>
      <c r="J112" s="488" t="s">
        <v>538</v>
      </c>
      <c r="K112" s="495">
        <f t="shared" si="40"/>
        <v>1</v>
      </c>
      <c r="L112" s="541">
        <f t="shared" si="41"/>
        <v>1</v>
      </c>
      <c r="M112" s="495">
        <v>0</v>
      </c>
      <c r="N112" s="489">
        <v>0</v>
      </c>
      <c r="O112" s="489">
        <v>0</v>
      </c>
      <c r="P112" s="495" t="s">
        <v>538</v>
      </c>
      <c r="Q112" s="495" t="s">
        <v>538</v>
      </c>
      <c r="R112" s="495" t="s">
        <v>538</v>
      </c>
      <c r="S112" s="495" t="s">
        <v>538</v>
      </c>
      <c r="T112" s="495" t="s">
        <v>538</v>
      </c>
      <c r="U112" s="488" t="s">
        <v>538</v>
      </c>
      <c r="V112" s="488" t="s">
        <v>538</v>
      </c>
      <c r="W112" s="488" t="s">
        <v>538</v>
      </c>
      <c r="X112" s="488" t="s">
        <v>538</v>
      </c>
      <c r="Y112" s="488" t="s">
        <v>538</v>
      </c>
      <c r="Z112" s="488" t="s">
        <v>538</v>
      </c>
      <c r="AA112" s="488" t="s">
        <v>538</v>
      </c>
      <c r="AB112" s="488" t="s">
        <v>538</v>
      </c>
      <c r="AC112" s="541">
        <f t="shared" si="42"/>
        <v>1</v>
      </c>
      <c r="AD112" s="313" t="s">
        <v>538</v>
      </c>
      <c r="AE112" s="313" t="s">
        <v>538</v>
      </c>
      <c r="AF112" s="313" t="s">
        <v>538</v>
      </c>
      <c r="AG112" s="313" t="s">
        <v>538</v>
      </c>
      <c r="AH112" s="313" t="s">
        <v>538</v>
      </c>
      <c r="AI112" s="313" t="s">
        <v>538</v>
      </c>
      <c r="AJ112" s="313" t="s">
        <v>538</v>
      </c>
      <c r="AK112" s="313" t="s">
        <v>538</v>
      </c>
      <c r="AL112" s="313" t="s">
        <v>538</v>
      </c>
      <c r="AM112" s="523">
        <f t="shared" si="43"/>
        <v>1</v>
      </c>
      <c r="AN112" s="523" t="s">
        <v>538</v>
      </c>
      <c r="AO112" s="766"/>
    </row>
    <row r="113" spans="1:41" s="328" customFormat="1" ht="47.25" hidden="1" x14ac:dyDescent="0.25">
      <c r="A113" s="129" t="s">
        <v>513</v>
      </c>
      <c r="B113" s="399" t="s">
        <v>667</v>
      </c>
      <c r="C113" s="184" t="s">
        <v>633</v>
      </c>
      <c r="D113" s="602" t="s">
        <v>538</v>
      </c>
      <c r="E113" s="602" t="s">
        <v>538</v>
      </c>
      <c r="F113" s="602" t="s">
        <v>538</v>
      </c>
      <c r="G113" s="209">
        <f t="shared" ref="G113:AL113" si="44">SUM(G114:G116)</f>
        <v>0</v>
      </c>
      <c r="H113" s="209">
        <f t="shared" si="44"/>
        <v>0</v>
      </c>
      <c r="I113" s="209">
        <f t="shared" si="44"/>
        <v>0</v>
      </c>
      <c r="J113" s="209">
        <f t="shared" si="44"/>
        <v>0</v>
      </c>
      <c r="K113" s="209">
        <f t="shared" si="44"/>
        <v>0</v>
      </c>
      <c r="L113" s="209">
        <f t="shared" si="44"/>
        <v>0</v>
      </c>
      <c r="M113" s="209">
        <f t="shared" si="44"/>
        <v>0</v>
      </c>
      <c r="N113" s="209">
        <f t="shared" si="44"/>
        <v>0</v>
      </c>
      <c r="O113" s="209">
        <f t="shared" si="44"/>
        <v>0</v>
      </c>
      <c r="P113" s="209">
        <f t="shared" si="44"/>
        <v>0</v>
      </c>
      <c r="Q113" s="209">
        <f t="shared" si="44"/>
        <v>0</v>
      </c>
      <c r="R113" s="209">
        <f t="shared" si="44"/>
        <v>0</v>
      </c>
      <c r="S113" s="209">
        <f t="shared" si="44"/>
        <v>0</v>
      </c>
      <c r="T113" s="209">
        <f t="shared" si="44"/>
        <v>0</v>
      </c>
      <c r="U113" s="209">
        <f t="shared" si="44"/>
        <v>0</v>
      </c>
      <c r="V113" s="209">
        <f t="shared" si="44"/>
        <v>0</v>
      </c>
      <c r="W113" s="209">
        <f t="shared" si="44"/>
        <v>0</v>
      </c>
      <c r="X113" s="209">
        <f t="shared" si="44"/>
        <v>0</v>
      </c>
      <c r="Y113" s="209">
        <f t="shared" si="44"/>
        <v>0</v>
      </c>
      <c r="Z113" s="209">
        <f t="shared" si="44"/>
        <v>0</v>
      </c>
      <c r="AA113" s="488" t="s">
        <v>538</v>
      </c>
      <c r="AB113" s="488" t="s">
        <v>538</v>
      </c>
      <c r="AC113" s="209">
        <f t="shared" si="44"/>
        <v>0</v>
      </c>
      <c r="AD113" s="209">
        <f t="shared" si="44"/>
        <v>0</v>
      </c>
      <c r="AE113" s="209">
        <f t="shared" si="44"/>
        <v>0</v>
      </c>
      <c r="AF113" s="209">
        <f t="shared" si="44"/>
        <v>0</v>
      </c>
      <c r="AG113" s="209">
        <f t="shared" si="44"/>
        <v>0</v>
      </c>
      <c r="AH113" s="209">
        <f t="shared" si="44"/>
        <v>0</v>
      </c>
      <c r="AI113" s="209">
        <f t="shared" si="44"/>
        <v>0</v>
      </c>
      <c r="AJ113" s="209">
        <f t="shared" si="44"/>
        <v>0</v>
      </c>
      <c r="AK113" s="209">
        <f t="shared" si="44"/>
        <v>0</v>
      </c>
      <c r="AL113" s="209">
        <f t="shared" si="44"/>
        <v>0</v>
      </c>
      <c r="AM113" s="230">
        <f>SUM(AC113,AE113,AG113,AK113)</f>
        <v>0</v>
      </c>
      <c r="AN113" s="230">
        <f>SUM(AD113,AF113,AH113,AL113)</f>
        <v>0</v>
      </c>
      <c r="AO113" s="262"/>
    </row>
    <row r="114" spans="1:41" s="328" customFormat="1" hidden="1" x14ac:dyDescent="0.25">
      <c r="A114" s="129" t="s">
        <v>696</v>
      </c>
      <c r="B114" s="580"/>
      <c r="C114" s="419"/>
      <c r="D114" s="262"/>
      <c r="E114" s="262"/>
      <c r="F114" s="309"/>
      <c r="G114" s="209"/>
      <c r="H114" s="209"/>
      <c r="I114" s="209"/>
      <c r="J114" s="209"/>
      <c r="K114" s="209"/>
      <c r="L114" s="209"/>
      <c r="M114" s="209"/>
      <c r="N114" s="209"/>
      <c r="O114" s="209"/>
      <c r="P114" s="209"/>
      <c r="Q114" s="209"/>
      <c r="R114" s="209"/>
      <c r="S114" s="209"/>
      <c r="T114" s="209"/>
      <c r="U114" s="209"/>
      <c r="V114" s="209"/>
      <c r="W114" s="209"/>
      <c r="X114" s="209"/>
      <c r="Y114" s="209"/>
      <c r="Z114" s="209"/>
      <c r="AA114" s="488" t="s">
        <v>538</v>
      </c>
      <c r="AB114" s="488" t="s">
        <v>538</v>
      </c>
      <c r="AC114" s="583"/>
      <c r="AD114" s="209"/>
      <c r="AE114" s="209"/>
      <c r="AF114" s="209"/>
      <c r="AG114" s="209"/>
      <c r="AH114" s="209"/>
      <c r="AI114" s="209"/>
      <c r="AJ114" s="209"/>
      <c r="AK114" s="209"/>
      <c r="AL114" s="209"/>
      <c r="AM114" s="231"/>
      <c r="AN114" s="547"/>
      <c r="AO114" s="501"/>
    </row>
    <row r="115" spans="1:41" s="328" customFormat="1" hidden="1" x14ac:dyDescent="0.25">
      <c r="A115" s="129" t="s">
        <v>696</v>
      </c>
      <c r="B115" s="580"/>
      <c r="C115" s="419"/>
      <c r="D115" s="262"/>
      <c r="E115" s="262"/>
      <c r="F115" s="309"/>
      <c r="G115" s="209"/>
      <c r="H115" s="209"/>
      <c r="I115" s="209"/>
      <c r="J115" s="209"/>
      <c r="K115" s="209"/>
      <c r="L115" s="209"/>
      <c r="M115" s="209"/>
      <c r="N115" s="209"/>
      <c r="O115" s="209"/>
      <c r="P115" s="209"/>
      <c r="Q115" s="209"/>
      <c r="R115" s="209"/>
      <c r="S115" s="209"/>
      <c r="T115" s="209"/>
      <c r="U115" s="209"/>
      <c r="V115" s="209"/>
      <c r="W115" s="209"/>
      <c r="X115" s="209"/>
      <c r="Y115" s="209"/>
      <c r="Z115" s="209"/>
      <c r="AA115" s="488" t="s">
        <v>538</v>
      </c>
      <c r="AB115" s="488" t="s">
        <v>538</v>
      </c>
      <c r="AC115" s="583"/>
      <c r="AD115" s="209"/>
      <c r="AE115" s="209"/>
      <c r="AF115" s="209"/>
      <c r="AG115" s="209"/>
      <c r="AH115" s="209"/>
      <c r="AI115" s="209"/>
      <c r="AJ115" s="209"/>
      <c r="AK115" s="209"/>
      <c r="AL115" s="209"/>
      <c r="AM115" s="231"/>
      <c r="AN115" s="231"/>
      <c r="AO115" s="501"/>
    </row>
    <row r="116" spans="1:41" s="328" customFormat="1" hidden="1" x14ac:dyDescent="0.25">
      <c r="A116" s="129"/>
      <c r="B116" s="265"/>
      <c r="C116" s="419"/>
      <c r="D116" s="262"/>
      <c r="E116" s="262"/>
      <c r="F116" s="309"/>
      <c r="G116" s="209"/>
      <c r="H116" s="209"/>
      <c r="I116" s="209"/>
      <c r="J116" s="209"/>
      <c r="K116" s="209"/>
      <c r="L116" s="209"/>
      <c r="M116" s="209"/>
      <c r="N116" s="209"/>
      <c r="O116" s="209"/>
      <c r="P116" s="209"/>
      <c r="Q116" s="209"/>
      <c r="R116" s="209"/>
      <c r="S116" s="209"/>
      <c r="T116" s="209"/>
      <c r="U116" s="209"/>
      <c r="V116" s="209"/>
      <c r="W116" s="209"/>
      <c r="X116" s="209"/>
      <c r="Y116" s="209"/>
      <c r="Z116" s="209"/>
      <c r="AA116" s="488" t="s">
        <v>538</v>
      </c>
      <c r="AB116" s="488" t="s">
        <v>538</v>
      </c>
      <c r="AC116" s="209"/>
      <c r="AD116" s="209"/>
      <c r="AE116" s="209"/>
      <c r="AF116" s="209"/>
      <c r="AG116" s="209"/>
      <c r="AH116" s="544"/>
      <c r="AI116" s="209"/>
      <c r="AJ116" s="209"/>
      <c r="AK116" s="209"/>
      <c r="AL116" s="209"/>
      <c r="AM116" s="231"/>
      <c r="AN116" s="231"/>
      <c r="AO116" s="501"/>
    </row>
    <row r="117" spans="1:41" s="328" customFormat="1" ht="47.25" x14ac:dyDescent="0.25">
      <c r="A117" s="155" t="s">
        <v>463</v>
      </c>
      <c r="B117" s="600" t="s">
        <v>668</v>
      </c>
      <c r="C117" s="161" t="s">
        <v>633</v>
      </c>
      <c r="D117" s="262">
        <f t="shared" ref="D117" si="45">D118</f>
        <v>0</v>
      </c>
      <c r="E117" s="262">
        <f t="shared" ref="E117" si="46">E118</f>
        <v>0</v>
      </c>
      <c r="F117" s="262">
        <f t="shared" ref="F117" si="47">F118</f>
        <v>0</v>
      </c>
      <c r="G117" s="262">
        <f>G134</f>
        <v>0</v>
      </c>
      <c r="H117" s="209">
        <f>H134</f>
        <v>0</v>
      </c>
      <c r="I117" s="262">
        <f t="shared" ref="I117:AL117" si="48">I134</f>
        <v>0</v>
      </c>
      <c r="J117" s="262">
        <f t="shared" si="48"/>
        <v>0</v>
      </c>
      <c r="K117" s="315">
        <f t="shared" si="48"/>
        <v>0</v>
      </c>
      <c r="L117" s="262">
        <f t="shared" si="48"/>
        <v>0</v>
      </c>
      <c r="M117" s="209">
        <f t="shared" si="48"/>
        <v>0</v>
      </c>
      <c r="N117" s="209">
        <f t="shared" si="48"/>
        <v>0</v>
      </c>
      <c r="O117" s="262">
        <f t="shared" si="48"/>
        <v>0</v>
      </c>
      <c r="P117" s="262">
        <f t="shared" si="48"/>
        <v>0</v>
      </c>
      <c r="Q117" s="262">
        <f t="shared" si="48"/>
        <v>0</v>
      </c>
      <c r="R117" s="262">
        <f t="shared" si="48"/>
        <v>0</v>
      </c>
      <c r="S117" s="262">
        <f t="shared" si="48"/>
        <v>0</v>
      </c>
      <c r="T117" s="262">
        <f t="shared" si="48"/>
        <v>0</v>
      </c>
      <c r="U117" s="262">
        <f t="shared" si="48"/>
        <v>0</v>
      </c>
      <c r="V117" s="262">
        <f t="shared" si="48"/>
        <v>0</v>
      </c>
      <c r="W117" s="262">
        <f t="shared" si="48"/>
        <v>0</v>
      </c>
      <c r="X117" s="262">
        <f t="shared" si="48"/>
        <v>0</v>
      </c>
      <c r="Y117" s="209">
        <f t="shared" si="48"/>
        <v>0</v>
      </c>
      <c r="Z117" s="262">
        <f t="shared" si="48"/>
        <v>0</v>
      </c>
      <c r="AA117" s="262">
        <f t="shared" si="48"/>
        <v>0</v>
      </c>
      <c r="AB117" s="262">
        <f t="shared" si="48"/>
        <v>0</v>
      </c>
      <c r="AC117" s="315">
        <f t="shared" si="48"/>
        <v>0</v>
      </c>
      <c r="AD117" s="262">
        <f t="shared" si="48"/>
        <v>0</v>
      </c>
      <c r="AE117" s="262">
        <f t="shared" si="48"/>
        <v>0</v>
      </c>
      <c r="AF117" s="262">
        <f t="shared" si="48"/>
        <v>0</v>
      </c>
      <c r="AG117" s="262">
        <f t="shared" si="48"/>
        <v>0</v>
      </c>
      <c r="AH117" s="262">
        <f t="shared" si="48"/>
        <v>0</v>
      </c>
      <c r="AI117" s="262">
        <f t="shared" si="48"/>
        <v>0</v>
      </c>
      <c r="AJ117" s="262">
        <f t="shared" si="48"/>
        <v>0</v>
      </c>
      <c r="AK117" s="262">
        <f t="shared" si="48"/>
        <v>0</v>
      </c>
      <c r="AL117" s="262">
        <f t="shared" si="48"/>
        <v>0</v>
      </c>
      <c r="AM117" s="315">
        <f>AM134</f>
        <v>0</v>
      </c>
      <c r="AN117" s="262">
        <f t="shared" ref="AN117" si="49">AN118</f>
        <v>0</v>
      </c>
      <c r="AO117" s="262"/>
    </row>
    <row r="118" spans="1:41" s="328" customFormat="1" ht="47.25" hidden="1" x14ac:dyDescent="0.25">
      <c r="A118" s="129" t="s">
        <v>516</v>
      </c>
      <c r="B118" s="131" t="s">
        <v>669</v>
      </c>
      <c r="C118" s="161"/>
      <c r="D118" s="262"/>
      <c r="E118" s="262"/>
      <c r="F118" s="262"/>
      <c r="G118" s="262"/>
      <c r="H118" s="209"/>
      <c r="I118" s="262"/>
      <c r="J118" s="262"/>
      <c r="K118" s="315"/>
      <c r="L118" s="262"/>
      <c r="M118" s="209"/>
      <c r="N118" s="209"/>
      <c r="O118" s="262"/>
      <c r="P118" s="262"/>
      <c r="Q118" s="262"/>
      <c r="R118" s="262"/>
      <c r="S118" s="262"/>
      <c r="T118" s="262"/>
      <c r="U118" s="262"/>
      <c r="V118" s="262"/>
      <c r="W118" s="262"/>
      <c r="X118" s="262"/>
      <c r="Y118" s="209"/>
      <c r="Z118" s="262"/>
      <c r="AA118" s="262"/>
      <c r="AB118" s="262"/>
      <c r="AC118" s="315"/>
      <c r="AD118" s="262"/>
      <c r="AE118" s="262"/>
      <c r="AF118" s="262"/>
      <c r="AG118" s="262"/>
      <c r="AH118" s="262"/>
      <c r="AI118" s="262"/>
      <c r="AJ118" s="262"/>
      <c r="AK118" s="262"/>
      <c r="AL118" s="262"/>
      <c r="AM118" s="315"/>
      <c r="AN118" s="262"/>
      <c r="AO118" s="262"/>
    </row>
    <row r="119" spans="1:41" s="328" customFormat="1" hidden="1" x14ac:dyDescent="0.25">
      <c r="A119" s="129" t="s">
        <v>516</v>
      </c>
      <c r="B119" s="130" t="s">
        <v>611</v>
      </c>
      <c r="C119" s="161"/>
      <c r="D119" s="262"/>
      <c r="E119" s="262"/>
      <c r="F119" s="262"/>
      <c r="G119" s="262"/>
      <c r="H119" s="209"/>
      <c r="I119" s="262"/>
      <c r="J119" s="262"/>
      <c r="K119" s="315"/>
      <c r="L119" s="262"/>
      <c r="M119" s="209"/>
      <c r="N119" s="209"/>
      <c r="O119" s="262"/>
      <c r="P119" s="262"/>
      <c r="Q119" s="262"/>
      <c r="R119" s="262"/>
      <c r="S119" s="262"/>
      <c r="T119" s="262"/>
      <c r="U119" s="262"/>
      <c r="V119" s="262"/>
      <c r="W119" s="262"/>
      <c r="X119" s="262"/>
      <c r="Y119" s="209"/>
      <c r="Z119" s="262"/>
      <c r="AA119" s="262"/>
      <c r="AB119" s="262"/>
      <c r="AC119" s="315"/>
      <c r="AD119" s="262"/>
      <c r="AE119" s="262"/>
      <c r="AF119" s="262"/>
      <c r="AG119" s="262"/>
      <c r="AH119" s="262"/>
      <c r="AI119" s="262"/>
      <c r="AJ119" s="262"/>
      <c r="AK119" s="262"/>
      <c r="AL119" s="262"/>
      <c r="AM119" s="315"/>
      <c r="AN119" s="262"/>
      <c r="AO119" s="262"/>
    </row>
    <row r="120" spans="1:41" s="328" customFormat="1" hidden="1" x14ac:dyDescent="0.25">
      <c r="A120" s="129" t="s">
        <v>516</v>
      </c>
      <c r="B120" s="130" t="s">
        <v>611</v>
      </c>
      <c r="C120" s="161"/>
      <c r="D120" s="262"/>
      <c r="E120" s="262"/>
      <c r="F120" s="262"/>
      <c r="G120" s="262"/>
      <c r="H120" s="209"/>
      <c r="I120" s="262"/>
      <c r="J120" s="262"/>
      <c r="K120" s="315"/>
      <c r="L120" s="262"/>
      <c r="M120" s="209"/>
      <c r="N120" s="209"/>
      <c r="O120" s="262"/>
      <c r="P120" s="262"/>
      <c r="Q120" s="262"/>
      <c r="R120" s="262"/>
      <c r="S120" s="262"/>
      <c r="T120" s="262"/>
      <c r="U120" s="262"/>
      <c r="V120" s="262"/>
      <c r="W120" s="262"/>
      <c r="X120" s="262"/>
      <c r="Y120" s="209"/>
      <c r="Z120" s="262"/>
      <c r="AA120" s="262"/>
      <c r="AB120" s="262"/>
      <c r="AC120" s="315"/>
      <c r="AD120" s="262"/>
      <c r="AE120" s="262"/>
      <c r="AF120" s="262"/>
      <c r="AG120" s="262"/>
      <c r="AH120" s="262"/>
      <c r="AI120" s="262"/>
      <c r="AJ120" s="262"/>
      <c r="AK120" s="262"/>
      <c r="AL120" s="262"/>
      <c r="AM120" s="315"/>
      <c r="AN120" s="262"/>
      <c r="AO120" s="262"/>
    </row>
    <row r="121" spans="1:41" s="328" customFormat="1" hidden="1" x14ac:dyDescent="0.25">
      <c r="A121" s="129" t="s">
        <v>0</v>
      </c>
      <c r="B121" s="131" t="s">
        <v>0</v>
      </c>
      <c r="C121" s="161"/>
      <c r="D121" s="262"/>
      <c r="E121" s="262"/>
      <c r="F121" s="262"/>
      <c r="G121" s="262"/>
      <c r="H121" s="209"/>
      <c r="I121" s="262"/>
      <c r="J121" s="262"/>
      <c r="K121" s="315"/>
      <c r="L121" s="262"/>
      <c r="M121" s="209"/>
      <c r="N121" s="209"/>
      <c r="O121" s="262"/>
      <c r="P121" s="262"/>
      <c r="Q121" s="262"/>
      <c r="R121" s="262"/>
      <c r="S121" s="262"/>
      <c r="T121" s="262"/>
      <c r="U121" s="262"/>
      <c r="V121" s="262"/>
      <c r="W121" s="262"/>
      <c r="X121" s="262"/>
      <c r="Y121" s="209"/>
      <c r="Z121" s="262"/>
      <c r="AA121" s="262"/>
      <c r="AB121" s="262"/>
      <c r="AC121" s="315"/>
      <c r="AD121" s="262"/>
      <c r="AE121" s="262"/>
      <c r="AF121" s="262"/>
      <c r="AG121" s="262"/>
      <c r="AH121" s="262"/>
      <c r="AI121" s="262"/>
      <c r="AJ121" s="262"/>
      <c r="AK121" s="262"/>
      <c r="AL121" s="262"/>
      <c r="AM121" s="315"/>
      <c r="AN121" s="262"/>
      <c r="AO121" s="262"/>
    </row>
    <row r="122" spans="1:41" s="328" customFormat="1" ht="31.5" hidden="1" x14ac:dyDescent="0.25">
      <c r="A122" s="129" t="s">
        <v>517</v>
      </c>
      <c r="B122" s="131" t="s">
        <v>670</v>
      </c>
      <c r="C122" s="161"/>
      <c r="D122" s="262"/>
      <c r="E122" s="262"/>
      <c r="F122" s="262"/>
      <c r="G122" s="262"/>
      <c r="H122" s="209"/>
      <c r="I122" s="262"/>
      <c r="J122" s="262"/>
      <c r="K122" s="315"/>
      <c r="L122" s="262"/>
      <c r="M122" s="209"/>
      <c r="N122" s="209"/>
      <c r="O122" s="262"/>
      <c r="P122" s="262"/>
      <c r="Q122" s="262"/>
      <c r="R122" s="262"/>
      <c r="S122" s="262"/>
      <c r="T122" s="262"/>
      <c r="U122" s="262"/>
      <c r="V122" s="262"/>
      <c r="W122" s="262"/>
      <c r="X122" s="262"/>
      <c r="Y122" s="209"/>
      <c r="Z122" s="262"/>
      <c r="AA122" s="262"/>
      <c r="AB122" s="262"/>
      <c r="AC122" s="315"/>
      <c r="AD122" s="262"/>
      <c r="AE122" s="262"/>
      <c r="AF122" s="262"/>
      <c r="AG122" s="262"/>
      <c r="AH122" s="262"/>
      <c r="AI122" s="262"/>
      <c r="AJ122" s="262"/>
      <c r="AK122" s="262"/>
      <c r="AL122" s="262"/>
      <c r="AM122" s="315"/>
      <c r="AN122" s="262"/>
      <c r="AO122" s="262"/>
    </row>
    <row r="123" spans="1:41" s="328" customFormat="1" hidden="1" x14ac:dyDescent="0.25">
      <c r="A123" s="129" t="s">
        <v>517</v>
      </c>
      <c r="B123" s="130" t="s">
        <v>611</v>
      </c>
      <c r="C123" s="161"/>
      <c r="D123" s="262"/>
      <c r="E123" s="262"/>
      <c r="F123" s="262"/>
      <c r="G123" s="262"/>
      <c r="H123" s="209"/>
      <c r="I123" s="262"/>
      <c r="J123" s="262"/>
      <c r="K123" s="315"/>
      <c r="L123" s="262"/>
      <c r="M123" s="209"/>
      <c r="N123" s="209"/>
      <c r="O123" s="262"/>
      <c r="P123" s="262"/>
      <c r="Q123" s="262"/>
      <c r="R123" s="262"/>
      <c r="S123" s="262"/>
      <c r="T123" s="262"/>
      <c r="U123" s="262"/>
      <c r="V123" s="262"/>
      <c r="W123" s="262"/>
      <c r="X123" s="262"/>
      <c r="Y123" s="209"/>
      <c r="Z123" s="262"/>
      <c r="AA123" s="262"/>
      <c r="AB123" s="262"/>
      <c r="AC123" s="315"/>
      <c r="AD123" s="262"/>
      <c r="AE123" s="262"/>
      <c r="AF123" s="262"/>
      <c r="AG123" s="262"/>
      <c r="AH123" s="262"/>
      <c r="AI123" s="262"/>
      <c r="AJ123" s="262"/>
      <c r="AK123" s="262"/>
      <c r="AL123" s="262"/>
      <c r="AM123" s="315"/>
      <c r="AN123" s="262"/>
      <c r="AO123" s="262"/>
    </row>
    <row r="124" spans="1:41" s="328" customFormat="1" hidden="1" x14ac:dyDescent="0.25">
      <c r="A124" s="129" t="s">
        <v>517</v>
      </c>
      <c r="B124" s="130" t="s">
        <v>611</v>
      </c>
      <c r="C124" s="161"/>
      <c r="D124" s="262"/>
      <c r="E124" s="262"/>
      <c r="F124" s="262"/>
      <c r="G124" s="262"/>
      <c r="H124" s="209"/>
      <c r="I124" s="262"/>
      <c r="J124" s="262"/>
      <c r="K124" s="315"/>
      <c r="L124" s="262"/>
      <c r="M124" s="209"/>
      <c r="N124" s="209"/>
      <c r="O124" s="262"/>
      <c r="P124" s="262"/>
      <c r="Q124" s="262"/>
      <c r="R124" s="262"/>
      <c r="S124" s="262"/>
      <c r="T124" s="262"/>
      <c r="U124" s="262"/>
      <c r="V124" s="262"/>
      <c r="W124" s="262"/>
      <c r="X124" s="262"/>
      <c r="Y124" s="209"/>
      <c r="Z124" s="262"/>
      <c r="AA124" s="262"/>
      <c r="AB124" s="262"/>
      <c r="AC124" s="315"/>
      <c r="AD124" s="262"/>
      <c r="AE124" s="262"/>
      <c r="AF124" s="262"/>
      <c r="AG124" s="262"/>
      <c r="AH124" s="262"/>
      <c r="AI124" s="262"/>
      <c r="AJ124" s="262"/>
      <c r="AK124" s="262"/>
      <c r="AL124" s="262"/>
      <c r="AM124" s="315"/>
      <c r="AN124" s="262"/>
      <c r="AO124" s="262"/>
    </row>
    <row r="125" spans="1:41" s="328" customFormat="1" hidden="1" x14ac:dyDescent="0.25">
      <c r="A125" s="129" t="s">
        <v>0</v>
      </c>
      <c r="B125" s="131" t="s">
        <v>0</v>
      </c>
      <c r="C125" s="161"/>
      <c r="D125" s="262"/>
      <c r="E125" s="262"/>
      <c r="F125" s="262"/>
      <c r="G125" s="262"/>
      <c r="H125" s="209"/>
      <c r="I125" s="262"/>
      <c r="J125" s="262"/>
      <c r="K125" s="315"/>
      <c r="L125" s="262"/>
      <c r="M125" s="209"/>
      <c r="N125" s="209"/>
      <c r="O125" s="262"/>
      <c r="P125" s="262"/>
      <c r="Q125" s="262"/>
      <c r="R125" s="262"/>
      <c r="S125" s="262"/>
      <c r="T125" s="262"/>
      <c r="U125" s="262"/>
      <c r="V125" s="262"/>
      <c r="W125" s="262"/>
      <c r="X125" s="262"/>
      <c r="Y125" s="209"/>
      <c r="Z125" s="262"/>
      <c r="AA125" s="262"/>
      <c r="AB125" s="262"/>
      <c r="AC125" s="315"/>
      <c r="AD125" s="262"/>
      <c r="AE125" s="262"/>
      <c r="AF125" s="262"/>
      <c r="AG125" s="262"/>
      <c r="AH125" s="262"/>
      <c r="AI125" s="262"/>
      <c r="AJ125" s="262"/>
      <c r="AK125" s="262"/>
      <c r="AL125" s="262"/>
      <c r="AM125" s="315"/>
      <c r="AN125" s="262"/>
      <c r="AO125" s="262"/>
    </row>
    <row r="126" spans="1:41" s="328" customFormat="1" ht="31.5" hidden="1" x14ac:dyDescent="0.25">
      <c r="A126" s="129" t="s">
        <v>518</v>
      </c>
      <c r="B126" s="131" t="s">
        <v>671</v>
      </c>
      <c r="C126" s="161"/>
      <c r="D126" s="262"/>
      <c r="E126" s="262"/>
      <c r="F126" s="262"/>
      <c r="G126" s="262"/>
      <c r="H126" s="209"/>
      <c r="I126" s="262"/>
      <c r="J126" s="262"/>
      <c r="K126" s="315"/>
      <c r="L126" s="262"/>
      <c r="M126" s="209"/>
      <c r="N126" s="209"/>
      <c r="O126" s="262"/>
      <c r="P126" s="262"/>
      <c r="Q126" s="262"/>
      <c r="R126" s="262"/>
      <c r="S126" s="262"/>
      <c r="T126" s="262"/>
      <c r="U126" s="262"/>
      <c r="V126" s="262"/>
      <c r="W126" s="262"/>
      <c r="X126" s="262"/>
      <c r="Y126" s="209"/>
      <c r="Z126" s="262"/>
      <c r="AA126" s="262"/>
      <c r="AB126" s="262"/>
      <c r="AC126" s="315"/>
      <c r="AD126" s="262"/>
      <c r="AE126" s="262"/>
      <c r="AF126" s="262"/>
      <c r="AG126" s="262"/>
      <c r="AH126" s="262"/>
      <c r="AI126" s="262"/>
      <c r="AJ126" s="262"/>
      <c r="AK126" s="262"/>
      <c r="AL126" s="262"/>
      <c r="AM126" s="315"/>
      <c r="AN126" s="262"/>
      <c r="AO126" s="262"/>
    </row>
    <row r="127" spans="1:41" s="328" customFormat="1" hidden="1" x14ac:dyDescent="0.25">
      <c r="A127" s="129" t="s">
        <v>518</v>
      </c>
      <c r="B127" s="130" t="s">
        <v>611</v>
      </c>
      <c r="C127" s="161"/>
      <c r="D127" s="262"/>
      <c r="E127" s="262"/>
      <c r="F127" s="262"/>
      <c r="G127" s="262"/>
      <c r="H127" s="209"/>
      <c r="I127" s="262"/>
      <c r="J127" s="262"/>
      <c r="K127" s="315"/>
      <c r="L127" s="262"/>
      <c r="M127" s="209"/>
      <c r="N127" s="209"/>
      <c r="O127" s="262"/>
      <c r="P127" s="262"/>
      <c r="Q127" s="262"/>
      <c r="R127" s="262"/>
      <c r="S127" s="262"/>
      <c r="T127" s="262"/>
      <c r="U127" s="262"/>
      <c r="V127" s="262"/>
      <c r="W127" s="262"/>
      <c r="X127" s="262"/>
      <c r="Y127" s="209"/>
      <c r="Z127" s="262"/>
      <c r="AA127" s="262"/>
      <c r="AB127" s="262"/>
      <c r="AC127" s="315"/>
      <c r="AD127" s="262"/>
      <c r="AE127" s="262"/>
      <c r="AF127" s="262"/>
      <c r="AG127" s="262"/>
      <c r="AH127" s="262"/>
      <c r="AI127" s="262"/>
      <c r="AJ127" s="262"/>
      <c r="AK127" s="262"/>
      <c r="AL127" s="262"/>
      <c r="AM127" s="315"/>
      <c r="AN127" s="262"/>
      <c r="AO127" s="262"/>
    </row>
    <row r="128" spans="1:41" s="328" customFormat="1" hidden="1" x14ac:dyDescent="0.25">
      <c r="A128" s="129" t="s">
        <v>518</v>
      </c>
      <c r="B128" s="130" t="s">
        <v>611</v>
      </c>
      <c r="C128" s="161"/>
      <c r="D128" s="262"/>
      <c r="E128" s="262"/>
      <c r="F128" s="262"/>
      <c r="G128" s="262"/>
      <c r="H128" s="209"/>
      <c r="I128" s="262"/>
      <c r="J128" s="262"/>
      <c r="K128" s="315"/>
      <c r="L128" s="262"/>
      <c r="M128" s="209"/>
      <c r="N128" s="209"/>
      <c r="O128" s="262"/>
      <c r="P128" s="262"/>
      <c r="Q128" s="262"/>
      <c r="R128" s="262"/>
      <c r="S128" s="262"/>
      <c r="T128" s="262"/>
      <c r="U128" s="262"/>
      <c r="V128" s="262"/>
      <c r="W128" s="262"/>
      <c r="X128" s="262"/>
      <c r="Y128" s="209"/>
      <c r="Z128" s="262"/>
      <c r="AA128" s="262"/>
      <c r="AB128" s="262"/>
      <c r="AC128" s="315"/>
      <c r="AD128" s="262"/>
      <c r="AE128" s="262"/>
      <c r="AF128" s="262"/>
      <c r="AG128" s="262"/>
      <c r="AH128" s="262"/>
      <c r="AI128" s="262"/>
      <c r="AJ128" s="262"/>
      <c r="AK128" s="262"/>
      <c r="AL128" s="262"/>
      <c r="AM128" s="315"/>
      <c r="AN128" s="262"/>
      <c r="AO128" s="262"/>
    </row>
    <row r="129" spans="1:41" s="328" customFormat="1" hidden="1" x14ac:dyDescent="0.25">
      <c r="A129" s="129" t="s">
        <v>0</v>
      </c>
      <c r="B129" s="131" t="s">
        <v>0</v>
      </c>
      <c r="C129" s="161"/>
      <c r="D129" s="262"/>
      <c r="E129" s="262"/>
      <c r="F129" s="262"/>
      <c r="G129" s="262"/>
      <c r="H129" s="209"/>
      <c r="I129" s="262"/>
      <c r="J129" s="262"/>
      <c r="K129" s="315"/>
      <c r="L129" s="262"/>
      <c r="M129" s="209"/>
      <c r="N129" s="209"/>
      <c r="O129" s="262"/>
      <c r="P129" s="262"/>
      <c r="Q129" s="262"/>
      <c r="R129" s="262"/>
      <c r="S129" s="262"/>
      <c r="T129" s="262"/>
      <c r="U129" s="262"/>
      <c r="V129" s="262"/>
      <c r="W129" s="262"/>
      <c r="X129" s="262"/>
      <c r="Y129" s="209"/>
      <c r="Z129" s="262"/>
      <c r="AA129" s="262"/>
      <c r="AB129" s="262"/>
      <c r="AC129" s="315"/>
      <c r="AD129" s="262"/>
      <c r="AE129" s="262"/>
      <c r="AF129" s="262"/>
      <c r="AG129" s="262"/>
      <c r="AH129" s="262"/>
      <c r="AI129" s="262"/>
      <c r="AJ129" s="262"/>
      <c r="AK129" s="262"/>
      <c r="AL129" s="262"/>
      <c r="AM129" s="315"/>
      <c r="AN129" s="262"/>
      <c r="AO129" s="262"/>
    </row>
    <row r="130" spans="1:41" s="328" customFormat="1" ht="47.25" hidden="1" x14ac:dyDescent="0.25">
      <c r="A130" s="129" t="s">
        <v>519</v>
      </c>
      <c r="B130" s="131" t="s">
        <v>672</v>
      </c>
      <c r="C130" s="161"/>
      <c r="D130" s="262"/>
      <c r="E130" s="262"/>
      <c r="F130" s="262"/>
      <c r="G130" s="262"/>
      <c r="H130" s="209"/>
      <c r="I130" s="262"/>
      <c r="J130" s="262"/>
      <c r="K130" s="315"/>
      <c r="L130" s="262"/>
      <c r="M130" s="209"/>
      <c r="N130" s="209"/>
      <c r="O130" s="262"/>
      <c r="P130" s="262"/>
      <c r="Q130" s="262"/>
      <c r="R130" s="262"/>
      <c r="S130" s="262"/>
      <c r="T130" s="262"/>
      <c r="U130" s="262"/>
      <c r="V130" s="262"/>
      <c r="W130" s="262"/>
      <c r="X130" s="262"/>
      <c r="Y130" s="209"/>
      <c r="Z130" s="262"/>
      <c r="AA130" s="262"/>
      <c r="AB130" s="262"/>
      <c r="AC130" s="315"/>
      <c r="AD130" s="262"/>
      <c r="AE130" s="262"/>
      <c r="AF130" s="262"/>
      <c r="AG130" s="262"/>
      <c r="AH130" s="262"/>
      <c r="AI130" s="262"/>
      <c r="AJ130" s="262"/>
      <c r="AK130" s="262"/>
      <c r="AL130" s="262"/>
      <c r="AM130" s="315"/>
      <c r="AN130" s="262"/>
      <c r="AO130" s="262"/>
    </row>
    <row r="131" spans="1:41" s="328" customFormat="1" hidden="1" x14ac:dyDescent="0.25">
      <c r="A131" s="129" t="s">
        <v>519</v>
      </c>
      <c r="B131" s="130" t="s">
        <v>611</v>
      </c>
      <c r="C131" s="161"/>
      <c r="D131" s="262"/>
      <c r="E131" s="262"/>
      <c r="F131" s="262"/>
      <c r="G131" s="262"/>
      <c r="H131" s="209"/>
      <c r="I131" s="262"/>
      <c r="J131" s="262"/>
      <c r="K131" s="315"/>
      <c r="L131" s="262"/>
      <c r="M131" s="209"/>
      <c r="N131" s="209"/>
      <c r="O131" s="262"/>
      <c r="P131" s="262"/>
      <c r="Q131" s="262"/>
      <c r="R131" s="262"/>
      <c r="S131" s="262"/>
      <c r="T131" s="262"/>
      <c r="U131" s="262"/>
      <c r="V131" s="262"/>
      <c r="W131" s="262"/>
      <c r="X131" s="262"/>
      <c r="Y131" s="209"/>
      <c r="Z131" s="262"/>
      <c r="AA131" s="262"/>
      <c r="AB131" s="262"/>
      <c r="AC131" s="315"/>
      <c r="AD131" s="262"/>
      <c r="AE131" s="262"/>
      <c r="AF131" s="262"/>
      <c r="AG131" s="262"/>
      <c r="AH131" s="262"/>
      <c r="AI131" s="262"/>
      <c r="AJ131" s="262"/>
      <c r="AK131" s="262"/>
      <c r="AL131" s="262"/>
      <c r="AM131" s="315"/>
      <c r="AN131" s="262"/>
      <c r="AO131" s="262"/>
    </row>
    <row r="132" spans="1:41" s="328" customFormat="1" hidden="1" x14ac:dyDescent="0.25">
      <c r="A132" s="129" t="s">
        <v>519</v>
      </c>
      <c r="B132" s="130" t="s">
        <v>611</v>
      </c>
      <c r="C132" s="161"/>
      <c r="D132" s="262"/>
      <c r="E132" s="262"/>
      <c r="F132" s="262"/>
      <c r="G132" s="262"/>
      <c r="H132" s="209"/>
      <c r="I132" s="262"/>
      <c r="J132" s="262"/>
      <c r="K132" s="315"/>
      <c r="L132" s="262"/>
      <c r="M132" s="209"/>
      <c r="N132" s="209"/>
      <c r="O132" s="262"/>
      <c r="P132" s="262"/>
      <c r="Q132" s="262"/>
      <c r="R132" s="262"/>
      <c r="S132" s="262"/>
      <c r="T132" s="262"/>
      <c r="U132" s="262"/>
      <c r="V132" s="262"/>
      <c r="W132" s="262"/>
      <c r="X132" s="262"/>
      <c r="Y132" s="209"/>
      <c r="Z132" s="262"/>
      <c r="AA132" s="262"/>
      <c r="AB132" s="262"/>
      <c r="AC132" s="315"/>
      <c r="AD132" s="262"/>
      <c r="AE132" s="262"/>
      <c r="AF132" s="262"/>
      <c r="AG132" s="262"/>
      <c r="AH132" s="262"/>
      <c r="AI132" s="262"/>
      <c r="AJ132" s="262"/>
      <c r="AK132" s="262"/>
      <c r="AL132" s="262"/>
      <c r="AM132" s="315"/>
      <c r="AN132" s="262"/>
      <c r="AO132" s="262"/>
    </row>
    <row r="133" spans="1:41" s="328" customFormat="1" hidden="1" x14ac:dyDescent="0.25">
      <c r="A133" s="129" t="s">
        <v>0</v>
      </c>
      <c r="B133" s="131" t="s">
        <v>0</v>
      </c>
      <c r="C133" s="161"/>
      <c r="D133" s="262"/>
      <c r="E133" s="262"/>
      <c r="F133" s="262"/>
      <c r="G133" s="262"/>
      <c r="H133" s="209"/>
      <c r="I133" s="262"/>
      <c r="J133" s="262"/>
      <c r="K133" s="315"/>
      <c r="L133" s="262"/>
      <c r="M133" s="209"/>
      <c r="N133" s="209"/>
      <c r="O133" s="262"/>
      <c r="P133" s="262"/>
      <c r="Q133" s="262"/>
      <c r="R133" s="262"/>
      <c r="S133" s="262"/>
      <c r="T133" s="262"/>
      <c r="U133" s="262"/>
      <c r="V133" s="262"/>
      <c r="W133" s="262"/>
      <c r="X133" s="262"/>
      <c r="Y133" s="209"/>
      <c r="Z133" s="262"/>
      <c r="AA133" s="262"/>
      <c r="AB133" s="262"/>
      <c r="AC133" s="315"/>
      <c r="AD133" s="262"/>
      <c r="AE133" s="262"/>
      <c r="AF133" s="262"/>
      <c r="AG133" s="262"/>
      <c r="AH133" s="262"/>
      <c r="AI133" s="262"/>
      <c r="AJ133" s="262"/>
      <c r="AK133" s="262"/>
      <c r="AL133" s="262"/>
      <c r="AM133" s="315"/>
      <c r="AN133" s="262"/>
      <c r="AO133" s="262"/>
    </row>
    <row r="134" spans="1:41" s="328" customFormat="1" hidden="1" x14ac:dyDescent="0.25">
      <c r="A134" s="129"/>
      <c r="B134" s="131"/>
      <c r="C134" s="161"/>
      <c r="D134" s="262"/>
      <c r="E134" s="262"/>
      <c r="F134" s="262"/>
      <c r="G134" s="262"/>
      <c r="H134" s="209"/>
      <c r="I134" s="262"/>
      <c r="J134" s="262"/>
      <c r="K134" s="315"/>
      <c r="L134" s="262"/>
      <c r="M134" s="209"/>
      <c r="N134" s="209"/>
      <c r="O134" s="262"/>
      <c r="P134" s="262"/>
      <c r="Q134" s="262"/>
      <c r="R134" s="262"/>
      <c r="S134" s="262"/>
      <c r="T134" s="262"/>
      <c r="U134" s="262"/>
      <c r="V134" s="262"/>
      <c r="W134" s="262"/>
      <c r="X134" s="262"/>
      <c r="Y134" s="209"/>
      <c r="Z134" s="262"/>
      <c r="AA134" s="262"/>
      <c r="AB134" s="262"/>
      <c r="AC134" s="315"/>
      <c r="AD134" s="262"/>
      <c r="AE134" s="262"/>
      <c r="AF134" s="262"/>
      <c r="AG134" s="262"/>
      <c r="AH134" s="262"/>
      <c r="AI134" s="262"/>
      <c r="AJ134" s="262"/>
      <c r="AK134" s="262"/>
      <c r="AL134" s="262"/>
      <c r="AM134" s="315"/>
      <c r="AN134" s="262"/>
      <c r="AO134" s="262"/>
    </row>
    <row r="135" spans="1:41" s="645" customFormat="1" hidden="1" x14ac:dyDescent="0.25">
      <c r="A135" s="559"/>
      <c r="B135" s="519"/>
      <c r="C135" s="628"/>
      <c r="D135" s="318"/>
      <c r="E135" s="318"/>
      <c r="F135" s="318"/>
      <c r="G135" s="318"/>
      <c r="H135" s="541"/>
      <c r="I135" s="318"/>
      <c r="J135" s="541"/>
      <c r="K135" s="313"/>
      <c r="L135" s="541"/>
      <c r="M135" s="541"/>
      <c r="N135" s="541"/>
      <c r="O135" s="318"/>
      <c r="P135" s="541"/>
      <c r="R135" s="541"/>
      <c r="S135" s="318"/>
      <c r="T135" s="541"/>
      <c r="U135" s="541"/>
      <c r="V135" s="313"/>
      <c r="W135" s="541"/>
      <c r="X135" s="541"/>
      <c r="Y135" s="313"/>
      <c r="Z135" s="541"/>
      <c r="AA135" s="541"/>
      <c r="AB135" s="541"/>
      <c r="AC135" s="541"/>
      <c r="AD135" s="541"/>
      <c r="AE135" s="541"/>
      <c r="AF135" s="541"/>
      <c r="AG135" s="541"/>
      <c r="AH135" s="541"/>
      <c r="AI135" s="541"/>
      <c r="AJ135" s="541"/>
      <c r="AK135" s="541"/>
      <c r="AL135" s="541"/>
      <c r="AM135" s="541"/>
      <c r="AN135" s="541"/>
      <c r="AO135" s="541"/>
    </row>
    <row r="136" spans="1:41" s="328" customFormat="1" hidden="1" x14ac:dyDescent="0.25">
      <c r="A136" s="129" t="s">
        <v>673</v>
      </c>
      <c r="B136" s="130" t="s">
        <v>611</v>
      </c>
      <c r="C136" s="178"/>
      <c r="D136" s="262"/>
      <c r="E136" s="262"/>
      <c r="F136" s="3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09"/>
      <c r="AC136" s="209"/>
      <c r="AD136" s="209"/>
      <c r="AE136" s="209"/>
      <c r="AF136" s="209"/>
      <c r="AG136" s="209"/>
      <c r="AH136" s="209"/>
      <c r="AI136" s="209"/>
      <c r="AJ136" s="209"/>
      <c r="AK136" s="209"/>
      <c r="AL136" s="209"/>
      <c r="AM136" s="230"/>
      <c r="AN136" s="230"/>
      <c r="AO136" s="501"/>
    </row>
    <row r="137" spans="1:41" s="328" customFormat="1" hidden="1" x14ac:dyDescent="0.25">
      <c r="A137" s="129" t="s">
        <v>0</v>
      </c>
      <c r="B137" s="131" t="s">
        <v>0</v>
      </c>
      <c r="C137" s="178"/>
      <c r="D137" s="262"/>
      <c r="E137" s="262"/>
      <c r="F137" s="3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09"/>
      <c r="AD137" s="209"/>
      <c r="AE137" s="209"/>
      <c r="AF137" s="209"/>
      <c r="AG137" s="209"/>
      <c r="AH137" s="209"/>
      <c r="AI137" s="209"/>
      <c r="AJ137" s="209"/>
      <c r="AK137" s="209"/>
      <c r="AL137" s="209"/>
      <c r="AM137" s="230"/>
      <c r="AN137" s="230"/>
      <c r="AO137" s="501"/>
    </row>
    <row r="138" spans="1:41" s="328" customFormat="1" ht="47.25" hidden="1" x14ac:dyDescent="0.25">
      <c r="A138" s="129" t="s">
        <v>675</v>
      </c>
      <c r="B138" s="131" t="s">
        <v>676</v>
      </c>
      <c r="C138" s="178"/>
      <c r="D138" s="262"/>
      <c r="E138" s="262"/>
      <c r="F138" s="3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30"/>
      <c r="AN138" s="230"/>
      <c r="AO138" s="501"/>
    </row>
    <row r="139" spans="1:41" s="328" customFormat="1" hidden="1" x14ac:dyDescent="0.25">
      <c r="A139" s="129" t="s">
        <v>675</v>
      </c>
      <c r="B139" s="130" t="s">
        <v>611</v>
      </c>
      <c r="C139" s="178"/>
      <c r="D139" s="262"/>
      <c r="E139" s="262"/>
      <c r="F139" s="3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30"/>
      <c r="AN139" s="230"/>
      <c r="AO139" s="501"/>
    </row>
    <row r="140" spans="1:41" s="328" customFormat="1" hidden="1" x14ac:dyDescent="0.25">
      <c r="A140" s="129" t="s">
        <v>675</v>
      </c>
      <c r="B140" s="130" t="s">
        <v>611</v>
      </c>
      <c r="C140" s="178"/>
      <c r="D140" s="262"/>
      <c r="E140" s="262"/>
      <c r="F140" s="3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209"/>
      <c r="AM140" s="230"/>
      <c r="AN140" s="230"/>
      <c r="AO140" s="501"/>
    </row>
    <row r="141" spans="1:41" s="328" customFormat="1" hidden="1" x14ac:dyDescent="0.25">
      <c r="A141" s="129" t="s">
        <v>0</v>
      </c>
      <c r="B141" s="131" t="s">
        <v>0</v>
      </c>
      <c r="C141" s="178"/>
      <c r="D141" s="262"/>
      <c r="E141" s="262"/>
      <c r="F141" s="3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30"/>
      <c r="AN141" s="230"/>
      <c r="AO141" s="501"/>
    </row>
    <row r="142" spans="1:41" s="328" customFormat="1" ht="47.25" hidden="1" x14ac:dyDescent="0.25">
      <c r="A142" s="129" t="s">
        <v>677</v>
      </c>
      <c r="B142" s="131" t="s">
        <v>678</v>
      </c>
      <c r="C142" s="178"/>
      <c r="D142" s="262"/>
      <c r="E142" s="262"/>
      <c r="F142" s="3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30"/>
      <c r="AN142" s="230"/>
      <c r="AO142" s="501"/>
    </row>
    <row r="143" spans="1:41" s="328" customFormat="1" hidden="1" x14ac:dyDescent="0.25">
      <c r="A143" s="129" t="s">
        <v>677</v>
      </c>
      <c r="B143" s="130" t="s">
        <v>611</v>
      </c>
      <c r="C143" s="178"/>
      <c r="D143" s="262"/>
      <c r="E143" s="262"/>
      <c r="F143" s="3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209"/>
      <c r="AL143" s="209"/>
      <c r="AM143" s="230"/>
      <c r="AN143" s="230"/>
      <c r="AO143" s="501"/>
    </row>
    <row r="144" spans="1:41" s="328" customFormat="1" hidden="1" x14ac:dyDescent="0.25">
      <c r="A144" s="129" t="s">
        <v>677</v>
      </c>
      <c r="B144" s="130" t="s">
        <v>611</v>
      </c>
      <c r="C144" s="178"/>
      <c r="D144" s="262"/>
      <c r="E144" s="262"/>
      <c r="F144" s="309"/>
      <c r="G144" s="209"/>
      <c r="H144" s="209"/>
      <c r="I144" s="209"/>
      <c r="J144" s="209"/>
      <c r="K144" s="209"/>
      <c r="L144" s="209"/>
      <c r="M144" s="209"/>
      <c r="N144" s="209"/>
      <c r="O144" s="209"/>
      <c r="P144" s="209"/>
      <c r="Q144" s="209"/>
      <c r="R144" s="209"/>
      <c r="S144" s="209"/>
      <c r="T144" s="209"/>
      <c r="U144" s="209"/>
      <c r="V144" s="209"/>
      <c r="W144" s="209"/>
      <c r="X144" s="209"/>
      <c r="Y144" s="209"/>
      <c r="Z144" s="209"/>
      <c r="AA144" s="209"/>
      <c r="AB144" s="209"/>
      <c r="AC144" s="209"/>
      <c r="AD144" s="209"/>
      <c r="AE144" s="209"/>
      <c r="AF144" s="209"/>
      <c r="AG144" s="209"/>
      <c r="AH144" s="209"/>
      <c r="AI144" s="209"/>
      <c r="AJ144" s="209"/>
      <c r="AK144" s="209"/>
      <c r="AL144" s="209"/>
      <c r="AM144" s="230"/>
      <c r="AN144" s="230"/>
      <c r="AO144" s="501"/>
    </row>
    <row r="145" spans="1:41" s="328" customFormat="1" hidden="1" x14ac:dyDescent="0.25">
      <c r="A145" s="129" t="s">
        <v>0</v>
      </c>
      <c r="B145" s="131" t="s">
        <v>0</v>
      </c>
      <c r="C145" s="178"/>
      <c r="D145" s="262"/>
      <c r="E145" s="262"/>
      <c r="F145" s="309"/>
      <c r="G145" s="209"/>
      <c r="H145" s="209"/>
      <c r="I145" s="209"/>
      <c r="J145" s="209"/>
      <c r="K145" s="209"/>
      <c r="L145" s="209"/>
      <c r="M145" s="209"/>
      <c r="N145" s="209"/>
      <c r="O145" s="209"/>
      <c r="P145" s="209"/>
      <c r="Q145" s="209"/>
      <c r="R145" s="209"/>
      <c r="S145" s="209"/>
      <c r="T145" s="209"/>
      <c r="U145" s="209"/>
      <c r="V145" s="209"/>
      <c r="W145" s="209"/>
      <c r="X145" s="209"/>
      <c r="Y145" s="209"/>
      <c r="Z145" s="209"/>
      <c r="AA145" s="209"/>
      <c r="AB145" s="209"/>
      <c r="AC145" s="209"/>
      <c r="AD145" s="209"/>
      <c r="AE145" s="209"/>
      <c r="AF145" s="209"/>
      <c r="AG145" s="209"/>
      <c r="AH145" s="209"/>
      <c r="AI145" s="209"/>
      <c r="AJ145" s="209"/>
      <c r="AK145" s="209"/>
      <c r="AL145" s="209"/>
      <c r="AM145" s="230"/>
      <c r="AN145" s="230"/>
      <c r="AO145" s="501"/>
    </row>
    <row r="146" spans="1:41" s="328" customFormat="1" ht="63" hidden="1" x14ac:dyDescent="0.25">
      <c r="A146" s="129" t="s">
        <v>679</v>
      </c>
      <c r="B146" s="131" t="s">
        <v>680</v>
      </c>
      <c r="C146" s="178"/>
      <c r="D146" s="262"/>
      <c r="E146" s="262"/>
      <c r="F146" s="309"/>
      <c r="G146" s="209"/>
      <c r="H146" s="209"/>
      <c r="I146" s="209"/>
      <c r="J146" s="209"/>
      <c r="K146" s="209"/>
      <c r="L146" s="209"/>
      <c r="M146" s="209"/>
      <c r="N146" s="209"/>
      <c r="O146" s="209"/>
      <c r="P146" s="209"/>
      <c r="Q146" s="209"/>
      <c r="R146" s="209"/>
      <c r="S146" s="209"/>
      <c r="T146" s="209"/>
      <c r="U146" s="209"/>
      <c r="V146" s="209"/>
      <c r="W146" s="209"/>
      <c r="X146" s="209"/>
      <c r="Y146" s="209"/>
      <c r="Z146" s="209"/>
      <c r="AA146" s="209"/>
      <c r="AB146" s="209"/>
      <c r="AC146" s="209"/>
      <c r="AD146" s="209"/>
      <c r="AE146" s="209"/>
      <c r="AF146" s="209"/>
      <c r="AG146" s="209"/>
      <c r="AH146" s="209"/>
      <c r="AI146" s="209"/>
      <c r="AJ146" s="209"/>
      <c r="AK146" s="209"/>
      <c r="AL146" s="209"/>
      <c r="AM146" s="230"/>
      <c r="AN146" s="230"/>
      <c r="AO146" s="501"/>
    </row>
    <row r="147" spans="1:41" s="328" customFormat="1" hidden="1" x14ac:dyDescent="0.25">
      <c r="A147" s="129" t="s">
        <v>679</v>
      </c>
      <c r="B147" s="130" t="s">
        <v>611</v>
      </c>
      <c r="C147" s="178"/>
      <c r="D147" s="262"/>
      <c r="E147" s="262"/>
      <c r="F147" s="3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30"/>
      <c r="AN147" s="230"/>
      <c r="AO147" s="501"/>
    </row>
    <row r="148" spans="1:41" s="328" customFormat="1" hidden="1" x14ac:dyDescent="0.25">
      <c r="A148" s="129" t="s">
        <v>679</v>
      </c>
      <c r="B148" s="130" t="s">
        <v>611</v>
      </c>
      <c r="C148" s="178"/>
      <c r="D148" s="262"/>
      <c r="E148" s="262"/>
      <c r="F148" s="3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30"/>
      <c r="AN148" s="230"/>
      <c r="AO148" s="501"/>
    </row>
    <row r="149" spans="1:41" s="328" customFormat="1" hidden="1" x14ac:dyDescent="0.25">
      <c r="A149" s="129" t="s">
        <v>0</v>
      </c>
      <c r="B149" s="131" t="s">
        <v>0</v>
      </c>
      <c r="C149" s="178"/>
      <c r="D149" s="207"/>
      <c r="E149" s="207"/>
      <c r="F149" s="310"/>
      <c r="G149" s="296"/>
      <c r="H149" s="296"/>
      <c r="I149" s="296"/>
      <c r="J149" s="296"/>
      <c r="K149" s="296"/>
      <c r="L149" s="296"/>
      <c r="M149" s="296"/>
      <c r="N149" s="296"/>
      <c r="O149" s="296"/>
      <c r="P149" s="296"/>
      <c r="Q149" s="296"/>
      <c r="R149" s="296"/>
      <c r="S149" s="296"/>
      <c r="T149" s="296"/>
      <c r="U149" s="296"/>
      <c r="V149" s="296"/>
      <c r="W149" s="296"/>
      <c r="X149" s="296"/>
      <c r="Y149" s="296"/>
      <c r="Z149" s="296"/>
      <c r="AA149" s="296"/>
      <c r="AB149" s="296"/>
      <c r="AC149" s="296"/>
      <c r="AD149" s="296"/>
      <c r="AE149" s="296"/>
      <c r="AF149" s="296"/>
      <c r="AG149" s="296"/>
      <c r="AH149" s="296"/>
      <c r="AI149" s="296"/>
      <c r="AJ149" s="296"/>
      <c r="AK149" s="296"/>
      <c r="AL149" s="296"/>
      <c r="AM149" s="230"/>
      <c r="AN149" s="230"/>
      <c r="AO149" s="501"/>
    </row>
    <row r="150" spans="1:41" ht="63" hidden="1" x14ac:dyDescent="0.25">
      <c r="A150" s="129" t="s">
        <v>464</v>
      </c>
      <c r="B150" s="131" t="s">
        <v>681</v>
      </c>
      <c r="C150" s="178"/>
      <c r="D150" s="262"/>
      <c r="E150" s="422"/>
      <c r="F150" s="300"/>
      <c r="G150" s="232"/>
      <c r="H150" s="232"/>
      <c r="I150" s="232"/>
      <c r="J150" s="232"/>
      <c r="K150" s="232"/>
      <c r="L150" s="232"/>
      <c r="M150" s="232"/>
      <c r="N150" s="232"/>
      <c r="O150" s="232"/>
      <c r="P150" s="232"/>
      <c r="Q150" s="232"/>
      <c r="R150" s="232"/>
      <c r="S150" s="232"/>
      <c r="T150" s="232"/>
      <c r="U150" s="232"/>
      <c r="V150" s="232"/>
      <c r="W150" s="232"/>
      <c r="X150" s="232"/>
      <c r="Y150" s="232"/>
      <c r="Z150" s="232"/>
      <c r="AA150" s="232"/>
      <c r="AB150" s="232"/>
      <c r="AC150" s="232"/>
      <c r="AD150" s="232"/>
      <c r="AE150" s="232"/>
      <c r="AF150" s="232"/>
      <c r="AG150" s="232"/>
      <c r="AH150" s="232"/>
      <c r="AI150" s="232"/>
      <c r="AJ150" s="232"/>
      <c r="AK150" s="232"/>
      <c r="AL150" s="232"/>
      <c r="AM150" s="231"/>
      <c r="AN150" s="231"/>
      <c r="AO150" s="501"/>
    </row>
    <row r="151" spans="1:41" ht="31.5" hidden="1" x14ac:dyDescent="0.25">
      <c r="A151" s="129" t="s">
        <v>520</v>
      </c>
      <c r="B151" s="131" t="s">
        <v>626</v>
      </c>
      <c r="C151" s="178"/>
      <c r="D151" s="262"/>
      <c r="E151" s="422"/>
      <c r="F151" s="300"/>
      <c r="G151" s="232"/>
      <c r="H151" s="232"/>
      <c r="I151" s="232"/>
      <c r="J151" s="232"/>
      <c r="K151" s="232"/>
      <c r="L151" s="232"/>
      <c r="M151" s="232"/>
      <c r="N151" s="232"/>
      <c r="O151" s="232"/>
      <c r="P151" s="232"/>
      <c r="Q151" s="232"/>
      <c r="R151" s="232"/>
      <c r="S151" s="232"/>
      <c r="T151" s="232"/>
      <c r="U151" s="232"/>
      <c r="V151" s="232"/>
      <c r="W151" s="232"/>
      <c r="X151" s="232"/>
      <c r="Y151" s="232"/>
      <c r="Z151" s="232"/>
      <c r="AA151" s="232"/>
      <c r="AB151" s="232"/>
      <c r="AC151" s="232"/>
      <c r="AD151" s="232"/>
      <c r="AE151" s="232"/>
      <c r="AF151" s="232"/>
      <c r="AG151" s="232"/>
      <c r="AH151" s="232"/>
      <c r="AI151" s="232"/>
      <c r="AJ151" s="232"/>
      <c r="AK151" s="232"/>
      <c r="AL151" s="232"/>
      <c r="AM151" s="231"/>
      <c r="AN151" s="231"/>
      <c r="AO151" s="501"/>
    </row>
    <row r="152" spans="1:41" ht="18.75" hidden="1" x14ac:dyDescent="0.25">
      <c r="A152" s="129" t="s">
        <v>520</v>
      </c>
      <c r="B152" s="130" t="s">
        <v>611</v>
      </c>
      <c r="C152" s="178"/>
      <c r="D152" s="176"/>
      <c r="E152" s="422"/>
      <c r="F152" s="300"/>
      <c r="G152" s="232"/>
      <c r="H152" s="232"/>
      <c r="I152" s="232"/>
      <c r="J152" s="232"/>
      <c r="K152" s="232"/>
      <c r="L152" s="232"/>
      <c r="M152" s="232"/>
      <c r="N152" s="232"/>
      <c r="O152" s="232"/>
      <c r="P152" s="232"/>
      <c r="Q152" s="232"/>
      <c r="R152" s="232"/>
      <c r="S152" s="232"/>
      <c r="T152" s="232"/>
      <c r="U152" s="232"/>
      <c r="V152" s="232"/>
      <c r="W152" s="232"/>
      <c r="X152" s="232"/>
      <c r="Y152" s="232"/>
      <c r="Z152" s="232"/>
      <c r="AA152" s="232"/>
      <c r="AB152" s="232"/>
      <c r="AC152" s="232"/>
      <c r="AD152" s="232"/>
      <c r="AE152" s="232"/>
      <c r="AF152" s="232"/>
      <c r="AG152" s="232"/>
      <c r="AH152" s="232"/>
      <c r="AI152" s="232"/>
      <c r="AJ152" s="232"/>
      <c r="AK152" s="232"/>
      <c r="AL152" s="232"/>
      <c r="AM152" s="231"/>
      <c r="AN152" s="231"/>
      <c r="AO152" s="501"/>
    </row>
    <row r="153" spans="1:41" ht="18.75" hidden="1" x14ac:dyDescent="0.25">
      <c r="A153" s="129" t="s">
        <v>520</v>
      </c>
      <c r="B153" s="130" t="s">
        <v>611</v>
      </c>
      <c r="C153" s="178"/>
      <c r="D153" s="176"/>
      <c r="E153" s="422"/>
      <c r="F153" s="300"/>
      <c r="G153" s="232"/>
      <c r="H153" s="232"/>
      <c r="I153" s="232"/>
      <c r="J153" s="232"/>
      <c r="K153" s="232"/>
      <c r="L153" s="232"/>
      <c r="M153" s="232"/>
      <c r="N153" s="232"/>
      <c r="O153" s="232"/>
      <c r="P153" s="232"/>
      <c r="Q153" s="232"/>
      <c r="R153" s="232"/>
      <c r="S153" s="232"/>
      <c r="T153" s="232"/>
      <c r="U153" s="232"/>
      <c r="V153" s="232"/>
      <c r="W153" s="232"/>
      <c r="X153" s="232"/>
      <c r="Y153" s="232"/>
      <c r="Z153" s="232"/>
      <c r="AA153" s="232"/>
      <c r="AB153" s="232"/>
      <c r="AC153" s="232"/>
      <c r="AD153" s="232"/>
      <c r="AE153" s="232"/>
      <c r="AF153" s="232"/>
      <c r="AG153" s="232"/>
      <c r="AH153" s="232"/>
      <c r="AI153" s="232"/>
      <c r="AJ153" s="232"/>
      <c r="AK153" s="232"/>
      <c r="AL153" s="232"/>
      <c r="AM153" s="231"/>
      <c r="AN153" s="231"/>
      <c r="AO153" s="501"/>
    </row>
    <row r="154" spans="1:41" ht="18.75" hidden="1" x14ac:dyDescent="0.25">
      <c r="A154" s="129" t="s">
        <v>0</v>
      </c>
      <c r="B154" s="131" t="s">
        <v>0</v>
      </c>
      <c r="C154" s="178"/>
      <c r="D154" s="176"/>
      <c r="E154" s="422"/>
      <c r="F154" s="300"/>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c r="AC154" s="232"/>
      <c r="AD154" s="232"/>
      <c r="AE154" s="232"/>
      <c r="AF154" s="232"/>
      <c r="AG154" s="232"/>
      <c r="AH154" s="232"/>
      <c r="AI154" s="232"/>
      <c r="AJ154" s="232"/>
      <c r="AK154" s="232"/>
      <c r="AL154" s="232"/>
      <c r="AM154" s="231"/>
      <c r="AN154" s="231"/>
      <c r="AO154" s="501"/>
    </row>
    <row r="155" spans="1:41" ht="47.25" hidden="1" x14ac:dyDescent="0.25">
      <c r="A155" s="129" t="s">
        <v>521</v>
      </c>
      <c r="B155" s="131" t="s">
        <v>627</v>
      </c>
      <c r="C155" s="178"/>
      <c r="D155" s="176"/>
      <c r="E155" s="422"/>
      <c r="F155" s="300"/>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c r="AC155" s="232"/>
      <c r="AD155" s="232"/>
      <c r="AE155" s="232"/>
      <c r="AF155" s="232"/>
      <c r="AG155" s="232"/>
      <c r="AH155" s="232"/>
      <c r="AI155" s="232"/>
      <c r="AJ155" s="232"/>
      <c r="AK155" s="232"/>
      <c r="AL155" s="232"/>
      <c r="AM155" s="231"/>
      <c r="AN155" s="231"/>
      <c r="AO155" s="501"/>
    </row>
    <row r="156" spans="1:41" ht="18.75" hidden="1" x14ac:dyDescent="0.25">
      <c r="A156" s="129" t="s">
        <v>521</v>
      </c>
      <c r="B156" s="130" t="s">
        <v>611</v>
      </c>
      <c r="C156" s="190"/>
      <c r="D156" s="176"/>
      <c r="E156" s="422"/>
      <c r="F156" s="300"/>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1"/>
      <c r="AN156" s="231"/>
      <c r="AO156" s="501"/>
    </row>
    <row r="157" spans="1:41" ht="18.75" hidden="1" x14ac:dyDescent="0.25">
      <c r="A157" s="129" t="s">
        <v>521</v>
      </c>
      <c r="B157" s="130" t="s">
        <v>611</v>
      </c>
      <c r="C157" s="190"/>
      <c r="D157" s="176"/>
      <c r="E157" s="422"/>
      <c r="F157" s="300"/>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1"/>
      <c r="AN157" s="231"/>
      <c r="AO157" s="501"/>
    </row>
    <row r="158" spans="1:41" ht="18.75" hidden="1" x14ac:dyDescent="0.25">
      <c r="A158" s="129" t="s">
        <v>0</v>
      </c>
      <c r="B158" s="131" t="s">
        <v>0</v>
      </c>
      <c r="C158" s="190"/>
      <c r="D158" s="176"/>
      <c r="E158" s="422"/>
      <c r="F158" s="300"/>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1"/>
      <c r="AN158" s="231"/>
      <c r="AO158" s="501"/>
    </row>
    <row r="159" spans="1:41" s="328" customFormat="1" ht="63" x14ac:dyDescent="0.25">
      <c r="A159" s="155" t="s">
        <v>618</v>
      </c>
      <c r="B159" s="399" t="s">
        <v>682</v>
      </c>
      <c r="C159" s="184" t="s">
        <v>633</v>
      </c>
      <c r="D159" s="602" t="s">
        <v>538</v>
      </c>
      <c r="E159" s="602" t="s">
        <v>538</v>
      </c>
      <c r="F159" s="602" t="s">
        <v>538</v>
      </c>
      <c r="G159" s="209" t="str">
        <f>G165</f>
        <v>нд</v>
      </c>
      <c r="H159" s="209">
        <f t="shared" ref="H159:AH159" si="50">H164</f>
        <v>0</v>
      </c>
      <c r="I159" s="209" t="s">
        <v>538</v>
      </c>
      <c r="J159" s="209" t="s">
        <v>538</v>
      </c>
      <c r="K159" s="209" t="str">
        <f t="shared" si="50"/>
        <v>нд</v>
      </c>
      <c r="L159" s="209" t="str">
        <f t="shared" si="50"/>
        <v>нд</v>
      </c>
      <c r="M159" s="209" t="str">
        <f t="shared" si="50"/>
        <v>нд</v>
      </c>
      <c r="N159" s="209" t="str">
        <f t="shared" si="50"/>
        <v>нд</v>
      </c>
      <c r="O159" s="209" t="str">
        <f t="shared" si="50"/>
        <v>нд</v>
      </c>
      <c r="P159" s="209" t="str">
        <f t="shared" si="50"/>
        <v>нд</v>
      </c>
      <c r="Q159" s="209" t="str">
        <f t="shared" si="50"/>
        <v>нд</v>
      </c>
      <c r="R159" s="209" t="str">
        <f t="shared" si="50"/>
        <v>нд</v>
      </c>
      <c r="S159" s="209" t="str">
        <f t="shared" si="50"/>
        <v>нд</v>
      </c>
      <c r="T159" s="209" t="str">
        <f t="shared" si="50"/>
        <v>нд</v>
      </c>
      <c r="U159" s="209" t="str">
        <f t="shared" si="50"/>
        <v>нд</v>
      </c>
      <c r="V159" s="209" t="str">
        <f t="shared" si="50"/>
        <v>нд</v>
      </c>
      <c r="W159" s="209" t="str">
        <f t="shared" si="50"/>
        <v>нд</v>
      </c>
      <c r="X159" s="209" t="str">
        <f t="shared" si="50"/>
        <v>нд</v>
      </c>
      <c r="Y159" s="209" t="str">
        <f t="shared" si="50"/>
        <v>нд</v>
      </c>
      <c r="Z159" s="209" t="str">
        <f t="shared" si="50"/>
        <v>нд</v>
      </c>
      <c r="AA159" s="209" t="str">
        <f t="shared" si="50"/>
        <v>нд</v>
      </c>
      <c r="AB159" s="209" t="str">
        <f t="shared" si="50"/>
        <v>нд</v>
      </c>
      <c r="AC159" s="209" t="str">
        <f t="shared" si="50"/>
        <v>нд</v>
      </c>
      <c r="AD159" s="209" t="str">
        <f t="shared" si="50"/>
        <v>нд</v>
      </c>
      <c r="AE159" s="209" t="str">
        <f t="shared" si="50"/>
        <v>нд</v>
      </c>
      <c r="AF159" s="209" t="str">
        <f t="shared" si="50"/>
        <v>нд</v>
      </c>
      <c r="AG159" s="209" t="str">
        <f t="shared" si="50"/>
        <v>нд</v>
      </c>
      <c r="AH159" s="209" t="str">
        <f t="shared" si="50"/>
        <v>нд</v>
      </c>
      <c r="AI159" s="209" t="str">
        <f t="shared" ref="AI159:AN159" si="51">AI164</f>
        <v>нд</v>
      </c>
      <c r="AJ159" s="209" t="str">
        <f t="shared" si="51"/>
        <v>нд</v>
      </c>
      <c r="AK159" s="209" t="str">
        <f t="shared" si="51"/>
        <v>нд</v>
      </c>
      <c r="AL159" s="209" t="str">
        <f t="shared" si="51"/>
        <v>нд</v>
      </c>
      <c r="AM159" s="209" t="str">
        <f t="shared" si="51"/>
        <v>нд</v>
      </c>
      <c r="AN159" s="209" t="str">
        <f t="shared" si="51"/>
        <v>нд</v>
      </c>
      <c r="AO159" s="262"/>
    </row>
    <row r="160" spans="1:41" ht="63" hidden="1" x14ac:dyDescent="0.25">
      <c r="A160" s="129" t="s">
        <v>619</v>
      </c>
      <c r="B160" s="131" t="s">
        <v>683</v>
      </c>
      <c r="C160" s="184" t="s">
        <v>633</v>
      </c>
      <c r="D160" s="602" t="s">
        <v>538</v>
      </c>
      <c r="E160" s="602" t="s">
        <v>538</v>
      </c>
      <c r="F160" s="602" t="s">
        <v>538</v>
      </c>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501"/>
    </row>
    <row r="161" spans="1:41" ht="16.5" hidden="1" x14ac:dyDescent="0.25">
      <c r="A161" s="129" t="s">
        <v>619</v>
      </c>
      <c r="B161" s="130" t="s">
        <v>611</v>
      </c>
      <c r="C161" s="184" t="s">
        <v>633</v>
      </c>
      <c r="D161" s="602" t="s">
        <v>538</v>
      </c>
      <c r="E161" s="602" t="s">
        <v>538</v>
      </c>
      <c r="F161" s="602" t="s">
        <v>538</v>
      </c>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501"/>
    </row>
    <row r="162" spans="1:41" ht="16.5" hidden="1" x14ac:dyDescent="0.25">
      <c r="A162" s="129" t="s">
        <v>619</v>
      </c>
      <c r="B162" s="130" t="s">
        <v>611</v>
      </c>
      <c r="C162" s="184" t="s">
        <v>633</v>
      </c>
      <c r="D162" s="602" t="s">
        <v>538</v>
      </c>
      <c r="E162" s="602" t="s">
        <v>538</v>
      </c>
      <c r="F162" s="602" t="s">
        <v>538</v>
      </c>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501"/>
    </row>
    <row r="163" spans="1:41" ht="16.5" hidden="1" x14ac:dyDescent="0.25">
      <c r="A163" s="129" t="s">
        <v>0</v>
      </c>
      <c r="B163" s="128" t="s">
        <v>0</v>
      </c>
      <c r="C163" s="184" t="s">
        <v>633</v>
      </c>
      <c r="D163" s="602" t="s">
        <v>538</v>
      </c>
      <c r="E163" s="602" t="s">
        <v>538</v>
      </c>
      <c r="F163" s="602" t="s">
        <v>538</v>
      </c>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501"/>
    </row>
    <row r="164" spans="1:41" s="328" customFormat="1" ht="63" hidden="1" x14ac:dyDescent="0.25">
      <c r="A164" s="155" t="s">
        <v>620</v>
      </c>
      <c r="B164" s="399" t="s">
        <v>684</v>
      </c>
      <c r="C164" s="184" t="s">
        <v>633</v>
      </c>
      <c r="D164" s="602" t="s">
        <v>538</v>
      </c>
      <c r="E164" s="602" t="s">
        <v>538</v>
      </c>
      <c r="F164" s="602" t="s">
        <v>538</v>
      </c>
      <c r="G164" s="209">
        <f t="shared" ref="G164" si="52">SUM(G165:G177)</f>
        <v>0</v>
      </c>
      <c r="H164" s="209">
        <v>0</v>
      </c>
      <c r="I164" s="209">
        <f t="shared" ref="I164:J164" si="53">SUM(I165:I177)</f>
        <v>0</v>
      </c>
      <c r="J164" s="209">
        <f t="shared" si="53"/>
        <v>0</v>
      </c>
      <c r="K164" s="209" t="s">
        <v>538</v>
      </c>
      <c r="L164" s="209" t="s">
        <v>538</v>
      </c>
      <c r="M164" s="209" t="s">
        <v>538</v>
      </c>
      <c r="N164" s="209" t="s">
        <v>538</v>
      </c>
      <c r="O164" s="209" t="s">
        <v>538</v>
      </c>
      <c r="P164" s="209" t="s">
        <v>538</v>
      </c>
      <c r="Q164" s="209" t="s">
        <v>538</v>
      </c>
      <c r="R164" s="209" t="s">
        <v>538</v>
      </c>
      <c r="S164" s="209" t="s">
        <v>538</v>
      </c>
      <c r="T164" s="209" t="s">
        <v>538</v>
      </c>
      <c r="U164" s="209" t="s">
        <v>538</v>
      </c>
      <c r="V164" s="209" t="s">
        <v>538</v>
      </c>
      <c r="W164" s="209" t="s">
        <v>538</v>
      </c>
      <c r="X164" s="209" t="s">
        <v>538</v>
      </c>
      <c r="Y164" s="209" t="s">
        <v>538</v>
      </c>
      <c r="Z164" s="209" t="s">
        <v>538</v>
      </c>
      <c r="AA164" s="209" t="s">
        <v>538</v>
      </c>
      <c r="AB164" s="209" t="s">
        <v>538</v>
      </c>
      <c r="AC164" s="209" t="s">
        <v>538</v>
      </c>
      <c r="AD164" s="209" t="s">
        <v>538</v>
      </c>
      <c r="AE164" s="209" t="s">
        <v>538</v>
      </c>
      <c r="AF164" s="209" t="s">
        <v>538</v>
      </c>
      <c r="AG164" s="209" t="s">
        <v>538</v>
      </c>
      <c r="AH164" s="209" t="s">
        <v>538</v>
      </c>
      <c r="AI164" s="209" t="s">
        <v>538</v>
      </c>
      <c r="AJ164" s="209" t="s">
        <v>538</v>
      </c>
      <c r="AK164" s="209" t="s">
        <v>538</v>
      </c>
      <c r="AL164" s="209" t="s">
        <v>538</v>
      </c>
      <c r="AM164" s="209" t="s">
        <v>538</v>
      </c>
      <c r="AN164" s="209" t="s">
        <v>538</v>
      </c>
      <c r="AO164" s="315"/>
    </row>
    <row r="165" spans="1:41" s="346" customFormat="1" ht="54" customHeight="1" x14ac:dyDescent="0.25">
      <c r="A165" s="155" t="s">
        <v>621</v>
      </c>
      <c r="B165" s="615" t="s">
        <v>622</v>
      </c>
      <c r="C165" s="161" t="s">
        <v>633</v>
      </c>
      <c r="D165" s="191" t="s">
        <v>538</v>
      </c>
      <c r="E165" s="191" t="s">
        <v>538</v>
      </c>
      <c r="F165" s="191" t="s">
        <v>538</v>
      </c>
      <c r="G165" s="639" t="s">
        <v>538</v>
      </c>
      <c r="H165" s="640">
        <f>H166+H167</f>
        <v>0</v>
      </c>
      <c r="I165" s="640" t="s">
        <v>538</v>
      </c>
      <c r="J165" s="640" t="s">
        <v>538</v>
      </c>
      <c r="K165" s="640">
        <f t="shared" ref="K165:AL165" si="54">K166+K167</f>
        <v>0</v>
      </c>
      <c r="L165" s="640">
        <f t="shared" si="54"/>
        <v>0</v>
      </c>
      <c r="M165" s="640">
        <f t="shared" si="54"/>
        <v>0</v>
      </c>
      <c r="N165" s="640">
        <f t="shared" si="54"/>
        <v>0</v>
      </c>
      <c r="O165" s="640">
        <f t="shared" si="54"/>
        <v>0</v>
      </c>
      <c r="P165" s="640">
        <f t="shared" si="54"/>
        <v>0</v>
      </c>
      <c r="Q165" s="640">
        <f t="shared" si="54"/>
        <v>0</v>
      </c>
      <c r="R165" s="640">
        <f t="shared" si="54"/>
        <v>0</v>
      </c>
      <c r="S165" s="640">
        <f t="shared" si="54"/>
        <v>0</v>
      </c>
      <c r="T165" s="640">
        <f t="shared" si="54"/>
        <v>0</v>
      </c>
      <c r="U165" s="640">
        <f t="shared" si="54"/>
        <v>0</v>
      </c>
      <c r="V165" s="640">
        <f t="shared" si="54"/>
        <v>0</v>
      </c>
      <c r="W165" s="640">
        <f t="shared" si="54"/>
        <v>0</v>
      </c>
      <c r="X165" s="640">
        <f t="shared" si="54"/>
        <v>0</v>
      </c>
      <c r="Y165" s="640">
        <f t="shared" si="54"/>
        <v>0</v>
      </c>
      <c r="Z165" s="640">
        <f t="shared" si="54"/>
        <v>0</v>
      </c>
      <c r="AA165" s="640">
        <f t="shared" si="54"/>
        <v>0</v>
      </c>
      <c r="AB165" s="640">
        <f t="shared" si="54"/>
        <v>0</v>
      </c>
      <c r="AC165" s="640">
        <f t="shared" si="54"/>
        <v>0</v>
      </c>
      <c r="AD165" s="640">
        <f t="shared" si="54"/>
        <v>0</v>
      </c>
      <c r="AE165" s="640">
        <f t="shared" si="54"/>
        <v>0</v>
      </c>
      <c r="AF165" s="640">
        <f t="shared" si="54"/>
        <v>0</v>
      </c>
      <c r="AG165" s="640">
        <f t="shared" si="54"/>
        <v>0</v>
      </c>
      <c r="AH165" s="640">
        <f t="shared" si="54"/>
        <v>0</v>
      </c>
      <c r="AI165" s="640">
        <f t="shared" si="54"/>
        <v>0</v>
      </c>
      <c r="AJ165" s="640">
        <f t="shared" si="54"/>
        <v>0</v>
      </c>
      <c r="AK165" s="640">
        <f t="shared" si="54"/>
        <v>0</v>
      </c>
      <c r="AL165" s="640">
        <f t="shared" si="54"/>
        <v>0</v>
      </c>
      <c r="AM165" s="640">
        <f t="shared" ref="AM165:AN165" si="55">AM166+AM167</f>
        <v>0</v>
      </c>
      <c r="AN165" s="640">
        <f t="shared" si="55"/>
        <v>0</v>
      </c>
      <c r="AO165" s="161"/>
    </row>
    <row r="166" spans="1:41" s="517" customFormat="1" hidden="1" x14ac:dyDescent="0.25">
      <c r="A166" s="559"/>
      <c r="B166" s="317"/>
      <c r="C166" s="488"/>
      <c r="D166" s="318"/>
      <c r="E166" s="318"/>
      <c r="F166" s="318"/>
      <c r="G166" s="318"/>
      <c r="H166" s="313"/>
      <c r="I166" s="313"/>
      <c r="J166" s="541"/>
      <c r="K166" s="313"/>
      <c r="L166" s="313"/>
      <c r="M166" s="313"/>
      <c r="N166" s="313"/>
      <c r="O166" s="541"/>
      <c r="P166" s="313"/>
      <c r="Q166" s="313"/>
      <c r="R166" s="313"/>
      <c r="S166" s="313"/>
      <c r="T166" s="541"/>
      <c r="U166" s="541"/>
      <c r="V166" s="541"/>
      <c r="W166" s="541"/>
      <c r="X166" s="541"/>
      <c r="Y166" s="541"/>
      <c r="Z166" s="541"/>
      <c r="AA166" s="541"/>
      <c r="AB166" s="541"/>
      <c r="AC166" s="313"/>
      <c r="AD166" s="541"/>
      <c r="AE166" s="541"/>
      <c r="AF166" s="541"/>
      <c r="AG166" s="541"/>
      <c r="AH166" s="541"/>
      <c r="AI166" s="541"/>
      <c r="AJ166" s="541"/>
      <c r="AK166" s="541"/>
      <c r="AL166" s="541"/>
      <c r="AM166" s="541"/>
      <c r="AN166" s="541"/>
      <c r="AO166" s="541"/>
    </row>
    <row r="167" spans="1:41" s="611" customFormat="1" hidden="1" x14ac:dyDescent="0.25">
      <c r="A167" s="559"/>
      <c r="B167" s="317"/>
      <c r="C167" s="488"/>
      <c r="D167" s="318"/>
      <c r="E167" s="318"/>
      <c r="F167" s="318"/>
      <c r="G167" s="318"/>
      <c r="H167" s="313"/>
      <c r="I167" s="318"/>
      <c r="J167" s="541"/>
      <c r="K167" s="313"/>
      <c r="L167" s="313"/>
      <c r="M167" s="313"/>
      <c r="N167" s="318"/>
      <c r="O167" s="541"/>
      <c r="P167" s="313"/>
      <c r="Q167" s="313"/>
      <c r="R167" s="313"/>
      <c r="S167" s="313"/>
      <c r="T167" s="541"/>
      <c r="U167" s="541"/>
      <c r="V167" s="541"/>
      <c r="W167" s="541"/>
      <c r="X167" s="541"/>
      <c r="Y167" s="541"/>
      <c r="Z167" s="541"/>
      <c r="AA167" s="541"/>
      <c r="AB167" s="541"/>
      <c r="AC167" s="313"/>
      <c r="AD167" s="541"/>
      <c r="AE167" s="541"/>
      <c r="AF167" s="541"/>
      <c r="AG167" s="541"/>
      <c r="AH167" s="541"/>
      <c r="AI167" s="541"/>
      <c r="AJ167" s="541"/>
      <c r="AK167" s="541"/>
      <c r="AL167" s="541"/>
      <c r="AM167" s="541"/>
      <c r="AN167" s="541"/>
      <c r="AO167" s="541"/>
    </row>
    <row r="168" spans="1:41" s="183" customFormat="1" ht="39.75" hidden="1" customHeight="1" x14ac:dyDescent="0.25">
      <c r="A168" s="129" t="s">
        <v>621</v>
      </c>
      <c r="B168" s="130" t="s">
        <v>611</v>
      </c>
      <c r="C168" s="161" t="s">
        <v>633</v>
      </c>
      <c r="D168" s="605"/>
      <c r="E168" s="605"/>
      <c r="F168" s="605"/>
      <c r="G168" s="605"/>
      <c r="H168" s="605"/>
      <c r="I168" s="605"/>
      <c r="J168" s="605"/>
      <c r="K168" s="605"/>
      <c r="L168" s="605"/>
      <c r="M168" s="605"/>
      <c r="N168" s="605"/>
      <c r="O168" s="605"/>
      <c r="P168" s="605"/>
      <c r="Q168" s="605"/>
      <c r="R168" s="605"/>
      <c r="S168" s="605"/>
      <c r="T168" s="605"/>
      <c r="U168" s="605"/>
      <c r="V168" s="605"/>
      <c r="W168" s="605"/>
      <c r="X168" s="605"/>
      <c r="Y168" s="605"/>
      <c r="Z168" s="605"/>
      <c r="AA168" s="605"/>
      <c r="AB168" s="605"/>
      <c r="AC168" s="605"/>
      <c r="AD168" s="605"/>
      <c r="AE168" s="605"/>
      <c r="AF168" s="605"/>
      <c r="AG168" s="605"/>
      <c r="AH168" s="605"/>
      <c r="AI168" s="605"/>
      <c r="AJ168" s="607"/>
      <c r="AK168" s="607"/>
      <c r="AL168" s="162" t="s">
        <v>538</v>
      </c>
      <c r="AM168" s="162" t="s">
        <v>538</v>
      </c>
      <c r="AN168" s="162" t="s">
        <v>538</v>
      </c>
      <c r="AO168" s="162"/>
    </row>
    <row r="169" spans="1:41" s="183" customFormat="1" ht="39.75" hidden="1" customHeight="1" x14ac:dyDescent="0.25">
      <c r="A169" s="129" t="s">
        <v>0</v>
      </c>
      <c r="B169" s="128" t="s">
        <v>0</v>
      </c>
      <c r="C169" s="161" t="s">
        <v>633</v>
      </c>
      <c r="D169" s="605"/>
      <c r="E169" s="605"/>
      <c r="F169" s="605"/>
      <c r="G169" s="605"/>
      <c r="H169" s="605"/>
      <c r="I169" s="605"/>
      <c r="J169" s="605"/>
      <c r="K169" s="605"/>
      <c r="L169" s="605"/>
      <c r="M169" s="605"/>
      <c r="N169" s="605"/>
      <c r="O169" s="605"/>
      <c r="P169" s="605"/>
      <c r="Q169" s="605"/>
      <c r="R169" s="605"/>
      <c r="S169" s="605"/>
      <c r="T169" s="605"/>
      <c r="U169" s="605"/>
      <c r="V169" s="605"/>
      <c r="W169" s="605"/>
      <c r="X169" s="605"/>
      <c r="Y169" s="605"/>
      <c r="Z169" s="605"/>
      <c r="AA169" s="605"/>
      <c r="AB169" s="605"/>
      <c r="AC169" s="605"/>
      <c r="AD169" s="605"/>
      <c r="AE169" s="605"/>
      <c r="AF169" s="605"/>
      <c r="AG169" s="605"/>
      <c r="AH169" s="605"/>
      <c r="AI169" s="605"/>
      <c r="AJ169" s="607"/>
      <c r="AK169" s="607"/>
      <c r="AL169" s="162" t="s">
        <v>538</v>
      </c>
      <c r="AM169" s="162" t="s">
        <v>538</v>
      </c>
      <c r="AN169" s="162" t="s">
        <v>538</v>
      </c>
      <c r="AO169" s="162"/>
    </row>
    <row r="170" spans="1:41" s="183" customFormat="1" ht="47.25" x14ac:dyDescent="0.25">
      <c r="A170" s="155" t="s">
        <v>685</v>
      </c>
      <c r="B170" s="600" t="s">
        <v>623</v>
      </c>
      <c r="C170" s="161" t="s">
        <v>633</v>
      </c>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row>
    <row r="171" spans="1:41" s="183" customFormat="1" ht="39.75" hidden="1" customHeight="1" x14ac:dyDescent="0.25">
      <c r="A171" s="129" t="s">
        <v>685</v>
      </c>
      <c r="B171" s="130" t="s">
        <v>611</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row>
    <row r="172" spans="1:41"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row>
    <row r="173" spans="1:41" s="183" customFormat="1" ht="39.75" hidden="1" customHeight="1" x14ac:dyDescent="0.25">
      <c r="A173" s="129" t="s">
        <v>0</v>
      </c>
      <c r="B173" s="128" t="s">
        <v>0</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row>
    <row r="174" spans="1:41" s="183" customFormat="1" ht="54" customHeight="1" x14ac:dyDescent="0.25">
      <c r="A174" s="155" t="s">
        <v>686</v>
      </c>
      <c r="B174" s="600" t="s">
        <v>624</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row>
    <row r="175" spans="1:41" s="525" customFormat="1" ht="18.75" hidden="1" x14ac:dyDescent="0.25">
      <c r="A175" s="559"/>
      <c r="B175" s="492"/>
      <c r="C175" s="560"/>
      <c r="D175" s="561"/>
      <c r="E175" s="488"/>
      <c r="F175" s="488"/>
      <c r="G175" s="488"/>
      <c r="H175" s="489"/>
      <c r="I175" s="489"/>
      <c r="J175" s="488"/>
      <c r="K175" s="495"/>
      <c r="L175" s="313"/>
      <c r="M175" s="489"/>
      <c r="N175" s="489"/>
      <c r="O175" s="489"/>
      <c r="P175" s="495"/>
      <c r="Q175" s="313"/>
      <c r="R175" s="489"/>
      <c r="S175" s="489"/>
      <c r="T175" s="489"/>
      <c r="U175" s="488"/>
      <c r="V175" s="488"/>
      <c r="W175" s="488"/>
      <c r="X175" s="489"/>
      <c r="Y175" s="488"/>
      <c r="Z175" s="489"/>
      <c r="AA175" s="488"/>
      <c r="AB175" s="488"/>
      <c r="AC175" s="549"/>
      <c r="AD175" s="549"/>
      <c r="AE175" s="549"/>
      <c r="AF175" s="549"/>
      <c r="AG175" s="489"/>
      <c r="AH175" s="489"/>
      <c r="AI175" s="549"/>
      <c r="AJ175" s="549"/>
      <c r="AK175" s="549"/>
      <c r="AL175" s="549"/>
      <c r="AM175" s="523"/>
      <c r="AN175" s="523"/>
      <c r="AO175" s="318"/>
    </row>
    <row r="176" spans="1:41" s="328" customFormat="1" ht="18.75" hidden="1" x14ac:dyDescent="0.25">
      <c r="A176" s="129"/>
      <c r="B176" s="492"/>
      <c r="C176" s="264"/>
      <c r="D176" s="306"/>
      <c r="E176" s="419"/>
      <c r="F176" s="419"/>
      <c r="G176" s="419"/>
      <c r="H176" s="295"/>
      <c r="I176" s="295"/>
      <c r="J176" s="419"/>
      <c r="K176" s="307"/>
      <c r="L176" s="232"/>
      <c r="M176" s="295"/>
      <c r="N176" s="295"/>
      <c r="O176" s="295"/>
      <c r="P176" s="307"/>
      <c r="Q176" s="232"/>
      <c r="R176" s="295"/>
      <c r="S176" s="295"/>
      <c r="T176" s="295"/>
      <c r="U176" s="419"/>
      <c r="V176" s="419"/>
      <c r="W176" s="419"/>
      <c r="X176" s="295"/>
      <c r="Y176" s="419"/>
      <c r="Z176" s="295"/>
      <c r="AA176" s="419"/>
      <c r="AB176" s="500"/>
      <c r="AC176" s="304"/>
      <c r="AD176" s="304"/>
      <c r="AE176" s="304"/>
      <c r="AF176" s="304"/>
      <c r="AG176" s="295"/>
      <c r="AH176" s="295"/>
      <c r="AI176" s="304"/>
      <c r="AJ176" s="304"/>
      <c r="AK176" s="304"/>
      <c r="AL176" s="304"/>
      <c r="AM176" s="231"/>
      <c r="AN176" s="231"/>
      <c r="AO176" s="501"/>
    </row>
    <row r="177" spans="1:41" s="328" customFormat="1" ht="18.75" hidden="1" x14ac:dyDescent="0.25">
      <c r="A177" s="158"/>
      <c r="B177" s="493"/>
      <c r="C177" s="290"/>
      <c r="D177" s="480"/>
      <c r="E177" s="478"/>
      <c r="F177" s="478"/>
      <c r="G177" s="478"/>
      <c r="H177" s="481"/>
      <c r="I177" s="481"/>
      <c r="J177" s="478"/>
      <c r="K177" s="482"/>
      <c r="L177" s="483"/>
      <c r="M177" s="481"/>
      <c r="N177" s="481"/>
      <c r="O177" s="481"/>
      <c r="P177" s="482"/>
      <c r="Q177" s="483"/>
      <c r="R177" s="481"/>
      <c r="S177" s="481"/>
      <c r="T177" s="481"/>
      <c r="U177" s="478"/>
      <c r="V177" s="478"/>
      <c r="W177" s="478"/>
      <c r="X177" s="481"/>
      <c r="Y177" s="478"/>
      <c r="Z177" s="481"/>
      <c r="AA177" s="478"/>
      <c r="AB177" s="499"/>
      <c r="AC177" s="484"/>
      <c r="AD177" s="484"/>
      <c r="AE177" s="484"/>
      <c r="AF177" s="484"/>
      <c r="AG177" s="481"/>
      <c r="AH177" s="481"/>
      <c r="AI177" s="484"/>
      <c r="AJ177" s="484"/>
      <c r="AK177" s="484"/>
      <c r="AL177" s="484"/>
      <c r="AM177" s="485"/>
      <c r="AN177" s="485"/>
      <c r="AO177" s="274"/>
    </row>
    <row r="178" spans="1:41" s="249" customFormat="1" x14ac:dyDescent="0.25">
      <c r="A178" s="275"/>
      <c r="B178" s="291"/>
      <c r="C178" s="276"/>
      <c r="H178" s="277"/>
      <c r="I178" s="277"/>
      <c r="J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9"/>
    </row>
    <row r="179" spans="1:41" s="249" customFormat="1" x14ac:dyDescent="0.25">
      <c r="A179" s="275"/>
      <c r="B179" s="401"/>
      <c r="C179" s="276"/>
      <c r="H179" s="277"/>
      <c r="I179" s="277"/>
      <c r="J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9"/>
    </row>
    <row r="180" spans="1:41" s="249" customFormat="1" x14ac:dyDescent="0.25">
      <c r="A180" s="275"/>
      <c r="B180" s="401"/>
      <c r="C180" s="276"/>
      <c r="H180" s="277"/>
      <c r="I180" s="277"/>
      <c r="J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9"/>
    </row>
    <row r="181" spans="1:41" s="249" customFormat="1" x14ac:dyDescent="0.25">
      <c r="A181" s="275"/>
      <c r="B181" s="401"/>
      <c r="C181" s="276"/>
      <c r="H181" s="277"/>
      <c r="I181" s="277"/>
      <c r="J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9"/>
    </row>
    <row r="182" spans="1:41" s="249" customFormat="1" x14ac:dyDescent="0.25">
      <c r="A182" s="275"/>
      <c r="B182" s="291"/>
      <c r="C182" s="276"/>
      <c r="H182" s="277"/>
      <c r="I182" s="277"/>
      <c r="J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9"/>
    </row>
    <row r="183" spans="1:41" s="249" customFormat="1" x14ac:dyDescent="0.25">
      <c r="A183" s="275"/>
      <c r="B183" s="291"/>
      <c r="C183" s="276"/>
      <c r="H183" s="277"/>
      <c r="I183" s="277"/>
      <c r="J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9"/>
    </row>
    <row r="184" spans="1:41" s="249" customFormat="1" x14ac:dyDescent="0.25">
      <c r="A184" s="275"/>
      <c r="B184" s="401"/>
      <c r="C184" s="276"/>
      <c r="H184" s="277"/>
      <c r="I184" s="277"/>
      <c r="J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9"/>
    </row>
    <row r="185" spans="1:41" s="249" customFormat="1" x14ac:dyDescent="0.25">
      <c r="A185" s="275"/>
      <c r="B185" s="401"/>
      <c r="C185" s="276"/>
      <c r="H185" s="277"/>
      <c r="I185" s="277"/>
      <c r="J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9"/>
    </row>
    <row r="186" spans="1:41" s="249" customFormat="1" x14ac:dyDescent="0.25">
      <c r="A186" s="275"/>
      <c r="B186" s="291"/>
      <c r="C186" s="276"/>
      <c r="H186" s="277"/>
      <c r="I186" s="277"/>
      <c r="J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9"/>
    </row>
    <row r="187" spans="1:41" s="249" customFormat="1" x14ac:dyDescent="0.25">
      <c r="A187" s="275"/>
      <c r="B187" s="291"/>
      <c r="C187" s="276"/>
      <c r="H187" s="277"/>
      <c r="I187" s="277"/>
      <c r="J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9"/>
    </row>
    <row r="188" spans="1:41" s="249" customFormat="1" x14ac:dyDescent="0.25">
      <c r="A188" s="275"/>
      <c r="B188" s="401"/>
      <c r="C188" s="276"/>
      <c r="H188" s="277"/>
      <c r="I188" s="277"/>
      <c r="J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9"/>
    </row>
    <row r="189" spans="1:41" s="249" customFormat="1" x14ac:dyDescent="0.25">
      <c r="A189" s="275"/>
      <c r="B189" s="401"/>
      <c r="C189" s="276"/>
      <c r="H189" s="277"/>
      <c r="I189" s="277"/>
      <c r="J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9"/>
    </row>
    <row r="190" spans="1:41" s="249" customFormat="1" x14ac:dyDescent="0.25">
      <c r="A190" s="275"/>
      <c r="B190" s="401"/>
      <c r="C190" s="276"/>
      <c r="H190" s="277"/>
      <c r="I190" s="277"/>
      <c r="J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9"/>
    </row>
    <row r="191" spans="1:41" s="249" customFormat="1" x14ac:dyDescent="0.25">
      <c r="A191" s="275"/>
      <c r="B191" s="291"/>
      <c r="C191" s="276"/>
      <c r="H191" s="277"/>
      <c r="I191" s="277"/>
      <c r="J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9"/>
    </row>
    <row r="192" spans="1:41" s="249" customFormat="1" x14ac:dyDescent="0.25">
      <c r="A192" s="275"/>
      <c r="B192" s="291"/>
      <c r="C192" s="276"/>
      <c r="H192" s="277"/>
      <c r="I192" s="277"/>
      <c r="J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9"/>
    </row>
    <row r="193" spans="1:41" s="249" customFormat="1" x14ac:dyDescent="0.25">
      <c r="A193" s="275"/>
      <c r="B193" s="276"/>
      <c r="C193" s="276"/>
      <c r="H193" s="277"/>
      <c r="I193" s="277"/>
      <c r="J193" s="278"/>
      <c r="V193" s="278"/>
      <c r="W193" s="278"/>
      <c r="X193" s="278"/>
      <c r="Y193" s="278"/>
      <c r="Z193" s="278"/>
      <c r="AA193" s="278"/>
      <c r="AB193" s="278"/>
      <c r="AC193" s="278"/>
      <c r="AD193" s="278"/>
      <c r="AE193" s="278"/>
      <c r="AF193" s="278"/>
      <c r="AG193" s="278"/>
      <c r="AH193" s="278"/>
      <c r="AI193" s="278"/>
      <c r="AJ193" s="278"/>
      <c r="AK193" s="278"/>
      <c r="AL193" s="278"/>
      <c r="AM193" s="278"/>
      <c r="AN193" s="278"/>
      <c r="AO193" s="279"/>
    </row>
    <row r="194" spans="1:41" s="249" customFormat="1" x14ac:dyDescent="0.25">
      <c r="A194" s="275"/>
      <c r="B194" s="401"/>
      <c r="C194" s="276"/>
      <c r="H194" s="277"/>
      <c r="I194" s="277"/>
      <c r="J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9"/>
    </row>
    <row r="195" spans="1:41" s="249" customFormat="1" x14ac:dyDescent="0.25">
      <c r="A195" s="275"/>
      <c r="B195" s="291"/>
      <c r="C195" s="276"/>
      <c r="H195" s="277"/>
      <c r="I195" s="277"/>
      <c r="J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9"/>
    </row>
    <row r="196" spans="1:41" s="249" customFormat="1" x14ac:dyDescent="0.25">
      <c r="A196" s="275"/>
      <c r="B196" s="291"/>
      <c r="C196" s="276"/>
      <c r="H196" s="277"/>
      <c r="I196" s="277"/>
      <c r="J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9"/>
    </row>
    <row r="197" spans="1:41" s="249" customFormat="1" x14ac:dyDescent="0.25">
      <c r="A197" s="275"/>
      <c r="B197" s="276"/>
      <c r="C197" s="276"/>
      <c r="H197" s="277"/>
      <c r="I197" s="277"/>
      <c r="J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9"/>
    </row>
    <row r="198" spans="1:41" s="249" customFormat="1" x14ac:dyDescent="0.25">
      <c r="A198" s="275"/>
      <c r="B198" s="401"/>
      <c r="C198" s="276"/>
      <c r="H198" s="277"/>
      <c r="I198" s="277"/>
      <c r="J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9"/>
    </row>
    <row r="199" spans="1:41" s="249" customFormat="1" x14ac:dyDescent="0.25">
      <c r="A199" s="275"/>
      <c r="B199" s="291"/>
      <c r="C199" s="276"/>
      <c r="H199" s="277"/>
      <c r="I199" s="277"/>
      <c r="J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9"/>
    </row>
    <row r="200" spans="1:41" s="249" customFormat="1" x14ac:dyDescent="0.25">
      <c r="A200" s="275"/>
      <c r="B200" s="291"/>
      <c r="C200" s="276"/>
      <c r="H200" s="277"/>
      <c r="I200" s="277"/>
      <c r="J200" s="278"/>
      <c r="V200" s="278"/>
      <c r="W200" s="278"/>
      <c r="X200" s="278"/>
      <c r="Y200" s="278"/>
      <c r="Z200" s="278"/>
      <c r="AA200" s="278"/>
      <c r="AB200" s="278"/>
      <c r="AC200" s="278"/>
      <c r="AD200" s="278"/>
      <c r="AE200" s="278"/>
      <c r="AF200" s="278"/>
      <c r="AG200" s="278"/>
      <c r="AH200" s="278"/>
      <c r="AI200" s="278"/>
      <c r="AJ200" s="278"/>
      <c r="AK200" s="278"/>
      <c r="AL200" s="278"/>
      <c r="AM200" s="278"/>
      <c r="AN200" s="278"/>
      <c r="AO200" s="279"/>
    </row>
    <row r="201" spans="1:41" s="249" customFormat="1" x14ac:dyDescent="0.25">
      <c r="A201" s="275"/>
      <c r="B201" s="276"/>
      <c r="C201" s="276"/>
      <c r="H201" s="277"/>
      <c r="I201" s="277"/>
      <c r="J201" s="278"/>
      <c r="V201" s="278"/>
      <c r="W201" s="278"/>
      <c r="X201" s="278"/>
      <c r="Y201" s="278"/>
      <c r="Z201" s="278"/>
      <c r="AA201" s="278"/>
      <c r="AB201" s="278"/>
      <c r="AC201" s="278"/>
      <c r="AD201" s="278"/>
      <c r="AE201" s="278"/>
      <c r="AF201" s="278"/>
      <c r="AG201" s="278"/>
      <c r="AH201" s="278"/>
      <c r="AI201" s="278"/>
      <c r="AJ201" s="278"/>
      <c r="AK201" s="278"/>
      <c r="AL201" s="278"/>
      <c r="AM201" s="278"/>
      <c r="AN201" s="278"/>
      <c r="AO201" s="279"/>
    </row>
    <row r="202" spans="1:41" s="249" customFormat="1" x14ac:dyDescent="0.25">
      <c r="A202" s="275"/>
      <c r="B202" s="401"/>
      <c r="C202" s="276"/>
      <c r="H202" s="277"/>
      <c r="I202" s="277"/>
      <c r="J202" s="278"/>
      <c r="V202" s="278"/>
      <c r="W202" s="278"/>
      <c r="X202" s="278"/>
      <c r="Y202" s="278"/>
      <c r="Z202" s="278"/>
      <c r="AA202" s="278"/>
      <c r="AB202" s="278"/>
      <c r="AC202" s="278"/>
      <c r="AD202" s="278"/>
      <c r="AE202" s="278"/>
      <c r="AF202" s="278"/>
      <c r="AG202" s="278"/>
      <c r="AH202" s="278"/>
      <c r="AI202" s="278"/>
      <c r="AJ202" s="278"/>
      <c r="AK202" s="278"/>
      <c r="AL202" s="278"/>
      <c r="AM202" s="278"/>
      <c r="AN202" s="278"/>
      <c r="AO202" s="279"/>
    </row>
    <row r="203" spans="1:41" s="249" customFormat="1" x14ac:dyDescent="0.25">
      <c r="A203" s="275"/>
      <c r="B203" s="291"/>
      <c r="C203" s="276"/>
      <c r="H203" s="277"/>
      <c r="I203" s="277"/>
      <c r="J203" s="278"/>
      <c r="V203" s="278"/>
      <c r="W203" s="278"/>
      <c r="X203" s="278"/>
      <c r="Y203" s="278"/>
      <c r="Z203" s="278"/>
      <c r="AA203" s="278"/>
      <c r="AB203" s="278"/>
      <c r="AC203" s="278"/>
      <c r="AD203" s="278"/>
      <c r="AE203" s="278"/>
      <c r="AF203" s="278"/>
      <c r="AG203" s="278"/>
      <c r="AH203" s="278"/>
      <c r="AI203" s="278"/>
      <c r="AJ203" s="278"/>
      <c r="AK203" s="278"/>
      <c r="AL203" s="278"/>
      <c r="AM203" s="278"/>
      <c r="AN203" s="278"/>
      <c r="AO203" s="279"/>
    </row>
    <row r="204" spans="1:41" s="249" customFormat="1" x14ac:dyDescent="0.25">
      <c r="A204" s="275"/>
      <c r="B204" s="291"/>
      <c r="C204" s="276"/>
      <c r="H204" s="277"/>
      <c r="I204" s="277"/>
      <c r="J204" s="278"/>
      <c r="V204" s="278"/>
      <c r="W204" s="278"/>
      <c r="X204" s="278"/>
      <c r="Y204" s="278"/>
      <c r="Z204" s="278"/>
      <c r="AA204" s="278"/>
      <c r="AB204" s="278"/>
      <c r="AC204" s="278"/>
      <c r="AD204" s="278"/>
      <c r="AE204" s="278"/>
      <c r="AF204" s="278"/>
      <c r="AG204" s="278"/>
      <c r="AH204" s="278"/>
      <c r="AI204" s="278"/>
      <c r="AJ204" s="278"/>
      <c r="AK204" s="278"/>
      <c r="AL204" s="278"/>
      <c r="AM204" s="278"/>
      <c r="AN204" s="278"/>
      <c r="AO204" s="279"/>
    </row>
    <row r="205" spans="1:41" s="249" customFormat="1" x14ac:dyDescent="0.25">
      <c r="A205" s="275"/>
      <c r="B205" s="276"/>
      <c r="C205" s="276"/>
      <c r="H205" s="277"/>
      <c r="I205" s="277"/>
      <c r="J205" s="278"/>
      <c r="V205" s="278"/>
      <c r="W205" s="278"/>
      <c r="X205" s="278"/>
      <c r="Y205" s="278"/>
      <c r="Z205" s="278"/>
      <c r="AA205" s="278"/>
      <c r="AB205" s="278"/>
      <c r="AC205" s="278"/>
      <c r="AD205" s="278"/>
      <c r="AE205" s="278"/>
      <c r="AF205" s="278"/>
      <c r="AG205" s="278"/>
      <c r="AH205" s="278"/>
      <c r="AI205" s="278"/>
      <c r="AJ205" s="278"/>
      <c r="AK205" s="278"/>
      <c r="AL205" s="278"/>
      <c r="AM205" s="278"/>
      <c r="AN205" s="278"/>
      <c r="AO205" s="279"/>
    </row>
    <row r="206" spans="1:41" s="249" customFormat="1" x14ac:dyDescent="0.25">
      <c r="A206" s="275"/>
      <c r="B206" s="401"/>
      <c r="C206" s="276"/>
      <c r="H206" s="277"/>
      <c r="I206" s="277"/>
      <c r="J206" s="278"/>
      <c r="V206" s="278"/>
      <c r="W206" s="278"/>
      <c r="X206" s="278"/>
      <c r="Y206" s="278"/>
      <c r="Z206" s="278"/>
      <c r="AA206" s="278"/>
      <c r="AB206" s="278"/>
      <c r="AC206" s="278"/>
      <c r="AD206" s="278"/>
      <c r="AE206" s="278"/>
      <c r="AF206" s="278"/>
      <c r="AG206" s="278"/>
      <c r="AH206" s="278"/>
      <c r="AI206" s="278"/>
      <c r="AJ206" s="278"/>
      <c r="AK206" s="278"/>
      <c r="AL206" s="278"/>
      <c r="AM206" s="278"/>
      <c r="AN206" s="278"/>
      <c r="AO206" s="279"/>
    </row>
    <row r="207" spans="1:41" s="249" customFormat="1" x14ac:dyDescent="0.25">
      <c r="A207" s="275"/>
      <c r="B207" s="291"/>
      <c r="C207" s="276"/>
      <c r="H207" s="277"/>
      <c r="I207" s="277"/>
      <c r="J207" s="278"/>
      <c r="V207" s="278"/>
      <c r="W207" s="278"/>
      <c r="X207" s="278"/>
      <c r="Y207" s="278"/>
      <c r="Z207" s="278"/>
      <c r="AA207" s="278"/>
      <c r="AB207" s="278"/>
      <c r="AC207" s="278"/>
      <c r="AD207" s="278"/>
      <c r="AE207" s="278"/>
      <c r="AF207" s="278"/>
      <c r="AG207" s="278"/>
      <c r="AH207" s="278"/>
      <c r="AI207" s="278"/>
      <c r="AJ207" s="278"/>
      <c r="AK207" s="278"/>
      <c r="AL207" s="278"/>
      <c r="AM207" s="278"/>
      <c r="AN207" s="278"/>
      <c r="AO207" s="279"/>
    </row>
    <row r="208" spans="1:41" s="249" customFormat="1" x14ac:dyDescent="0.25">
      <c r="A208" s="275"/>
      <c r="B208" s="291"/>
      <c r="C208" s="276"/>
      <c r="H208" s="277"/>
      <c r="I208" s="277"/>
      <c r="J208" s="278"/>
      <c r="V208" s="278"/>
      <c r="W208" s="278"/>
      <c r="X208" s="278"/>
      <c r="Y208" s="278"/>
      <c r="Z208" s="278"/>
      <c r="AA208" s="278"/>
      <c r="AB208" s="278"/>
      <c r="AC208" s="278"/>
      <c r="AD208" s="278"/>
      <c r="AE208" s="278"/>
      <c r="AF208" s="278"/>
      <c r="AG208" s="278"/>
      <c r="AH208" s="278"/>
      <c r="AI208" s="278"/>
      <c r="AJ208" s="278"/>
      <c r="AK208" s="278"/>
      <c r="AL208" s="278"/>
      <c r="AM208" s="278"/>
      <c r="AN208" s="278"/>
      <c r="AO208" s="279"/>
    </row>
    <row r="209" spans="1:41" s="249" customFormat="1" x14ac:dyDescent="0.25">
      <c r="A209" s="275"/>
      <c r="B209" s="276"/>
      <c r="C209" s="276"/>
      <c r="H209" s="277"/>
      <c r="I209" s="277"/>
      <c r="J209" s="278"/>
      <c r="V209" s="278"/>
      <c r="W209" s="278"/>
      <c r="X209" s="278"/>
      <c r="Y209" s="278"/>
      <c r="Z209" s="278"/>
      <c r="AA209" s="278"/>
      <c r="AB209" s="278"/>
      <c r="AC209" s="278"/>
      <c r="AD209" s="278"/>
      <c r="AE209" s="278"/>
      <c r="AF209" s="278"/>
      <c r="AG209" s="278"/>
      <c r="AH209" s="278"/>
      <c r="AI209" s="278"/>
      <c r="AJ209" s="278"/>
      <c r="AK209" s="278"/>
      <c r="AL209" s="278"/>
      <c r="AM209" s="278"/>
      <c r="AN209" s="278"/>
      <c r="AO209" s="279"/>
    </row>
    <row r="210" spans="1:41" s="249" customFormat="1" x14ac:dyDescent="0.25">
      <c r="A210" s="275"/>
      <c r="B210" s="401"/>
      <c r="C210" s="276"/>
      <c r="H210" s="277"/>
      <c r="I210" s="277"/>
      <c r="J210" s="278"/>
      <c r="V210" s="278"/>
      <c r="W210" s="278"/>
      <c r="X210" s="278"/>
      <c r="Y210" s="278"/>
      <c r="Z210" s="278"/>
      <c r="AA210" s="278"/>
      <c r="AB210" s="278"/>
      <c r="AC210" s="278"/>
      <c r="AD210" s="278"/>
      <c r="AE210" s="278"/>
      <c r="AF210" s="278"/>
      <c r="AG210" s="278"/>
      <c r="AH210" s="278"/>
      <c r="AI210" s="278"/>
      <c r="AJ210" s="278"/>
      <c r="AK210" s="278"/>
      <c r="AL210" s="278"/>
      <c r="AM210" s="278"/>
      <c r="AN210" s="278"/>
      <c r="AO210" s="279"/>
    </row>
    <row r="211" spans="1:41" s="249" customFormat="1" x14ac:dyDescent="0.25">
      <c r="A211" s="275"/>
      <c r="B211" s="291"/>
      <c r="C211" s="276"/>
      <c r="H211" s="277"/>
      <c r="I211" s="277"/>
      <c r="J211" s="278"/>
      <c r="V211" s="278"/>
      <c r="W211" s="278"/>
      <c r="X211" s="278"/>
      <c r="Y211" s="278"/>
      <c r="Z211" s="278"/>
      <c r="AA211" s="278"/>
      <c r="AB211" s="278"/>
      <c r="AC211" s="278"/>
      <c r="AD211" s="278"/>
      <c r="AE211" s="278"/>
      <c r="AF211" s="278"/>
      <c r="AG211" s="278"/>
      <c r="AH211" s="278"/>
      <c r="AI211" s="278"/>
      <c r="AJ211" s="278"/>
      <c r="AK211" s="278"/>
      <c r="AL211" s="278"/>
      <c r="AM211" s="278"/>
      <c r="AN211" s="278"/>
      <c r="AO211" s="279"/>
    </row>
    <row r="212" spans="1:41" s="249" customFormat="1" x14ac:dyDescent="0.25">
      <c r="A212" s="275"/>
      <c r="B212" s="291"/>
      <c r="C212" s="276"/>
      <c r="H212" s="277"/>
      <c r="I212" s="277"/>
      <c r="J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9"/>
    </row>
    <row r="213" spans="1:41" s="249" customFormat="1" x14ac:dyDescent="0.25">
      <c r="A213" s="275"/>
      <c r="B213" s="276"/>
      <c r="C213" s="276"/>
      <c r="H213" s="277"/>
      <c r="I213" s="277"/>
      <c r="J213" s="278"/>
      <c r="V213" s="278"/>
      <c r="W213" s="278"/>
      <c r="X213" s="278"/>
      <c r="Y213" s="278"/>
      <c r="Z213" s="278"/>
      <c r="AA213" s="278"/>
      <c r="AB213" s="278"/>
      <c r="AC213" s="278"/>
      <c r="AD213" s="278"/>
      <c r="AE213" s="278"/>
      <c r="AF213" s="278"/>
      <c r="AG213" s="278"/>
      <c r="AH213" s="278"/>
      <c r="AI213" s="278"/>
      <c r="AJ213" s="278"/>
      <c r="AK213" s="278"/>
      <c r="AL213" s="278"/>
      <c r="AM213" s="278"/>
      <c r="AN213" s="278"/>
      <c r="AO213" s="279"/>
    </row>
    <row r="214" spans="1:41" s="249" customFormat="1" x14ac:dyDescent="0.25">
      <c r="A214" s="275"/>
      <c r="B214" s="401"/>
      <c r="C214" s="276"/>
      <c r="H214" s="277"/>
      <c r="I214" s="277"/>
      <c r="J214" s="278"/>
      <c r="V214" s="278"/>
      <c r="W214" s="278"/>
      <c r="X214" s="278"/>
      <c r="Y214" s="278"/>
      <c r="Z214" s="278"/>
      <c r="AA214" s="278"/>
      <c r="AB214" s="278"/>
      <c r="AC214" s="278"/>
      <c r="AD214" s="278"/>
      <c r="AE214" s="278"/>
      <c r="AF214" s="278"/>
      <c r="AG214" s="278"/>
      <c r="AH214" s="278"/>
      <c r="AI214" s="278"/>
      <c r="AJ214" s="278"/>
      <c r="AK214" s="278"/>
      <c r="AL214" s="278"/>
      <c r="AM214" s="278"/>
      <c r="AN214" s="278"/>
      <c r="AO214" s="279"/>
    </row>
    <row r="215" spans="1:41" s="249" customFormat="1" x14ac:dyDescent="0.25">
      <c r="A215" s="275"/>
      <c r="B215" s="401"/>
      <c r="C215" s="276"/>
      <c r="H215" s="277"/>
      <c r="I215" s="277"/>
      <c r="J215" s="278"/>
      <c r="V215" s="278"/>
      <c r="W215" s="278"/>
      <c r="X215" s="278"/>
      <c r="Y215" s="278"/>
      <c r="Z215" s="278"/>
      <c r="AA215" s="278"/>
      <c r="AB215" s="278"/>
      <c r="AC215" s="278"/>
      <c r="AD215" s="278"/>
      <c r="AE215" s="278"/>
      <c r="AF215" s="278"/>
      <c r="AG215" s="278"/>
      <c r="AH215" s="278"/>
      <c r="AI215" s="278"/>
      <c r="AJ215" s="278"/>
      <c r="AK215" s="278"/>
      <c r="AL215" s="278"/>
      <c r="AM215" s="278"/>
      <c r="AN215" s="278"/>
      <c r="AO215" s="279"/>
    </row>
    <row r="216" spans="1:41" s="249" customFormat="1" x14ac:dyDescent="0.25">
      <c r="A216" s="275"/>
      <c r="B216" s="291"/>
      <c r="C216" s="276"/>
      <c r="H216" s="277"/>
      <c r="I216" s="277"/>
      <c r="J216" s="278"/>
      <c r="V216" s="278"/>
      <c r="W216" s="278"/>
      <c r="X216" s="278"/>
      <c r="Y216" s="278"/>
      <c r="Z216" s="278"/>
      <c r="AA216" s="278"/>
      <c r="AB216" s="278"/>
      <c r="AC216" s="278"/>
      <c r="AD216" s="278"/>
      <c r="AE216" s="278"/>
      <c r="AF216" s="278"/>
      <c r="AG216" s="278"/>
      <c r="AH216" s="278"/>
      <c r="AI216" s="278"/>
      <c r="AJ216" s="278"/>
      <c r="AK216" s="278"/>
      <c r="AL216" s="278"/>
      <c r="AM216" s="278"/>
      <c r="AN216" s="278"/>
      <c r="AO216" s="279"/>
    </row>
    <row r="217" spans="1:41" s="249" customFormat="1" x14ac:dyDescent="0.25">
      <c r="A217" s="275"/>
      <c r="B217" s="291"/>
      <c r="C217" s="276"/>
      <c r="H217" s="277"/>
      <c r="I217" s="277"/>
      <c r="J217" s="278"/>
      <c r="V217" s="278"/>
      <c r="W217" s="278"/>
      <c r="X217" s="278"/>
      <c r="Y217" s="278"/>
      <c r="Z217" s="278"/>
      <c r="AA217" s="278"/>
      <c r="AB217" s="278"/>
      <c r="AC217" s="278"/>
      <c r="AD217" s="278"/>
      <c r="AE217" s="278"/>
      <c r="AF217" s="278"/>
      <c r="AG217" s="278"/>
      <c r="AH217" s="278"/>
      <c r="AI217" s="278"/>
      <c r="AJ217" s="278"/>
      <c r="AK217" s="278"/>
      <c r="AL217" s="278"/>
      <c r="AM217" s="278"/>
      <c r="AN217" s="278"/>
      <c r="AO217" s="279"/>
    </row>
    <row r="218" spans="1:41" s="249" customFormat="1" x14ac:dyDescent="0.25">
      <c r="A218" s="275"/>
      <c r="B218" s="401"/>
      <c r="C218" s="276"/>
      <c r="H218" s="277"/>
      <c r="I218" s="277"/>
      <c r="J218" s="278"/>
      <c r="V218" s="278"/>
      <c r="W218" s="278"/>
      <c r="X218" s="278"/>
      <c r="Y218" s="278"/>
      <c r="Z218" s="278"/>
      <c r="AA218" s="278"/>
      <c r="AB218" s="278"/>
      <c r="AC218" s="278"/>
      <c r="AD218" s="278"/>
      <c r="AE218" s="278"/>
      <c r="AF218" s="278"/>
      <c r="AG218" s="278"/>
      <c r="AH218" s="278"/>
      <c r="AI218" s="278"/>
      <c r="AJ218" s="278"/>
      <c r="AK218" s="278"/>
      <c r="AL218" s="278"/>
      <c r="AM218" s="278"/>
      <c r="AN218" s="278"/>
      <c r="AO218" s="279"/>
    </row>
    <row r="219" spans="1:41" s="249" customFormat="1" x14ac:dyDescent="0.25">
      <c r="A219" s="275"/>
      <c r="B219" s="401"/>
      <c r="C219" s="276"/>
      <c r="H219" s="277"/>
      <c r="I219" s="277"/>
      <c r="J219" s="278"/>
      <c r="V219" s="278"/>
      <c r="W219" s="278"/>
      <c r="X219" s="278"/>
      <c r="Y219" s="278"/>
      <c r="Z219" s="278"/>
      <c r="AA219" s="278"/>
      <c r="AB219" s="278"/>
      <c r="AC219" s="278"/>
      <c r="AD219" s="278"/>
      <c r="AE219" s="278"/>
      <c r="AF219" s="278"/>
      <c r="AG219" s="278"/>
      <c r="AH219" s="278"/>
      <c r="AI219" s="278"/>
      <c r="AJ219" s="278"/>
      <c r="AK219" s="278"/>
      <c r="AL219" s="278"/>
      <c r="AM219" s="278"/>
      <c r="AN219" s="278"/>
      <c r="AO219" s="279"/>
    </row>
    <row r="220" spans="1:41" s="249" customFormat="1" x14ac:dyDescent="0.25">
      <c r="A220" s="275"/>
      <c r="B220" s="291"/>
      <c r="C220" s="276"/>
      <c r="H220" s="277"/>
      <c r="I220" s="277"/>
      <c r="J220" s="278"/>
      <c r="V220" s="278"/>
      <c r="W220" s="278"/>
      <c r="X220" s="278"/>
      <c r="Y220" s="278"/>
      <c r="Z220" s="278"/>
      <c r="AA220" s="278"/>
      <c r="AB220" s="278"/>
      <c r="AC220" s="278"/>
      <c r="AD220" s="278"/>
      <c r="AE220" s="278"/>
      <c r="AF220" s="278"/>
      <c r="AG220" s="278"/>
      <c r="AH220" s="278"/>
      <c r="AI220" s="278"/>
      <c r="AJ220" s="278"/>
      <c r="AK220" s="278"/>
      <c r="AL220" s="278"/>
      <c r="AM220" s="278"/>
      <c r="AN220" s="278"/>
      <c r="AO220" s="279"/>
    </row>
    <row r="221" spans="1:41" s="249" customFormat="1" x14ac:dyDescent="0.25">
      <c r="A221" s="275"/>
      <c r="B221" s="291"/>
      <c r="C221" s="276"/>
      <c r="H221" s="277"/>
      <c r="I221" s="277"/>
      <c r="J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9"/>
    </row>
    <row r="222" spans="1:41" s="249" customFormat="1" x14ac:dyDescent="0.25">
      <c r="A222" s="275"/>
      <c r="B222" s="401"/>
      <c r="C222" s="276"/>
      <c r="H222" s="277"/>
      <c r="I222" s="277"/>
      <c r="J222" s="278"/>
      <c r="V222" s="278"/>
      <c r="W222" s="278"/>
      <c r="X222" s="278"/>
      <c r="Y222" s="278"/>
      <c r="Z222" s="278"/>
      <c r="AA222" s="278"/>
      <c r="AB222" s="278"/>
      <c r="AC222" s="278"/>
      <c r="AD222" s="278"/>
      <c r="AE222" s="278"/>
      <c r="AF222" s="278"/>
      <c r="AG222" s="278"/>
      <c r="AH222" s="278"/>
      <c r="AI222" s="278"/>
      <c r="AJ222" s="278"/>
      <c r="AK222" s="278"/>
      <c r="AL222" s="278"/>
      <c r="AM222" s="278"/>
      <c r="AN222" s="278"/>
      <c r="AO222" s="279"/>
    </row>
    <row r="223" spans="1:41" s="249" customFormat="1" x14ac:dyDescent="0.25">
      <c r="A223" s="275"/>
      <c r="B223" s="401"/>
      <c r="C223" s="276"/>
      <c r="H223" s="277"/>
      <c r="I223" s="277"/>
      <c r="J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9"/>
    </row>
    <row r="224" spans="1:41" s="249" customFormat="1" x14ac:dyDescent="0.25">
      <c r="A224" s="275"/>
      <c r="B224" s="291"/>
      <c r="C224" s="276"/>
      <c r="H224" s="277"/>
      <c r="I224" s="277"/>
      <c r="J224" s="278"/>
      <c r="V224" s="278"/>
      <c r="W224" s="278"/>
      <c r="X224" s="278"/>
      <c r="Y224" s="278"/>
      <c r="Z224" s="278"/>
      <c r="AA224" s="278"/>
      <c r="AB224" s="278"/>
      <c r="AC224" s="278"/>
      <c r="AD224" s="278"/>
      <c r="AE224" s="278"/>
      <c r="AF224" s="278"/>
      <c r="AG224" s="278"/>
      <c r="AH224" s="278"/>
      <c r="AI224" s="278"/>
      <c r="AJ224" s="278"/>
      <c r="AK224" s="278"/>
      <c r="AL224" s="278"/>
      <c r="AM224" s="278"/>
      <c r="AN224" s="278"/>
      <c r="AO224" s="279"/>
    </row>
    <row r="225" spans="1:41" s="249" customFormat="1" x14ac:dyDescent="0.25">
      <c r="A225" s="275"/>
      <c r="B225" s="291"/>
      <c r="C225" s="276"/>
      <c r="H225" s="277"/>
      <c r="I225" s="277"/>
      <c r="J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9"/>
    </row>
    <row r="226" spans="1:41" s="249" customFormat="1" x14ac:dyDescent="0.25">
      <c r="A226" s="275"/>
      <c r="B226" s="401"/>
      <c r="C226" s="276"/>
      <c r="H226" s="277"/>
      <c r="I226" s="277"/>
      <c r="J226" s="278"/>
      <c r="V226" s="278"/>
      <c r="W226" s="278"/>
      <c r="X226" s="278"/>
      <c r="Y226" s="278"/>
      <c r="Z226" s="278"/>
      <c r="AA226" s="278"/>
      <c r="AB226" s="278"/>
      <c r="AC226" s="278"/>
      <c r="AD226" s="278"/>
      <c r="AE226" s="278"/>
      <c r="AF226" s="278"/>
      <c r="AG226" s="278"/>
      <c r="AH226" s="278"/>
      <c r="AI226" s="278"/>
      <c r="AJ226" s="278"/>
      <c r="AK226" s="278"/>
      <c r="AL226" s="278"/>
      <c r="AM226" s="278"/>
      <c r="AN226" s="278"/>
      <c r="AO226" s="279"/>
    </row>
    <row r="227" spans="1:41" s="249" customFormat="1" x14ac:dyDescent="0.25">
      <c r="A227" s="275"/>
      <c r="B227" s="401"/>
      <c r="C227" s="276"/>
      <c r="H227" s="277"/>
      <c r="I227" s="277"/>
      <c r="J227" s="278"/>
      <c r="V227" s="278"/>
      <c r="W227" s="278"/>
      <c r="X227" s="278"/>
      <c r="Y227" s="278"/>
      <c r="Z227" s="278"/>
      <c r="AA227" s="278"/>
      <c r="AB227" s="278"/>
      <c r="AC227" s="278"/>
      <c r="AD227" s="278"/>
      <c r="AE227" s="278"/>
      <c r="AF227" s="278"/>
      <c r="AG227" s="278"/>
      <c r="AH227" s="278"/>
      <c r="AI227" s="278"/>
      <c r="AJ227" s="278"/>
      <c r="AK227" s="278"/>
      <c r="AL227" s="278"/>
      <c r="AM227" s="278"/>
      <c r="AN227" s="278"/>
      <c r="AO227" s="279"/>
    </row>
    <row r="228" spans="1:41" s="249" customFormat="1" x14ac:dyDescent="0.25">
      <c r="A228" s="275"/>
      <c r="B228" s="291"/>
      <c r="C228" s="276"/>
      <c r="H228" s="277"/>
      <c r="I228" s="277"/>
      <c r="J228" s="278"/>
      <c r="V228" s="278"/>
      <c r="W228" s="278"/>
      <c r="X228" s="278"/>
      <c r="Y228" s="278"/>
      <c r="Z228" s="278"/>
      <c r="AA228" s="278"/>
      <c r="AB228" s="278"/>
      <c r="AC228" s="278"/>
      <c r="AD228" s="278"/>
      <c r="AE228" s="278"/>
      <c r="AF228" s="278"/>
      <c r="AG228" s="278"/>
      <c r="AH228" s="278"/>
      <c r="AI228" s="278"/>
      <c r="AJ228" s="278"/>
      <c r="AK228" s="278"/>
      <c r="AL228" s="278"/>
      <c r="AM228" s="278"/>
      <c r="AN228" s="278"/>
      <c r="AO228" s="279"/>
    </row>
    <row r="229" spans="1:41" s="249" customFormat="1" x14ac:dyDescent="0.25">
      <c r="A229" s="275"/>
      <c r="B229" s="291"/>
      <c r="C229" s="276"/>
      <c r="H229" s="277"/>
      <c r="I229" s="277"/>
      <c r="J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9"/>
    </row>
    <row r="230" spans="1:41" s="249" customFormat="1" x14ac:dyDescent="0.25">
      <c r="A230" s="275"/>
      <c r="B230" s="401"/>
      <c r="C230" s="276"/>
      <c r="H230" s="277"/>
      <c r="I230" s="277"/>
      <c r="J230" s="278"/>
      <c r="V230" s="278"/>
      <c r="W230" s="278"/>
      <c r="X230" s="278"/>
      <c r="Y230" s="278"/>
      <c r="Z230" s="278"/>
      <c r="AA230" s="278"/>
      <c r="AB230" s="278"/>
      <c r="AC230" s="278"/>
      <c r="AD230" s="278"/>
      <c r="AE230" s="278"/>
      <c r="AF230" s="278"/>
      <c r="AG230" s="278"/>
      <c r="AH230" s="278"/>
      <c r="AI230" s="278"/>
      <c r="AJ230" s="278"/>
      <c r="AK230" s="278"/>
      <c r="AL230" s="278"/>
      <c r="AM230" s="278"/>
      <c r="AN230" s="278"/>
      <c r="AO230" s="279"/>
    </row>
    <row r="231" spans="1:41" s="249" customFormat="1" x14ac:dyDescent="0.25">
      <c r="A231" s="275"/>
      <c r="B231" s="401"/>
      <c r="C231" s="276"/>
      <c r="H231" s="277"/>
      <c r="I231" s="277"/>
      <c r="J231" s="278"/>
      <c r="V231" s="278"/>
      <c r="W231" s="278"/>
      <c r="X231" s="278"/>
      <c r="Y231" s="278"/>
      <c r="Z231" s="278"/>
      <c r="AA231" s="278"/>
      <c r="AB231" s="278"/>
      <c r="AC231" s="278"/>
      <c r="AD231" s="278"/>
      <c r="AE231" s="278"/>
      <c r="AF231" s="278"/>
      <c r="AG231" s="278"/>
      <c r="AH231" s="278"/>
      <c r="AI231" s="278"/>
      <c r="AJ231" s="278"/>
      <c r="AK231" s="278"/>
      <c r="AL231" s="278"/>
      <c r="AM231" s="278"/>
      <c r="AN231" s="278"/>
      <c r="AO231" s="279"/>
    </row>
    <row r="232" spans="1:41" s="249" customFormat="1" x14ac:dyDescent="0.25">
      <c r="A232" s="275"/>
      <c r="B232" s="401"/>
      <c r="C232" s="276"/>
      <c r="H232" s="277"/>
      <c r="I232" s="277"/>
      <c r="J232" s="278"/>
      <c r="V232" s="278"/>
      <c r="W232" s="278"/>
      <c r="X232" s="278"/>
      <c r="Y232" s="278"/>
      <c r="Z232" s="278"/>
      <c r="AA232" s="278"/>
      <c r="AB232" s="278"/>
      <c r="AC232" s="278"/>
      <c r="AD232" s="278"/>
      <c r="AE232" s="278"/>
      <c r="AF232" s="278"/>
      <c r="AG232" s="278"/>
      <c r="AH232" s="278"/>
      <c r="AI232" s="278"/>
      <c r="AJ232" s="278"/>
      <c r="AK232" s="278"/>
      <c r="AL232" s="278"/>
      <c r="AM232" s="278"/>
      <c r="AN232" s="278"/>
      <c r="AO232" s="279"/>
    </row>
    <row r="233" spans="1:41" s="249" customFormat="1" x14ac:dyDescent="0.25">
      <c r="A233" s="275"/>
      <c r="B233" s="291"/>
      <c r="C233" s="276"/>
      <c r="H233" s="277"/>
      <c r="I233" s="277"/>
      <c r="J233" s="278"/>
      <c r="V233" s="278"/>
      <c r="W233" s="278"/>
      <c r="X233" s="278"/>
      <c r="Y233" s="278"/>
      <c r="Z233" s="278"/>
      <c r="AA233" s="278"/>
      <c r="AB233" s="278"/>
      <c r="AC233" s="278"/>
      <c r="AD233" s="278"/>
      <c r="AE233" s="278"/>
      <c r="AF233" s="278"/>
      <c r="AG233" s="278"/>
      <c r="AH233" s="278"/>
      <c r="AI233" s="278"/>
      <c r="AJ233" s="278"/>
      <c r="AK233" s="278"/>
      <c r="AL233" s="278"/>
      <c r="AM233" s="278"/>
      <c r="AN233" s="278"/>
      <c r="AO233" s="279"/>
    </row>
    <row r="234" spans="1:41" s="249" customFormat="1" x14ac:dyDescent="0.25">
      <c r="A234" s="275"/>
      <c r="B234" s="291"/>
      <c r="C234" s="276"/>
      <c r="H234" s="277"/>
      <c r="I234" s="277"/>
      <c r="J234" s="278"/>
      <c r="V234" s="278"/>
      <c r="W234" s="278"/>
      <c r="X234" s="278"/>
      <c r="Y234" s="278"/>
      <c r="Z234" s="278"/>
      <c r="AA234" s="278"/>
      <c r="AB234" s="278"/>
      <c r="AC234" s="278"/>
      <c r="AD234" s="278"/>
      <c r="AE234" s="278"/>
      <c r="AF234" s="278"/>
      <c r="AG234" s="278"/>
      <c r="AH234" s="278"/>
      <c r="AI234" s="278"/>
      <c r="AJ234" s="278"/>
      <c r="AK234" s="278"/>
      <c r="AL234" s="278"/>
      <c r="AM234" s="278"/>
      <c r="AN234" s="278"/>
      <c r="AO234" s="279"/>
    </row>
    <row r="235" spans="1:41" s="249" customFormat="1" x14ac:dyDescent="0.25">
      <c r="A235" s="275"/>
      <c r="B235" s="401"/>
      <c r="C235" s="276"/>
      <c r="H235" s="277"/>
      <c r="I235" s="277"/>
      <c r="J235" s="278"/>
      <c r="V235" s="278"/>
      <c r="W235" s="278"/>
      <c r="X235" s="278"/>
      <c r="Y235" s="278"/>
      <c r="Z235" s="278"/>
      <c r="AA235" s="278"/>
      <c r="AB235" s="278"/>
      <c r="AC235" s="278"/>
      <c r="AD235" s="278"/>
      <c r="AE235" s="278"/>
      <c r="AF235" s="278"/>
      <c r="AG235" s="278"/>
      <c r="AH235" s="278"/>
      <c r="AI235" s="278"/>
      <c r="AJ235" s="278"/>
      <c r="AK235" s="278"/>
      <c r="AL235" s="278"/>
      <c r="AM235" s="278"/>
      <c r="AN235" s="278"/>
      <c r="AO235" s="279"/>
    </row>
    <row r="236" spans="1:41" s="249" customFormat="1" x14ac:dyDescent="0.25">
      <c r="A236" s="275"/>
      <c r="B236" s="401"/>
      <c r="C236" s="276"/>
      <c r="H236" s="277"/>
      <c r="I236" s="277"/>
      <c r="J236" s="278"/>
      <c r="V236" s="278"/>
      <c r="W236" s="278"/>
      <c r="X236" s="278"/>
      <c r="Y236" s="278"/>
      <c r="Z236" s="278"/>
      <c r="AA236" s="278"/>
      <c r="AB236" s="278"/>
      <c r="AC236" s="278"/>
      <c r="AD236" s="278"/>
      <c r="AE236" s="278"/>
      <c r="AF236" s="278"/>
      <c r="AG236" s="278"/>
      <c r="AH236" s="278"/>
      <c r="AI236" s="278"/>
      <c r="AJ236" s="278"/>
      <c r="AK236" s="278"/>
      <c r="AL236" s="278"/>
      <c r="AM236" s="278"/>
      <c r="AN236" s="278"/>
      <c r="AO236" s="279"/>
    </row>
    <row r="237" spans="1:41" s="249" customFormat="1" x14ac:dyDescent="0.25">
      <c r="A237" s="275"/>
      <c r="B237" s="291"/>
      <c r="C237" s="276"/>
      <c r="H237" s="277"/>
      <c r="I237" s="277"/>
      <c r="J237" s="278"/>
      <c r="V237" s="278"/>
      <c r="W237" s="278"/>
      <c r="X237" s="278"/>
      <c r="Y237" s="278"/>
      <c r="Z237" s="278"/>
      <c r="AA237" s="278"/>
      <c r="AB237" s="278"/>
      <c r="AC237" s="278"/>
      <c r="AD237" s="278"/>
      <c r="AE237" s="278"/>
      <c r="AF237" s="278"/>
      <c r="AG237" s="278"/>
      <c r="AH237" s="278"/>
      <c r="AI237" s="278"/>
      <c r="AJ237" s="278"/>
      <c r="AK237" s="278"/>
      <c r="AL237" s="278"/>
      <c r="AM237" s="278"/>
      <c r="AN237" s="278"/>
      <c r="AO237" s="279"/>
    </row>
    <row r="238" spans="1:41" s="249" customFormat="1" x14ac:dyDescent="0.25">
      <c r="A238" s="275"/>
      <c r="B238" s="291"/>
      <c r="C238" s="276"/>
      <c r="H238" s="277"/>
      <c r="I238" s="277"/>
      <c r="J238" s="278"/>
      <c r="V238" s="278"/>
      <c r="W238" s="278"/>
      <c r="X238" s="278"/>
      <c r="Y238" s="278"/>
      <c r="Z238" s="278"/>
      <c r="AA238" s="278"/>
      <c r="AB238" s="278"/>
      <c r="AC238" s="278"/>
      <c r="AD238" s="278"/>
      <c r="AE238" s="278"/>
      <c r="AF238" s="278"/>
      <c r="AG238" s="278"/>
      <c r="AH238" s="278"/>
      <c r="AI238" s="278"/>
      <c r="AJ238" s="278"/>
      <c r="AK238" s="278"/>
      <c r="AL238" s="278"/>
      <c r="AM238" s="278"/>
      <c r="AN238" s="278"/>
      <c r="AO238" s="279"/>
    </row>
    <row r="239" spans="1:41" s="249" customFormat="1" x14ac:dyDescent="0.25">
      <c r="A239" s="275"/>
      <c r="B239" s="401"/>
      <c r="C239" s="276"/>
      <c r="H239" s="277"/>
      <c r="I239" s="277"/>
      <c r="J239" s="278"/>
      <c r="V239" s="278"/>
      <c r="W239" s="278"/>
      <c r="X239" s="278"/>
      <c r="Y239" s="278"/>
      <c r="Z239" s="278"/>
      <c r="AA239" s="278"/>
      <c r="AB239" s="278"/>
      <c r="AC239" s="278"/>
      <c r="AD239" s="278"/>
      <c r="AE239" s="278"/>
      <c r="AF239" s="278"/>
      <c r="AG239" s="278"/>
      <c r="AH239" s="278"/>
      <c r="AI239" s="278"/>
      <c r="AJ239" s="278"/>
      <c r="AK239" s="278"/>
      <c r="AL239" s="278"/>
      <c r="AM239" s="278"/>
      <c r="AN239" s="278"/>
      <c r="AO239" s="279"/>
    </row>
    <row r="240" spans="1:41" s="249" customFormat="1" x14ac:dyDescent="0.25">
      <c r="A240" s="275"/>
      <c r="B240" s="401"/>
      <c r="C240" s="276"/>
      <c r="H240" s="277"/>
      <c r="I240" s="277"/>
      <c r="J240" s="278"/>
      <c r="V240" s="278"/>
      <c r="W240" s="278"/>
      <c r="X240" s="278"/>
      <c r="Y240" s="278"/>
      <c r="Z240" s="278"/>
      <c r="AA240" s="278"/>
      <c r="AB240" s="278"/>
      <c r="AC240" s="278"/>
      <c r="AD240" s="278"/>
      <c r="AE240" s="278"/>
      <c r="AF240" s="278"/>
      <c r="AG240" s="278"/>
      <c r="AH240" s="278"/>
      <c r="AI240" s="278"/>
      <c r="AJ240" s="278"/>
      <c r="AK240" s="278"/>
      <c r="AL240" s="278"/>
      <c r="AM240" s="278"/>
      <c r="AN240" s="278"/>
      <c r="AO240" s="279"/>
    </row>
    <row r="241" spans="1:41" s="249" customFormat="1" x14ac:dyDescent="0.25">
      <c r="A241" s="275"/>
      <c r="B241" s="291"/>
      <c r="C241" s="276"/>
      <c r="H241" s="277"/>
      <c r="I241" s="277"/>
      <c r="J241" s="278"/>
      <c r="V241" s="278"/>
      <c r="W241" s="278"/>
      <c r="X241" s="278"/>
      <c r="Y241" s="278"/>
      <c r="Z241" s="278"/>
      <c r="AA241" s="278"/>
      <c r="AB241" s="278"/>
      <c r="AC241" s="278"/>
      <c r="AD241" s="278"/>
      <c r="AE241" s="278"/>
      <c r="AF241" s="278"/>
      <c r="AG241" s="278"/>
      <c r="AH241" s="278"/>
      <c r="AI241" s="278"/>
      <c r="AJ241" s="278"/>
      <c r="AK241" s="278"/>
      <c r="AL241" s="278"/>
      <c r="AM241" s="278"/>
      <c r="AN241" s="278"/>
      <c r="AO241" s="279"/>
    </row>
    <row r="242" spans="1:41" s="249" customFormat="1" x14ac:dyDescent="0.25">
      <c r="A242" s="275"/>
      <c r="B242" s="291"/>
      <c r="C242" s="276"/>
      <c r="H242" s="277"/>
      <c r="I242" s="277"/>
      <c r="J242" s="278"/>
      <c r="V242" s="278"/>
      <c r="W242" s="278"/>
      <c r="X242" s="278"/>
      <c r="Y242" s="278"/>
      <c r="Z242" s="278"/>
      <c r="AA242" s="278"/>
      <c r="AB242" s="278"/>
      <c r="AC242" s="278"/>
      <c r="AD242" s="278"/>
      <c r="AE242" s="278"/>
      <c r="AF242" s="278"/>
      <c r="AG242" s="278"/>
      <c r="AH242" s="278"/>
      <c r="AI242" s="278"/>
      <c r="AJ242" s="278"/>
      <c r="AK242" s="278"/>
      <c r="AL242" s="278"/>
      <c r="AM242" s="278"/>
      <c r="AN242" s="278"/>
      <c r="AO242" s="279"/>
    </row>
    <row r="243" spans="1:41" s="249" customFormat="1" x14ac:dyDescent="0.25">
      <c r="A243" s="275"/>
      <c r="B243" s="401"/>
      <c r="C243" s="276"/>
      <c r="H243" s="277"/>
      <c r="I243" s="277"/>
      <c r="J243" s="278"/>
      <c r="V243" s="278"/>
      <c r="W243" s="278"/>
      <c r="X243" s="278"/>
      <c r="Y243" s="278"/>
      <c r="Z243" s="278"/>
      <c r="AA243" s="278"/>
      <c r="AB243" s="278"/>
      <c r="AC243" s="278"/>
      <c r="AD243" s="278"/>
      <c r="AE243" s="278"/>
      <c r="AF243" s="278"/>
      <c r="AG243" s="278"/>
      <c r="AH243" s="278"/>
      <c r="AI243" s="278"/>
      <c r="AJ243" s="278"/>
      <c r="AK243" s="278"/>
      <c r="AL243" s="278"/>
      <c r="AM243" s="278"/>
      <c r="AN243" s="278"/>
      <c r="AO243" s="279"/>
    </row>
    <row r="244" spans="1:41" s="249" customFormat="1" x14ac:dyDescent="0.25">
      <c r="A244" s="275"/>
      <c r="B244" s="401"/>
      <c r="C244" s="276"/>
      <c r="H244" s="277"/>
      <c r="I244" s="277"/>
      <c r="J244" s="278"/>
      <c r="V244" s="278"/>
      <c r="W244" s="278"/>
      <c r="X244" s="278"/>
      <c r="Y244" s="278"/>
      <c r="Z244" s="278"/>
      <c r="AA244" s="278"/>
      <c r="AB244" s="278"/>
      <c r="AC244" s="278"/>
      <c r="AD244" s="278"/>
      <c r="AE244" s="278"/>
      <c r="AF244" s="278"/>
      <c r="AG244" s="278"/>
      <c r="AH244" s="278"/>
      <c r="AI244" s="278"/>
      <c r="AJ244" s="278"/>
      <c r="AK244" s="278"/>
      <c r="AL244" s="278"/>
      <c r="AM244" s="278"/>
      <c r="AN244" s="278"/>
      <c r="AO244" s="279"/>
    </row>
    <row r="245" spans="1:41" s="249" customFormat="1" x14ac:dyDescent="0.25">
      <c r="A245" s="275"/>
      <c r="B245" s="291"/>
      <c r="C245" s="276"/>
      <c r="H245" s="277"/>
      <c r="I245" s="277"/>
      <c r="J245" s="278"/>
      <c r="V245" s="278"/>
      <c r="W245" s="278"/>
      <c r="X245" s="278"/>
      <c r="Y245" s="278"/>
      <c r="Z245" s="278"/>
      <c r="AA245" s="278"/>
      <c r="AB245" s="278"/>
      <c r="AC245" s="278"/>
      <c r="AD245" s="278"/>
      <c r="AE245" s="278"/>
      <c r="AF245" s="278"/>
      <c r="AG245" s="278"/>
      <c r="AH245" s="278"/>
      <c r="AI245" s="278"/>
      <c r="AJ245" s="278"/>
      <c r="AK245" s="278"/>
      <c r="AL245" s="278"/>
      <c r="AM245" s="278"/>
      <c r="AN245" s="278"/>
      <c r="AO245" s="279"/>
    </row>
    <row r="246" spans="1:41" s="249" customFormat="1" x14ac:dyDescent="0.25">
      <c r="A246" s="275"/>
      <c r="B246" s="291"/>
      <c r="C246" s="276"/>
      <c r="H246" s="277"/>
      <c r="I246" s="277"/>
      <c r="J246" s="278"/>
      <c r="V246" s="278"/>
      <c r="W246" s="278"/>
      <c r="X246" s="278"/>
      <c r="Y246" s="278"/>
      <c r="Z246" s="278"/>
      <c r="AA246" s="278"/>
      <c r="AB246" s="278"/>
      <c r="AC246" s="278"/>
      <c r="AD246" s="278"/>
      <c r="AE246" s="278"/>
      <c r="AF246" s="278"/>
      <c r="AG246" s="278"/>
      <c r="AH246" s="278"/>
      <c r="AI246" s="278"/>
      <c r="AJ246" s="278"/>
      <c r="AK246" s="278"/>
      <c r="AL246" s="278"/>
      <c r="AM246" s="278"/>
      <c r="AN246" s="278"/>
      <c r="AO246" s="279"/>
    </row>
    <row r="247" spans="1:41" s="249" customFormat="1" x14ac:dyDescent="0.25">
      <c r="A247" s="275"/>
      <c r="B247" s="401"/>
      <c r="C247" s="276"/>
      <c r="H247" s="277"/>
      <c r="I247" s="277"/>
      <c r="J247" s="278"/>
      <c r="V247" s="278"/>
      <c r="W247" s="278"/>
      <c r="X247" s="278"/>
      <c r="Y247" s="278"/>
      <c r="Z247" s="278"/>
      <c r="AA247" s="278"/>
      <c r="AB247" s="278"/>
      <c r="AC247" s="278"/>
      <c r="AD247" s="278"/>
      <c r="AE247" s="278"/>
      <c r="AF247" s="278"/>
      <c r="AG247" s="278"/>
      <c r="AH247" s="278"/>
      <c r="AI247" s="278"/>
      <c r="AJ247" s="278"/>
      <c r="AK247" s="278"/>
      <c r="AL247" s="278"/>
      <c r="AM247" s="278"/>
      <c r="AN247" s="278"/>
      <c r="AO247" s="279"/>
    </row>
    <row r="248" spans="1:41" s="249" customFormat="1" x14ac:dyDescent="0.25">
      <c r="A248" s="275"/>
      <c r="B248" s="401"/>
      <c r="C248" s="276"/>
      <c r="H248" s="277"/>
      <c r="I248" s="277"/>
      <c r="J248" s="278"/>
      <c r="V248" s="278"/>
      <c r="W248" s="278"/>
      <c r="X248" s="278"/>
      <c r="Y248" s="278"/>
      <c r="Z248" s="278"/>
      <c r="AA248" s="278"/>
      <c r="AB248" s="278"/>
      <c r="AC248" s="278"/>
      <c r="AD248" s="278"/>
      <c r="AE248" s="278"/>
      <c r="AF248" s="278"/>
      <c r="AG248" s="278"/>
      <c r="AH248" s="278"/>
      <c r="AI248" s="278"/>
      <c r="AJ248" s="278"/>
      <c r="AK248" s="278"/>
      <c r="AL248" s="278"/>
      <c r="AM248" s="278"/>
      <c r="AN248" s="278"/>
      <c r="AO248" s="279"/>
    </row>
    <row r="249" spans="1:41" s="249" customFormat="1" x14ac:dyDescent="0.25">
      <c r="A249" s="291"/>
      <c r="B249" s="401"/>
      <c r="C249" s="276"/>
      <c r="H249" s="277"/>
      <c r="I249" s="277"/>
      <c r="J249" s="278"/>
      <c r="V249" s="278"/>
      <c r="W249" s="278"/>
      <c r="X249" s="278"/>
      <c r="Y249" s="278"/>
      <c r="Z249" s="278"/>
      <c r="AA249" s="278"/>
      <c r="AB249" s="278"/>
      <c r="AC249" s="278"/>
      <c r="AD249" s="278"/>
      <c r="AE249" s="278"/>
      <c r="AF249" s="278"/>
      <c r="AG249" s="278"/>
      <c r="AH249" s="278"/>
      <c r="AI249" s="278"/>
      <c r="AJ249" s="278"/>
      <c r="AK249" s="278"/>
      <c r="AL249" s="278"/>
      <c r="AM249" s="278"/>
      <c r="AN249" s="278"/>
      <c r="AO249" s="279"/>
    </row>
    <row r="250" spans="1:41" s="249" customFormat="1" x14ac:dyDescent="0.25">
      <c r="A250" s="292"/>
      <c r="B250" s="401"/>
      <c r="C250" s="276"/>
      <c r="H250" s="277"/>
      <c r="I250" s="277"/>
      <c r="J250" s="278"/>
      <c r="V250" s="278"/>
      <c r="W250" s="278"/>
      <c r="X250" s="278"/>
      <c r="Y250" s="278"/>
      <c r="Z250" s="278"/>
      <c r="AA250" s="278"/>
      <c r="AB250" s="278"/>
      <c r="AC250" s="278"/>
      <c r="AD250" s="278"/>
      <c r="AE250" s="278"/>
      <c r="AF250" s="278"/>
      <c r="AG250" s="278"/>
      <c r="AH250" s="278"/>
      <c r="AI250" s="278"/>
      <c r="AJ250" s="278"/>
      <c r="AK250" s="278"/>
      <c r="AL250" s="278"/>
      <c r="AM250" s="278"/>
      <c r="AN250" s="278"/>
      <c r="AO250" s="279"/>
    </row>
    <row r="251" spans="1:41" s="249" customFormat="1" x14ac:dyDescent="0.25">
      <c r="A251" s="292"/>
      <c r="B251" s="291"/>
      <c r="C251" s="276"/>
      <c r="H251" s="277"/>
      <c r="I251" s="277"/>
      <c r="J251" s="278"/>
      <c r="V251" s="278"/>
      <c r="W251" s="278"/>
      <c r="X251" s="278"/>
      <c r="Y251" s="278"/>
      <c r="Z251" s="278"/>
      <c r="AA251" s="278"/>
      <c r="AB251" s="278"/>
      <c r="AC251" s="278"/>
      <c r="AD251" s="278"/>
      <c r="AE251" s="278"/>
      <c r="AF251" s="278"/>
      <c r="AG251" s="278"/>
      <c r="AH251" s="278"/>
      <c r="AI251" s="278"/>
      <c r="AJ251" s="278"/>
      <c r="AK251" s="278"/>
      <c r="AL251" s="278"/>
      <c r="AM251" s="278"/>
      <c r="AN251" s="278"/>
      <c r="AO251" s="279"/>
    </row>
    <row r="252" spans="1:41" s="249" customFormat="1" x14ac:dyDescent="0.25">
      <c r="A252" s="292"/>
      <c r="B252" s="291"/>
      <c r="C252" s="276"/>
      <c r="H252" s="277"/>
      <c r="I252" s="277"/>
      <c r="J252" s="278"/>
      <c r="V252" s="278"/>
      <c r="W252" s="278"/>
      <c r="X252" s="278"/>
      <c r="Y252" s="278"/>
      <c r="Z252" s="278"/>
      <c r="AA252" s="278"/>
      <c r="AB252" s="278"/>
      <c r="AC252" s="278"/>
      <c r="AD252" s="278"/>
      <c r="AE252" s="278"/>
      <c r="AF252" s="278"/>
      <c r="AG252" s="278"/>
      <c r="AH252" s="278"/>
      <c r="AI252" s="278"/>
      <c r="AJ252" s="278"/>
      <c r="AK252" s="278"/>
      <c r="AL252" s="278"/>
      <c r="AM252" s="278"/>
      <c r="AN252" s="278"/>
      <c r="AO252" s="279"/>
    </row>
    <row r="253" spans="1:41" s="249" customFormat="1" x14ac:dyDescent="0.25">
      <c r="A253" s="275"/>
      <c r="B253" s="276"/>
      <c r="C253" s="276"/>
      <c r="H253" s="277"/>
      <c r="I253" s="277"/>
      <c r="J253" s="278"/>
      <c r="V253" s="278"/>
      <c r="W253" s="278"/>
      <c r="X253" s="278"/>
      <c r="Y253" s="278"/>
      <c r="Z253" s="278"/>
      <c r="AA253" s="278"/>
      <c r="AB253" s="278"/>
      <c r="AC253" s="278"/>
      <c r="AD253" s="278"/>
      <c r="AE253" s="278"/>
      <c r="AF253" s="278"/>
      <c r="AG253" s="278"/>
      <c r="AH253" s="278"/>
      <c r="AI253" s="278"/>
      <c r="AJ253" s="278"/>
      <c r="AK253" s="278"/>
      <c r="AL253" s="278"/>
      <c r="AM253" s="278"/>
      <c r="AN253" s="278"/>
      <c r="AO253" s="279"/>
    </row>
    <row r="254" spans="1:41" s="249" customFormat="1" x14ac:dyDescent="0.25">
      <c r="A254" s="292"/>
      <c r="B254" s="401"/>
      <c r="C254" s="276"/>
      <c r="H254" s="277"/>
      <c r="I254" s="277"/>
      <c r="J254" s="278"/>
      <c r="V254" s="278"/>
      <c r="W254" s="278"/>
      <c r="X254" s="278"/>
      <c r="Y254" s="278"/>
      <c r="Z254" s="278"/>
      <c r="AA254" s="278"/>
      <c r="AB254" s="278"/>
      <c r="AC254" s="278"/>
      <c r="AD254" s="278"/>
      <c r="AE254" s="278"/>
      <c r="AF254" s="278"/>
      <c r="AG254" s="278"/>
      <c r="AH254" s="278"/>
      <c r="AI254" s="278"/>
      <c r="AJ254" s="278"/>
      <c r="AK254" s="278"/>
      <c r="AL254" s="278"/>
      <c r="AM254" s="278"/>
      <c r="AN254" s="278"/>
      <c r="AO254" s="279"/>
    </row>
    <row r="255" spans="1:41" s="249" customFormat="1" x14ac:dyDescent="0.25">
      <c r="A255" s="292"/>
      <c r="B255" s="291"/>
      <c r="C255" s="276"/>
      <c r="H255" s="277"/>
      <c r="I255" s="277"/>
      <c r="J255" s="278"/>
      <c r="V255" s="278"/>
      <c r="W255" s="278"/>
      <c r="X255" s="278"/>
      <c r="Y255" s="278"/>
      <c r="Z255" s="278"/>
      <c r="AA255" s="278"/>
      <c r="AB255" s="278"/>
      <c r="AC255" s="278"/>
      <c r="AD255" s="278"/>
      <c r="AE255" s="278"/>
      <c r="AF255" s="278"/>
      <c r="AG255" s="278"/>
      <c r="AH255" s="278"/>
      <c r="AI255" s="278"/>
      <c r="AJ255" s="278"/>
      <c r="AK255" s="278"/>
      <c r="AL255" s="278"/>
      <c r="AM255" s="278"/>
      <c r="AN255" s="278"/>
      <c r="AO255" s="279"/>
    </row>
    <row r="256" spans="1:41" s="249" customFormat="1" x14ac:dyDescent="0.25">
      <c r="A256" s="292"/>
      <c r="B256" s="291"/>
      <c r="C256" s="276"/>
      <c r="H256" s="277"/>
      <c r="I256" s="277"/>
      <c r="J256" s="278"/>
      <c r="V256" s="278"/>
      <c r="W256" s="278"/>
      <c r="X256" s="278"/>
      <c r="Y256" s="278"/>
      <c r="Z256" s="278"/>
      <c r="AA256" s="278"/>
      <c r="AB256" s="278"/>
      <c r="AC256" s="278"/>
      <c r="AD256" s="278"/>
      <c r="AE256" s="278"/>
      <c r="AF256" s="278"/>
      <c r="AG256" s="278"/>
      <c r="AH256" s="278"/>
      <c r="AI256" s="278"/>
      <c r="AJ256" s="278"/>
      <c r="AK256" s="278"/>
      <c r="AL256" s="278"/>
      <c r="AM256" s="278"/>
      <c r="AN256" s="278"/>
      <c r="AO256" s="279"/>
    </row>
    <row r="257" spans="1:41" s="249" customFormat="1" x14ac:dyDescent="0.25">
      <c r="A257" s="275"/>
      <c r="B257" s="276"/>
      <c r="C257" s="276"/>
      <c r="H257" s="277"/>
      <c r="I257" s="277"/>
      <c r="J257" s="278"/>
      <c r="V257" s="278"/>
      <c r="W257" s="278"/>
      <c r="X257" s="278"/>
      <c r="Y257" s="278"/>
      <c r="Z257" s="278"/>
      <c r="AA257" s="278"/>
      <c r="AB257" s="278"/>
      <c r="AC257" s="278"/>
      <c r="AD257" s="278"/>
      <c r="AE257" s="278"/>
      <c r="AF257" s="278"/>
      <c r="AG257" s="278"/>
      <c r="AH257" s="278"/>
      <c r="AI257" s="278"/>
      <c r="AJ257" s="278"/>
      <c r="AK257" s="278"/>
      <c r="AL257" s="278"/>
      <c r="AM257" s="278"/>
      <c r="AN257" s="278"/>
      <c r="AO257" s="279"/>
    </row>
    <row r="258" spans="1:41" s="249" customFormat="1" x14ac:dyDescent="0.25">
      <c r="A258" s="291"/>
      <c r="B258" s="401"/>
      <c r="C258" s="276"/>
      <c r="H258" s="277"/>
      <c r="I258" s="277"/>
      <c r="J258" s="278"/>
      <c r="V258" s="278"/>
      <c r="W258" s="278"/>
      <c r="X258" s="278"/>
      <c r="Y258" s="278"/>
      <c r="Z258" s="278"/>
      <c r="AA258" s="278"/>
      <c r="AB258" s="278"/>
      <c r="AC258" s="278"/>
      <c r="AD258" s="278"/>
      <c r="AE258" s="278"/>
      <c r="AF258" s="278"/>
      <c r="AG258" s="278"/>
      <c r="AH258" s="278"/>
      <c r="AI258" s="278"/>
      <c r="AJ258" s="278"/>
      <c r="AK258" s="278"/>
      <c r="AL258" s="278"/>
      <c r="AM258" s="278"/>
      <c r="AN258" s="278"/>
      <c r="AO258" s="279"/>
    </row>
    <row r="259" spans="1:41" s="249" customFormat="1" x14ac:dyDescent="0.25">
      <c r="A259" s="292"/>
      <c r="B259" s="401"/>
      <c r="C259" s="276"/>
      <c r="H259" s="277"/>
      <c r="I259" s="277"/>
      <c r="J259" s="278"/>
      <c r="V259" s="278"/>
      <c r="W259" s="278"/>
      <c r="X259" s="278"/>
      <c r="Y259" s="278"/>
      <c r="Z259" s="278"/>
      <c r="AA259" s="278"/>
      <c r="AB259" s="278"/>
      <c r="AC259" s="278"/>
      <c r="AD259" s="278"/>
      <c r="AE259" s="278"/>
      <c r="AF259" s="278"/>
      <c r="AG259" s="278"/>
      <c r="AH259" s="278"/>
      <c r="AI259" s="278"/>
      <c r="AJ259" s="278"/>
      <c r="AK259" s="278"/>
      <c r="AL259" s="278"/>
      <c r="AM259" s="278"/>
      <c r="AN259" s="278"/>
      <c r="AO259" s="279"/>
    </row>
    <row r="260" spans="1:41" s="249" customFormat="1" x14ac:dyDescent="0.25">
      <c r="A260" s="292"/>
      <c r="B260" s="291"/>
      <c r="C260" s="276"/>
      <c r="H260" s="277"/>
      <c r="I260" s="277"/>
      <c r="J260" s="278"/>
      <c r="V260" s="278"/>
      <c r="W260" s="278"/>
      <c r="X260" s="278"/>
      <c r="Y260" s="278"/>
      <c r="Z260" s="278"/>
      <c r="AA260" s="278"/>
      <c r="AB260" s="278"/>
      <c r="AC260" s="278"/>
      <c r="AD260" s="278"/>
      <c r="AE260" s="278"/>
      <c r="AF260" s="278"/>
      <c r="AG260" s="278"/>
      <c r="AH260" s="278"/>
      <c r="AI260" s="278"/>
      <c r="AJ260" s="278"/>
      <c r="AK260" s="278"/>
      <c r="AL260" s="278"/>
      <c r="AM260" s="278"/>
      <c r="AN260" s="278"/>
      <c r="AO260" s="279"/>
    </row>
    <row r="261" spans="1:41" s="249" customFormat="1" x14ac:dyDescent="0.25">
      <c r="A261" s="292"/>
      <c r="B261" s="291"/>
      <c r="C261" s="276"/>
      <c r="H261" s="277"/>
      <c r="I261" s="277"/>
      <c r="J261" s="278"/>
      <c r="V261" s="278"/>
      <c r="W261" s="278"/>
      <c r="X261" s="278"/>
      <c r="Y261" s="278"/>
      <c r="Z261" s="278"/>
      <c r="AA261" s="278"/>
      <c r="AB261" s="278"/>
      <c r="AC261" s="278"/>
      <c r="AD261" s="278"/>
      <c r="AE261" s="278"/>
      <c r="AF261" s="278"/>
      <c r="AG261" s="278"/>
      <c r="AH261" s="278"/>
      <c r="AI261" s="278"/>
      <c r="AJ261" s="278"/>
      <c r="AK261" s="278"/>
      <c r="AL261" s="278"/>
      <c r="AM261" s="278"/>
      <c r="AN261" s="278"/>
      <c r="AO261" s="279"/>
    </row>
    <row r="262" spans="1:41" s="249" customFormat="1" x14ac:dyDescent="0.25">
      <c r="A262" s="275"/>
      <c r="B262" s="276"/>
      <c r="C262" s="276"/>
      <c r="H262" s="277"/>
      <c r="I262" s="277"/>
      <c r="J262" s="278"/>
      <c r="V262" s="278"/>
      <c r="W262" s="278"/>
      <c r="X262" s="278"/>
      <c r="Y262" s="278"/>
      <c r="Z262" s="278"/>
      <c r="AA262" s="278"/>
      <c r="AB262" s="278"/>
      <c r="AC262" s="278"/>
      <c r="AD262" s="278"/>
      <c r="AE262" s="278"/>
      <c r="AF262" s="278"/>
      <c r="AG262" s="278"/>
      <c r="AH262" s="278"/>
      <c r="AI262" s="278"/>
      <c r="AJ262" s="278"/>
      <c r="AK262" s="278"/>
      <c r="AL262" s="278"/>
      <c r="AM262" s="278"/>
      <c r="AN262" s="278"/>
      <c r="AO262" s="279"/>
    </row>
    <row r="263" spans="1:41" s="249" customFormat="1" x14ac:dyDescent="0.25">
      <c r="A263" s="292"/>
      <c r="B263" s="401"/>
      <c r="C263" s="276"/>
      <c r="H263" s="277"/>
      <c r="I263" s="277"/>
      <c r="J263" s="278"/>
      <c r="V263" s="278"/>
      <c r="W263" s="278"/>
      <c r="X263" s="278"/>
      <c r="Y263" s="278"/>
      <c r="Z263" s="278"/>
      <c r="AA263" s="278"/>
      <c r="AB263" s="278"/>
      <c r="AC263" s="278"/>
      <c r="AD263" s="278"/>
      <c r="AE263" s="278"/>
      <c r="AF263" s="278"/>
      <c r="AG263" s="278"/>
      <c r="AH263" s="278"/>
      <c r="AI263" s="278"/>
      <c r="AJ263" s="278"/>
      <c r="AK263" s="278"/>
      <c r="AL263" s="278"/>
      <c r="AM263" s="278"/>
      <c r="AN263" s="278"/>
      <c r="AO263" s="279"/>
    </row>
    <row r="264" spans="1:41" s="249" customFormat="1" x14ac:dyDescent="0.25">
      <c r="A264" s="292"/>
      <c r="B264" s="291"/>
      <c r="C264" s="276"/>
      <c r="H264" s="277"/>
      <c r="I264" s="277"/>
      <c r="J264" s="278"/>
      <c r="V264" s="278"/>
      <c r="W264" s="278"/>
      <c r="X264" s="278"/>
      <c r="Y264" s="278"/>
      <c r="Z264" s="278"/>
      <c r="AA264" s="278"/>
      <c r="AB264" s="278"/>
      <c r="AC264" s="278"/>
      <c r="AD264" s="278"/>
      <c r="AE264" s="278"/>
      <c r="AF264" s="278"/>
      <c r="AG264" s="278"/>
      <c r="AH264" s="278"/>
      <c r="AI264" s="278"/>
      <c r="AJ264" s="278"/>
      <c r="AK264" s="278"/>
      <c r="AL264" s="278"/>
      <c r="AM264" s="278"/>
      <c r="AN264" s="278"/>
      <c r="AO264" s="279"/>
    </row>
    <row r="265" spans="1:41" s="249" customFormat="1" x14ac:dyDescent="0.25">
      <c r="A265" s="292"/>
      <c r="B265" s="291"/>
      <c r="C265" s="276"/>
      <c r="H265" s="277"/>
      <c r="I265" s="277"/>
      <c r="J265" s="278"/>
      <c r="V265" s="278"/>
      <c r="W265" s="278"/>
      <c r="X265" s="278"/>
      <c r="Y265" s="278"/>
      <c r="Z265" s="278"/>
      <c r="AA265" s="278"/>
      <c r="AB265" s="278"/>
      <c r="AC265" s="278"/>
      <c r="AD265" s="278"/>
      <c r="AE265" s="278"/>
      <c r="AF265" s="278"/>
      <c r="AG265" s="278"/>
      <c r="AH265" s="278"/>
      <c r="AI265" s="278"/>
      <c r="AJ265" s="278"/>
      <c r="AK265" s="278"/>
      <c r="AL265" s="278"/>
      <c r="AM265" s="278"/>
      <c r="AN265" s="278"/>
      <c r="AO265" s="279"/>
    </row>
    <row r="266" spans="1:41" s="249" customFormat="1" x14ac:dyDescent="0.25">
      <c r="A266" s="275"/>
      <c r="B266" s="276"/>
      <c r="C266" s="276"/>
      <c r="H266" s="277"/>
      <c r="I266" s="277"/>
      <c r="J266" s="278"/>
      <c r="V266" s="278"/>
      <c r="W266" s="278"/>
      <c r="X266" s="278"/>
      <c r="Y266" s="278"/>
      <c r="Z266" s="278"/>
      <c r="AA266" s="278"/>
      <c r="AB266" s="278"/>
      <c r="AC266" s="278"/>
      <c r="AD266" s="278"/>
      <c r="AE266" s="278"/>
      <c r="AF266" s="278"/>
      <c r="AG266" s="278"/>
      <c r="AH266" s="278"/>
      <c r="AI266" s="278"/>
      <c r="AJ266" s="278"/>
      <c r="AK266" s="278"/>
      <c r="AL266" s="278"/>
      <c r="AM266" s="278"/>
      <c r="AN266" s="278"/>
      <c r="AO266" s="279"/>
    </row>
    <row r="267" spans="1:41" s="249" customFormat="1" x14ac:dyDescent="0.25">
      <c r="A267" s="275"/>
      <c r="B267" s="401"/>
      <c r="C267" s="276"/>
      <c r="H267" s="277"/>
      <c r="I267" s="277"/>
      <c r="J267" s="278"/>
      <c r="V267" s="278"/>
      <c r="W267" s="278"/>
      <c r="X267" s="278"/>
      <c r="Y267" s="278"/>
      <c r="Z267" s="278"/>
      <c r="AA267" s="278"/>
      <c r="AB267" s="278"/>
      <c r="AC267" s="278"/>
      <c r="AD267" s="278"/>
      <c r="AE267" s="278"/>
      <c r="AF267" s="278"/>
      <c r="AG267" s="278"/>
      <c r="AH267" s="278"/>
      <c r="AI267" s="278"/>
      <c r="AJ267" s="278"/>
      <c r="AK267" s="278"/>
      <c r="AL267" s="278"/>
      <c r="AM267" s="278"/>
      <c r="AN267" s="278"/>
      <c r="AO267" s="279"/>
    </row>
    <row r="268" spans="1:41" s="249" customFormat="1" x14ac:dyDescent="0.25">
      <c r="A268" s="275"/>
      <c r="B268" s="401"/>
      <c r="C268" s="276"/>
      <c r="H268" s="277"/>
      <c r="I268" s="277"/>
      <c r="J268" s="278"/>
      <c r="U268" s="277"/>
      <c r="V268" s="278"/>
      <c r="W268" s="278"/>
      <c r="X268" s="278"/>
      <c r="Y268" s="278"/>
      <c r="Z268" s="278"/>
      <c r="AA268" s="278"/>
      <c r="AB268" s="278"/>
      <c r="AC268" s="278"/>
      <c r="AD268" s="278"/>
      <c r="AE268" s="278"/>
      <c r="AF268" s="278"/>
      <c r="AG268" s="278"/>
      <c r="AH268" s="278"/>
      <c r="AI268" s="278"/>
      <c r="AJ268" s="278"/>
      <c r="AK268" s="278"/>
      <c r="AL268" s="278"/>
      <c r="AM268" s="278"/>
      <c r="AN268" s="278"/>
      <c r="AO268" s="279"/>
    </row>
    <row r="269" spans="1:41" s="279" customFormat="1" x14ac:dyDescent="0.25">
      <c r="A269" s="122"/>
      <c r="B269" s="280"/>
      <c r="C269" s="280"/>
      <c r="D269" s="249"/>
      <c r="H269" s="281"/>
      <c r="I269" s="281"/>
      <c r="J269" s="251"/>
      <c r="V269" s="251"/>
      <c r="W269" s="251"/>
      <c r="X269" s="251"/>
      <c r="Y269" s="251"/>
      <c r="Z269" s="251"/>
      <c r="AA269" s="251"/>
      <c r="AB269" s="251"/>
      <c r="AC269" s="251"/>
      <c r="AD269" s="251"/>
      <c r="AE269" s="251"/>
      <c r="AF269" s="251"/>
      <c r="AG269" s="251"/>
      <c r="AH269" s="251"/>
      <c r="AI269" s="251"/>
      <c r="AJ269" s="251"/>
      <c r="AK269" s="251"/>
      <c r="AL269" s="251"/>
      <c r="AM269" s="251"/>
      <c r="AN269" s="251"/>
    </row>
    <row r="270" spans="1:41" s="279" customFormat="1" ht="18.75" x14ac:dyDescent="0.25">
      <c r="A270" s="122"/>
      <c r="B270" s="280"/>
      <c r="C270" s="280"/>
      <c r="D270" s="282"/>
      <c r="H270" s="281"/>
      <c r="I270" s="281"/>
      <c r="J270" s="251"/>
      <c r="V270" s="251"/>
      <c r="W270" s="251"/>
      <c r="X270" s="251"/>
      <c r="Y270" s="251"/>
      <c r="Z270" s="251"/>
      <c r="AA270" s="251"/>
      <c r="AB270" s="251"/>
      <c r="AC270" s="251"/>
      <c r="AD270" s="251"/>
      <c r="AE270" s="251"/>
      <c r="AF270" s="251"/>
      <c r="AG270" s="251"/>
      <c r="AH270" s="251"/>
      <c r="AI270" s="251"/>
      <c r="AJ270" s="251"/>
      <c r="AK270" s="251"/>
      <c r="AL270" s="251"/>
      <c r="AM270" s="251"/>
      <c r="AN270" s="251"/>
    </row>
    <row r="271" spans="1:41" s="279" customFormat="1" x14ac:dyDescent="0.25">
      <c r="A271" s="122"/>
      <c r="B271" s="280"/>
      <c r="C271" s="280"/>
      <c r="D271" s="249"/>
      <c r="H271" s="281"/>
      <c r="I271" s="281"/>
      <c r="J271" s="251"/>
      <c r="V271" s="251"/>
      <c r="W271" s="251"/>
      <c r="X271" s="251"/>
      <c r="Y271" s="251"/>
      <c r="Z271" s="251"/>
      <c r="AA271" s="251"/>
      <c r="AB271" s="251"/>
      <c r="AC271" s="251"/>
      <c r="AD271" s="251"/>
      <c r="AE271" s="251"/>
      <c r="AF271" s="251"/>
      <c r="AG271" s="251"/>
      <c r="AH271" s="251"/>
      <c r="AI271" s="251"/>
      <c r="AJ271" s="251"/>
      <c r="AK271" s="251"/>
      <c r="AL271" s="251"/>
      <c r="AM271" s="251"/>
      <c r="AN271" s="251"/>
    </row>
    <row r="272" spans="1:41" s="279" customFormat="1" ht="18.75" x14ac:dyDescent="0.25">
      <c r="A272" s="122"/>
      <c r="B272" s="280"/>
      <c r="C272" s="280"/>
      <c r="D272" s="282"/>
      <c r="H272" s="281"/>
      <c r="I272" s="281"/>
      <c r="J272" s="251"/>
      <c r="V272" s="251"/>
      <c r="W272" s="251"/>
      <c r="X272" s="251"/>
      <c r="Y272" s="251"/>
      <c r="Z272" s="251"/>
      <c r="AA272" s="251"/>
      <c r="AB272" s="251"/>
      <c r="AC272" s="251"/>
      <c r="AD272" s="251"/>
      <c r="AE272" s="251"/>
      <c r="AF272" s="251"/>
      <c r="AG272" s="251"/>
      <c r="AH272" s="251"/>
      <c r="AI272" s="251"/>
      <c r="AJ272" s="251"/>
      <c r="AK272" s="251"/>
      <c r="AL272" s="251"/>
      <c r="AM272" s="251"/>
      <c r="AN272" s="251"/>
    </row>
    <row r="273" spans="1:40" s="279" customFormat="1" ht="18.75" x14ac:dyDescent="0.25">
      <c r="A273" s="122"/>
      <c r="B273" s="280"/>
      <c r="C273" s="283"/>
      <c r="D273" s="282"/>
      <c r="H273" s="281"/>
      <c r="I273" s="281"/>
      <c r="J273" s="251"/>
      <c r="V273" s="251"/>
      <c r="W273" s="251"/>
      <c r="X273" s="251"/>
      <c r="Y273" s="251"/>
      <c r="Z273" s="251"/>
      <c r="AA273" s="251"/>
      <c r="AB273" s="251"/>
      <c r="AC273" s="251"/>
      <c r="AD273" s="251"/>
      <c r="AE273" s="251"/>
      <c r="AF273" s="251"/>
      <c r="AG273" s="251"/>
      <c r="AH273" s="251"/>
      <c r="AI273" s="251"/>
      <c r="AJ273" s="251"/>
      <c r="AK273" s="251"/>
      <c r="AL273" s="251"/>
      <c r="AM273" s="251"/>
      <c r="AN273" s="251"/>
    </row>
    <row r="274" spans="1:40" s="279" customFormat="1" ht="18.75" x14ac:dyDescent="0.25">
      <c r="A274" s="122"/>
      <c r="B274" s="280"/>
      <c r="C274" s="280"/>
      <c r="D274" s="282"/>
      <c r="H274" s="281"/>
      <c r="I274" s="281"/>
      <c r="J274" s="251"/>
      <c r="V274" s="251"/>
      <c r="W274" s="251"/>
      <c r="X274" s="251"/>
      <c r="Y274" s="251"/>
      <c r="Z274" s="251"/>
      <c r="AA274" s="251"/>
      <c r="AB274" s="251"/>
      <c r="AC274" s="251"/>
      <c r="AD274" s="251"/>
      <c r="AE274" s="251"/>
      <c r="AF274" s="251"/>
      <c r="AG274" s="251"/>
      <c r="AH274" s="251"/>
      <c r="AI274" s="251"/>
      <c r="AJ274" s="251"/>
      <c r="AK274" s="251"/>
      <c r="AL274" s="251"/>
      <c r="AM274" s="251"/>
      <c r="AN274" s="251"/>
    </row>
    <row r="275" spans="1:40" s="279" customFormat="1" hidden="1" x14ac:dyDescent="0.25">
      <c r="A275" s="122"/>
      <c r="B275" s="125"/>
      <c r="H275" s="281"/>
      <c r="J275" s="251"/>
      <c r="V275" s="251"/>
      <c r="W275" s="251"/>
      <c r="X275" s="251"/>
      <c r="Y275" s="251"/>
      <c r="Z275" s="251"/>
      <c r="AA275" s="251"/>
      <c r="AB275" s="251"/>
      <c r="AC275" s="251"/>
      <c r="AD275" s="251"/>
      <c r="AE275" s="251"/>
      <c r="AF275" s="251"/>
      <c r="AG275" s="251"/>
      <c r="AH275" s="251"/>
      <c r="AI275" s="251"/>
      <c r="AJ275" s="251"/>
      <c r="AK275" s="251"/>
      <c r="AL275" s="251"/>
      <c r="AM275" s="251"/>
      <c r="AN275" s="251"/>
    </row>
    <row r="276" spans="1:40" s="279" customFormat="1" hidden="1" x14ac:dyDescent="0.25">
      <c r="A276" s="122"/>
      <c r="B276" s="120"/>
      <c r="H276" s="281"/>
      <c r="J276" s="251"/>
      <c r="V276" s="251"/>
      <c r="W276" s="251"/>
      <c r="X276" s="251"/>
      <c r="Y276" s="251"/>
      <c r="Z276" s="251"/>
      <c r="AA276" s="251"/>
      <c r="AB276" s="251"/>
      <c r="AC276" s="251"/>
      <c r="AD276" s="251"/>
      <c r="AE276" s="251"/>
      <c r="AF276" s="251"/>
      <c r="AG276" s="251"/>
      <c r="AH276" s="251"/>
      <c r="AI276" s="251"/>
      <c r="AJ276" s="251"/>
      <c r="AK276" s="251"/>
      <c r="AL276" s="251"/>
      <c r="AM276" s="251"/>
      <c r="AN276" s="251"/>
    </row>
    <row r="277" spans="1:40" s="279" customFormat="1" hidden="1" x14ac:dyDescent="0.25">
      <c r="A277" s="122"/>
      <c r="B277" s="120"/>
      <c r="H277" s="281"/>
      <c r="J277" s="251"/>
      <c r="V277" s="251"/>
      <c r="W277" s="251"/>
      <c r="X277" s="251"/>
      <c r="Y277" s="251"/>
      <c r="Z277" s="251"/>
      <c r="AA277" s="251"/>
      <c r="AB277" s="251"/>
      <c r="AC277" s="251"/>
      <c r="AD277" s="251"/>
      <c r="AE277" s="251"/>
      <c r="AF277" s="251"/>
      <c r="AG277" s="251"/>
      <c r="AH277" s="251"/>
      <c r="AI277" s="251"/>
      <c r="AJ277" s="251"/>
      <c r="AK277" s="251"/>
      <c r="AL277" s="251"/>
      <c r="AM277" s="251"/>
      <c r="AN277" s="251"/>
    </row>
    <row r="278" spans="1:40" s="279" customFormat="1" hidden="1" x14ac:dyDescent="0.25">
      <c r="A278" s="122"/>
      <c r="B278" s="120"/>
      <c r="H278" s="281"/>
      <c r="J278" s="251"/>
      <c r="V278" s="251"/>
      <c r="W278" s="251"/>
      <c r="X278" s="251"/>
      <c r="Y278" s="251"/>
      <c r="Z278" s="251"/>
      <c r="AA278" s="251"/>
      <c r="AB278" s="251"/>
      <c r="AC278" s="251"/>
      <c r="AD278" s="251"/>
      <c r="AE278" s="251"/>
      <c r="AF278" s="251"/>
      <c r="AG278" s="251"/>
      <c r="AH278" s="251"/>
      <c r="AI278" s="251"/>
      <c r="AJ278" s="251"/>
      <c r="AK278" s="251"/>
      <c r="AL278" s="251"/>
      <c r="AM278" s="251"/>
      <c r="AN278" s="251"/>
    </row>
    <row r="279" spans="1:40" s="279" customFormat="1" hidden="1" x14ac:dyDescent="0.25">
      <c r="A279" s="122"/>
      <c r="B279" s="125"/>
      <c r="H279" s="281"/>
      <c r="J279" s="251"/>
      <c r="V279" s="251"/>
      <c r="W279" s="251"/>
      <c r="X279" s="251"/>
      <c r="Y279" s="251"/>
      <c r="Z279" s="251"/>
      <c r="AA279" s="251"/>
      <c r="AB279" s="251"/>
      <c r="AC279" s="251"/>
      <c r="AD279" s="251"/>
      <c r="AE279" s="251"/>
      <c r="AF279" s="251"/>
      <c r="AG279" s="251"/>
      <c r="AH279" s="251"/>
      <c r="AI279" s="251"/>
      <c r="AJ279" s="251"/>
      <c r="AK279" s="251"/>
      <c r="AL279" s="251"/>
      <c r="AM279" s="251"/>
      <c r="AN279" s="251"/>
    </row>
    <row r="280" spans="1:40" s="279" customFormat="1" hidden="1" x14ac:dyDescent="0.25">
      <c r="A280" s="122"/>
      <c r="B280" s="120"/>
      <c r="H280" s="281"/>
      <c r="J280" s="251"/>
      <c r="V280" s="251"/>
      <c r="W280" s="251"/>
      <c r="X280" s="251"/>
      <c r="Y280" s="251"/>
      <c r="Z280" s="251"/>
      <c r="AA280" s="251"/>
      <c r="AB280" s="251"/>
      <c r="AC280" s="251"/>
      <c r="AD280" s="251"/>
      <c r="AE280" s="251"/>
      <c r="AF280" s="251"/>
      <c r="AG280" s="251"/>
      <c r="AH280" s="251"/>
      <c r="AI280" s="251"/>
      <c r="AJ280" s="251"/>
      <c r="AK280" s="251"/>
      <c r="AL280" s="251"/>
      <c r="AM280" s="251"/>
      <c r="AN280" s="251"/>
    </row>
    <row r="281" spans="1:40" s="279" customFormat="1" hidden="1" x14ac:dyDescent="0.25">
      <c r="A281" s="122"/>
      <c r="B281" s="120"/>
      <c r="H281" s="281"/>
      <c r="J281" s="251"/>
      <c r="V281" s="251"/>
      <c r="W281" s="251"/>
      <c r="X281" s="251"/>
      <c r="Y281" s="251"/>
      <c r="Z281" s="251"/>
      <c r="AA281" s="251"/>
      <c r="AB281" s="251"/>
      <c r="AC281" s="251"/>
      <c r="AD281" s="251"/>
      <c r="AE281" s="251"/>
      <c r="AF281" s="251"/>
      <c r="AG281" s="251"/>
      <c r="AH281" s="251"/>
      <c r="AI281" s="251"/>
      <c r="AJ281" s="251"/>
      <c r="AK281" s="251"/>
      <c r="AL281" s="251"/>
      <c r="AM281" s="251"/>
      <c r="AN281" s="251"/>
    </row>
    <row r="282" spans="1:40" s="279" customFormat="1" hidden="1" x14ac:dyDescent="0.25">
      <c r="A282" s="122"/>
      <c r="B282" s="284"/>
      <c r="H282" s="281"/>
      <c r="J282" s="251"/>
      <c r="V282" s="251"/>
      <c r="W282" s="251"/>
      <c r="X282" s="251"/>
      <c r="Y282" s="251"/>
      <c r="Z282" s="251"/>
      <c r="AA282" s="251"/>
      <c r="AB282" s="251"/>
      <c r="AC282" s="251"/>
      <c r="AD282" s="251"/>
      <c r="AE282" s="251"/>
      <c r="AF282" s="251"/>
      <c r="AG282" s="251"/>
      <c r="AH282" s="251"/>
      <c r="AI282" s="251"/>
      <c r="AJ282" s="251"/>
      <c r="AK282" s="251"/>
      <c r="AL282" s="251"/>
      <c r="AM282" s="251"/>
      <c r="AN282" s="251"/>
    </row>
    <row r="283" spans="1:40" s="279" customFormat="1" hidden="1" x14ac:dyDescent="0.25">
      <c r="A283" s="122"/>
      <c r="B283" s="125"/>
      <c r="H283" s="281"/>
      <c r="J283" s="251"/>
      <c r="V283" s="251"/>
      <c r="W283" s="251"/>
      <c r="X283" s="251"/>
      <c r="Y283" s="251"/>
      <c r="Z283" s="251"/>
      <c r="AA283" s="251"/>
      <c r="AB283" s="251"/>
      <c r="AC283" s="251"/>
      <c r="AD283" s="251"/>
      <c r="AE283" s="251"/>
      <c r="AF283" s="251"/>
      <c r="AG283" s="251"/>
      <c r="AH283" s="251"/>
      <c r="AI283" s="251"/>
      <c r="AJ283" s="251"/>
      <c r="AK283" s="251"/>
      <c r="AL283" s="251"/>
      <c r="AM283" s="251"/>
      <c r="AN283" s="251"/>
    </row>
    <row r="284" spans="1:40" s="279" customFormat="1" hidden="1" x14ac:dyDescent="0.25">
      <c r="A284" s="122"/>
      <c r="B284" s="120"/>
      <c r="H284" s="281"/>
      <c r="J284" s="251"/>
      <c r="V284" s="251"/>
      <c r="W284" s="251"/>
      <c r="X284" s="251"/>
      <c r="Y284" s="251"/>
      <c r="Z284" s="251"/>
      <c r="AA284" s="251"/>
      <c r="AB284" s="251"/>
      <c r="AC284" s="251"/>
      <c r="AD284" s="251"/>
      <c r="AE284" s="251"/>
      <c r="AF284" s="251"/>
      <c r="AG284" s="251"/>
      <c r="AH284" s="251"/>
      <c r="AI284" s="251"/>
      <c r="AJ284" s="251"/>
      <c r="AK284" s="251"/>
      <c r="AL284" s="251"/>
      <c r="AM284" s="251"/>
      <c r="AN284" s="251"/>
    </row>
    <row r="285" spans="1:40" s="279" customFormat="1" hidden="1" x14ac:dyDescent="0.25">
      <c r="A285" s="122"/>
      <c r="B285" s="120"/>
      <c r="H285" s="281"/>
      <c r="J285" s="251"/>
      <c r="V285" s="251"/>
      <c r="W285" s="251"/>
      <c r="X285" s="251"/>
      <c r="Y285" s="251"/>
      <c r="Z285" s="251"/>
      <c r="AA285" s="251"/>
      <c r="AB285" s="251"/>
      <c r="AC285" s="251"/>
      <c r="AD285" s="251"/>
      <c r="AE285" s="251"/>
      <c r="AF285" s="251"/>
      <c r="AG285" s="251"/>
      <c r="AH285" s="251"/>
      <c r="AI285" s="251"/>
      <c r="AJ285" s="251"/>
      <c r="AK285" s="251"/>
      <c r="AL285" s="251"/>
      <c r="AM285" s="251"/>
      <c r="AN285" s="251"/>
    </row>
    <row r="286" spans="1:40" s="279" customFormat="1" hidden="1" x14ac:dyDescent="0.25">
      <c r="A286" s="122"/>
      <c r="B286" s="284"/>
      <c r="H286" s="281"/>
      <c r="J286" s="251"/>
      <c r="V286" s="251"/>
      <c r="W286" s="251"/>
      <c r="X286" s="251"/>
      <c r="Y286" s="251"/>
      <c r="Z286" s="251"/>
      <c r="AA286" s="251"/>
      <c r="AB286" s="251"/>
      <c r="AC286" s="251"/>
      <c r="AD286" s="251"/>
      <c r="AE286" s="251"/>
      <c r="AF286" s="251"/>
      <c r="AG286" s="251"/>
      <c r="AH286" s="251"/>
      <c r="AI286" s="251"/>
      <c r="AJ286" s="251"/>
      <c r="AK286" s="251"/>
      <c r="AL286" s="251"/>
      <c r="AM286" s="251"/>
      <c r="AN286" s="251"/>
    </row>
    <row r="287" spans="1:40" s="279" customFormat="1" hidden="1" x14ac:dyDescent="0.25">
      <c r="A287" s="122"/>
      <c r="B287" s="285"/>
      <c r="H287" s="281"/>
      <c r="J287" s="251"/>
      <c r="V287" s="251"/>
      <c r="W287" s="251"/>
      <c r="X287" s="251"/>
      <c r="Y287" s="251"/>
      <c r="Z287" s="251"/>
      <c r="AA287" s="251"/>
      <c r="AB287" s="251"/>
      <c r="AC287" s="251"/>
      <c r="AD287" s="251"/>
      <c r="AE287" s="251"/>
      <c r="AF287" s="251"/>
      <c r="AG287" s="251"/>
      <c r="AH287" s="251"/>
      <c r="AI287" s="251"/>
      <c r="AJ287" s="251"/>
      <c r="AK287" s="251"/>
      <c r="AL287" s="251"/>
      <c r="AM287" s="251"/>
      <c r="AN287" s="251"/>
    </row>
    <row r="288" spans="1:40" s="279" customFormat="1" hidden="1" x14ac:dyDescent="0.25">
      <c r="A288" s="122"/>
      <c r="B288" s="120"/>
      <c r="H288" s="281"/>
      <c r="J288" s="251"/>
      <c r="V288" s="251"/>
      <c r="W288" s="251"/>
      <c r="X288" s="251"/>
      <c r="Y288" s="251"/>
      <c r="Z288" s="251"/>
      <c r="AA288" s="251"/>
      <c r="AB288" s="251"/>
      <c r="AC288" s="251"/>
      <c r="AD288" s="251"/>
      <c r="AE288" s="251"/>
      <c r="AF288" s="251"/>
      <c r="AG288" s="251"/>
      <c r="AH288" s="251"/>
      <c r="AI288" s="251"/>
      <c r="AJ288" s="251"/>
      <c r="AK288" s="251"/>
      <c r="AL288" s="251"/>
      <c r="AM288" s="251"/>
      <c r="AN288" s="251"/>
    </row>
    <row r="289" spans="1:40" s="279" customFormat="1" hidden="1" x14ac:dyDescent="0.25">
      <c r="A289" s="122"/>
      <c r="B289" s="120"/>
      <c r="H289" s="281"/>
      <c r="J289" s="251"/>
      <c r="V289" s="251"/>
      <c r="W289" s="251"/>
      <c r="X289" s="251"/>
      <c r="Y289" s="251"/>
      <c r="Z289" s="251"/>
      <c r="AA289" s="251"/>
      <c r="AB289" s="251"/>
      <c r="AC289" s="251"/>
      <c r="AD289" s="251"/>
      <c r="AE289" s="251"/>
      <c r="AF289" s="251"/>
      <c r="AG289" s="251"/>
      <c r="AH289" s="251"/>
      <c r="AI289" s="251"/>
      <c r="AJ289" s="251"/>
      <c r="AK289" s="251"/>
      <c r="AL289" s="251"/>
      <c r="AM289" s="251"/>
      <c r="AN289" s="251"/>
    </row>
    <row r="290" spans="1:40" s="279" customFormat="1" hidden="1" x14ac:dyDescent="0.25">
      <c r="A290" s="122"/>
      <c r="B290" s="284"/>
      <c r="H290" s="281"/>
      <c r="J290" s="251"/>
      <c r="V290" s="251"/>
      <c r="W290" s="251"/>
      <c r="X290" s="251"/>
      <c r="Y290" s="251"/>
      <c r="Z290" s="251"/>
      <c r="AA290" s="251"/>
      <c r="AB290" s="251"/>
      <c r="AC290" s="251"/>
      <c r="AD290" s="251"/>
      <c r="AE290" s="251"/>
      <c r="AF290" s="251"/>
      <c r="AG290" s="251"/>
      <c r="AH290" s="251"/>
      <c r="AI290" s="251"/>
      <c r="AJ290" s="251"/>
      <c r="AK290" s="251"/>
      <c r="AL290" s="251"/>
      <c r="AM290" s="251"/>
      <c r="AN290" s="251"/>
    </row>
    <row r="291" spans="1:40" s="279" customFormat="1" hidden="1" x14ac:dyDescent="0.25">
      <c r="A291" s="122"/>
      <c r="B291" s="125"/>
      <c r="H291" s="281"/>
      <c r="J291" s="251"/>
      <c r="V291" s="251"/>
      <c r="W291" s="251"/>
      <c r="X291" s="251"/>
      <c r="Y291" s="251"/>
      <c r="Z291" s="251"/>
      <c r="AA291" s="251"/>
      <c r="AB291" s="251"/>
      <c r="AC291" s="251"/>
      <c r="AD291" s="251"/>
      <c r="AE291" s="251"/>
      <c r="AF291" s="251"/>
      <c r="AG291" s="251"/>
      <c r="AH291" s="251"/>
      <c r="AI291" s="251"/>
      <c r="AJ291" s="251"/>
      <c r="AK291" s="251"/>
      <c r="AL291" s="251"/>
      <c r="AM291" s="251"/>
      <c r="AN291" s="251"/>
    </row>
    <row r="292" spans="1:40" s="279" customFormat="1" hidden="1" x14ac:dyDescent="0.25">
      <c r="A292" s="122"/>
      <c r="B292" s="120"/>
      <c r="H292" s="281"/>
      <c r="J292" s="251"/>
      <c r="V292" s="251"/>
      <c r="W292" s="251"/>
      <c r="X292" s="251"/>
      <c r="Y292" s="251"/>
      <c r="Z292" s="251"/>
      <c r="AA292" s="251"/>
      <c r="AB292" s="251"/>
      <c r="AC292" s="251"/>
      <c r="AD292" s="251"/>
      <c r="AE292" s="251"/>
      <c r="AF292" s="251"/>
      <c r="AG292" s="251"/>
      <c r="AH292" s="251"/>
      <c r="AI292" s="251"/>
      <c r="AJ292" s="251"/>
      <c r="AK292" s="251"/>
      <c r="AL292" s="251"/>
      <c r="AM292" s="251"/>
      <c r="AN292" s="251"/>
    </row>
    <row r="293" spans="1:40" s="279" customFormat="1" hidden="1" x14ac:dyDescent="0.25">
      <c r="A293" s="122"/>
      <c r="B293" s="120"/>
      <c r="H293" s="281"/>
      <c r="J293" s="251"/>
      <c r="V293" s="251"/>
      <c r="W293" s="251"/>
      <c r="X293" s="251"/>
      <c r="Y293" s="251"/>
      <c r="Z293" s="251"/>
      <c r="AA293" s="251"/>
      <c r="AB293" s="251"/>
      <c r="AC293" s="251"/>
      <c r="AD293" s="251"/>
      <c r="AE293" s="251"/>
      <c r="AF293" s="251"/>
      <c r="AG293" s="251"/>
      <c r="AH293" s="251"/>
      <c r="AI293" s="251"/>
      <c r="AJ293" s="251"/>
      <c r="AK293" s="251"/>
      <c r="AL293" s="251"/>
      <c r="AM293" s="251"/>
      <c r="AN293" s="251"/>
    </row>
    <row r="294" spans="1:40" s="279" customFormat="1" hidden="1" x14ac:dyDescent="0.25">
      <c r="A294" s="122"/>
      <c r="B294" s="284"/>
      <c r="H294" s="281"/>
      <c r="J294" s="251"/>
      <c r="V294" s="251"/>
      <c r="W294" s="251"/>
      <c r="X294" s="251"/>
      <c r="Y294" s="251"/>
      <c r="Z294" s="251"/>
      <c r="AA294" s="251"/>
      <c r="AB294" s="251"/>
      <c r="AC294" s="251"/>
      <c r="AD294" s="251"/>
      <c r="AE294" s="251"/>
      <c r="AF294" s="251"/>
      <c r="AG294" s="251"/>
      <c r="AH294" s="251"/>
      <c r="AI294" s="251"/>
      <c r="AJ294" s="251"/>
      <c r="AK294" s="251"/>
      <c r="AL294" s="251"/>
      <c r="AM294" s="251"/>
      <c r="AN294" s="251"/>
    </row>
    <row r="295" spans="1:40" s="279" customFormat="1" hidden="1" x14ac:dyDescent="0.25">
      <c r="A295" s="122"/>
      <c r="B295" s="125"/>
      <c r="H295" s="281"/>
      <c r="J295" s="251"/>
      <c r="V295" s="251"/>
      <c r="W295" s="251"/>
      <c r="X295" s="251"/>
      <c r="Y295" s="251"/>
      <c r="Z295" s="251"/>
      <c r="AA295" s="251"/>
      <c r="AB295" s="251"/>
      <c r="AC295" s="251"/>
      <c r="AD295" s="251"/>
      <c r="AE295" s="251"/>
      <c r="AF295" s="251"/>
      <c r="AG295" s="251"/>
      <c r="AH295" s="251"/>
      <c r="AI295" s="251"/>
      <c r="AJ295" s="251"/>
      <c r="AK295" s="251"/>
      <c r="AL295" s="251"/>
      <c r="AM295" s="251"/>
      <c r="AN295" s="251"/>
    </row>
    <row r="296" spans="1:40" s="279" customFormat="1" hidden="1" x14ac:dyDescent="0.25">
      <c r="A296" s="122"/>
      <c r="B296" s="125"/>
      <c r="H296" s="281"/>
      <c r="J296" s="251"/>
      <c r="V296" s="251"/>
      <c r="W296" s="251"/>
      <c r="X296" s="251"/>
      <c r="Y296" s="251"/>
      <c r="Z296" s="251"/>
      <c r="AA296" s="251"/>
      <c r="AB296" s="251"/>
      <c r="AC296" s="251"/>
      <c r="AD296" s="251"/>
      <c r="AE296" s="251"/>
      <c r="AF296" s="251"/>
      <c r="AG296" s="251"/>
      <c r="AH296" s="251"/>
      <c r="AI296" s="251"/>
      <c r="AJ296" s="251"/>
      <c r="AK296" s="251"/>
      <c r="AL296" s="251"/>
      <c r="AM296" s="251"/>
      <c r="AN296" s="251"/>
    </row>
    <row r="297" spans="1:40" s="279" customFormat="1" hidden="1" x14ac:dyDescent="0.25">
      <c r="A297" s="122"/>
      <c r="B297" s="125"/>
      <c r="H297" s="281"/>
      <c r="J297" s="251"/>
      <c r="V297" s="251"/>
      <c r="W297" s="251"/>
      <c r="X297" s="251"/>
      <c r="Y297" s="251"/>
      <c r="Z297" s="251"/>
      <c r="AA297" s="251"/>
      <c r="AB297" s="251"/>
      <c r="AC297" s="251"/>
      <c r="AD297" s="251"/>
      <c r="AE297" s="251"/>
      <c r="AF297" s="251"/>
      <c r="AG297" s="251"/>
      <c r="AH297" s="251"/>
      <c r="AI297" s="251"/>
      <c r="AJ297" s="251"/>
      <c r="AK297" s="251"/>
      <c r="AL297" s="251"/>
      <c r="AM297" s="251"/>
      <c r="AN297" s="251"/>
    </row>
    <row r="298" spans="1:40" s="279" customFormat="1" hidden="1" x14ac:dyDescent="0.25">
      <c r="A298" s="122"/>
      <c r="B298" s="125"/>
      <c r="H298" s="281"/>
      <c r="J298" s="251"/>
      <c r="V298" s="251"/>
      <c r="W298" s="251"/>
      <c r="X298" s="251"/>
      <c r="Y298" s="251"/>
      <c r="Z298" s="251"/>
      <c r="AA298" s="251"/>
      <c r="AB298" s="251"/>
      <c r="AC298" s="251"/>
      <c r="AD298" s="251"/>
      <c r="AE298" s="251"/>
      <c r="AF298" s="251"/>
      <c r="AG298" s="251"/>
      <c r="AH298" s="251"/>
      <c r="AI298" s="251"/>
      <c r="AJ298" s="251"/>
      <c r="AK298" s="251"/>
      <c r="AL298" s="251"/>
      <c r="AM298" s="251"/>
      <c r="AN298" s="251"/>
    </row>
    <row r="299" spans="1:40" s="279" customFormat="1" hidden="1" x14ac:dyDescent="0.25">
      <c r="A299" s="122"/>
      <c r="B299" s="120"/>
      <c r="H299" s="281"/>
      <c r="J299" s="251"/>
      <c r="V299" s="251"/>
      <c r="W299" s="251"/>
      <c r="X299" s="251"/>
      <c r="Y299" s="251"/>
      <c r="Z299" s="251"/>
      <c r="AA299" s="251"/>
      <c r="AB299" s="251"/>
      <c r="AC299" s="251"/>
      <c r="AD299" s="251"/>
      <c r="AE299" s="251"/>
      <c r="AF299" s="251"/>
      <c r="AG299" s="251"/>
      <c r="AH299" s="251"/>
      <c r="AI299" s="251"/>
      <c r="AJ299" s="251"/>
      <c r="AK299" s="251"/>
      <c r="AL299" s="251"/>
      <c r="AM299" s="251"/>
      <c r="AN299" s="251"/>
    </row>
    <row r="300" spans="1:40" s="279" customFormat="1" hidden="1" x14ac:dyDescent="0.25">
      <c r="A300" s="122"/>
      <c r="B300" s="120"/>
      <c r="H300" s="281"/>
      <c r="J300" s="251"/>
      <c r="V300" s="251"/>
      <c r="W300" s="251"/>
      <c r="X300" s="251"/>
      <c r="Y300" s="251"/>
      <c r="Z300" s="251"/>
      <c r="AA300" s="251"/>
      <c r="AB300" s="251"/>
      <c r="AC300" s="251"/>
      <c r="AD300" s="251"/>
      <c r="AE300" s="251"/>
      <c r="AF300" s="251"/>
      <c r="AG300" s="251"/>
      <c r="AH300" s="251"/>
      <c r="AI300" s="251"/>
      <c r="AJ300" s="251"/>
      <c r="AK300" s="251"/>
      <c r="AL300" s="251"/>
      <c r="AM300" s="251"/>
      <c r="AN300" s="251"/>
    </row>
    <row r="301" spans="1:40" s="279" customFormat="1" hidden="1" x14ac:dyDescent="0.25">
      <c r="A301" s="122"/>
      <c r="B301" s="125"/>
      <c r="H301" s="281"/>
      <c r="J301" s="251"/>
      <c r="V301" s="251"/>
      <c r="W301" s="251"/>
      <c r="X301" s="251"/>
      <c r="Y301" s="251"/>
      <c r="Z301" s="251"/>
      <c r="AA301" s="251"/>
      <c r="AB301" s="251"/>
      <c r="AC301" s="251"/>
      <c r="AD301" s="251"/>
      <c r="AE301" s="251"/>
      <c r="AF301" s="251"/>
      <c r="AG301" s="251"/>
      <c r="AH301" s="251"/>
      <c r="AI301" s="251"/>
      <c r="AJ301" s="251"/>
      <c r="AK301" s="251"/>
      <c r="AL301" s="251"/>
      <c r="AM301" s="251"/>
      <c r="AN301" s="251"/>
    </row>
    <row r="302" spans="1:40" s="279" customFormat="1" hidden="1" x14ac:dyDescent="0.25">
      <c r="A302" s="122"/>
      <c r="B302" s="125"/>
      <c r="H302" s="281"/>
      <c r="J302" s="251"/>
      <c r="V302" s="251"/>
      <c r="W302" s="251"/>
      <c r="X302" s="251"/>
      <c r="Y302" s="251"/>
      <c r="Z302" s="251"/>
      <c r="AA302" s="251"/>
      <c r="AB302" s="251"/>
      <c r="AC302" s="251"/>
      <c r="AD302" s="251"/>
      <c r="AE302" s="251"/>
      <c r="AF302" s="251"/>
      <c r="AG302" s="251"/>
      <c r="AH302" s="251"/>
      <c r="AI302" s="251"/>
      <c r="AJ302" s="251"/>
      <c r="AK302" s="251"/>
      <c r="AL302" s="251"/>
      <c r="AM302" s="251"/>
      <c r="AN302" s="251"/>
    </row>
    <row r="303" spans="1:40" s="279" customFormat="1" hidden="1" x14ac:dyDescent="0.25">
      <c r="A303" s="122"/>
      <c r="B303" s="120"/>
      <c r="H303" s="281"/>
      <c r="J303" s="251"/>
      <c r="V303" s="251"/>
      <c r="W303" s="251"/>
      <c r="X303" s="251"/>
      <c r="Y303" s="251"/>
      <c r="Z303" s="251"/>
      <c r="AA303" s="251"/>
      <c r="AB303" s="251"/>
      <c r="AC303" s="251"/>
      <c r="AD303" s="251"/>
      <c r="AE303" s="251"/>
      <c r="AF303" s="251"/>
      <c r="AG303" s="251"/>
      <c r="AH303" s="251"/>
      <c r="AI303" s="251"/>
      <c r="AJ303" s="251"/>
      <c r="AK303" s="251"/>
      <c r="AL303" s="251"/>
      <c r="AM303" s="251"/>
      <c r="AN303" s="251"/>
    </row>
    <row r="304" spans="1:40" s="279" customFormat="1" hidden="1" x14ac:dyDescent="0.25">
      <c r="A304" s="122"/>
      <c r="B304" s="120"/>
      <c r="H304" s="281"/>
      <c r="J304" s="251"/>
      <c r="V304" s="251"/>
      <c r="W304" s="251"/>
      <c r="X304" s="251"/>
      <c r="Y304" s="251"/>
      <c r="Z304" s="251"/>
      <c r="AA304" s="251"/>
      <c r="AB304" s="251"/>
      <c r="AC304" s="251"/>
      <c r="AD304" s="251"/>
      <c r="AE304" s="251"/>
      <c r="AF304" s="251"/>
      <c r="AG304" s="251"/>
      <c r="AH304" s="251"/>
      <c r="AI304" s="251"/>
      <c r="AJ304" s="251"/>
      <c r="AK304" s="251"/>
      <c r="AL304" s="251"/>
      <c r="AM304" s="251"/>
      <c r="AN304" s="251"/>
    </row>
    <row r="305" spans="1:40" s="279" customFormat="1" hidden="1" x14ac:dyDescent="0.25">
      <c r="A305" s="122"/>
      <c r="B305" s="125"/>
      <c r="H305" s="281"/>
      <c r="J305" s="251"/>
      <c r="V305" s="251"/>
      <c r="W305" s="251"/>
      <c r="X305" s="251"/>
      <c r="Y305" s="251"/>
      <c r="Z305" s="251"/>
      <c r="AA305" s="251"/>
      <c r="AB305" s="251"/>
      <c r="AC305" s="251"/>
      <c r="AD305" s="251"/>
      <c r="AE305" s="251"/>
      <c r="AF305" s="251"/>
      <c r="AG305" s="251"/>
      <c r="AH305" s="251"/>
      <c r="AI305" s="251"/>
      <c r="AJ305" s="251"/>
      <c r="AK305" s="251"/>
      <c r="AL305" s="251"/>
      <c r="AM305" s="251"/>
      <c r="AN305" s="251"/>
    </row>
    <row r="306" spans="1:40" s="279" customFormat="1" hidden="1" x14ac:dyDescent="0.25">
      <c r="A306" s="122"/>
      <c r="B306" s="125"/>
      <c r="H306" s="281"/>
      <c r="J306" s="251"/>
      <c r="V306" s="251"/>
      <c r="W306" s="251"/>
      <c r="X306" s="251"/>
      <c r="Y306" s="251"/>
      <c r="Z306" s="251"/>
      <c r="AA306" s="251"/>
      <c r="AB306" s="251"/>
      <c r="AC306" s="251"/>
      <c r="AD306" s="251"/>
      <c r="AE306" s="251"/>
      <c r="AF306" s="251"/>
      <c r="AG306" s="251"/>
      <c r="AH306" s="251"/>
      <c r="AI306" s="251"/>
      <c r="AJ306" s="251"/>
      <c r="AK306" s="251"/>
      <c r="AL306" s="251"/>
      <c r="AM306" s="251"/>
      <c r="AN306" s="251"/>
    </row>
    <row r="307" spans="1:40" s="279" customFormat="1" hidden="1" x14ac:dyDescent="0.25">
      <c r="A307" s="122"/>
      <c r="B307" s="120"/>
      <c r="H307" s="281"/>
      <c r="J307" s="251"/>
      <c r="V307" s="251"/>
      <c r="W307" s="251"/>
      <c r="X307" s="251"/>
      <c r="Y307" s="251"/>
      <c r="Z307" s="251"/>
      <c r="AA307" s="251"/>
      <c r="AB307" s="251"/>
      <c r="AC307" s="251"/>
      <c r="AD307" s="251"/>
      <c r="AE307" s="251"/>
      <c r="AF307" s="251"/>
      <c r="AG307" s="251"/>
      <c r="AH307" s="251"/>
      <c r="AI307" s="251"/>
      <c r="AJ307" s="251"/>
      <c r="AK307" s="251"/>
      <c r="AL307" s="251"/>
      <c r="AM307" s="251"/>
      <c r="AN307" s="251"/>
    </row>
    <row r="308" spans="1:40" s="279" customFormat="1" hidden="1" x14ac:dyDescent="0.25">
      <c r="A308" s="122"/>
      <c r="B308" s="120"/>
      <c r="H308" s="281"/>
      <c r="J308" s="251"/>
      <c r="V308" s="251"/>
      <c r="W308" s="251"/>
      <c r="X308" s="251"/>
      <c r="Y308" s="251"/>
      <c r="Z308" s="251"/>
      <c r="AA308" s="251"/>
      <c r="AB308" s="251"/>
      <c r="AC308" s="251"/>
      <c r="AD308" s="251"/>
      <c r="AE308" s="251"/>
      <c r="AF308" s="251"/>
      <c r="AG308" s="251"/>
      <c r="AH308" s="251"/>
      <c r="AI308" s="251"/>
      <c r="AJ308" s="251"/>
      <c r="AK308" s="251"/>
      <c r="AL308" s="251"/>
      <c r="AM308" s="251"/>
      <c r="AN308" s="251"/>
    </row>
    <row r="309" spans="1:40" s="279" customFormat="1" hidden="1" x14ac:dyDescent="0.25">
      <c r="A309" s="122"/>
      <c r="B309" s="125"/>
      <c r="H309" s="281"/>
      <c r="J309" s="251"/>
      <c r="V309" s="251"/>
      <c r="W309" s="251"/>
      <c r="X309" s="251"/>
      <c r="Y309" s="251"/>
      <c r="Z309" s="251"/>
      <c r="AA309" s="251"/>
      <c r="AB309" s="251"/>
      <c r="AC309" s="251"/>
      <c r="AD309" s="251"/>
      <c r="AE309" s="251"/>
      <c r="AF309" s="251"/>
      <c r="AG309" s="251"/>
      <c r="AH309" s="251"/>
      <c r="AI309" s="251"/>
      <c r="AJ309" s="251"/>
      <c r="AK309" s="251"/>
      <c r="AL309" s="251"/>
      <c r="AM309" s="251"/>
      <c r="AN309" s="251"/>
    </row>
    <row r="310" spans="1:40" s="279" customFormat="1" hidden="1" x14ac:dyDescent="0.25">
      <c r="A310" s="122"/>
      <c r="B310" s="125"/>
      <c r="H310" s="281"/>
      <c r="J310" s="251"/>
      <c r="V310" s="251"/>
      <c r="W310" s="251"/>
      <c r="X310" s="251"/>
      <c r="Y310" s="251"/>
      <c r="Z310" s="251"/>
      <c r="AA310" s="251"/>
      <c r="AB310" s="251"/>
      <c r="AC310" s="251"/>
      <c r="AD310" s="251"/>
      <c r="AE310" s="251"/>
      <c r="AF310" s="251"/>
      <c r="AG310" s="251"/>
      <c r="AH310" s="251"/>
      <c r="AI310" s="251"/>
      <c r="AJ310" s="251"/>
      <c r="AK310" s="251"/>
      <c r="AL310" s="251"/>
      <c r="AM310" s="251"/>
      <c r="AN310" s="251"/>
    </row>
    <row r="311" spans="1:40" s="279" customFormat="1" hidden="1" x14ac:dyDescent="0.25">
      <c r="A311" s="122"/>
      <c r="B311" s="120"/>
      <c r="H311" s="281"/>
      <c r="J311" s="251"/>
      <c r="V311" s="251"/>
      <c r="W311" s="251"/>
      <c r="X311" s="251"/>
      <c r="Y311" s="251"/>
      <c r="Z311" s="251"/>
      <c r="AA311" s="251"/>
      <c r="AB311" s="251"/>
      <c r="AC311" s="251"/>
      <c r="AD311" s="251"/>
      <c r="AE311" s="251"/>
      <c r="AF311" s="251"/>
      <c r="AG311" s="251"/>
      <c r="AH311" s="251"/>
      <c r="AI311" s="251"/>
      <c r="AJ311" s="251"/>
      <c r="AK311" s="251"/>
      <c r="AL311" s="251"/>
      <c r="AM311" s="251"/>
      <c r="AN311" s="251"/>
    </row>
    <row r="312" spans="1:40" s="279" customFormat="1" hidden="1" x14ac:dyDescent="0.25">
      <c r="A312" s="122"/>
      <c r="B312" s="120"/>
      <c r="H312" s="281"/>
      <c r="J312" s="251"/>
      <c r="V312" s="251"/>
      <c r="W312" s="251"/>
      <c r="X312" s="251"/>
      <c r="Y312" s="251"/>
      <c r="Z312" s="251"/>
      <c r="AA312" s="251"/>
      <c r="AB312" s="251"/>
      <c r="AC312" s="251"/>
      <c r="AD312" s="251"/>
      <c r="AE312" s="251"/>
      <c r="AF312" s="251"/>
      <c r="AG312" s="251"/>
      <c r="AH312" s="251"/>
      <c r="AI312" s="251"/>
      <c r="AJ312" s="251"/>
      <c r="AK312" s="251"/>
      <c r="AL312" s="251"/>
      <c r="AM312" s="251"/>
      <c r="AN312" s="251"/>
    </row>
    <row r="313" spans="1:40" s="279" customFormat="1" hidden="1" x14ac:dyDescent="0.25">
      <c r="A313" s="122"/>
      <c r="B313" s="125"/>
      <c r="H313" s="281"/>
      <c r="J313" s="251"/>
      <c r="V313" s="251"/>
      <c r="W313" s="251"/>
      <c r="X313" s="251"/>
      <c r="Y313" s="251"/>
      <c r="Z313" s="251"/>
      <c r="AA313" s="251"/>
      <c r="AB313" s="251"/>
      <c r="AC313" s="251"/>
      <c r="AD313" s="251"/>
      <c r="AE313" s="251"/>
      <c r="AF313" s="251"/>
      <c r="AG313" s="251"/>
      <c r="AH313" s="251"/>
      <c r="AI313" s="251"/>
      <c r="AJ313" s="251"/>
      <c r="AK313" s="251"/>
      <c r="AL313" s="251"/>
      <c r="AM313" s="251"/>
      <c r="AN313" s="251"/>
    </row>
    <row r="314" spans="1:40" s="279" customFormat="1" hidden="1" x14ac:dyDescent="0.25">
      <c r="A314" s="122"/>
      <c r="B314" s="125"/>
      <c r="H314" s="281"/>
      <c r="J314" s="251"/>
      <c r="V314" s="251"/>
      <c r="W314" s="251"/>
      <c r="X314" s="251"/>
      <c r="Y314" s="251"/>
      <c r="Z314" s="251"/>
      <c r="AA314" s="251"/>
      <c r="AB314" s="251"/>
      <c r="AC314" s="251"/>
      <c r="AD314" s="251"/>
      <c r="AE314" s="251"/>
      <c r="AF314" s="251"/>
      <c r="AG314" s="251"/>
      <c r="AH314" s="251"/>
      <c r="AI314" s="251"/>
      <c r="AJ314" s="251"/>
      <c r="AK314" s="251"/>
      <c r="AL314" s="251"/>
      <c r="AM314" s="251"/>
      <c r="AN314" s="251"/>
    </row>
    <row r="315" spans="1:40" s="279" customFormat="1" hidden="1" x14ac:dyDescent="0.25">
      <c r="A315" s="122"/>
      <c r="B315" s="125"/>
      <c r="H315" s="281"/>
      <c r="J315" s="251"/>
      <c r="V315" s="251"/>
      <c r="W315" s="251"/>
      <c r="X315" s="251"/>
      <c r="Y315" s="251"/>
      <c r="Z315" s="251"/>
      <c r="AA315" s="251"/>
      <c r="AB315" s="251"/>
      <c r="AC315" s="251"/>
      <c r="AD315" s="251"/>
      <c r="AE315" s="251"/>
      <c r="AF315" s="251"/>
      <c r="AG315" s="251"/>
      <c r="AH315" s="251"/>
      <c r="AI315" s="251"/>
      <c r="AJ315" s="251"/>
      <c r="AK315" s="251"/>
      <c r="AL315" s="251"/>
      <c r="AM315" s="251"/>
      <c r="AN315" s="251"/>
    </row>
    <row r="316" spans="1:40" s="279" customFormat="1" hidden="1" x14ac:dyDescent="0.25">
      <c r="A316" s="122"/>
      <c r="B316" s="125"/>
      <c r="H316" s="281"/>
      <c r="J316" s="251"/>
      <c r="V316" s="251"/>
      <c r="W316" s="251"/>
      <c r="X316" s="251"/>
      <c r="Y316" s="251"/>
      <c r="Z316" s="251"/>
      <c r="AA316" s="251"/>
      <c r="AB316" s="251"/>
      <c r="AC316" s="251"/>
      <c r="AD316" s="251"/>
      <c r="AE316" s="251"/>
      <c r="AF316" s="251"/>
      <c r="AG316" s="251"/>
      <c r="AH316" s="251"/>
      <c r="AI316" s="251"/>
      <c r="AJ316" s="251"/>
      <c r="AK316" s="251"/>
      <c r="AL316" s="251"/>
      <c r="AM316" s="251"/>
      <c r="AN316" s="251"/>
    </row>
    <row r="317" spans="1:40" s="279" customFormat="1" hidden="1" x14ac:dyDescent="0.25">
      <c r="A317" s="122"/>
      <c r="B317" s="120"/>
      <c r="H317" s="281"/>
      <c r="J317" s="251"/>
      <c r="V317" s="251"/>
      <c r="W317" s="251"/>
      <c r="X317" s="251"/>
      <c r="Y317" s="251"/>
      <c r="Z317" s="251"/>
      <c r="AA317" s="251"/>
      <c r="AB317" s="251"/>
      <c r="AC317" s="251"/>
      <c r="AD317" s="251"/>
      <c r="AE317" s="251"/>
      <c r="AF317" s="251"/>
      <c r="AG317" s="251"/>
      <c r="AH317" s="251"/>
      <c r="AI317" s="251"/>
      <c r="AJ317" s="251"/>
      <c r="AK317" s="251"/>
      <c r="AL317" s="251"/>
      <c r="AM317" s="251"/>
      <c r="AN317" s="251"/>
    </row>
    <row r="318" spans="1:40" s="279" customFormat="1" hidden="1" x14ac:dyDescent="0.25">
      <c r="A318" s="122"/>
      <c r="B318" s="120"/>
      <c r="H318" s="281"/>
      <c r="J318" s="251"/>
      <c r="V318" s="251"/>
      <c r="W318" s="251"/>
      <c r="X318" s="251"/>
      <c r="Y318" s="251"/>
      <c r="Z318" s="251"/>
      <c r="AA318" s="251"/>
      <c r="AB318" s="251"/>
      <c r="AC318" s="251"/>
      <c r="AD318" s="251"/>
      <c r="AE318" s="251"/>
      <c r="AF318" s="251"/>
      <c r="AG318" s="251"/>
      <c r="AH318" s="251"/>
      <c r="AI318" s="251"/>
      <c r="AJ318" s="251"/>
      <c r="AK318" s="251"/>
      <c r="AL318" s="251"/>
      <c r="AM318" s="251"/>
      <c r="AN318" s="251"/>
    </row>
    <row r="319" spans="1:40" s="279" customFormat="1" hidden="1" x14ac:dyDescent="0.25">
      <c r="A319" s="122"/>
      <c r="B319" s="125"/>
      <c r="H319" s="281"/>
      <c r="J319" s="251"/>
      <c r="V319" s="251"/>
      <c r="W319" s="251"/>
      <c r="X319" s="251"/>
      <c r="Y319" s="251"/>
      <c r="Z319" s="251"/>
      <c r="AA319" s="251"/>
      <c r="AB319" s="251"/>
      <c r="AC319" s="251"/>
      <c r="AD319" s="251"/>
      <c r="AE319" s="251"/>
      <c r="AF319" s="251"/>
      <c r="AG319" s="251"/>
      <c r="AH319" s="251"/>
      <c r="AI319" s="251"/>
      <c r="AJ319" s="251"/>
      <c r="AK319" s="251"/>
      <c r="AL319" s="251"/>
      <c r="AM319" s="251"/>
      <c r="AN319" s="251"/>
    </row>
    <row r="320" spans="1:40" s="279" customFormat="1" hidden="1" x14ac:dyDescent="0.25">
      <c r="A320" s="122"/>
      <c r="B320" s="125"/>
      <c r="H320" s="281"/>
      <c r="J320" s="251"/>
      <c r="V320" s="251"/>
      <c r="W320" s="251"/>
      <c r="X320" s="251"/>
      <c r="Y320" s="251"/>
      <c r="Z320" s="251"/>
      <c r="AA320" s="251"/>
      <c r="AB320" s="251"/>
      <c r="AC320" s="251"/>
      <c r="AD320" s="251"/>
      <c r="AE320" s="251"/>
      <c r="AF320" s="251"/>
      <c r="AG320" s="251"/>
      <c r="AH320" s="251"/>
      <c r="AI320" s="251"/>
      <c r="AJ320" s="251"/>
      <c r="AK320" s="251"/>
      <c r="AL320" s="251"/>
      <c r="AM320" s="251"/>
      <c r="AN320" s="251"/>
    </row>
    <row r="321" spans="1:40" s="279" customFormat="1" hidden="1" x14ac:dyDescent="0.25">
      <c r="A321" s="122"/>
      <c r="B321" s="120"/>
      <c r="H321" s="281"/>
      <c r="J321" s="251"/>
      <c r="V321" s="251"/>
      <c r="W321" s="251"/>
      <c r="X321" s="251"/>
      <c r="Y321" s="251"/>
      <c r="Z321" s="251"/>
      <c r="AA321" s="251"/>
      <c r="AB321" s="251"/>
      <c r="AC321" s="251"/>
      <c r="AD321" s="251"/>
      <c r="AE321" s="251"/>
      <c r="AF321" s="251"/>
      <c r="AG321" s="251"/>
      <c r="AH321" s="251"/>
      <c r="AI321" s="251"/>
      <c r="AJ321" s="251"/>
      <c r="AK321" s="251"/>
      <c r="AL321" s="251"/>
      <c r="AM321" s="251"/>
      <c r="AN321" s="251"/>
    </row>
    <row r="322" spans="1:40" s="279" customFormat="1" hidden="1" x14ac:dyDescent="0.25">
      <c r="A322" s="122"/>
      <c r="B322" s="120"/>
      <c r="H322" s="281"/>
      <c r="J322" s="251"/>
      <c r="V322" s="251"/>
      <c r="W322" s="251"/>
      <c r="X322" s="251"/>
      <c r="Y322" s="251"/>
      <c r="Z322" s="251"/>
      <c r="AA322" s="251"/>
      <c r="AB322" s="251"/>
      <c r="AC322" s="251"/>
      <c r="AD322" s="251"/>
      <c r="AE322" s="251"/>
      <c r="AF322" s="251"/>
      <c r="AG322" s="251"/>
      <c r="AH322" s="251"/>
      <c r="AI322" s="251"/>
      <c r="AJ322" s="251"/>
      <c r="AK322" s="251"/>
      <c r="AL322" s="251"/>
      <c r="AM322" s="251"/>
      <c r="AN322" s="251"/>
    </row>
    <row r="323" spans="1:40" s="279" customFormat="1" hidden="1" x14ac:dyDescent="0.25">
      <c r="A323" s="122"/>
      <c r="B323" s="125"/>
      <c r="H323" s="281"/>
      <c r="J323" s="251"/>
      <c r="V323" s="251"/>
      <c r="W323" s="251"/>
      <c r="X323" s="251"/>
      <c r="Y323" s="251"/>
      <c r="Z323" s="251"/>
      <c r="AA323" s="251"/>
      <c r="AB323" s="251"/>
      <c r="AC323" s="251"/>
      <c r="AD323" s="251"/>
      <c r="AE323" s="251"/>
      <c r="AF323" s="251"/>
      <c r="AG323" s="251"/>
      <c r="AH323" s="251"/>
      <c r="AI323" s="251"/>
      <c r="AJ323" s="251"/>
      <c r="AK323" s="251"/>
      <c r="AL323" s="251"/>
      <c r="AM323" s="251"/>
      <c r="AN323" s="251"/>
    </row>
    <row r="324" spans="1:40" s="279" customFormat="1" hidden="1" x14ac:dyDescent="0.25">
      <c r="A324" s="122"/>
      <c r="B324" s="125"/>
      <c r="H324" s="281"/>
      <c r="J324" s="251"/>
      <c r="V324" s="251"/>
      <c r="W324" s="251"/>
      <c r="X324" s="251"/>
      <c r="Y324" s="251"/>
      <c r="Z324" s="251"/>
      <c r="AA324" s="251"/>
      <c r="AB324" s="251"/>
      <c r="AC324" s="251"/>
      <c r="AD324" s="251"/>
      <c r="AE324" s="251"/>
      <c r="AF324" s="251"/>
      <c r="AG324" s="251"/>
      <c r="AH324" s="251"/>
      <c r="AI324" s="251"/>
      <c r="AJ324" s="251"/>
      <c r="AK324" s="251"/>
      <c r="AL324" s="251"/>
      <c r="AM324" s="251"/>
      <c r="AN324" s="251"/>
    </row>
    <row r="325" spans="1:40" s="279" customFormat="1" hidden="1" x14ac:dyDescent="0.25">
      <c r="A325" s="122"/>
      <c r="B325" s="120"/>
      <c r="H325" s="281"/>
      <c r="J325" s="251"/>
      <c r="V325" s="251"/>
      <c r="W325" s="251"/>
      <c r="X325" s="251"/>
      <c r="Y325" s="251"/>
      <c r="Z325" s="251"/>
      <c r="AA325" s="251"/>
      <c r="AB325" s="251"/>
      <c r="AC325" s="251"/>
      <c r="AD325" s="251"/>
      <c r="AE325" s="251"/>
      <c r="AF325" s="251"/>
      <c r="AG325" s="251"/>
      <c r="AH325" s="251"/>
      <c r="AI325" s="251"/>
      <c r="AJ325" s="251"/>
      <c r="AK325" s="251"/>
      <c r="AL325" s="251"/>
      <c r="AM325" s="251"/>
      <c r="AN325" s="251"/>
    </row>
    <row r="326" spans="1:40" s="279" customFormat="1" hidden="1" x14ac:dyDescent="0.25">
      <c r="A326" s="122"/>
      <c r="B326" s="120"/>
      <c r="H326" s="281"/>
      <c r="J326" s="251"/>
      <c r="V326" s="251"/>
      <c r="W326" s="251"/>
      <c r="X326" s="251"/>
      <c r="Y326" s="251"/>
      <c r="Z326" s="251"/>
      <c r="AA326" s="251"/>
      <c r="AB326" s="251"/>
      <c r="AC326" s="251"/>
      <c r="AD326" s="251"/>
      <c r="AE326" s="251"/>
      <c r="AF326" s="251"/>
      <c r="AG326" s="251"/>
      <c r="AH326" s="251"/>
      <c r="AI326" s="251"/>
      <c r="AJ326" s="251"/>
      <c r="AK326" s="251"/>
      <c r="AL326" s="251"/>
      <c r="AM326" s="251"/>
      <c r="AN326" s="251"/>
    </row>
    <row r="327" spans="1:40" s="279" customFormat="1" hidden="1" x14ac:dyDescent="0.25">
      <c r="A327" s="122"/>
      <c r="B327" s="125"/>
      <c r="H327" s="281"/>
      <c r="J327" s="251"/>
      <c r="V327" s="251"/>
      <c r="W327" s="251"/>
      <c r="X327" s="251"/>
      <c r="Y327" s="251"/>
      <c r="Z327" s="251"/>
      <c r="AA327" s="251"/>
      <c r="AB327" s="251"/>
      <c r="AC327" s="251"/>
      <c r="AD327" s="251"/>
      <c r="AE327" s="251"/>
      <c r="AF327" s="251"/>
      <c r="AG327" s="251"/>
      <c r="AH327" s="251"/>
      <c r="AI327" s="251"/>
      <c r="AJ327" s="251"/>
      <c r="AK327" s="251"/>
      <c r="AL327" s="251"/>
      <c r="AM327" s="251"/>
      <c r="AN327" s="251"/>
    </row>
    <row r="328" spans="1:40" s="279" customFormat="1" hidden="1" x14ac:dyDescent="0.25">
      <c r="A328" s="122"/>
      <c r="B328" s="125"/>
      <c r="H328" s="281"/>
      <c r="J328" s="251"/>
      <c r="V328" s="251"/>
      <c r="W328" s="251"/>
      <c r="X328" s="251"/>
      <c r="Y328" s="251"/>
      <c r="Z328" s="251"/>
      <c r="AA328" s="251"/>
      <c r="AB328" s="251"/>
      <c r="AC328" s="251"/>
      <c r="AD328" s="251"/>
      <c r="AE328" s="251"/>
      <c r="AF328" s="251"/>
      <c r="AG328" s="251"/>
      <c r="AH328" s="251"/>
      <c r="AI328" s="251"/>
      <c r="AJ328" s="251"/>
      <c r="AK328" s="251"/>
      <c r="AL328" s="251"/>
      <c r="AM328" s="251"/>
      <c r="AN328" s="251"/>
    </row>
    <row r="329" spans="1:40" s="279" customFormat="1" hidden="1" x14ac:dyDescent="0.25">
      <c r="A329" s="122"/>
      <c r="B329" s="120"/>
      <c r="H329" s="281"/>
      <c r="J329" s="251"/>
      <c r="V329" s="251"/>
      <c r="W329" s="251"/>
      <c r="X329" s="251"/>
      <c r="Y329" s="251"/>
      <c r="Z329" s="251"/>
      <c r="AA329" s="251"/>
      <c r="AB329" s="251"/>
      <c r="AC329" s="251"/>
      <c r="AD329" s="251"/>
      <c r="AE329" s="251"/>
      <c r="AF329" s="251"/>
      <c r="AG329" s="251"/>
      <c r="AH329" s="251"/>
      <c r="AI329" s="251"/>
      <c r="AJ329" s="251"/>
      <c r="AK329" s="251"/>
      <c r="AL329" s="251"/>
      <c r="AM329" s="251"/>
      <c r="AN329" s="251"/>
    </row>
    <row r="330" spans="1:40" s="279" customFormat="1" hidden="1" x14ac:dyDescent="0.25">
      <c r="A330" s="122"/>
      <c r="B330" s="120"/>
      <c r="H330" s="281"/>
      <c r="J330" s="251"/>
      <c r="V330" s="251"/>
      <c r="W330" s="251"/>
      <c r="X330" s="251"/>
      <c r="Y330" s="251"/>
      <c r="Z330" s="251"/>
      <c r="AA330" s="251"/>
      <c r="AB330" s="251"/>
      <c r="AC330" s="251"/>
      <c r="AD330" s="251"/>
      <c r="AE330" s="251"/>
      <c r="AF330" s="251"/>
      <c r="AG330" s="251"/>
      <c r="AH330" s="251"/>
      <c r="AI330" s="251"/>
      <c r="AJ330" s="251"/>
      <c r="AK330" s="251"/>
      <c r="AL330" s="251"/>
      <c r="AM330" s="251"/>
      <c r="AN330" s="251"/>
    </row>
    <row r="331" spans="1:40" s="279" customFormat="1" hidden="1" x14ac:dyDescent="0.25">
      <c r="A331" s="122"/>
      <c r="B331" s="125"/>
      <c r="H331" s="281"/>
      <c r="J331" s="251"/>
      <c r="V331" s="251"/>
      <c r="W331" s="251"/>
      <c r="X331" s="251"/>
      <c r="Y331" s="251"/>
      <c r="Z331" s="251"/>
      <c r="AA331" s="251"/>
      <c r="AB331" s="251"/>
      <c r="AC331" s="251"/>
      <c r="AD331" s="251"/>
      <c r="AE331" s="251"/>
      <c r="AF331" s="251"/>
      <c r="AG331" s="251"/>
      <c r="AH331" s="251"/>
      <c r="AI331" s="251"/>
      <c r="AJ331" s="251"/>
      <c r="AK331" s="251"/>
      <c r="AL331" s="251"/>
      <c r="AM331" s="251"/>
      <c r="AN331" s="251"/>
    </row>
    <row r="332" spans="1:40" s="279" customFormat="1" hidden="1" x14ac:dyDescent="0.25">
      <c r="A332" s="122"/>
      <c r="B332" s="125"/>
      <c r="H332" s="281"/>
      <c r="J332" s="251"/>
      <c r="V332" s="251"/>
      <c r="W332" s="251"/>
      <c r="X332" s="251"/>
      <c r="Y332" s="251"/>
      <c r="Z332" s="251"/>
      <c r="AA332" s="251"/>
      <c r="AB332" s="251"/>
      <c r="AC332" s="251"/>
      <c r="AD332" s="251"/>
      <c r="AE332" s="251"/>
      <c r="AF332" s="251"/>
      <c r="AG332" s="251"/>
      <c r="AH332" s="251"/>
      <c r="AI332" s="251"/>
      <c r="AJ332" s="251"/>
      <c r="AK332" s="251"/>
      <c r="AL332" s="251"/>
      <c r="AM332" s="251"/>
      <c r="AN332" s="251"/>
    </row>
    <row r="333" spans="1:40" s="279" customFormat="1" hidden="1" x14ac:dyDescent="0.25">
      <c r="A333" s="122"/>
      <c r="B333" s="120"/>
      <c r="H333" s="281"/>
      <c r="J333" s="251"/>
      <c r="V333" s="251"/>
      <c r="W333" s="251"/>
      <c r="X333" s="251"/>
      <c r="Y333" s="251"/>
      <c r="Z333" s="251"/>
      <c r="AA333" s="251"/>
      <c r="AB333" s="251"/>
      <c r="AC333" s="251"/>
      <c r="AD333" s="251"/>
      <c r="AE333" s="251"/>
      <c r="AF333" s="251"/>
      <c r="AG333" s="251"/>
      <c r="AH333" s="251"/>
      <c r="AI333" s="251"/>
      <c r="AJ333" s="251"/>
      <c r="AK333" s="251"/>
      <c r="AL333" s="251"/>
      <c r="AM333" s="251"/>
      <c r="AN333" s="251"/>
    </row>
    <row r="334" spans="1:40" s="279" customFormat="1" hidden="1" x14ac:dyDescent="0.25">
      <c r="A334" s="122"/>
      <c r="B334" s="120"/>
      <c r="H334" s="281"/>
      <c r="J334" s="251"/>
      <c r="V334" s="251"/>
      <c r="W334" s="251"/>
      <c r="X334" s="251"/>
      <c r="Y334" s="251"/>
      <c r="Z334" s="251"/>
      <c r="AA334" s="251"/>
      <c r="AB334" s="251"/>
      <c r="AC334" s="251"/>
      <c r="AD334" s="251"/>
      <c r="AE334" s="251"/>
      <c r="AF334" s="251"/>
      <c r="AG334" s="251"/>
      <c r="AH334" s="251"/>
      <c r="AI334" s="251"/>
      <c r="AJ334" s="251"/>
      <c r="AK334" s="251"/>
      <c r="AL334" s="251"/>
      <c r="AM334" s="251"/>
      <c r="AN334" s="251"/>
    </row>
    <row r="335" spans="1:40" s="279" customFormat="1" hidden="1" x14ac:dyDescent="0.25">
      <c r="A335" s="122"/>
      <c r="B335" s="125"/>
      <c r="H335" s="281"/>
      <c r="J335" s="251"/>
      <c r="V335" s="251"/>
      <c r="W335" s="251"/>
      <c r="X335" s="251"/>
      <c r="Y335" s="251"/>
      <c r="Z335" s="251"/>
      <c r="AA335" s="251"/>
      <c r="AB335" s="251"/>
      <c r="AC335" s="251"/>
      <c r="AD335" s="251"/>
      <c r="AE335" s="251"/>
      <c r="AF335" s="251"/>
      <c r="AG335" s="251"/>
      <c r="AH335" s="251"/>
      <c r="AI335" s="251"/>
      <c r="AJ335" s="251"/>
      <c r="AK335" s="251"/>
      <c r="AL335" s="251"/>
      <c r="AM335" s="251"/>
      <c r="AN335" s="251"/>
    </row>
    <row r="336" spans="1:40" s="279" customFormat="1" hidden="1" x14ac:dyDescent="0.25">
      <c r="A336" s="122"/>
      <c r="B336" s="125"/>
      <c r="H336" s="281"/>
      <c r="J336" s="251"/>
      <c r="V336" s="251"/>
      <c r="W336" s="251"/>
      <c r="X336" s="251"/>
      <c r="Y336" s="251"/>
      <c r="Z336" s="251"/>
      <c r="AA336" s="251"/>
      <c r="AB336" s="251"/>
      <c r="AC336" s="251"/>
      <c r="AD336" s="251"/>
      <c r="AE336" s="251"/>
      <c r="AF336" s="251"/>
      <c r="AG336" s="251"/>
      <c r="AH336" s="251"/>
      <c r="AI336" s="251"/>
      <c r="AJ336" s="251"/>
      <c r="AK336" s="251"/>
      <c r="AL336" s="251"/>
      <c r="AM336" s="251"/>
      <c r="AN336" s="251"/>
    </row>
    <row r="337" spans="1:40" s="279" customFormat="1" hidden="1" x14ac:dyDescent="0.25">
      <c r="A337" s="122"/>
      <c r="B337" s="125"/>
      <c r="H337" s="281"/>
      <c r="J337" s="251"/>
      <c r="V337" s="251"/>
      <c r="W337" s="251"/>
      <c r="X337" s="251"/>
      <c r="Y337" s="251"/>
      <c r="Z337" s="251"/>
      <c r="AA337" s="251"/>
      <c r="AB337" s="251"/>
      <c r="AC337" s="251"/>
      <c r="AD337" s="251"/>
      <c r="AE337" s="251"/>
      <c r="AF337" s="251"/>
      <c r="AG337" s="251"/>
      <c r="AH337" s="251"/>
      <c r="AI337" s="251"/>
      <c r="AJ337" s="251"/>
      <c r="AK337" s="251"/>
      <c r="AL337" s="251"/>
      <c r="AM337" s="251"/>
      <c r="AN337" s="251"/>
    </row>
    <row r="338" spans="1:40" s="279" customFormat="1" hidden="1" x14ac:dyDescent="0.25">
      <c r="A338" s="122"/>
      <c r="B338" s="120"/>
      <c r="H338" s="281"/>
      <c r="J338" s="251"/>
      <c r="V338" s="251"/>
      <c r="W338" s="251"/>
      <c r="X338" s="251"/>
      <c r="Y338" s="251"/>
      <c r="Z338" s="251"/>
      <c r="AA338" s="251"/>
      <c r="AB338" s="251"/>
      <c r="AC338" s="251"/>
      <c r="AD338" s="251"/>
      <c r="AE338" s="251"/>
      <c r="AF338" s="251"/>
      <c r="AG338" s="251"/>
      <c r="AH338" s="251"/>
      <c r="AI338" s="251"/>
      <c r="AJ338" s="251"/>
      <c r="AK338" s="251"/>
      <c r="AL338" s="251"/>
      <c r="AM338" s="251"/>
      <c r="AN338" s="251"/>
    </row>
    <row r="339" spans="1:40" s="279" customFormat="1" hidden="1" x14ac:dyDescent="0.25">
      <c r="A339" s="122"/>
      <c r="B339" s="120"/>
      <c r="H339" s="281"/>
      <c r="J339" s="251"/>
      <c r="V339" s="251"/>
      <c r="W339" s="251"/>
      <c r="X339" s="251"/>
      <c r="Y339" s="251"/>
      <c r="Z339" s="251"/>
      <c r="AA339" s="251"/>
      <c r="AB339" s="251"/>
      <c r="AC339" s="251"/>
      <c r="AD339" s="251"/>
      <c r="AE339" s="251"/>
      <c r="AF339" s="251"/>
      <c r="AG339" s="251"/>
      <c r="AH339" s="251"/>
      <c r="AI339" s="251"/>
      <c r="AJ339" s="251"/>
      <c r="AK339" s="251"/>
      <c r="AL339" s="251"/>
      <c r="AM339" s="251"/>
      <c r="AN339" s="251"/>
    </row>
    <row r="340" spans="1:40" s="279" customFormat="1" hidden="1" x14ac:dyDescent="0.25">
      <c r="A340" s="122"/>
      <c r="B340" s="120"/>
      <c r="H340" s="281"/>
      <c r="J340" s="251"/>
      <c r="V340" s="251"/>
      <c r="W340" s="251"/>
      <c r="X340" s="251"/>
      <c r="Y340" s="251"/>
      <c r="Z340" s="251"/>
      <c r="AA340" s="251"/>
      <c r="AB340" s="251"/>
      <c r="AC340" s="251"/>
      <c r="AD340" s="251"/>
      <c r="AE340" s="251"/>
      <c r="AF340" s="251"/>
      <c r="AG340" s="251"/>
      <c r="AH340" s="251"/>
      <c r="AI340" s="251"/>
      <c r="AJ340" s="251"/>
      <c r="AK340" s="251"/>
      <c r="AL340" s="251"/>
      <c r="AM340" s="251"/>
      <c r="AN340" s="251"/>
    </row>
    <row r="341" spans="1:40" s="279" customFormat="1" hidden="1" x14ac:dyDescent="0.25">
      <c r="A341" s="122"/>
      <c r="B341" s="125"/>
      <c r="H341" s="281"/>
      <c r="J341" s="251"/>
      <c r="V341" s="251"/>
      <c r="W341" s="251"/>
      <c r="X341" s="251"/>
      <c r="Y341" s="251"/>
      <c r="Z341" s="251"/>
      <c r="AA341" s="251"/>
      <c r="AB341" s="251"/>
      <c r="AC341" s="251"/>
      <c r="AD341" s="251"/>
      <c r="AE341" s="251"/>
      <c r="AF341" s="251"/>
      <c r="AG341" s="251"/>
      <c r="AH341" s="251"/>
      <c r="AI341" s="251"/>
      <c r="AJ341" s="251"/>
      <c r="AK341" s="251"/>
      <c r="AL341" s="251"/>
      <c r="AM341" s="251"/>
      <c r="AN341" s="251"/>
    </row>
    <row r="342" spans="1:40" s="279" customFormat="1" hidden="1" x14ac:dyDescent="0.25">
      <c r="A342" s="122"/>
      <c r="B342" s="120"/>
      <c r="H342" s="281"/>
      <c r="J342" s="251"/>
      <c r="V342" s="251"/>
      <c r="W342" s="251"/>
      <c r="X342" s="251"/>
      <c r="Y342" s="251"/>
      <c r="Z342" s="251"/>
      <c r="AA342" s="251"/>
      <c r="AB342" s="251"/>
      <c r="AC342" s="251"/>
      <c r="AD342" s="251"/>
      <c r="AE342" s="251"/>
      <c r="AF342" s="251"/>
      <c r="AG342" s="251"/>
      <c r="AH342" s="251"/>
      <c r="AI342" s="251"/>
      <c r="AJ342" s="251"/>
      <c r="AK342" s="251"/>
      <c r="AL342" s="251"/>
      <c r="AM342" s="251"/>
      <c r="AN342" s="251"/>
    </row>
    <row r="343" spans="1:40" s="279" customFormat="1" hidden="1" x14ac:dyDescent="0.25">
      <c r="A343" s="122"/>
      <c r="B343" s="120"/>
      <c r="H343" s="281"/>
      <c r="J343" s="251"/>
      <c r="V343" s="251"/>
      <c r="W343" s="251"/>
      <c r="X343" s="251"/>
      <c r="Y343" s="251"/>
      <c r="Z343" s="251"/>
      <c r="AA343" s="251"/>
      <c r="AB343" s="251"/>
      <c r="AC343" s="251"/>
      <c r="AD343" s="251"/>
      <c r="AE343" s="251"/>
      <c r="AF343" s="251"/>
      <c r="AG343" s="251"/>
      <c r="AH343" s="251"/>
      <c r="AI343" s="251"/>
      <c r="AJ343" s="251"/>
      <c r="AK343" s="251"/>
      <c r="AL343" s="251"/>
      <c r="AM343" s="251"/>
      <c r="AN343" s="251"/>
    </row>
    <row r="344" spans="1:40" s="279" customFormat="1" hidden="1" x14ac:dyDescent="0.25">
      <c r="A344" s="122"/>
      <c r="B344" s="120"/>
      <c r="H344" s="281"/>
      <c r="J344" s="251"/>
      <c r="V344" s="251"/>
      <c r="W344" s="251"/>
      <c r="X344" s="251"/>
      <c r="Y344" s="251"/>
      <c r="Z344" s="251"/>
      <c r="AA344" s="251"/>
      <c r="AB344" s="251"/>
      <c r="AC344" s="251"/>
      <c r="AD344" s="251"/>
      <c r="AE344" s="251"/>
      <c r="AF344" s="251"/>
      <c r="AG344" s="251"/>
      <c r="AH344" s="251"/>
      <c r="AI344" s="251"/>
      <c r="AJ344" s="251"/>
      <c r="AK344" s="251"/>
      <c r="AL344" s="251"/>
      <c r="AM344" s="251"/>
      <c r="AN344" s="251"/>
    </row>
    <row r="345" spans="1:40" s="279" customFormat="1" hidden="1" x14ac:dyDescent="0.25">
      <c r="A345" s="122"/>
      <c r="B345" s="125"/>
      <c r="H345" s="281"/>
      <c r="J345" s="251"/>
      <c r="V345" s="251"/>
      <c r="W345" s="251"/>
      <c r="X345" s="251"/>
      <c r="Y345" s="251"/>
      <c r="Z345" s="251"/>
      <c r="AA345" s="251"/>
      <c r="AB345" s="251"/>
      <c r="AC345" s="251"/>
      <c r="AD345" s="251"/>
      <c r="AE345" s="251"/>
      <c r="AF345" s="251"/>
      <c r="AG345" s="251"/>
      <c r="AH345" s="251"/>
      <c r="AI345" s="251"/>
      <c r="AJ345" s="251"/>
      <c r="AK345" s="251"/>
      <c r="AL345" s="251"/>
      <c r="AM345" s="251"/>
      <c r="AN345" s="251"/>
    </row>
    <row r="346" spans="1:40" s="279" customFormat="1" hidden="1" x14ac:dyDescent="0.25">
      <c r="A346" s="122"/>
      <c r="B346" s="120"/>
      <c r="H346" s="281"/>
      <c r="J346" s="251"/>
      <c r="V346" s="251"/>
      <c r="W346" s="251"/>
      <c r="X346" s="251"/>
      <c r="Y346" s="251"/>
      <c r="Z346" s="251"/>
      <c r="AA346" s="251"/>
      <c r="AB346" s="251"/>
      <c r="AC346" s="251"/>
      <c r="AD346" s="251"/>
      <c r="AE346" s="251"/>
      <c r="AF346" s="251"/>
      <c r="AG346" s="251"/>
      <c r="AH346" s="251"/>
      <c r="AI346" s="251"/>
      <c r="AJ346" s="251"/>
      <c r="AK346" s="251"/>
      <c r="AL346" s="251"/>
      <c r="AM346" s="251"/>
      <c r="AN346" s="251"/>
    </row>
    <row r="347" spans="1:40" s="279" customFormat="1" hidden="1" x14ac:dyDescent="0.25">
      <c r="A347" s="122"/>
      <c r="B347" s="120"/>
      <c r="H347" s="281"/>
      <c r="J347" s="251"/>
      <c r="V347" s="251"/>
      <c r="W347" s="251"/>
      <c r="X347" s="251"/>
      <c r="Y347" s="251"/>
      <c r="Z347" s="251"/>
      <c r="AA347" s="251"/>
      <c r="AB347" s="251"/>
      <c r="AC347" s="251"/>
      <c r="AD347" s="251"/>
      <c r="AE347" s="251"/>
      <c r="AF347" s="251"/>
      <c r="AG347" s="251"/>
      <c r="AH347" s="251"/>
      <c r="AI347" s="251"/>
      <c r="AJ347" s="251"/>
      <c r="AK347" s="251"/>
      <c r="AL347" s="251"/>
      <c r="AM347" s="251"/>
      <c r="AN347" s="251"/>
    </row>
    <row r="348" spans="1:40" s="279" customFormat="1" hidden="1" x14ac:dyDescent="0.25">
      <c r="A348" s="122"/>
      <c r="B348" s="284"/>
      <c r="H348" s="281"/>
      <c r="J348" s="251"/>
      <c r="V348" s="251"/>
      <c r="W348" s="251"/>
      <c r="X348" s="251"/>
      <c r="Y348" s="251"/>
      <c r="Z348" s="251"/>
      <c r="AA348" s="251"/>
      <c r="AB348" s="251"/>
      <c r="AC348" s="251"/>
      <c r="AD348" s="251"/>
      <c r="AE348" s="251"/>
      <c r="AF348" s="251"/>
      <c r="AG348" s="251"/>
      <c r="AH348" s="251"/>
      <c r="AI348" s="251"/>
      <c r="AJ348" s="251"/>
      <c r="AK348" s="251"/>
      <c r="AL348" s="251"/>
      <c r="AM348" s="251"/>
      <c r="AN348" s="251"/>
    </row>
    <row r="349" spans="1:40" s="279" customFormat="1" hidden="1" x14ac:dyDescent="0.25">
      <c r="A349" s="122"/>
      <c r="B349" s="125"/>
      <c r="H349" s="281"/>
      <c r="J349" s="251"/>
      <c r="V349" s="251"/>
      <c r="W349" s="251"/>
      <c r="X349" s="251"/>
      <c r="Y349" s="251"/>
      <c r="Z349" s="251"/>
      <c r="AA349" s="251"/>
      <c r="AB349" s="251"/>
      <c r="AC349" s="251"/>
      <c r="AD349" s="251"/>
      <c r="AE349" s="251"/>
      <c r="AF349" s="251"/>
      <c r="AG349" s="251"/>
      <c r="AH349" s="251"/>
      <c r="AI349" s="251"/>
      <c r="AJ349" s="251"/>
      <c r="AK349" s="251"/>
      <c r="AL349" s="251"/>
      <c r="AM349" s="251"/>
      <c r="AN349" s="251"/>
    </row>
    <row r="350" spans="1:40" s="279" customFormat="1" hidden="1" x14ac:dyDescent="0.25">
      <c r="A350" s="122"/>
      <c r="B350" s="125"/>
      <c r="H350" s="281"/>
      <c r="J350" s="251"/>
      <c r="V350" s="251"/>
      <c r="W350" s="251"/>
      <c r="X350" s="251"/>
      <c r="Y350" s="251"/>
      <c r="Z350" s="251"/>
      <c r="AA350" s="251"/>
      <c r="AB350" s="251"/>
      <c r="AC350" s="251"/>
      <c r="AD350" s="251"/>
      <c r="AE350" s="251"/>
      <c r="AF350" s="251"/>
      <c r="AG350" s="251"/>
      <c r="AH350" s="251"/>
      <c r="AI350" s="251"/>
      <c r="AJ350" s="251"/>
      <c r="AK350" s="251"/>
      <c r="AL350" s="251"/>
      <c r="AM350" s="251"/>
      <c r="AN350" s="251"/>
    </row>
    <row r="351" spans="1:40" s="279" customFormat="1" hidden="1" x14ac:dyDescent="0.25">
      <c r="A351" s="122"/>
      <c r="B351" s="120"/>
      <c r="H351" s="281"/>
      <c r="J351" s="251"/>
      <c r="V351" s="251"/>
      <c r="W351" s="251"/>
      <c r="X351" s="251"/>
      <c r="Y351" s="251"/>
      <c r="Z351" s="251"/>
      <c r="AA351" s="251"/>
      <c r="AB351" s="251"/>
      <c r="AC351" s="251"/>
      <c r="AD351" s="251"/>
      <c r="AE351" s="251"/>
      <c r="AF351" s="251"/>
      <c r="AG351" s="251"/>
      <c r="AH351" s="251"/>
      <c r="AI351" s="251"/>
      <c r="AJ351" s="251"/>
      <c r="AK351" s="251"/>
      <c r="AL351" s="251"/>
      <c r="AM351" s="251"/>
      <c r="AN351" s="251"/>
    </row>
    <row r="352" spans="1:40" s="279" customFormat="1" hidden="1" x14ac:dyDescent="0.25">
      <c r="A352" s="122"/>
      <c r="B352" s="120"/>
      <c r="H352" s="281"/>
      <c r="J352" s="251"/>
      <c r="V352" s="251"/>
      <c r="W352" s="251"/>
      <c r="X352" s="251"/>
      <c r="Y352" s="251"/>
      <c r="Z352" s="251"/>
      <c r="AA352" s="251"/>
      <c r="AB352" s="251"/>
      <c r="AC352" s="251"/>
      <c r="AD352" s="251"/>
      <c r="AE352" s="251"/>
      <c r="AF352" s="251"/>
      <c r="AG352" s="251"/>
      <c r="AH352" s="251"/>
      <c r="AI352" s="251"/>
      <c r="AJ352" s="251"/>
      <c r="AK352" s="251"/>
      <c r="AL352" s="251"/>
      <c r="AM352" s="251"/>
      <c r="AN352" s="251"/>
    </row>
    <row r="353" spans="1:41" s="279" customFormat="1" hidden="1" x14ac:dyDescent="0.25">
      <c r="A353" s="122"/>
      <c r="B353" s="125"/>
      <c r="H353" s="281"/>
      <c r="J353" s="251"/>
      <c r="V353" s="251"/>
      <c r="W353" s="251"/>
      <c r="X353" s="251"/>
      <c r="Y353" s="251"/>
      <c r="Z353" s="251"/>
      <c r="AA353" s="251"/>
      <c r="AB353" s="251"/>
      <c r="AC353" s="251"/>
      <c r="AD353" s="251"/>
      <c r="AE353" s="251"/>
      <c r="AF353" s="251"/>
      <c r="AG353" s="251"/>
      <c r="AH353" s="251"/>
      <c r="AI353" s="251"/>
      <c r="AJ353" s="251"/>
      <c r="AK353" s="251"/>
      <c r="AL353" s="251"/>
      <c r="AM353" s="251"/>
      <c r="AN353" s="251"/>
    </row>
    <row r="354" spans="1:41" s="279" customFormat="1" hidden="1" x14ac:dyDescent="0.25">
      <c r="A354" s="122"/>
      <c r="B354" s="125"/>
      <c r="H354" s="281"/>
      <c r="J354" s="251"/>
      <c r="V354" s="251"/>
      <c r="W354" s="251"/>
      <c r="X354" s="251"/>
      <c r="Y354" s="251"/>
      <c r="Z354" s="251"/>
      <c r="AA354" s="251"/>
      <c r="AB354" s="251"/>
      <c r="AC354" s="251"/>
      <c r="AD354" s="251"/>
      <c r="AE354" s="251"/>
      <c r="AF354" s="251"/>
      <c r="AG354" s="251"/>
      <c r="AH354" s="251"/>
      <c r="AI354" s="251"/>
      <c r="AJ354" s="251"/>
      <c r="AK354" s="251"/>
      <c r="AL354" s="251"/>
      <c r="AM354" s="251"/>
      <c r="AN354" s="251"/>
    </row>
    <row r="355" spans="1:41" s="279" customFormat="1" hidden="1" x14ac:dyDescent="0.25">
      <c r="A355" s="122"/>
      <c r="B355" s="120"/>
      <c r="H355" s="281"/>
      <c r="J355" s="251"/>
      <c r="V355" s="251"/>
      <c r="W355" s="251"/>
      <c r="X355" s="251"/>
      <c r="Y355" s="251"/>
      <c r="Z355" s="251"/>
      <c r="AA355" s="251"/>
      <c r="AB355" s="251"/>
      <c r="AC355" s="251"/>
      <c r="AD355" s="251"/>
      <c r="AE355" s="251"/>
      <c r="AF355" s="251"/>
      <c r="AG355" s="251"/>
      <c r="AH355" s="251"/>
      <c r="AI355" s="251"/>
      <c r="AJ355" s="251"/>
      <c r="AK355" s="251"/>
      <c r="AL355" s="251"/>
      <c r="AM355" s="251"/>
      <c r="AN355" s="251"/>
    </row>
    <row r="356" spans="1:41" s="279" customFormat="1" hidden="1" x14ac:dyDescent="0.25">
      <c r="A356" s="122"/>
      <c r="B356" s="120"/>
      <c r="H356" s="281"/>
      <c r="J356" s="251"/>
      <c r="V356" s="251"/>
      <c r="W356" s="251"/>
      <c r="X356" s="251"/>
      <c r="Y356" s="251"/>
      <c r="Z356" s="251"/>
      <c r="AA356" s="251"/>
      <c r="AB356" s="251"/>
      <c r="AC356" s="251"/>
      <c r="AD356" s="251"/>
      <c r="AE356" s="251"/>
      <c r="AF356" s="251"/>
      <c r="AG356" s="251"/>
      <c r="AH356" s="251"/>
      <c r="AI356" s="251"/>
      <c r="AJ356" s="251"/>
      <c r="AK356" s="251"/>
      <c r="AL356" s="251"/>
      <c r="AM356" s="251"/>
      <c r="AN356" s="251"/>
    </row>
    <row r="357" spans="1:41" s="279" customFormat="1" hidden="1" x14ac:dyDescent="0.25">
      <c r="A357" s="122"/>
      <c r="B357" s="125"/>
      <c r="C357" s="286"/>
      <c r="D357" s="286"/>
      <c r="E357" s="286"/>
      <c r="F357" s="286"/>
      <c r="G357" s="286"/>
      <c r="H357" s="281"/>
      <c r="J357" s="251"/>
      <c r="V357" s="251"/>
      <c r="W357" s="251"/>
      <c r="X357" s="251"/>
      <c r="Y357" s="251"/>
      <c r="Z357" s="251"/>
      <c r="AA357" s="251"/>
      <c r="AB357" s="251"/>
      <c r="AC357" s="251"/>
      <c r="AD357" s="251"/>
      <c r="AE357" s="251"/>
      <c r="AF357" s="251"/>
      <c r="AG357" s="251"/>
      <c r="AH357" s="251"/>
      <c r="AI357" s="251"/>
      <c r="AJ357" s="251"/>
      <c r="AK357" s="251"/>
      <c r="AL357" s="251"/>
      <c r="AM357" s="251"/>
      <c r="AN357" s="251"/>
    </row>
    <row r="358" spans="1:41" s="279" customFormat="1" hidden="1" x14ac:dyDescent="0.25">
      <c r="A358" s="122"/>
      <c r="B358" s="125"/>
      <c r="H358" s="281"/>
      <c r="J358" s="251"/>
      <c r="V358" s="251"/>
      <c r="W358" s="251"/>
      <c r="X358" s="251"/>
      <c r="Y358" s="251"/>
      <c r="Z358" s="251"/>
      <c r="AA358" s="251"/>
      <c r="AB358" s="251"/>
      <c r="AC358" s="251"/>
      <c r="AD358" s="251"/>
      <c r="AE358" s="251"/>
      <c r="AF358" s="251"/>
      <c r="AG358" s="251"/>
      <c r="AH358" s="251"/>
      <c r="AI358" s="251"/>
      <c r="AJ358" s="251"/>
      <c r="AK358" s="251"/>
      <c r="AL358" s="251"/>
      <c r="AM358" s="251"/>
      <c r="AN358" s="251"/>
    </row>
    <row r="359" spans="1:41" s="279" customFormat="1" hidden="1" x14ac:dyDescent="0.25">
      <c r="A359" s="122"/>
      <c r="B359" s="120"/>
      <c r="H359" s="281"/>
      <c r="J359" s="251"/>
      <c r="V359" s="251"/>
      <c r="W359" s="251"/>
      <c r="X359" s="251"/>
      <c r="Y359" s="251"/>
      <c r="Z359" s="251"/>
      <c r="AA359" s="251"/>
      <c r="AB359" s="251"/>
      <c r="AC359" s="251"/>
      <c r="AD359" s="251"/>
      <c r="AE359" s="251"/>
      <c r="AF359" s="251"/>
      <c r="AG359" s="251"/>
      <c r="AH359" s="251"/>
      <c r="AI359" s="251"/>
      <c r="AJ359" s="251"/>
      <c r="AK359" s="251"/>
      <c r="AL359" s="251"/>
      <c r="AM359" s="251"/>
      <c r="AN359" s="251"/>
    </row>
    <row r="360" spans="1:41" s="279" customFormat="1" hidden="1" x14ac:dyDescent="0.25">
      <c r="A360" s="122"/>
      <c r="B360" s="120"/>
      <c r="H360" s="281"/>
      <c r="J360" s="251"/>
      <c r="V360" s="251"/>
      <c r="W360" s="251"/>
      <c r="X360" s="251"/>
      <c r="Y360" s="251"/>
      <c r="Z360" s="251"/>
      <c r="AA360" s="251"/>
      <c r="AB360" s="251"/>
      <c r="AC360" s="251"/>
      <c r="AD360" s="251"/>
      <c r="AE360" s="251"/>
      <c r="AF360" s="251"/>
      <c r="AG360" s="251"/>
      <c r="AH360" s="251"/>
      <c r="AI360" s="251"/>
      <c r="AJ360" s="251"/>
      <c r="AK360" s="251"/>
      <c r="AL360" s="251"/>
      <c r="AM360" s="251"/>
      <c r="AN360" s="251"/>
    </row>
    <row r="361" spans="1:41" s="279" customFormat="1" hidden="1" x14ac:dyDescent="0.25">
      <c r="A361" s="122"/>
      <c r="B361" s="284"/>
      <c r="H361" s="281"/>
      <c r="J361" s="251"/>
      <c r="V361" s="251"/>
      <c r="W361" s="251"/>
      <c r="X361" s="251"/>
      <c r="Y361" s="251"/>
      <c r="Z361" s="251"/>
      <c r="AA361" s="251"/>
      <c r="AB361" s="251"/>
      <c r="AC361" s="251"/>
      <c r="AD361" s="251"/>
      <c r="AE361" s="251"/>
      <c r="AF361" s="251"/>
      <c r="AG361" s="251"/>
      <c r="AH361" s="251"/>
      <c r="AI361" s="251"/>
      <c r="AJ361" s="251"/>
      <c r="AK361" s="251"/>
      <c r="AL361" s="251"/>
      <c r="AM361" s="251"/>
      <c r="AN361" s="251"/>
    </row>
    <row r="362" spans="1:41" s="279" customFormat="1" hidden="1" x14ac:dyDescent="0.25">
      <c r="A362" s="122"/>
      <c r="B362" s="125"/>
      <c r="H362" s="281"/>
      <c r="J362" s="251"/>
      <c r="V362" s="251"/>
      <c r="W362" s="251"/>
      <c r="X362" s="251"/>
      <c r="Y362" s="251"/>
      <c r="Z362" s="251"/>
      <c r="AA362" s="251"/>
      <c r="AB362" s="251"/>
      <c r="AC362" s="251"/>
      <c r="AD362" s="251"/>
      <c r="AE362" s="251"/>
      <c r="AF362" s="251"/>
      <c r="AG362" s="251"/>
      <c r="AH362" s="251"/>
      <c r="AI362" s="251"/>
      <c r="AJ362" s="251"/>
      <c r="AK362" s="251"/>
      <c r="AL362" s="251"/>
      <c r="AM362" s="251"/>
      <c r="AN362" s="251"/>
    </row>
    <row r="363" spans="1:41" s="279" customFormat="1" hidden="1" x14ac:dyDescent="0.25">
      <c r="A363" s="122"/>
      <c r="B363" s="120"/>
      <c r="H363" s="281"/>
      <c r="J363" s="251"/>
      <c r="V363" s="251"/>
      <c r="W363" s="251"/>
      <c r="X363" s="251"/>
      <c r="Y363" s="251"/>
      <c r="Z363" s="251"/>
      <c r="AA363" s="251"/>
      <c r="AB363" s="251"/>
      <c r="AC363" s="251"/>
      <c r="AD363" s="251"/>
      <c r="AE363" s="251"/>
      <c r="AF363" s="251"/>
      <c r="AG363" s="251"/>
      <c r="AH363" s="251"/>
      <c r="AI363" s="251"/>
      <c r="AJ363" s="251"/>
      <c r="AK363" s="251"/>
      <c r="AL363" s="251"/>
      <c r="AM363" s="251"/>
      <c r="AN363" s="251"/>
    </row>
    <row r="364" spans="1:41" s="279" customFormat="1" hidden="1" x14ac:dyDescent="0.25">
      <c r="A364" s="122"/>
      <c r="B364" s="120"/>
      <c r="H364" s="281"/>
      <c r="J364" s="251"/>
      <c r="V364" s="251"/>
      <c r="W364" s="251"/>
      <c r="X364" s="251"/>
      <c r="Y364" s="251"/>
      <c r="Z364" s="251"/>
      <c r="AA364" s="251"/>
      <c r="AB364" s="251"/>
      <c r="AC364" s="251"/>
      <c r="AD364" s="251"/>
      <c r="AE364" s="251"/>
      <c r="AF364" s="251"/>
      <c r="AG364" s="251"/>
      <c r="AH364" s="251"/>
      <c r="AI364" s="251"/>
      <c r="AJ364" s="251"/>
      <c r="AK364" s="251"/>
      <c r="AL364" s="251"/>
      <c r="AM364" s="251"/>
      <c r="AN364" s="251"/>
    </row>
    <row r="365" spans="1:41" s="279" customFormat="1" hidden="1" x14ac:dyDescent="0.25">
      <c r="A365" s="122"/>
      <c r="B365" s="284"/>
      <c r="H365" s="281"/>
      <c r="J365" s="251"/>
      <c r="V365" s="251"/>
      <c r="W365" s="251"/>
      <c r="X365" s="251"/>
      <c r="Y365" s="251"/>
      <c r="Z365" s="251"/>
      <c r="AA365" s="251"/>
      <c r="AB365" s="251"/>
      <c r="AC365" s="251"/>
      <c r="AD365" s="251"/>
      <c r="AE365" s="251"/>
      <c r="AF365" s="251"/>
      <c r="AG365" s="251"/>
      <c r="AH365" s="251"/>
      <c r="AI365" s="251"/>
      <c r="AJ365" s="251"/>
      <c r="AK365" s="251"/>
      <c r="AL365" s="251"/>
      <c r="AM365" s="251"/>
      <c r="AN365" s="251"/>
    </row>
    <row r="366" spans="1:41" s="249" customFormat="1" x14ac:dyDescent="0.25">
      <c r="A366" s="275"/>
      <c r="B366" s="401"/>
      <c r="C366" s="276"/>
      <c r="H366" s="287"/>
      <c r="I366" s="287"/>
      <c r="J366" s="278"/>
      <c r="V366" s="278"/>
      <c r="W366" s="278"/>
      <c r="X366" s="278"/>
      <c r="Y366" s="278"/>
      <c r="Z366" s="278"/>
      <c r="AA366" s="278"/>
      <c r="AB366" s="278"/>
      <c r="AC366" s="278"/>
      <c r="AD366" s="278"/>
      <c r="AE366" s="278"/>
      <c r="AF366" s="278"/>
      <c r="AG366" s="278"/>
      <c r="AH366" s="278"/>
      <c r="AI366" s="278"/>
      <c r="AJ366" s="278"/>
      <c r="AK366" s="278"/>
      <c r="AL366" s="278"/>
      <c r="AM366" s="278"/>
      <c r="AN366" s="278"/>
      <c r="AO366" s="279"/>
    </row>
    <row r="367" spans="1:41" s="279" customFormat="1" ht="18.75" x14ac:dyDescent="0.25">
      <c r="A367" s="122"/>
      <c r="B367" s="280"/>
      <c r="C367" s="280"/>
      <c r="D367" s="282"/>
      <c r="H367" s="281"/>
      <c r="I367" s="281"/>
      <c r="J367" s="251"/>
      <c r="V367" s="251"/>
      <c r="W367" s="251"/>
      <c r="X367" s="251"/>
      <c r="Y367" s="251"/>
      <c r="Z367" s="251"/>
      <c r="AA367" s="251"/>
      <c r="AB367" s="251"/>
      <c r="AC367" s="251"/>
      <c r="AD367" s="251"/>
      <c r="AE367" s="251"/>
      <c r="AF367" s="251"/>
      <c r="AG367" s="251"/>
      <c r="AH367" s="251"/>
      <c r="AI367" s="251"/>
      <c r="AJ367" s="251"/>
      <c r="AK367" s="251"/>
      <c r="AL367" s="251"/>
      <c r="AM367" s="251"/>
      <c r="AN367" s="251"/>
    </row>
    <row r="368" spans="1:41" s="279" customFormat="1" ht="18.75" x14ac:dyDescent="0.25">
      <c r="A368" s="122"/>
      <c r="B368" s="280"/>
      <c r="C368" s="288"/>
      <c r="D368" s="282"/>
      <c r="H368" s="281"/>
      <c r="I368" s="281"/>
      <c r="J368" s="251"/>
      <c r="V368" s="251"/>
      <c r="W368" s="251"/>
      <c r="X368" s="251"/>
      <c r="Y368" s="251"/>
      <c r="Z368" s="251"/>
      <c r="AA368" s="251"/>
      <c r="AB368" s="251"/>
      <c r="AC368" s="251"/>
      <c r="AD368" s="251"/>
      <c r="AE368" s="251"/>
      <c r="AF368" s="251"/>
      <c r="AG368" s="251"/>
      <c r="AH368" s="251"/>
      <c r="AI368" s="251"/>
      <c r="AJ368" s="251"/>
      <c r="AK368" s="251"/>
      <c r="AL368" s="251"/>
      <c r="AM368" s="251"/>
      <c r="AN368" s="251"/>
    </row>
    <row r="369" spans="1:40" s="279" customFormat="1" x14ac:dyDescent="0.25">
      <c r="A369" s="122"/>
      <c r="B369" s="280"/>
      <c r="C369" s="280"/>
      <c r="D369" s="249"/>
      <c r="H369" s="281"/>
      <c r="I369" s="281"/>
      <c r="J369" s="251"/>
      <c r="K369" s="251"/>
      <c r="L369" s="251"/>
      <c r="M369" s="251"/>
      <c r="N369" s="251"/>
      <c r="O369" s="251"/>
      <c r="P369" s="251"/>
      <c r="Q369" s="251"/>
      <c r="R369" s="251"/>
      <c r="S369" s="251"/>
      <c r="T369" s="251"/>
      <c r="U369" s="251"/>
      <c r="V369" s="251"/>
      <c r="W369" s="251"/>
      <c r="X369" s="251"/>
      <c r="Y369" s="251"/>
      <c r="Z369" s="251"/>
      <c r="AA369" s="251"/>
      <c r="AB369" s="251"/>
      <c r="AC369" s="251"/>
      <c r="AD369" s="251"/>
      <c r="AE369" s="251"/>
      <c r="AF369" s="251"/>
      <c r="AG369" s="251"/>
      <c r="AH369" s="251"/>
      <c r="AI369" s="251"/>
      <c r="AJ369" s="251"/>
      <c r="AK369" s="251"/>
      <c r="AL369" s="251"/>
      <c r="AM369" s="251"/>
      <c r="AN369" s="251"/>
    </row>
    <row r="370" spans="1:40" s="279" customFormat="1" x14ac:dyDescent="0.25">
      <c r="A370" s="122"/>
      <c r="B370" s="280"/>
      <c r="C370" s="280"/>
      <c r="D370" s="249"/>
      <c r="H370" s="281"/>
      <c r="I370" s="281"/>
      <c r="J370" s="251"/>
      <c r="V370" s="251"/>
      <c r="W370" s="251"/>
      <c r="X370" s="251"/>
      <c r="Y370" s="251"/>
      <c r="Z370" s="251"/>
      <c r="AA370" s="251"/>
      <c r="AB370" s="251"/>
      <c r="AC370" s="251"/>
      <c r="AD370" s="251"/>
      <c r="AE370" s="251"/>
      <c r="AF370" s="251"/>
      <c r="AG370" s="251"/>
      <c r="AH370" s="251"/>
      <c r="AI370" s="251"/>
      <c r="AJ370" s="251"/>
      <c r="AK370" s="251"/>
      <c r="AL370" s="251"/>
      <c r="AM370" s="251"/>
      <c r="AN370" s="251"/>
    </row>
    <row r="371" spans="1:40" s="279" customFormat="1" x14ac:dyDescent="0.25">
      <c r="A371" s="122"/>
      <c r="B371" s="280"/>
      <c r="C371" s="280"/>
      <c r="D371" s="249"/>
      <c r="H371" s="281"/>
      <c r="I371" s="281"/>
      <c r="J371" s="251"/>
      <c r="V371" s="251"/>
      <c r="W371" s="251"/>
      <c r="X371" s="251"/>
      <c r="Y371" s="251"/>
      <c r="Z371" s="251"/>
      <c r="AA371" s="251"/>
      <c r="AB371" s="251"/>
      <c r="AC371" s="251"/>
      <c r="AD371" s="251"/>
      <c r="AE371" s="251"/>
      <c r="AF371" s="251"/>
      <c r="AG371" s="251"/>
      <c r="AH371" s="251"/>
      <c r="AI371" s="251"/>
      <c r="AJ371" s="251"/>
      <c r="AK371" s="251"/>
      <c r="AL371" s="251"/>
      <c r="AM371" s="251"/>
      <c r="AN371" s="251"/>
    </row>
    <row r="372" spans="1:40" s="279" customFormat="1" ht="18.75" x14ac:dyDescent="0.25">
      <c r="A372" s="122"/>
      <c r="B372" s="280"/>
      <c r="C372" s="280"/>
      <c r="D372" s="282"/>
      <c r="H372" s="281"/>
      <c r="I372" s="281"/>
      <c r="J372" s="251"/>
      <c r="V372" s="251"/>
      <c r="W372" s="251"/>
      <c r="X372" s="251"/>
      <c r="Y372" s="251"/>
      <c r="Z372" s="251"/>
      <c r="AA372" s="251"/>
      <c r="AB372" s="251"/>
      <c r="AC372" s="251"/>
      <c r="AD372" s="251"/>
      <c r="AE372" s="251"/>
      <c r="AF372" s="251"/>
      <c r="AG372" s="251"/>
      <c r="AH372" s="251"/>
      <c r="AI372" s="251"/>
      <c r="AJ372" s="251"/>
      <c r="AK372" s="251"/>
      <c r="AL372" s="251"/>
      <c r="AM372" s="251"/>
      <c r="AN372" s="251"/>
    </row>
    <row r="373" spans="1:40" s="279" customFormat="1" ht="18.75" x14ac:dyDescent="0.25">
      <c r="A373" s="122"/>
      <c r="B373" s="280"/>
      <c r="C373" s="280"/>
      <c r="D373" s="282"/>
      <c r="H373" s="281"/>
      <c r="I373" s="281"/>
      <c r="J373" s="251"/>
      <c r="V373" s="251"/>
      <c r="W373" s="251"/>
      <c r="X373" s="251"/>
      <c r="Y373" s="251"/>
      <c r="Z373" s="251"/>
      <c r="AA373" s="251"/>
      <c r="AB373" s="251"/>
      <c r="AC373" s="251"/>
      <c r="AD373" s="251"/>
      <c r="AE373" s="251"/>
      <c r="AF373" s="251"/>
      <c r="AG373" s="251"/>
      <c r="AH373" s="251"/>
      <c r="AI373" s="251"/>
      <c r="AJ373" s="251"/>
      <c r="AK373" s="251"/>
      <c r="AL373" s="251"/>
      <c r="AM373" s="251"/>
      <c r="AN373" s="251"/>
    </row>
    <row r="374" spans="1:40" s="279" customFormat="1" ht="18.75" x14ac:dyDescent="0.25">
      <c r="A374" s="122"/>
      <c r="B374" s="280"/>
      <c r="C374" s="280"/>
      <c r="D374" s="282"/>
      <c r="H374" s="281"/>
      <c r="I374" s="281"/>
      <c r="J374" s="251"/>
      <c r="V374" s="251"/>
      <c r="W374" s="251"/>
      <c r="X374" s="251"/>
      <c r="Y374" s="251"/>
      <c r="Z374" s="251"/>
      <c r="AA374" s="251"/>
      <c r="AB374" s="251"/>
      <c r="AC374" s="251"/>
      <c r="AD374" s="251"/>
      <c r="AE374" s="251"/>
      <c r="AF374" s="251"/>
      <c r="AG374" s="251"/>
      <c r="AH374" s="251"/>
      <c r="AI374" s="251"/>
      <c r="AJ374" s="251"/>
      <c r="AK374" s="251"/>
      <c r="AL374" s="251"/>
      <c r="AM374" s="251"/>
      <c r="AN374" s="251"/>
    </row>
    <row r="375" spans="1:40" s="279" customFormat="1" ht="18.75" x14ac:dyDescent="0.25">
      <c r="A375" s="122"/>
      <c r="B375" s="280"/>
      <c r="C375" s="288"/>
      <c r="D375" s="282"/>
      <c r="H375" s="281"/>
      <c r="I375" s="289"/>
      <c r="J375" s="251"/>
      <c r="V375" s="251"/>
      <c r="W375" s="251"/>
      <c r="X375" s="251"/>
      <c r="Y375" s="251"/>
      <c r="AA375" s="251"/>
      <c r="AB375" s="251"/>
      <c r="AC375" s="251"/>
      <c r="AD375" s="251"/>
      <c r="AE375" s="251"/>
      <c r="AF375" s="251"/>
      <c r="AG375" s="251"/>
      <c r="AH375" s="251"/>
      <c r="AI375" s="251"/>
      <c r="AJ375" s="251"/>
      <c r="AK375" s="251"/>
      <c r="AL375" s="251"/>
      <c r="AM375" s="251"/>
      <c r="AN375" s="251"/>
    </row>
    <row r="376" spans="1:40" s="279" customFormat="1" ht="18.75" x14ac:dyDescent="0.25">
      <c r="A376" s="122"/>
      <c r="B376" s="280"/>
      <c r="C376" s="280"/>
      <c r="D376" s="282"/>
      <c r="H376" s="281"/>
      <c r="I376" s="281"/>
      <c r="J376" s="251"/>
      <c r="V376" s="251"/>
      <c r="W376" s="251"/>
      <c r="X376" s="251"/>
      <c r="Y376" s="251"/>
      <c r="Z376" s="251"/>
      <c r="AA376" s="251"/>
      <c r="AB376" s="251"/>
      <c r="AC376" s="251"/>
      <c r="AD376" s="251"/>
      <c r="AE376" s="251"/>
      <c r="AF376" s="251"/>
      <c r="AG376" s="251"/>
      <c r="AH376" s="251"/>
      <c r="AI376" s="251"/>
      <c r="AJ376" s="251"/>
      <c r="AK376" s="251"/>
      <c r="AL376" s="251"/>
      <c r="AM376" s="251"/>
      <c r="AN376" s="251"/>
    </row>
    <row r="377" spans="1:40" s="279" customFormat="1" ht="18.75" x14ac:dyDescent="0.25">
      <c r="A377" s="122"/>
      <c r="B377" s="280"/>
      <c r="C377" s="280"/>
      <c r="D377" s="282"/>
      <c r="H377" s="281"/>
      <c r="I377" s="281"/>
      <c r="J377" s="251"/>
      <c r="V377" s="251"/>
      <c r="W377" s="251"/>
      <c r="X377" s="251"/>
      <c r="Y377" s="251"/>
      <c r="Z377" s="251"/>
      <c r="AA377" s="251"/>
      <c r="AB377" s="251"/>
      <c r="AC377" s="251"/>
      <c r="AD377" s="251"/>
      <c r="AE377" s="251"/>
      <c r="AF377" s="251"/>
      <c r="AG377" s="251"/>
      <c r="AH377" s="251"/>
      <c r="AI377" s="251"/>
      <c r="AJ377" s="251"/>
      <c r="AK377" s="251"/>
      <c r="AL377" s="251"/>
      <c r="AM377" s="251"/>
      <c r="AN377" s="251"/>
    </row>
  </sheetData>
  <mergeCells count="33">
    <mergeCell ref="AL1:AO1"/>
    <mergeCell ref="A4:AO4"/>
    <mergeCell ref="A11:AO11"/>
    <mergeCell ref="AN15:AN16"/>
    <mergeCell ref="K15:O15"/>
    <mergeCell ref="AM15:AM16"/>
    <mergeCell ref="A13:AN13"/>
    <mergeCell ref="A14:A16"/>
    <mergeCell ref="B14:B16"/>
    <mergeCell ref="C14:C16"/>
    <mergeCell ref="AA14:AB15"/>
    <mergeCell ref="A6:AO6"/>
    <mergeCell ref="A7:AO7"/>
    <mergeCell ref="A9:AO9"/>
    <mergeCell ref="A12:AO12"/>
    <mergeCell ref="AC15:AD15"/>
    <mergeCell ref="D14:D16"/>
    <mergeCell ref="E14:E16"/>
    <mergeCell ref="F14:G15"/>
    <mergeCell ref="K14:T14"/>
    <mergeCell ref="H14:I15"/>
    <mergeCell ref="J14:J16"/>
    <mergeCell ref="AG15:AH15"/>
    <mergeCell ref="P15:T15"/>
    <mergeCell ref="AO14:AO16"/>
    <mergeCell ref="AC14:AN14"/>
    <mergeCell ref="AK15:AL15"/>
    <mergeCell ref="U15:V15"/>
    <mergeCell ref="Y15:Z15"/>
    <mergeCell ref="U14:Z14"/>
    <mergeCell ref="W15:X15"/>
    <mergeCell ref="AI15:AJ15"/>
    <mergeCell ref="AE15:AF15"/>
  </mergeCells>
  <pageMargins left="0.70866141732283472" right="0.70866141732283472" top="0.74803149606299213" bottom="0.74803149606299213" header="0.31496062992125984" footer="0.31496062992125984"/>
  <pageSetup paperSize="9" scale="22" firstPageNumber="2"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N174"/>
  <sheetViews>
    <sheetView zoomScale="60" zoomScaleNormal="60" zoomScaleSheetLayoutView="75" workbookViewId="0">
      <pane xSplit="2" ySplit="18" topLeftCell="BO113" activePane="bottomRight" state="frozen"/>
      <selection pane="topRight" activeCell="C1" sqref="C1"/>
      <selection pane="bottomLeft" activeCell="A19" sqref="A19"/>
      <selection pane="bottomRight" activeCell="CZ8" sqref="CZ6:CZ8"/>
    </sheetView>
  </sheetViews>
  <sheetFormatPr defaultColWidth="9" defaultRowHeight="15.75" outlineLevelCol="1" x14ac:dyDescent="0.25"/>
  <cols>
    <col min="1" max="1" width="11.625" style="65" customWidth="1"/>
    <col min="2" max="2" width="31.5" style="65" customWidth="1"/>
    <col min="3" max="3" width="13.875" style="65" customWidth="1"/>
    <col min="4" max="4" width="14.5" style="159" customWidth="1"/>
    <col min="5" max="5" width="18.5" style="159" customWidth="1"/>
    <col min="6" max="6" width="9.5" style="212" customWidth="1"/>
    <col min="7" max="12" width="4.875" style="212" customWidth="1"/>
    <col min="13" max="13" width="8.375" style="212" customWidth="1"/>
    <col min="14" max="19" width="4.875" style="212" customWidth="1"/>
    <col min="20" max="20" width="9.5" style="212" customWidth="1" outlineLevel="1"/>
    <col min="21" max="26" width="4.875" style="212" customWidth="1" outlineLevel="1"/>
    <col min="27" max="27" width="8.375" style="212" customWidth="1" outlineLevel="1"/>
    <col min="28" max="33" width="4.875" style="212" customWidth="1" outlineLevel="1"/>
    <col min="34" max="34" width="8.625" style="212" customWidth="1" outlineLevel="1"/>
    <col min="35" max="40" width="4.875" style="212" customWidth="1" outlineLevel="1"/>
    <col min="41" max="41" width="8.25" style="212" customWidth="1" outlineLevel="1"/>
    <col min="42" max="47" width="4.875" style="212" customWidth="1" outlineLevel="1"/>
    <col min="48" max="48" width="9.25" style="212" customWidth="1" outlineLevel="1"/>
    <col min="49" max="54" width="4.875" style="212" customWidth="1" outlineLevel="1"/>
    <col min="55" max="55" width="16.25" style="212" customWidth="1" outlineLevel="1"/>
    <col min="56" max="61" width="7" style="212" customWidth="1" outlineLevel="1"/>
    <col min="62" max="62" width="13.25" style="212" customWidth="1" outlineLevel="1"/>
    <col min="63" max="68" width="6.875" style="212" customWidth="1" outlineLevel="1"/>
    <col min="69" max="69" width="11" style="212" customWidth="1" outlineLevel="1"/>
    <col min="70" max="75" width="7.125" style="212" customWidth="1" outlineLevel="1"/>
    <col min="76" max="76" width="13.25" style="212" customWidth="1" outlineLevel="1"/>
    <col min="77" max="82" width="6.25" style="212" customWidth="1" outlineLevel="1"/>
    <col min="83" max="83" width="11" style="212" customWidth="1" outlineLevel="1"/>
    <col min="84" max="89" width="6.375" style="212" customWidth="1" outlineLevel="1"/>
    <col min="90" max="90" width="16.5" style="212" bestFit="1" customWidth="1"/>
    <col min="91" max="96" width="6.75" style="212" customWidth="1"/>
    <col min="97" max="97" width="15.5" style="212" customWidth="1"/>
    <col min="98" max="103" width="6.875" style="212" customWidth="1"/>
    <col min="104" max="104" width="57.375" style="212" bestFit="1" customWidth="1"/>
    <col min="105" max="105" width="4.125" style="65" customWidth="1"/>
    <col min="106" max="106" width="3.75" style="65" customWidth="1"/>
    <col min="107" max="107" width="3.875" style="65" customWidth="1"/>
    <col min="108" max="108" width="4.5" style="65" customWidth="1"/>
    <col min="109" max="109" width="5" style="65" customWidth="1"/>
    <col min="110" max="110" width="5.5" style="65" customWidth="1"/>
    <col min="111" max="111" width="5.75" style="65" customWidth="1"/>
    <col min="112" max="112" width="5.5" style="65" customWidth="1"/>
    <col min="113" max="114" width="5" style="65" customWidth="1"/>
    <col min="115" max="115" width="12.875" style="65" customWidth="1"/>
    <col min="116" max="125" width="5" style="65" customWidth="1"/>
    <col min="126" max="16384" width="9" style="65"/>
  </cols>
  <sheetData>
    <row r="1" spans="1:118" ht="47.25" x14ac:dyDescent="0.25">
      <c r="CZ1" s="771" t="s">
        <v>909</v>
      </c>
    </row>
    <row r="4" spans="1:118" x14ac:dyDescent="0.25">
      <c r="A4" s="881" t="s">
        <v>333</v>
      </c>
      <c r="B4" s="881"/>
      <c r="C4" s="881"/>
      <c r="D4" s="881"/>
      <c r="E4" s="881"/>
      <c r="F4" s="881"/>
      <c r="G4" s="881"/>
      <c r="H4" s="881"/>
      <c r="I4" s="881"/>
      <c r="J4" s="881"/>
      <c r="K4" s="881"/>
      <c r="L4" s="881"/>
      <c r="M4" s="881"/>
      <c r="N4" s="881"/>
      <c r="O4" s="881"/>
      <c r="P4" s="881"/>
      <c r="Q4" s="881"/>
      <c r="R4" s="881"/>
      <c r="S4" s="881"/>
    </row>
    <row r="5" spans="1:118" x14ac:dyDescent="0.25">
      <c r="A5" s="882"/>
      <c r="B5" s="882"/>
      <c r="C5" s="882"/>
      <c r="D5" s="882"/>
      <c r="E5" s="882"/>
      <c r="F5" s="882"/>
      <c r="G5" s="882"/>
      <c r="H5" s="882"/>
      <c r="I5" s="882"/>
      <c r="J5" s="882"/>
      <c r="K5" s="882"/>
      <c r="L5" s="882"/>
      <c r="M5" s="882"/>
      <c r="N5" s="882"/>
      <c r="O5" s="882"/>
      <c r="P5" s="882"/>
      <c r="Q5" s="882"/>
      <c r="R5" s="882"/>
      <c r="S5" s="882"/>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row>
    <row r="6" spans="1:118" ht="18.75" x14ac:dyDescent="0.25">
      <c r="A6" s="820" t="str">
        <f>'3'!A6:AO6</f>
        <v>Инвестиционная программа МП ЗР "Севержилкомсервис"</v>
      </c>
      <c r="B6" s="820"/>
      <c r="C6" s="820"/>
      <c r="D6" s="820"/>
      <c r="E6" s="820"/>
      <c r="F6" s="820"/>
      <c r="G6" s="820"/>
      <c r="H6" s="820"/>
      <c r="I6" s="820"/>
      <c r="J6" s="820"/>
      <c r="K6" s="820"/>
      <c r="L6" s="820"/>
      <c r="M6" s="820"/>
      <c r="N6" s="820"/>
      <c r="O6" s="820"/>
      <c r="P6" s="820"/>
      <c r="Q6" s="820"/>
      <c r="R6" s="820"/>
      <c r="S6" s="820"/>
      <c r="T6" s="470"/>
      <c r="U6" s="470"/>
      <c r="V6" s="470"/>
      <c r="W6" s="470"/>
      <c r="X6" s="470"/>
      <c r="Y6" s="470"/>
      <c r="Z6" s="470"/>
      <c r="AA6" s="470"/>
      <c r="AB6" s="470"/>
      <c r="AC6" s="470"/>
      <c r="AD6" s="470"/>
      <c r="AE6" s="470"/>
      <c r="AF6" s="470"/>
      <c r="AG6" s="470"/>
      <c r="AH6" s="470"/>
      <c r="AI6" s="470"/>
      <c r="AJ6" s="470"/>
      <c r="AK6" s="470"/>
      <c r="AL6" s="470"/>
      <c r="AM6" s="470"/>
      <c r="AN6" s="470"/>
      <c r="AO6" s="470"/>
      <c r="AP6" s="470"/>
      <c r="AQ6" s="470"/>
      <c r="AR6" s="470"/>
      <c r="AS6" s="470"/>
      <c r="AT6" s="470"/>
      <c r="AU6" s="470"/>
      <c r="AV6" s="470"/>
      <c r="AW6" s="470"/>
      <c r="AX6" s="470"/>
      <c r="AY6" s="470"/>
      <c r="AZ6" s="470"/>
      <c r="BA6" s="470"/>
      <c r="BB6" s="470"/>
      <c r="BC6" s="470"/>
      <c r="BD6" s="470"/>
      <c r="BE6" s="470"/>
      <c r="BF6" s="470"/>
      <c r="BG6" s="470"/>
      <c r="BH6" s="470"/>
      <c r="BI6" s="470"/>
      <c r="BJ6" s="470"/>
      <c r="BK6" s="470"/>
      <c r="BL6" s="470"/>
      <c r="BM6" s="470"/>
      <c r="BN6" s="470"/>
      <c r="BO6" s="470"/>
      <c r="BP6" s="470"/>
      <c r="BQ6" s="470"/>
      <c r="BR6" s="470"/>
      <c r="BS6" s="470"/>
      <c r="BT6" s="470"/>
      <c r="BU6" s="470"/>
      <c r="BV6" s="470"/>
      <c r="BW6" s="470"/>
      <c r="BX6" s="470"/>
      <c r="BY6" s="470"/>
      <c r="BZ6" s="470"/>
      <c r="CA6" s="470"/>
      <c r="CB6" s="470"/>
      <c r="CC6" s="470"/>
      <c r="CD6" s="470"/>
      <c r="CE6" s="470"/>
      <c r="CF6" s="470"/>
      <c r="CG6" s="470"/>
      <c r="CH6" s="470"/>
      <c r="CI6" s="470"/>
      <c r="CJ6" s="470"/>
      <c r="CK6" s="470"/>
      <c r="CL6" s="470"/>
      <c r="CM6" s="470"/>
      <c r="CN6" s="470"/>
      <c r="CO6" s="470"/>
      <c r="CP6" s="470"/>
      <c r="CQ6" s="470"/>
      <c r="CR6" s="470"/>
      <c r="CS6" s="470"/>
      <c r="CT6" s="470"/>
      <c r="CU6" s="470"/>
      <c r="CV6" s="470"/>
      <c r="CW6" s="470"/>
      <c r="CX6" s="470"/>
      <c r="CY6" s="470"/>
      <c r="CZ6" s="470"/>
      <c r="DA6" s="246"/>
      <c r="DB6" s="246"/>
      <c r="DC6" s="246"/>
      <c r="DD6" s="246"/>
      <c r="DE6" s="246"/>
      <c r="DF6" s="246"/>
      <c r="DG6" s="246"/>
      <c r="DH6" s="246"/>
      <c r="DI6" s="246"/>
      <c r="DJ6" s="246"/>
      <c r="DK6" s="246"/>
      <c r="DL6" s="246"/>
      <c r="DM6" s="246"/>
      <c r="DN6" s="246"/>
    </row>
    <row r="7" spans="1:118" x14ac:dyDescent="0.25">
      <c r="A7" s="821" t="s">
        <v>590</v>
      </c>
      <c r="B7" s="821"/>
      <c r="C7" s="821"/>
      <c r="D7" s="821"/>
      <c r="E7" s="821"/>
      <c r="F7" s="821"/>
      <c r="G7" s="821"/>
      <c r="H7" s="821"/>
      <c r="I7" s="821"/>
      <c r="J7" s="821"/>
      <c r="K7" s="821"/>
      <c r="L7" s="821"/>
      <c r="M7" s="821"/>
      <c r="N7" s="821"/>
      <c r="O7" s="821"/>
      <c r="P7" s="821"/>
      <c r="Q7" s="821"/>
      <c r="R7" s="821"/>
      <c r="S7" s="82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c r="AW7" s="471"/>
      <c r="AX7" s="471"/>
      <c r="AY7" s="471"/>
      <c r="AZ7" s="471"/>
      <c r="BA7" s="471"/>
      <c r="BB7" s="471"/>
      <c r="BC7" s="471"/>
      <c r="BD7" s="471"/>
      <c r="BE7" s="471"/>
      <c r="BF7" s="471"/>
      <c r="BG7" s="471"/>
      <c r="BH7" s="471"/>
      <c r="BI7" s="471"/>
      <c r="BJ7" s="471"/>
      <c r="BK7" s="471"/>
      <c r="BL7" s="471"/>
      <c r="BM7" s="471"/>
      <c r="BN7" s="471"/>
      <c r="BO7" s="471"/>
      <c r="BP7" s="471"/>
      <c r="BQ7" s="471"/>
      <c r="BR7" s="471"/>
      <c r="BS7" s="471"/>
      <c r="BT7" s="471"/>
      <c r="BU7" s="471"/>
      <c r="BV7" s="471"/>
      <c r="BW7" s="471"/>
      <c r="BX7" s="471"/>
      <c r="BY7" s="471"/>
      <c r="BZ7" s="471"/>
      <c r="CA7" s="471"/>
      <c r="CB7" s="471"/>
      <c r="CC7" s="471"/>
      <c r="CD7" s="471"/>
      <c r="CE7" s="471"/>
      <c r="CF7" s="471"/>
      <c r="CG7" s="471"/>
      <c r="CH7" s="471"/>
      <c r="CI7" s="471"/>
      <c r="CJ7" s="471"/>
      <c r="CK7" s="471"/>
      <c r="CL7" s="471"/>
      <c r="CM7" s="471"/>
      <c r="CN7" s="471"/>
      <c r="CO7" s="471"/>
      <c r="CP7" s="471"/>
      <c r="CQ7" s="471"/>
      <c r="CR7" s="471"/>
      <c r="CS7" s="471"/>
      <c r="CT7" s="471"/>
      <c r="CU7" s="471"/>
      <c r="CV7" s="471"/>
      <c r="CW7" s="471"/>
      <c r="CX7" s="471"/>
      <c r="CY7" s="471"/>
      <c r="CZ7" s="471"/>
      <c r="DA7" s="247"/>
      <c r="DB7" s="247"/>
      <c r="DC7" s="247"/>
      <c r="DD7" s="247"/>
      <c r="DE7" s="247"/>
      <c r="DF7" s="247"/>
      <c r="DG7" s="247"/>
      <c r="DH7" s="247"/>
      <c r="DI7" s="247"/>
      <c r="DJ7" s="247"/>
      <c r="DK7" s="247"/>
      <c r="DL7" s="247"/>
      <c r="DM7" s="247"/>
    </row>
    <row r="8" spans="1:118" x14ac:dyDescent="0.25">
      <c r="A8" s="821"/>
      <c r="B8" s="821"/>
      <c r="C8" s="821"/>
      <c r="D8" s="821"/>
      <c r="E8" s="821"/>
      <c r="F8" s="821"/>
      <c r="G8" s="821"/>
      <c r="H8" s="821"/>
      <c r="I8" s="821"/>
      <c r="J8" s="821"/>
      <c r="K8" s="821"/>
      <c r="L8" s="821"/>
      <c r="M8" s="821"/>
      <c r="N8" s="821"/>
      <c r="O8" s="821"/>
      <c r="P8" s="821"/>
      <c r="Q8" s="821"/>
      <c r="R8" s="821"/>
      <c r="S8" s="821"/>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c r="AW8" s="472"/>
      <c r="AX8" s="472"/>
      <c r="AY8" s="472"/>
      <c r="AZ8" s="472"/>
      <c r="BA8" s="472"/>
      <c r="BB8" s="472"/>
      <c r="BC8" s="472"/>
      <c r="BD8" s="472"/>
      <c r="BE8" s="472"/>
      <c r="BF8" s="472"/>
      <c r="BG8" s="472"/>
      <c r="BH8" s="472"/>
      <c r="BI8" s="472"/>
      <c r="BJ8" s="472"/>
      <c r="BK8" s="472"/>
      <c r="BL8" s="472"/>
      <c r="BM8" s="472"/>
      <c r="BN8" s="472"/>
      <c r="BO8" s="472"/>
      <c r="BP8" s="472"/>
      <c r="BQ8" s="472"/>
      <c r="BR8" s="472"/>
      <c r="BS8" s="472"/>
      <c r="BT8" s="472"/>
      <c r="BU8" s="472"/>
      <c r="BV8" s="472"/>
      <c r="BW8" s="472"/>
      <c r="BX8" s="472"/>
      <c r="BY8" s="472"/>
      <c r="BZ8" s="472"/>
      <c r="CA8" s="472"/>
      <c r="CB8" s="472"/>
      <c r="CC8" s="472"/>
      <c r="CD8" s="472"/>
      <c r="CE8" s="472"/>
      <c r="CF8" s="472"/>
      <c r="CG8" s="472"/>
      <c r="CH8" s="472"/>
      <c r="CI8" s="472"/>
      <c r="CJ8" s="472"/>
      <c r="CK8" s="472"/>
      <c r="CL8" s="472"/>
      <c r="CM8" s="472"/>
      <c r="CN8" s="472"/>
      <c r="CO8" s="472"/>
      <c r="CP8" s="472"/>
      <c r="CQ8" s="472"/>
      <c r="CR8" s="472"/>
      <c r="CS8" s="472"/>
      <c r="CT8" s="472"/>
      <c r="CU8" s="472"/>
      <c r="CV8" s="472"/>
      <c r="CW8" s="472"/>
      <c r="CX8" s="472"/>
      <c r="CY8" s="472"/>
      <c r="CZ8" s="472"/>
      <c r="DA8" s="247"/>
      <c r="DB8" s="247"/>
      <c r="DC8" s="247"/>
      <c r="DD8" s="247"/>
      <c r="DE8" s="247"/>
      <c r="DF8" s="247"/>
      <c r="DG8" s="247"/>
      <c r="DH8" s="247"/>
      <c r="DI8" s="247"/>
      <c r="DJ8" s="247"/>
      <c r="DK8" s="247"/>
      <c r="DL8" s="247"/>
      <c r="DM8" s="247"/>
    </row>
    <row r="9" spans="1:118" x14ac:dyDescent="0.25">
      <c r="A9" s="796" t="s">
        <v>880</v>
      </c>
      <c r="B9" s="796"/>
      <c r="C9" s="796"/>
      <c r="D9" s="796"/>
      <c r="E9" s="796"/>
      <c r="F9" s="796"/>
      <c r="G9" s="796"/>
      <c r="H9" s="796"/>
      <c r="I9" s="796"/>
      <c r="J9" s="796"/>
      <c r="K9" s="796"/>
      <c r="L9" s="796"/>
      <c r="M9" s="796"/>
      <c r="N9" s="796"/>
      <c r="O9" s="796"/>
      <c r="P9" s="796"/>
      <c r="Q9" s="796"/>
      <c r="R9" s="796"/>
      <c r="S9" s="796"/>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3"/>
      <c r="CH9" s="473"/>
      <c r="CI9" s="473"/>
      <c r="CJ9" s="473"/>
      <c r="CK9" s="473"/>
      <c r="CL9" s="473"/>
      <c r="CM9" s="473"/>
      <c r="CN9" s="473"/>
      <c r="CO9" s="473"/>
      <c r="CP9" s="473"/>
      <c r="CQ9" s="473"/>
      <c r="CR9" s="473"/>
      <c r="CS9" s="473"/>
      <c r="CT9" s="473"/>
      <c r="CU9" s="473"/>
      <c r="CV9" s="473"/>
      <c r="CW9" s="473"/>
      <c r="CX9" s="473"/>
      <c r="CY9" s="473"/>
      <c r="CZ9" s="473"/>
    </row>
    <row r="10" spans="1:118" x14ac:dyDescent="0.25">
      <c r="A10" s="882"/>
      <c r="B10" s="882"/>
      <c r="C10" s="882"/>
      <c r="D10" s="882"/>
      <c r="E10" s="882"/>
      <c r="F10" s="882"/>
      <c r="G10" s="882"/>
      <c r="H10" s="882"/>
      <c r="I10" s="882"/>
      <c r="J10" s="882"/>
      <c r="K10" s="882"/>
      <c r="L10" s="882"/>
      <c r="M10" s="882"/>
      <c r="N10" s="882"/>
      <c r="O10" s="882"/>
      <c r="P10" s="882"/>
      <c r="Q10" s="882"/>
      <c r="R10" s="882"/>
      <c r="S10" s="882"/>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N10" s="214"/>
    </row>
    <row r="11" spans="1:118" ht="45.75" customHeight="1" x14ac:dyDescent="0.3">
      <c r="A11" s="794" t="str">
        <f>'3'!A11:AO11</f>
        <v xml:space="preserve">Утвержденные плановые значения показателей приведены в соответствии с </v>
      </c>
      <c r="B11" s="851"/>
      <c r="C11" s="851"/>
      <c r="D11" s="851"/>
      <c r="E11" s="851"/>
      <c r="F11" s="851"/>
      <c r="G11" s="851"/>
      <c r="H11" s="851"/>
      <c r="I11" s="851"/>
      <c r="J11" s="851"/>
      <c r="K11" s="851"/>
      <c r="L11" s="851"/>
      <c r="M11" s="851"/>
      <c r="N11" s="851"/>
      <c r="O11" s="851"/>
      <c r="P11" s="851"/>
      <c r="Q11" s="851"/>
      <c r="R11" s="851"/>
      <c r="S11" s="851"/>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58"/>
      <c r="DB11" s="58"/>
      <c r="DC11" s="58"/>
      <c r="DD11" s="58"/>
      <c r="DE11" s="58"/>
      <c r="DF11" s="58"/>
      <c r="DG11" s="58"/>
      <c r="DH11" s="58"/>
      <c r="DI11" s="58"/>
      <c r="DJ11" s="58"/>
      <c r="DK11" s="58"/>
      <c r="DL11" s="58"/>
      <c r="DM11" s="58"/>
    </row>
    <row r="12" spans="1:118" x14ac:dyDescent="0.25">
      <c r="A12" s="883" t="s">
        <v>593</v>
      </c>
      <c r="B12" s="883"/>
      <c r="C12" s="883"/>
      <c r="D12" s="883"/>
      <c r="E12" s="883"/>
      <c r="F12" s="883"/>
      <c r="G12" s="883"/>
      <c r="H12" s="883"/>
      <c r="I12" s="883"/>
      <c r="J12" s="883"/>
      <c r="K12" s="883"/>
      <c r="L12" s="883"/>
      <c r="M12" s="883"/>
      <c r="N12" s="883"/>
      <c r="O12" s="883"/>
      <c r="P12" s="883"/>
      <c r="Q12" s="883"/>
      <c r="R12" s="883"/>
      <c r="S12" s="883"/>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14"/>
      <c r="DB12" s="14"/>
      <c r="DC12" s="14"/>
      <c r="DD12" s="14"/>
      <c r="DE12" s="14"/>
      <c r="DF12" s="14"/>
      <c r="DG12" s="14"/>
      <c r="DH12" s="14"/>
      <c r="DI12" s="14"/>
      <c r="DJ12" s="14"/>
      <c r="DK12" s="14"/>
      <c r="DL12" s="14"/>
      <c r="DM12" s="14"/>
    </row>
    <row r="13" spans="1:118" ht="15.75" customHeight="1" x14ac:dyDescent="0.25">
      <c r="A13" s="869"/>
      <c r="B13" s="869"/>
      <c r="C13" s="869"/>
      <c r="D13" s="869"/>
      <c r="E13" s="869"/>
      <c r="F13" s="869"/>
      <c r="G13" s="869"/>
      <c r="H13" s="869"/>
      <c r="I13" s="869"/>
      <c r="J13" s="869"/>
      <c r="K13" s="869"/>
      <c r="L13" s="869"/>
      <c r="M13" s="869"/>
      <c r="N13" s="869"/>
      <c r="O13" s="869"/>
      <c r="P13" s="869"/>
      <c r="Q13" s="869"/>
      <c r="R13" s="869"/>
      <c r="S13" s="869"/>
      <c r="T13" s="869"/>
      <c r="U13" s="869"/>
      <c r="V13" s="869"/>
      <c r="W13" s="869"/>
      <c r="X13" s="869"/>
      <c r="Y13" s="869"/>
      <c r="Z13" s="869"/>
      <c r="AA13" s="869"/>
      <c r="AB13" s="869"/>
      <c r="AC13" s="869"/>
      <c r="AD13" s="869"/>
      <c r="AE13" s="869"/>
      <c r="AF13" s="869"/>
      <c r="AG13" s="869"/>
      <c r="AH13" s="869"/>
      <c r="AI13" s="869"/>
      <c r="AJ13" s="869"/>
      <c r="AK13" s="869"/>
      <c r="AL13" s="869"/>
      <c r="AM13" s="869"/>
      <c r="AN13" s="869"/>
      <c r="AO13" s="869"/>
      <c r="AP13" s="869"/>
      <c r="AQ13" s="869"/>
      <c r="AR13" s="869"/>
      <c r="AS13" s="869"/>
      <c r="AT13" s="869"/>
      <c r="AU13" s="869"/>
      <c r="AV13" s="869"/>
      <c r="AW13" s="869"/>
      <c r="AX13" s="869"/>
      <c r="AY13" s="869"/>
      <c r="AZ13" s="869"/>
      <c r="BA13" s="869"/>
      <c r="BB13" s="869"/>
      <c r="BC13" s="869"/>
      <c r="BD13" s="869"/>
      <c r="BE13" s="869"/>
      <c r="BF13" s="869"/>
      <c r="BG13" s="869"/>
      <c r="BH13" s="869"/>
      <c r="BI13" s="869"/>
      <c r="BJ13" s="869"/>
      <c r="BK13" s="869"/>
      <c r="BL13" s="869"/>
      <c r="BM13" s="869"/>
      <c r="BN13" s="869"/>
      <c r="BO13" s="869"/>
      <c r="BP13" s="869"/>
      <c r="BQ13" s="869"/>
      <c r="BR13" s="869"/>
      <c r="BS13" s="869"/>
      <c r="BT13" s="869"/>
      <c r="BU13" s="869"/>
      <c r="BV13" s="869"/>
      <c r="BW13" s="869"/>
      <c r="BX13" s="869"/>
      <c r="BY13" s="869"/>
      <c r="BZ13" s="869"/>
      <c r="CA13" s="869"/>
      <c r="CB13" s="869"/>
      <c r="CC13" s="869"/>
      <c r="CD13" s="869"/>
      <c r="CE13" s="869"/>
      <c r="CF13" s="869"/>
      <c r="CG13" s="869"/>
      <c r="CH13" s="869"/>
      <c r="CI13" s="869"/>
      <c r="CJ13" s="869"/>
      <c r="CK13" s="869"/>
      <c r="CL13" s="869"/>
      <c r="CM13" s="869"/>
      <c r="CN13" s="869"/>
      <c r="CO13" s="869"/>
      <c r="CP13" s="869"/>
      <c r="CQ13" s="869"/>
      <c r="CR13" s="869"/>
      <c r="CS13" s="869"/>
      <c r="CT13" s="869"/>
      <c r="CU13" s="869"/>
      <c r="CV13" s="869"/>
      <c r="CW13" s="869"/>
      <c r="CX13" s="869"/>
      <c r="CY13" s="217"/>
      <c r="CZ13" s="218"/>
      <c r="DA13" s="11"/>
      <c r="DB13" s="11"/>
      <c r="DC13" s="11"/>
      <c r="DD13" s="11"/>
      <c r="DE13" s="11"/>
      <c r="DF13" s="11"/>
      <c r="DG13" s="11"/>
      <c r="DH13" s="11"/>
      <c r="DI13" s="11"/>
      <c r="DJ13" s="11"/>
      <c r="DK13" s="11"/>
    </row>
    <row r="14" spans="1:118" s="133" customFormat="1" ht="31.5" customHeight="1" x14ac:dyDescent="0.25">
      <c r="A14" s="870" t="s">
        <v>163</v>
      </c>
      <c r="B14" s="870" t="s">
        <v>31</v>
      </c>
      <c r="C14" s="870" t="s">
        <v>4</v>
      </c>
      <c r="D14" s="879" t="s">
        <v>268</v>
      </c>
      <c r="E14" s="879"/>
      <c r="F14" s="873" t="s">
        <v>908</v>
      </c>
      <c r="G14" s="874"/>
      <c r="H14" s="874"/>
      <c r="I14" s="874"/>
      <c r="J14" s="874"/>
      <c r="K14" s="874"/>
      <c r="L14" s="874"/>
      <c r="M14" s="874"/>
      <c r="N14" s="874"/>
      <c r="O14" s="874"/>
      <c r="P14" s="874"/>
      <c r="Q14" s="874"/>
      <c r="R14" s="874"/>
      <c r="S14" s="875"/>
      <c r="T14" s="884" t="s">
        <v>907</v>
      </c>
      <c r="U14" s="884"/>
      <c r="V14" s="884"/>
      <c r="W14" s="884"/>
      <c r="X14" s="884"/>
      <c r="Y14" s="884"/>
      <c r="Z14" s="884"/>
      <c r="AA14" s="884"/>
      <c r="AB14" s="884"/>
      <c r="AC14" s="884"/>
      <c r="AD14" s="884"/>
      <c r="AE14" s="884"/>
      <c r="AF14" s="884"/>
      <c r="AG14" s="884"/>
      <c r="AH14" s="884"/>
      <c r="AI14" s="884"/>
      <c r="AJ14" s="884"/>
      <c r="AK14" s="884"/>
      <c r="AL14" s="884"/>
      <c r="AM14" s="884"/>
      <c r="AN14" s="884"/>
      <c r="AO14" s="884"/>
      <c r="AP14" s="884"/>
      <c r="AQ14" s="884"/>
      <c r="AR14" s="884"/>
      <c r="AS14" s="884"/>
      <c r="AT14" s="884"/>
      <c r="AU14" s="884"/>
      <c r="AV14" s="884"/>
      <c r="AW14" s="884"/>
      <c r="AX14" s="884"/>
      <c r="AY14" s="884"/>
      <c r="AZ14" s="884"/>
      <c r="BA14" s="884"/>
      <c r="BB14" s="884"/>
      <c r="BC14" s="884"/>
      <c r="BD14" s="884"/>
      <c r="BE14" s="884"/>
      <c r="BF14" s="884"/>
      <c r="BG14" s="884"/>
      <c r="BH14" s="884"/>
      <c r="BI14" s="884"/>
      <c r="BJ14" s="884"/>
      <c r="BK14" s="884"/>
      <c r="BL14" s="884"/>
      <c r="BM14" s="884"/>
      <c r="BN14" s="884"/>
      <c r="BO14" s="884"/>
      <c r="BP14" s="884"/>
      <c r="BQ14" s="884"/>
      <c r="BR14" s="884"/>
      <c r="BS14" s="884"/>
      <c r="BT14" s="884"/>
      <c r="BU14" s="884"/>
      <c r="BV14" s="884"/>
      <c r="BW14" s="884"/>
      <c r="BX14" s="884"/>
      <c r="BY14" s="884"/>
      <c r="BZ14" s="884"/>
      <c r="CA14" s="884"/>
      <c r="CB14" s="884"/>
      <c r="CC14" s="884"/>
      <c r="CD14" s="884"/>
      <c r="CE14" s="884"/>
      <c r="CF14" s="884"/>
      <c r="CG14" s="884"/>
      <c r="CH14" s="884"/>
      <c r="CI14" s="884"/>
      <c r="CJ14" s="884"/>
      <c r="CK14" s="884"/>
      <c r="CL14" s="884"/>
      <c r="CM14" s="884"/>
      <c r="CN14" s="884"/>
      <c r="CO14" s="884"/>
      <c r="CP14" s="884"/>
      <c r="CQ14" s="884"/>
      <c r="CR14" s="884"/>
      <c r="CS14" s="884"/>
      <c r="CT14" s="884"/>
      <c r="CU14" s="884"/>
      <c r="CV14" s="884"/>
      <c r="CW14" s="884"/>
      <c r="CX14" s="884"/>
      <c r="CY14" s="884"/>
      <c r="CZ14" s="866" t="s">
        <v>159</v>
      </c>
      <c r="DA14" s="474"/>
      <c r="DB14" s="474"/>
      <c r="DC14" s="474"/>
      <c r="DD14" s="474"/>
      <c r="DE14" s="474"/>
      <c r="DF14" s="474"/>
      <c r="DG14" s="474"/>
      <c r="DH14" s="474"/>
      <c r="DI14" s="474"/>
      <c r="DJ14" s="474"/>
      <c r="DK14" s="474"/>
    </row>
    <row r="15" spans="1:118" s="133" customFormat="1" ht="44.25" customHeight="1" x14ac:dyDescent="0.25">
      <c r="A15" s="871"/>
      <c r="B15" s="871"/>
      <c r="C15" s="871"/>
      <c r="D15" s="879"/>
      <c r="E15" s="879"/>
      <c r="F15" s="876"/>
      <c r="G15" s="877"/>
      <c r="H15" s="877"/>
      <c r="I15" s="877"/>
      <c r="J15" s="877"/>
      <c r="K15" s="877"/>
      <c r="L15" s="877"/>
      <c r="M15" s="877"/>
      <c r="N15" s="877"/>
      <c r="O15" s="877"/>
      <c r="P15" s="877"/>
      <c r="Q15" s="877"/>
      <c r="R15" s="877"/>
      <c r="S15" s="878"/>
      <c r="T15" s="859" t="s">
        <v>650</v>
      </c>
      <c r="U15" s="860"/>
      <c r="V15" s="860"/>
      <c r="W15" s="860"/>
      <c r="X15" s="860"/>
      <c r="Y15" s="860"/>
      <c r="Z15" s="860"/>
      <c r="AA15" s="860"/>
      <c r="AB15" s="860"/>
      <c r="AC15" s="860"/>
      <c r="AD15" s="860"/>
      <c r="AE15" s="860"/>
      <c r="AF15" s="860"/>
      <c r="AG15" s="864"/>
      <c r="AH15" s="859" t="s">
        <v>858</v>
      </c>
      <c r="AI15" s="860"/>
      <c r="AJ15" s="860"/>
      <c r="AK15" s="860"/>
      <c r="AL15" s="860"/>
      <c r="AM15" s="860"/>
      <c r="AN15" s="860"/>
      <c r="AO15" s="860"/>
      <c r="AP15" s="860"/>
      <c r="AQ15" s="860"/>
      <c r="AR15" s="860"/>
      <c r="AS15" s="860"/>
      <c r="AT15" s="860"/>
      <c r="AU15" s="864"/>
      <c r="AV15" s="859" t="s">
        <v>859</v>
      </c>
      <c r="AW15" s="860"/>
      <c r="AX15" s="860"/>
      <c r="AY15" s="860"/>
      <c r="AZ15" s="860"/>
      <c r="BA15" s="860"/>
      <c r="BB15" s="860"/>
      <c r="BC15" s="860"/>
      <c r="BD15" s="860"/>
      <c r="BE15" s="860"/>
      <c r="BF15" s="860"/>
      <c r="BG15" s="860"/>
      <c r="BH15" s="860"/>
      <c r="BI15" s="864"/>
      <c r="BJ15" s="859" t="s">
        <v>899</v>
      </c>
      <c r="BK15" s="860"/>
      <c r="BL15" s="860"/>
      <c r="BM15" s="860"/>
      <c r="BN15" s="860"/>
      <c r="BO15" s="860"/>
      <c r="BP15" s="860"/>
      <c r="BQ15" s="860"/>
      <c r="BR15" s="860"/>
      <c r="BS15" s="860"/>
      <c r="BT15" s="860"/>
      <c r="BU15" s="860"/>
      <c r="BV15" s="860"/>
      <c r="BW15" s="864"/>
      <c r="BX15" s="859" t="s">
        <v>898</v>
      </c>
      <c r="BY15" s="860"/>
      <c r="BZ15" s="860"/>
      <c r="CA15" s="860"/>
      <c r="CB15" s="860"/>
      <c r="CC15" s="860"/>
      <c r="CD15" s="860"/>
      <c r="CE15" s="860"/>
      <c r="CF15" s="860"/>
      <c r="CG15" s="860"/>
      <c r="CH15" s="860"/>
      <c r="CI15" s="860"/>
      <c r="CJ15" s="860"/>
      <c r="CK15" s="864"/>
      <c r="CL15" s="880" t="s">
        <v>3</v>
      </c>
      <c r="CM15" s="880"/>
      <c r="CN15" s="880"/>
      <c r="CO15" s="880"/>
      <c r="CP15" s="880"/>
      <c r="CQ15" s="880"/>
      <c r="CR15" s="880"/>
      <c r="CS15" s="880"/>
      <c r="CT15" s="880"/>
      <c r="CU15" s="880"/>
      <c r="CV15" s="880"/>
      <c r="CW15" s="880"/>
      <c r="CX15" s="880"/>
      <c r="CY15" s="880"/>
      <c r="CZ15" s="867"/>
    </row>
    <row r="16" spans="1:118" s="133" customFormat="1" ht="51" customHeight="1" x14ac:dyDescent="0.25">
      <c r="A16" s="871"/>
      <c r="B16" s="871"/>
      <c r="C16" s="871"/>
      <c r="D16" s="879"/>
      <c r="E16" s="879"/>
      <c r="F16" s="859" t="s">
        <v>19</v>
      </c>
      <c r="G16" s="860"/>
      <c r="H16" s="860"/>
      <c r="I16" s="860"/>
      <c r="J16" s="860"/>
      <c r="K16" s="860"/>
      <c r="L16" s="860"/>
      <c r="M16" s="861" t="s">
        <v>645</v>
      </c>
      <c r="N16" s="862"/>
      <c r="O16" s="862"/>
      <c r="P16" s="862"/>
      <c r="Q16" s="862"/>
      <c r="R16" s="862"/>
      <c r="S16" s="863"/>
      <c r="T16" s="859" t="s">
        <v>19</v>
      </c>
      <c r="U16" s="860"/>
      <c r="V16" s="860"/>
      <c r="W16" s="860"/>
      <c r="X16" s="860"/>
      <c r="Y16" s="860"/>
      <c r="Z16" s="860"/>
      <c r="AA16" s="861" t="s">
        <v>158</v>
      </c>
      <c r="AB16" s="862"/>
      <c r="AC16" s="862"/>
      <c r="AD16" s="862"/>
      <c r="AE16" s="862"/>
      <c r="AF16" s="862"/>
      <c r="AG16" s="863"/>
      <c r="AH16" s="859" t="s">
        <v>19</v>
      </c>
      <c r="AI16" s="860"/>
      <c r="AJ16" s="860"/>
      <c r="AK16" s="860"/>
      <c r="AL16" s="860"/>
      <c r="AM16" s="860"/>
      <c r="AN16" s="860"/>
      <c r="AO16" s="861" t="s">
        <v>158</v>
      </c>
      <c r="AP16" s="862"/>
      <c r="AQ16" s="862"/>
      <c r="AR16" s="862"/>
      <c r="AS16" s="862"/>
      <c r="AT16" s="862"/>
      <c r="AU16" s="863"/>
      <c r="AV16" s="859" t="s">
        <v>19</v>
      </c>
      <c r="AW16" s="860"/>
      <c r="AX16" s="860"/>
      <c r="AY16" s="860"/>
      <c r="AZ16" s="860"/>
      <c r="BA16" s="860"/>
      <c r="BB16" s="860"/>
      <c r="BC16" s="861" t="s">
        <v>158</v>
      </c>
      <c r="BD16" s="862"/>
      <c r="BE16" s="862"/>
      <c r="BF16" s="862"/>
      <c r="BG16" s="862"/>
      <c r="BH16" s="862"/>
      <c r="BI16" s="863"/>
      <c r="BJ16" s="859" t="s">
        <v>19</v>
      </c>
      <c r="BK16" s="860"/>
      <c r="BL16" s="860"/>
      <c r="BM16" s="860"/>
      <c r="BN16" s="860"/>
      <c r="BO16" s="860"/>
      <c r="BP16" s="860"/>
      <c r="BQ16" s="861" t="s">
        <v>158</v>
      </c>
      <c r="BR16" s="862"/>
      <c r="BS16" s="862"/>
      <c r="BT16" s="862"/>
      <c r="BU16" s="862"/>
      <c r="BV16" s="862"/>
      <c r="BW16" s="863"/>
      <c r="BX16" s="859" t="s">
        <v>19</v>
      </c>
      <c r="BY16" s="860"/>
      <c r="BZ16" s="860"/>
      <c r="CA16" s="860"/>
      <c r="CB16" s="860"/>
      <c r="CC16" s="860"/>
      <c r="CD16" s="860"/>
      <c r="CE16" s="861" t="s">
        <v>158</v>
      </c>
      <c r="CF16" s="862"/>
      <c r="CG16" s="862"/>
      <c r="CH16" s="862"/>
      <c r="CI16" s="862"/>
      <c r="CJ16" s="862"/>
      <c r="CK16" s="863"/>
      <c r="CL16" s="859" t="s">
        <v>19</v>
      </c>
      <c r="CM16" s="860"/>
      <c r="CN16" s="860"/>
      <c r="CO16" s="860"/>
      <c r="CP16" s="860"/>
      <c r="CQ16" s="860"/>
      <c r="CR16" s="860"/>
      <c r="CS16" s="861" t="s">
        <v>158</v>
      </c>
      <c r="CT16" s="862"/>
      <c r="CU16" s="862"/>
      <c r="CV16" s="862"/>
      <c r="CW16" s="862"/>
      <c r="CX16" s="862"/>
      <c r="CY16" s="863"/>
      <c r="CZ16" s="867"/>
    </row>
    <row r="17" spans="1:104" ht="45.75" customHeight="1" x14ac:dyDescent="0.25">
      <c r="A17" s="871"/>
      <c r="B17" s="871"/>
      <c r="C17" s="871"/>
      <c r="D17" s="879" t="s">
        <v>631</v>
      </c>
      <c r="E17" s="879" t="s">
        <v>158</v>
      </c>
      <c r="F17" s="475" t="s">
        <v>54</v>
      </c>
      <c r="G17" s="865" t="s">
        <v>53</v>
      </c>
      <c r="H17" s="865"/>
      <c r="I17" s="865"/>
      <c r="J17" s="865"/>
      <c r="K17" s="865"/>
      <c r="L17" s="865"/>
      <c r="M17" s="475" t="s">
        <v>54</v>
      </c>
      <c r="N17" s="865" t="s">
        <v>53</v>
      </c>
      <c r="O17" s="865"/>
      <c r="P17" s="865"/>
      <c r="Q17" s="865"/>
      <c r="R17" s="865"/>
      <c r="S17" s="865"/>
      <c r="T17" s="475" t="s">
        <v>54</v>
      </c>
      <c r="U17" s="865" t="s">
        <v>53</v>
      </c>
      <c r="V17" s="865"/>
      <c r="W17" s="865"/>
      <c r="X17" s="865"/>
      <c r="Y17" s="865"/>
      <c r="Z17" s="865"/>
      <c r="AA17" s="475" t="s">
        <v>54</v>
      </c>
      <c r="AB17" s="865" t="s">
        <v>53</v>
      </c>
      <c r="AC17" s="865"/>
      <c r="AD17" s="865"/>
      <c r="AE17" s="865"/>
      <c r="AF17" s="865"/>
      <c r="AG17" s="865"/>
      <c r="AH17" s="475" t="s">
        <v>54</v>
      </c>
      <c r="AI17" s="865" t="s">
        <v>53</v>
      </c>
      <c r="AJ17" s="865"/>
      <c r="AK17" s="865"/>
      <c r="AL17" s="865"/>
      <c r="AM17" s="865"/>
      <c r="AN17" s="865"/>
      <c r="AO17" s="475" t="s">
        <v>54</v>
      </c>
      <c r="AP17" s="865" t="s">
        <v>53</v>
      </c>
      <c r="AQ17" s="865"/>
      <c r="AR17" s="865"/>
      <c r="AS17" s="865"/>
      <c r="AT17" s="865"/>
      <c r="AU17" s="865"/>
      <c r="AV17" s="475" t="s">
        <v>54</v>
      </c>
      <c r="AW17" s="865" t="s">
        <v>53</v>
      </c>
      <c r="AX17" s="865"/>
      <c r="AY17" s="865"/>
      <c r="AZ17" s="865"/>
      <c r="BA17" s="865"/>
      <c r="BB17" s="865"/>
      <c r="BC17" s="475" t="s">
        <v>54</v>
      </c>
      <c r="BD17" s="865" t="s">
        <v>53</v>
      </c>
      <c r="BE17" s="865"/>
      <c r="BF17" s="865"/>
      <c r="BG17" s="865"/>
      <c r="BH17" s="865"/>
      <c r="BI17" s="865"/>
      <c r="BJ17" s="475" t="s">
        <v>54</v>
      </c>
      <c r="BK17" s="865" t="s">
        <v>53</v>
      </c>
      <c r="BL17" s="865"/>
      <c r="BM17" s="865"/>
      <c r="BN17" s="865"/>
      <c r="BO17" s="865"/>
      <c r="BP17" s="865"/>
      <c r="BQ17" s="475" t="s">
        <v>54</v>
      </c>
      <c r="BR17" s="865" t="s">
        <v>53</v>
      </c>
      <c r="BS17" s="865"/>
      <c r="BT17" s="865"/>
      <c r="BU17" s="865"/>
      <c r="BV17" s="865"/>
      <c r="BW17" s="865"/>
      <c r="BX17" s="475" t="s">
        <v>54</v>
      </c>
      <c r="BY17" s="865" t="s">
        <v>53</v>
      </c>
      <c r="BZ17" s="865"/>
      <c r="CA17" s="865"/>
      <c r="CB17" s="865"/>
      <c r="CC17" s="865"/>
      <c r="CD17" s="865"/>
      <c r="CE17" s="475" t="s">
        <v>54</v>
      </c>
      <c r="CF17" s="865" t="s">
        <v>53</v>
      </c>
      <c r="CG17" s="865"/>
      <c r="CH17" s="865"/>
      <c r="CI17" s="865"/>
      <c r="CJ17" s="865"/>
      <c r="CK17" s="865"/>
      <c r="CL17" s="475" t="s">
        <v>54</v>
      </c>
      <c r="CM17" s="865" t="s">
        <v>53</v>
      </c>
      <c r="CN17" s="865"/>
      <c r="CO17" s="865"/>
      <c r="CP17" s="865"/>
      <c r="CQ17" s="865"/>
      <c r="CR17" s="865"/>
      <c r="CS17" s="475" t="s">
        <v>54</v>
      </c>
      <c r="CT17" s="865" t="s">
        <v>53</v>
      </c>
      <c r="CU17" s="865"/>
      <c r="CV17" s="865"/>
      <c r="CW17" s="865"/>
      <c r="CX17" s="865"/>
      <c r="CY17" s="865"/>
      <c r="CZ17" s="867"/>
    </row>
    <row r="18" spans="1:104" ht="99.75" customHeight="1" x14ac:dyDescent="0.25">
      <c r="A18" s="872"/>
      <c r="B18" s="872"/>
      <c r="C18" s="872"/>
      <c r="D18" s="879"/>
      <c r="E18" s="879"/>
      <c r="F18" s="219" t="s">
        <v>24</v>
      </c>
      <c r="G18" s="219" t="s">
        <v>24</v>
      </c>
      <c r="H18" s="465" t="s">
        <v>5</v>
      </c>
      <c r="I18" s="465" t="s">
        <v>6</v>
      </c>
      <c r="J18" s="465" t="s">
        <v>248</v>
      </c>
      <c r="K18" s="465" t="s">
        <v>2</v>
      </c>
      <c r="L18" s="465" t="s">
        <v>143</v>
      </c>
      <c r="M18" s="219" t="s">
        <v>24</v>
      </c>
      <c r="N18" s="219" t="s">
        <v>24</v>
      </c>
      <c r="O18" s="465" t="s">
        <v>5</v>
      </c>
      <c r="P18" s="465" t="s">
        <v>6</v>
      </c>
      <c r="Q18" s="465" t="s">
        <v>248</v>
      </c>
      <c r="R18" s="465" t="s">
        <v>2</v>
      </c>
      <c r="S18" s="465" t="s">
        <v>143</v>
      </c>
      <c r="T18" s="219" t="s">
        <v>24</v>
      </c>
      <c r="U18" s="219" t="s">
        <v>24</v>
      </c>
      <c r="V18" s="465" t="s">
        <v>5</v>
      </c>
      <c r="W18" s="465" t="s">
        <v>6</v>
      </c>
      <c r="X18" s="465" t="s">
        <v>248</v>
      </c>
      <c r="Y18" s="465" t="s">
        <v>2</v>
      </c>
      <c r="Z18" s="465" t="s">
        <v>143</v>
      </c>
      <c r="AA18" s="219" t="s">
        <v>24</v>
      </c>
      <c r="AB18" s="219" t="s">
        <v>24</v>
      </c>
      <c r="AC18" s="465" t="s">
        <v>5</v>
      </c>
      <c r="AD18" s="465" t="s">
        <v>6</v>
      </c>
      <c r="AE18" s="465" t="s">
        <v>248</v>
      </c>
      <c r="AF18" s="465" t="s">
        <v>2</v>
      </c>
      <c r="AG18" s="465" t="s">
        <v>143</v>
      </c>
      <c r="AH18" s="219" t="s">
        <v>24</v>
      </c>
      <c r="AI18" s="219" t="s">
        <v>24</v>
      </c>
      <c r="AJ18" s="465" t="s">
        <v>5</v>
      </c>
      <c r="AK18" s="465" t="s">
        <v>6</v>
      </c>
      <c r="AL18" s="465" t="s">
        <v>248</v>
      </c>
      <c r="AM18" s="465" t="s">
        <v>2</v>
      </c>
      <c r="AN18" s="465" t="s">
        <v>143</v>
      </c>
      <c r="AO18" s="219" t="s">
        <v>24</v>
      </c>
      <c r="AP18" s="219" t="s">
        <v>24</v>
      </c>
      <c r="AQ18" s="465" t="s">
        <v>5</v>
      </c>
      <c r="AR18" s="465" t="s">
        <v>6</v>
      </c>
      <c r="AS18" s="465" t="s">
        <v>248</v>
      </c>
      <c r="AT18" s="465" t="s">
        <v>2</v>
      </c>
      <c r="AU18" s="465" t="s">
        <v>143</v>
      </c>
      <c r="AV18" s="219" t="s">
        <v>24</v>
      </c>
      <c r="AW18" s="219" t="s">
        <v>24</v>
      </c>
      <c r="AX18" s="465" t="s">
        <v>5</v>
      </c>
      <c r="AY18" s="465" t="s">
        <v>6</v>
      </c>
      <c r="AZ18" s="465" t="s">
        <v>248</v>
      </c>
      <c r="BA18" s="465" t="s">
        <v>2</v>
      </c>
      <c r="BB18" s="465" t="s">
        <v>143</v>
      </c>
      <c r="BC18" s="219" t="s">
        <v>24</v>
      </c>
      <c r="BD18" s="219" t="s">
        <v>24</v>
      </c>
      <c r="BE18" s="465" t="s">
        <v>5</v>
      </c>
      <c r="BF18" s="465" t="s">
        <v>6</v>
      </c>
      <c r="BG18" s="465" t="s">
        <v>248</v>
      </c>
      <c r="BH18" s="465" t="s">
        <v>2</v>
      </c>
      <c r="BI18" s="465" t="s">
        <v>143</v>
      </c>
      <c r="BJ18" s="219" t="s">
        <v>24</v>
      </c>
      <c r="BK18" s="219" t="s">
        <v>24</v>
      </c>
      <c r="BL18" s="465" t="s">
        <v>5</v>
      </c>
      <c r="BM18" s="465" t="s">
        <v>6</v>
      </c>
      <c r="BN18" s="465" t="s">
        <v>248</v>
      </c>
      <c r="BO18" s="465" t="s">
        <v>2</v>
      </c>
      <c r="BP18" s="465" t="s">
        <v>143</v>
      </c>
      <c r="BQ18" s="219" t="s">
        <v>24</v>
      </c>
      <c r="BR18" s="219" t="s">
        <v>24</v>
      </c>
      <c r="BS18" s="465" t="s">
        <v>5</v>
      </c>
      <c r="BT18" s="465" t="s">
        <v>6</v>
      </c>
      <c r="BU18" s="465" t="s">
        <v>248</v>
      </c>
      <c r="BV18" s="465" t="s">
        <v>2</v>
      </c>
      <c r="BW18" s="465" t="s">
        <v>143</v>
      </c>
      <c r="BX18" s="219" t="s">
        <v>24</v>
      </c>
      <c r="BY18" s="219" t="s">
        <v>24</v>
      </c>
      <c r="BZ18" s="465" t="s">
        <v>5</v>
      </c>
      <c r="CA18" s="465" t="s">
        <v>6</v>
      </c>
      <c r="CB18" s="465" t="s">
        <v>248</v>
      </c>
      <c r="CC18" s="465" t="s">
        <v>2</v>
      </c>
      <c r="CD18" s="465" t="s">
        <v>143</v>
      </c>
      <c r="CE18" s="219" t="s">
        <v>24</v>
      </c>
      <c r="CF18" s="219" t="s">
        <v>24</v>
      </c>
      <c r="CG18" s="465" t="s">
        <v>5</v>
      </c>
      <c r="CH18" s="465" t="s">
        <v>6</v>
      </c>
      <c r="CI18" s="465" t="s">
        <v>248</v>
      </c>
      <c r="CJ18" s="465" t="s">
        <v>2</v>
      </c>
      <c r="CK18" s="465" t="s">
        <v>143</v>
      </c>
      <c r="CL18" s="219" t="s">
        <v>24</v>
      </c>
      <c r="CM18" s="219" t="s">
        <v>24</v>
      </c>
      <c r="CN18" s="465" t="s">
        <v>5</v>
      </c>
      <c r="CO18" s="465" t="s">
        <v>6</v>
      </c>
      <c r="CP18" s="465" t="s">
        <v>248</v>
      </c>
      <c r="CQ18" s="465" t="s">
        <v>2</v>
      </c>
      <c r="CR18" s="465" t="s">
        <v>143</v>
      </c>
      <c r="CS18" s="219" t="s">
        <v>24</v>
      </c>
      <c r="CT18" s="219" t="s">
        <v>24</v>
      </c>
      <c r="CU18" s="465" t="s">
        <v>5</v>
      </c>
      <c r="CV18" s="465" t="s">
        <v>6</v>
      </c>
      <c r="CW18" s="465" t="s">
        <v>248</v>
      </c>
      <c r="CX18" s="465" t="s">
        <v>2</v>
      </c>
      <c r="CY18" s="465" t="s">
        <v>143</v>
      </c>
      <c r="CZ18" s="868"/>
    </row>
    <row r="19" spans="1:104" x14ac:dyDescent="0.25">
      <c r="A19" s="417">
        <v>1</v>
      </c>
      <c r="B19" s="417">
        <v>2</v>
      </c>
      <c r="C19" s="417">
        <v>3</v>
      </c>
      <c r="D19" s="469">
        <v>4</v>
      </c>
      <c r="E19" s="469">
        <v>5</v>
      </c>
      <c r="F19" s="466" t="s">
        <v>233</v>
      </c>
      <c r="G19" s="466" t="s">
        <v>234</v>
      </c>
      <c r="H19" s="466" t="s">
        <v>235</v>
      </c>
      <c r="I19" s="466" t="s">
        <v>236</v>
      </c>
      <c r="J19" s="466" t="s">
        <v>237</v>
      </c>
      <c r="K19" s="466" t="s">
        <v>238</v>
      </c>
      <c r="L19" s="466" t="s">
        <v>239</v>
      </c>
      <c r="M19" s="466" t="s">
        <v>240</v>
      </c>
      <c r="N19" s="466" t="s">
        <v>241</v>
      </c>
      <c r="O19" s="466" t="s">
        <v>242</v>
      </c>
      <c r="P19" s="466" t="s">
        <v>243</v>
      </c>
      <c r="Q19" s="466" t="s">
        <v>244</v>
      </c>
      <c r="R19" s="466" t="s">
        <v>245</v>
      </c>
      <c r="S19" s="466" t="s">
        <v>246</v>
      </c>
      <c r="T19" s="245" t="s">
        <v>254</v>
      </c>
      <c r="U19" s="245" t="s">
        <v>255</v>
      </c>
      <c r="V19" s="245" t="s">
        <v>256</v>
      </c>
      <c r="W19" s="245" t="s">
        <v>257</v>
      </c>
      <c r="X19" s="245" t="s">
        <v>258</v>
      </c>
      <c r="Y19" s="245" t="s">
        <v>259</v>
      </c>
      <c r="Z19" s="245" t="s">
        <v>260</v>
      </c>
      <c r="AA19" s="245" t="s">
        <v>261</v>
      </c>
      <c r="AB19" s="245" t="s">
        <v>262</v>
      </c>
      <c r="AC19" s="245" t="s">
        <v>263</v>
      </c>
      <c r="AD19" s="245" t="s">
        <v>264</v>
      </c>
      <c r="AE19" s="245" t="s">
        <v>265</v>
      </c>
      <c r="AF19" s="245" t="s">
        <v>266</v>
      </c>
      <c r="AG19" s="245" t="s">
        <v>267</v>
      </c>
      <c r="AH19" s="245" t="s">
        <v>381</v>
      </c>
      <c r="AI19" s="245" t="s">
        <v>382</v>
      </c>
      <c r="AJ19" s="245" t="s">
        <v>383</v>
      </c>
      <c r="AK19" s="245" t="s">
        <v>384</v>
      </c>
      <c r="AL19" s="245" t="s">
        <v>385</v>
      </c>
      <c r="AM19" s="245" t="s">
        <v>386</v>
      </c>
      <c r="AN19" s="245" t="s">
        <v>387</v>
      </c>
      <c r="AO19" s="245" t="s">
        <v>388</v>
      </c>
      <c r="AP19" s="245" t="s">
        <v>389</v>
      </c>
      <c r="AQ19" s="245" t="s">
        <v>390</v>
      </c>
      <c r="AR19" s="245" t="s">
        <v>391</v>
      </c>
      <c r="AS19" s="245" t="s">
        <v>392</v>
      </c>
      <c r="AT19" s="245" t="s">
        <v>393</v>
      </c>
      <c r="AU19" s="245" t="s">
        <v>394</v>
      </c>
      <c r="AV19" s="245" t="s">
        <v>395</v>
      </c>
      <c r="AW19" s="245" t="s">
        <v>396</v>
      </c>
      <c r="AX19" s="245" t="s">
        <v>397</v>
      </c>
      <c r="AY19" s="245" t="s">
        <v>398</v>
      </c>
      <c r="AZ19" s="245" t="s">
        <v>399</v>
      </c>
      <c r="BA19" s="245" t="s">
        <v>400</v>
      </c>
      <c r="BB19" s="245" t="s">
        <v>401</v>
      </c>
      <c r="BC19" s="245" t="s">
        <v>402</v>
      </c>
      <c r="BD19" s="245" t="s">
        <v>403</v>
      </c>
      <c r="BE19" s="245" t="s">
        <v>404</v>
      </c>
      <c r="BF19" s="245" t="s">
        <v>405</v>
      </c>
      <c r="BG19" s="245" t="s">
        <v>406</v>
      </c>
      <c r="BH19" s="245" t="s">
        <v>407</v>
      </c>
      <c r="BI19" s="245" t="s">
        <v>408</v>
      </c>
      <c r="BJ19" s="245" t="s">
        <v>790</v>
      </c>
      <c r="BK19" s="245" t="s">
        <v>791</v>
      </c>
      <c r="BL19" s="245" t="s">
        <v>792</v>
      </c>
      <c r="BM19" s="245" t="s">
        <v>793</v>
      </c>
      <c r="BN19" s="245" t="s">
        <v>794</v>
      </c>
      <c r="BO19" s="245" t="s">
        <v>795</v>
      </c>
      <c r="BP19" s="245" t="s">
        <v>796</v>
      </c>
      <c r="BQ19" s="245" t="s">
        <v>797</v>
      </c>
      <c r="BR19" s="245" t="s">
        <v>798</v>
      </c>
      <c r="BS19" s="245" t="s">
        <v>799</v>
      </c>
      <c r="BT19" s="245" t="s">
        <v>800</v>
      </c>
      <c r="BU19" s="245" t="s">
        <v>801</v>
      </c>
      <c r="BV19" s="245" t="s">
        <v>802</v>
      </c>
      <c r="BW19" s="245" t="s">
        <v>803</v>
      </c>
      <c r="BX19" s="245" t="s">
        <v>790</v>
      </c>
      <c r="BY19" s="245" t="s">
        <v>791</v>
      </c>
      <c r="BZ19" s="245" t="s">
        <v>792</v>
      </c>
      <c r="CA19" s="245" t="s">
        <v>793</v>
      </c>
      <c r="CB19" s="245" t="s">
        <v>794</v>
      </c>
      <c r="CC19" s="245" t="s">
        <v>795</v>
      </c>
      <c r="CD19" s="245" t="s">
        <v>796</v>
      </c>
      <c r="CE19" s="245" t="s">
        <v>797</v>
      </c>
      <c r="CF19" s="245" t="s">
        <v>798</v>
      </c>
      <c r="CG19" s="245" t="s">
        <v>799</v>
      </c>
      <c r="CH19" s="245" t="s">
        <v>800</v>
      </c>
      <c r="CI19" s="245" t="s">
        <v>801</v>
      </c>
      <c r="CJ19" s="245" t="s">
        <v>802</v>
      </c>
      <c r="CK19" s="245" t="s">
        <v>803</v>
      </c>
      <c r="CL19" s="466" t="s">
        <v>409</v>
      </c>
      <c r="CM19" s="466" t="s">
        <v>410</v>
      </c>
      <c r="CN19" s="466" t="s">
        <v>411</v>
      </c>
      <c r="CO19" s="466" t="s">
        <v>412</v>
      </c>
      <c r="CP19" s="466" t="s">
        <v>413</v>
      </c>
      <c r="CQ19" s="466" t="s">
        <v>414</v>
      </c>
      <c r="CR19" s="466" t="s">
        <v>415</v>
      </c>
      <c r="CS19" s="466" t="s">
        <v>416</v>
      </c>
      <c r="CT19" s="466" t="s">
        <v>417</v>
      </c>
      <c r="CU19" s="466" t="s">
        <v>418</v>
      </c>
      <c r="CV19" s="466" t="s">
        <v>419</v>
      </c>
      <c r="CW19" s="466" t="s">
        <v>420</v>
      </c>
      <c r="CX19" s="466" t="s">
        <v>421</v>
      </c>
      <c r="CY19" s="466" t="s">
        <v>422</v>
      </c>
      <c r="CZ19" s="466" t="s">
        <v>119</v>
      </c>
    </row>
    <row r="20" spans="1:104" s="328" customFormat="1" ht="56.25" x14ac:dyDescent="0.25">
      <c r="A20" s="367" t="s">
        <v>596</v>
      </c>
      <c r="B20" s="368" t="s">
        <v>597</v>
      </c>
      <c r="C20" s="369" t="s">
        <v>633</v>
      </c>
      <c r="D20" s="160" t="s">
        <v>538</v>
      </c>
      <c r="E20" s="160" t="s">
        <v>538</v>
      </c>
      <c r="F20" s="160" t="s">
        <v>538</v>
      </c>
      <c r="G20" s="160" t="s">
        <v>538</v>
      </c>
      <c r="H20" s="160" t="s">
        <v>538</v>
      </c>
      <c r="I20" s="160" t="s">
        <v>538</v>
      </c>
      <c r="J20" s="160" t="s">
        <v>538</v>
      </c>
      <c r="K20" s="160" t="s">
        <v>538</v>
      </c>
      <c r="L20" s="160" t="s">
        <v>538</v>
      </c>
      <c r="M20" s="160" t="s">
        <v>538</v>
      </c>
      <c r="N20" s="160" t="s">
        <v>538</v>
      </c>
      <c r="O20" s="160" t="s">
        <v>538</v>
      </c>
      <c r="P20" s="160" t="s">
        <v>538</v>
      </c>
      <c r="Q20" s="160" t="s">
        <v>538</v>
      </c>
      <c r="R20" s="160" t="s">
        <v>538</v>
      </c>
      <c r="S20" s="160" t="s">
        <v>538</v>
      </c>
      <c r="T20" s="160" t="s">
        <v>538</v>
      </c>
      <c r="U20" s="160" t="s">
        <v>538</v>
      </c>
      <c r="V20" s="160" t="s">
        <v>538</v>
      </c>
      <c r="W20" s="160" t="s">
        <v>538</v>
      </c>
      <c r="X20" s="160" t="s">
        <v>538</v>
      </c>
      <c r="Y20" s="160" t="s">
        <v>538</v>
      </c>
      <c r="Z20" s="160" t="s">
        <v>538</v>
      </c>
      <c r="AA20" s="160" t="s">
        <v>538</v>
      </c>
      <c r="AB20" s="160" t="s">
        <v>538</v>
      </c>
      <c r="AC20" s="160" t="s">
        <v>538</v>
      </c>
      <c r="AD20" s="160" t="s">
        <v>538</v>
      </c>
      <c r="AE20" s="160" t="s">
        <v>538</v>
      </c>
      <c r="AF20" s="160" t="s">
        <v>538</v>
      </c>
      <c r="AG20" s="160" t="s">
        <v>538</v>
      </c>
      <c r="AH20" s="160" t="s">
        <v>538</v>
      </c>
      <c r="AI20" s="160" t="s">
        <v>538</v>
      </c>
      <c r="AJ20" s="160" t="s">
        <v>538</v>
      </c>
      <c r="AK20" s="160" t="s">
        <v>538</v>
      </c>
      <c r="AL20" s="160" t="s">
        <v>538</v>
      </c>
      <c r="AM20" s="160" t="s">
        <v>538</v>
      </c>
      <c r="AN20" s="160" t="s">
        <v>538</v>
      </c>
      <c r="AO20" s="160" t="s">
        <v>538</v>
      </c>
      <c r="AP20" s="160" t="s">
        <v>538</v>
      </c>
      <c r="AQ20" s="160" t="s">
        <v>538</v>
      </c>
      <c r="AR20" s="160" t="s">
        <v>538</v>
      </c>
      <c r="AS20" s="160" t="s">
        <v>538</v>
      </c>
      <c r="AT20" s="160" t="s">
        <v>538</v>
      </c>
      <c r="AU20" s="160" t="s">
        <v>538</v>
      </c>
      <c r="AV20" s="160" t="s">
        <v>538</v>
      </c>
      <c r="AW20" s="160" t="s">
        <v>538</v>
      </c>
      <c r="AX20" s="160" t="s">
        <v>538</v>
      </c>
      <c r="AY20" s="160" t="s">
        <v>538</v>
      </c>
      <c r="AZ20" s="160" t="s">
        <v>538</v>
      </c>
      <c r="BA20" s="160" t="s">
        <v>538</v>
      </c>
      <c r="BB20" s="160" t="s">
        <v>538</v>
      </c>
      <c r="BC20" s="160" t="s">
        <v>538</v>
      </c>
      <c r="BD20" s="160" t="s">
        <v>538</v>
      </c>
      <c r="BE20" s="160" t="s">
        <v>538</v>
      </c>
      <c r="BF20" s="160" t="s">
        <v>538</v>
      </c>
      <c r="BG20" s="160" t="s">
        <v>538</v>
      </c>
      <c r="BH20" s="160" t="s">
        <v>538</v>
      </c>
      <c r="BI20" s="160" t="s">
        <v>538</v>
      </c>
      <c r="BJ20" s="160" t="s">
        <v>538</v>
      </c>
      <c r="BK20" s="160" t="s">
        <v>538</v>
      </c>
      <c r="BL20" s="160" t="s">
        <v>538</v>
      </c>
      <c r="BM20" s="160" t="s">
        <v>538</v>
      </c>
      <c r="BN20" s="160" t="s">
        <v>538</v>
      </c>
      <c r="BO20" s="160" t="s">
        <v>538</v>
      </c>
      <c r="BP20" s="160" t="s">
        <v>538</v>
      </c>
      <c r="BQ20" s="160" t="s">
        <v>538</v>
      </c>
      <c r="BR20" s="160" t="s">
        <v>538</v>
      </c>
      <c r="BS20" s="160" t="s">
        <v>538</v>
      </c>
      <c r="BT20" s="160" t="s">
        <v>538</v>
      </c>
      <c r="BU20" s="160" t="s">
        <v>538</v>
      </c>
      <c r="BV20" s="160" t="s">
        <v>538</v>
      </c>
      <c r="BW20" s="160" t="s">
        <v>538</v>
      </c>
      <c r="BX20" s="160" t="s">
        <v>538</v>
      </c>
      <c r="BY20" s="160" t="s">
        <v>538</v>
      </c>
      <c r="BZ20" s="160" t="s">
        <v>538</v>
      </c>
      <c r="CA20" s="160" t="s">
        <v>538</v>
      </c>
      <c r="CB20" s="160" t="s">
        <v>538</v>
      </c>
      <c r="CC20" s="160" t="s">
        <v>538</v>
      </c>
      <c r="CD20" s="160" t="s">
        <v>538</v>
      </c>
      <c r="CE20" s="160" t="s">
        <v>538</v>
      </c>
      <c r="CF20" s="160" t="s">
        <v>538</v>
      </c>
      <c r="CG20" s="160" t="s">
        <v>538</v>
      </c>
      <c r="CH20" s="160" t="s">
        <v>538</v>
      </c>
      <c r="CI20" s="160" t="s">
        <v>538</v>
      </c>
      <c r="CJ20" s="160" t="s">
        <v>538</v>
      </c>
      <c r="CK20" s="160" t="s">
        <v>538</v>
      </c>
      <c r="CL20" s="160" t="s">
        <v>538</v>
      </c>
      <c r="CM20" s="160" t="s">
        <v>538</v>
      </c>
      <c r="CN20" s="160" t="s">
        <v>538</v>
      </c>
      <c r="CO20" s="160" t="s">
        <v>538</v>
      </c>
      <c r="CP20" s="160" t="s">
        <v>538</v>
      </c>
      <c r="CQ20" s="160" t="s">
        <v>538</v>
      </c>
      <c r="CR20" s="160" t="s">
        <v>538</v>
      </c>
      <c r="CS20" s="160" t="s">
        <v>538</v>
      </c>
      <c r="CT20" s="160" t="s">
        <v>538</v>
      </c>
      <c r="CU20" s="160" t="s">
        <v>538</v>
      </c>
      <c r="CV20" s="160" t="s">
        <v>538</v>
      </c>
      <c r="CW20" s="160" t="s">
        <v>538</v>
      </c>
      <c r="CX20" s="160" t="s">
        <v>538</v>
      </c>
      <c r="CY20" s="160" t="s">
        <v>538</v>
      </c>
      <c r="CZ20" s="220"/>
    </row>
    <row r="21" spans="1:104" s="328" customFormat="1" ht="45" customHeight="1" x14ac:dyDescent="0.25">
      <c r="A21" s="206" t="s">
        <v>598</v>
      </c>
      <c r="B21" s="203" t="s">
        <v>599</v>
      </c>
      <c r="C21" s="370" t="s">
        <v>633</v>
      </c>
      <c r="D21" s="160" t="s">
        <v>538</v>
      </c>
      <c r="E21" s="160" t="s">
        <v>538</v>
      </c>
      <c r="F21" s="160" t="s">
        <v>538</v>
      </c>
      <c r="G21" s="160" t="s">
        <v>538</v>
      </c>
      <c r="H21" s="160" t="s">
        <v>538</v>
      </c>
      <c r="I21" s="160" t="s">
        <v>538</v>
      </c>
      <c r="J21" s="160" t="s">
        <v>538</v>
      </c>
      <c r="K21" s="160" t="s">
        <v>538</v>
      </c>
      <c r="L21" s="160" t="s">
        <v>538</v>
      </c>
      <c r="M21" s="160" t="s">
        <v>538</v>
      </c>
      <c r="N21" s="160" t="s">
        <v>538</v>
      </c>
      <c r="O21" s="160" t="s">
        <v>538</v>
      </c>
      <c r="P21" s="160" t="s">
        <v>538</v>
      </c>
      <c r="Q21" s="160" t="s">
        <v>538</v>
      </c>
      <c r="R21" s="160" t="s">
        <v>538</v>
      </c>
      <c r="S21" s="160" t="s">
        <v>538</v>
      </c>
      <c r="T21" s="160" t="s">
        <v>538</v>
      </c>
      <c r="U21" s="160" t="s">
        <v>538</v>
      </c>
      <c r="V21" s="160" t="s">
        <v>538</v>
      </c>
      <c r="W21" s="160" t="s">
        <v>538</v>
      </c>
      <c r="X21" s="160" t="s">
        <v>538</v>
      </c>
      <c r="Y21" s="160" t="s">
        <v>538</v>
      </c>
      <c r="Z21" s="160" t="s">
        <v>538</v>
      </c>
      <c r="AA21" s="160" t="s">
        <v>538</v>
      </c>
      <c r="AB21" s="160" t="s">
        <v>538</v>
      </c>
      <c r="AC21" s="160" t="s">
        <v>538</v>
      </c>
      <c r="AD21" s="160" t="s">
        <v>538</v>
      </c>
      <c r="AE21" s="160" t="s">
        <v>538</v>
      </c>
      <c r="AF21" s="160" t="s">
        <v>538</v>
      </c>
      <c r="AG21" s="160" t="s">
        <v>538</v>
      </c>
      <c r="AH21" s="160" t="s">
        <v>538</v>
      </c>
      <c r="AI21" s="160" t="s">
        <v>538</v>
      </c>
      <c r="AJ21" s="160" t="s">
        <v>538</v>
      </c>
      <c r="AK21" s="160" t="s">
        <v>538</v>
      </c>
      <c r="AL21" s="160" t="s">
        <v>538</v>
      </c>
      <c r="AM21" s="160" t="s">
        <v>538</v>
      </c>
      <c r="AN21" s="160" t="s">
        <v>538</v>
      </c>
      <c r="AO21" s="160" t="s">
        <v>538</v>
      </c>
      <c r="AP21" s="160" t="s">
        <v>538</v>
      </c>
      <c r="AQ21" s="160" t="s">
        <v>538</v>
      </c>
      <c r="AR21" s="160" t="s">
        <v>538</v>
      </c>
      <c r="AS21" s="160" t="s">
        <v>538</v>
      </c>
      <c r="AT21" s="160" t="s">
        <v>538</v>
      </c>
      <c r="AU21" s="160" t="s">
        <v>538</v>
      </c>
      <c r="AV21" s="160" t="s">
        <v>538</v>
      </c>
      <c r="AW21" s="160" t="s">
        <v>538</v>
      </c>
      <c r="AX21" s="160" t="s">
        <v>538</v>
      </c>
      <c r="AY21" s="160" t="s">
        <v>538</v>
      </c>
      <c r="AZ21" s="160" t="s">
        <v>538</v>
      </c>
      <c r="BA21" s="160" t="s">
        <v>538</v>
      </c>
      <c r="BB21" s="160" t="s">
        <v>538</v>
      </c>
      <c r="BC21" s="160" t="s">
        <v>538</v>
      </c>
      <c r="BD21" s="160" t="s">
        <v>538</v>
      </c>
      <c r="BE21" s="160" t="s">
        <v>538</v>
      </c>
      <c r="BF21" s="160" t="s">
        <v>538</v>
      </c>
      <c r="BG21" s="160" t="s">
        <v>538</v>
      </c>
      <c r="BH21" s="160" t="s">
        <v>538</v>
      </c>
      <c r="BI21" s="160" t="s">
        <v>538</v>
      </c>
      <c r="BJ21" s="160" t="s">
        <v>538</v>
      </c>
      <c r="BK21" s="160" t="s">
        <v>538</v>
      </c>
      <c r="BL21" s="160" t="s">
        <v>538</v>
      </c>
      <c r="BM21" s="160" t="s">
        <v>538</v>
      </c>
      <c r="BN21" s="160" t="s">
        <v>538</v>
      </c>
      <c r="BO21" s="160" t="s">
        <v>538</v>
      </c>
      <c r="BP21" s="160" t="s">
        <v>538</v>
      </c>
      <c r="BQ21" s="160" t="s">
        <v>538</v>
      </c>
      <c r="BR21" s="160" t="s">
        <v>538</v>
      </c>
      <c r="BS21" s="160" t="s">
        <v>538</v>
      </c>
      <c r="BT21" s="160" t="s">
        <v>538</v>
      </c>
      <c r="BU21" s="160" t="s">
        <v>538</v>
      </c>
      <c r="BV21" s="160" t="s">
        <v>538</v>
      </c>
      <c r="BW21" s="160" t="s">
        <v>538</v>
      </c>
      <c r="BX21" s="160" t="s">
        <v>538</v>
      </c>
      <c r="BY21" s="160" t="s">
        <v>538</v>
      </c>
      <c r="BZ21" s="160" t="s">
        <v>538</v>
      </c>
      <c r="CA21" s="160" t="s">
        <v>538</v>
      </c>
      <c r="CB21" s="160" t="s">
        <v>538</v>
      </c>
      <c r="CC21" s="160" t="s">
        <v>538</v>
      </c>
      <c r="CD21" s="160" t="s">
        <v>538</v>
      </c>
      <c r="CE21" s="160" t="s">
        <v>538</v>
      </c>
      <c r="CF21" s="160" t="s">
        <v>538</v>
      </c>
      <c r="CG21" s="160" t="s">
        <v>538</v>
      </c>
      <c r="CH21" s="160" t="s">
        <v>538</v>
      </c>
      <c r="CI21" s="160" t="s">
        <v>538</v>
      </c>
      <c r="CJ21" s="160" t="s">
        <v>538</v>
      </c>
      <c r="CK21" s="160" t="s">
        <v>538</v>
      </c>
      <c r="CL21" s="160" t="s">
        <v>538</v>
      </c>
      <c r="CM21" s="160" t="s">
        <v>538</v>
      </c>
      <c r="CN21" s="160" t="s">
        <v>538</v>
      </c>
      <c r="CO21" s="160" t="s">
        <v>538</v>
      </c>
      <c r="CP21" s="160" t="s">
        <v>538</v>
      </c>
      <c r="CQ21" s="160" t="s">
        <v>538</v>
      </c>
      <c r="CR21" s="160" t="s">
        <v>538</v>
      </c>
      <c r="CS21" s="160" t="s">
        <v>538</v>
      </c>
      <c r="CT21" s="160" t="s">
        <v>538</v>
      </c>
      <c r="CU21" s="160" t="s">
        <v>538</v>
      </c>
      <c r="CV21" s="160" t="s">
        <v>538</v>
      </c>
      <c r="CW21" s="160" t="s">
        <v>538</v>
      </c>
      <c r="CX21" s="160" t="s">
        <v>538</v>
      </c>
      <c r="CY21" s="160" t="s">
        <v>538</v>
      </c>
      <c r="CZ21" s="220"/>
    </row>
    <row r="22" spans="1:104" s="328" customFormat="1" ht="47.25" x14ac:dyDescent="0.25">
      <c r="A22" s="206" t="s">
        <v>600</v>
      </c>
      <c r="B22" s="203" t="s">
        <v>601</v>
      </c>
      <c r="C22" s="370" t="s">
        <v>633</v>
      </c>
      <c r="D22" s="160" t="s">
        <v>538</v>
      </c>
      <c r="E22" s="160" t="s">
        <v>538</v>
      </c>
      <c r="F22" s="160" t="s">
        <v>538</v>
      </c>
      <c r="G22" s="160" t="s">
        <v>538</v>
      </c>
      <c r="H22" s="160" t="s">
        <v>538</v>
      </c>
      <c r="I22" s="160" t="s">
        <v>538</v>
      </c>
      <c r="J22" s="160" t="s">
        <v>538</v>
      </c>
      <c r="K22" s="160" t="s">
        <v>538</v>
      </c>
      <c r="L22" s="160" t="s">
        <v>538</v>
      </c>
      <c r="M22" s="160" t="s">
        <v>538</v>
      </c>
      <c r="N22" s="160" t="s">
        <v>538</v>
      </c>
      <c r="O22" s="160" t="s">
        <v>538</v>
      </c>
      <c r="P22" s="160" t="s">
        <v>538</v>
      </c>
      <c r="Q22" s="160" t="s">
        <v>538</v>
      </c>
      <c r="R22" s="160" t="s">
        <v>538</v>
      </c>
      <c r="S22" s="160" t="s">
        <v>538</v>
      </c>
      <c r="T22" s="160" t="s">
        <v>538</v>
      </c>
      <c r="U22" s="160" t="s">
        <v>538</v>
      </c>
      <c r="V22" s="160" t="s">
        <v>538</v>
      </c>
      <c r="W22" s="160" t="s">
        <v>538</v>
      </c>
      <c r="X22" s="160" t="s">
        <v>538</v>
      </c>
      <c r="Y22" s="160" t="s">
        <v>538</v>
      </c>
      <c r="Z22" s="160" t="s">
        <v>538</v>
      </c>
      <c r="AA22" s="160" t="s">
        <v>538</v>
      </c>
      <c r="AB22" s="160" t="s">
        <v>538</v>
      </c>
      <c r="AC22" s="160" t="s">
        <v>538</v>
      </c>
      <c r="AD22" s="160" t="s">
        <v>538</v>
      </c>
      <c r="AE22" s="160" t="s">
        <v>538</v>
      </c>
      <c r="AF22" s="160" t="s">
        <v>538</v>
      </c>
      <c r="AG22" s="160" t="s">
        <v>538</v>
      </c>
      <c r="AH22" s="160" t="s">
        <v>538</v>
      </c>
      <c r="AI22" s="160" t="s">
        <v>538</v>
      </c>
      <c r="AJ22" s="160" t="s">
        <v>538</v>
      </c>
      <c r="AK22" s="160" t="s">
        <v>538</v>
      </c>
      <c r="AL22" s="160" t="s">
        <v>538</v>
      </c>
      <c r="AM22" s="160" t="s">
        <v>538</v>
      </c>
      <c r="AN22" s="160" t="s">
        <v>538</v>
      </c>
      <c r="AO22" s="160" t="s">
        <v>538</v>
      </c>
      <c r="AP22" s="160" t="s">
        <v>538</v>
      </c>
      <c r="AQ22" s="160" t="s">
        <v>538</v>
      </c>
      <c r="AR22" s="160" t="s">
        <v>538</v>
      </c>
      <c r="AS22" s="160" t="s">
        <v>538</v>
      </c>
      <c r="AT22" s="160" t="s">
        <v>538</v>
      </c>
      <c r="AU22" s="160" t="s">
        <v>538</v>
      </c>
      <c r="AV22" s="160" t="s">
        <v>538</v>
      </c>
      <c r="AW22" s="160" t="s">
        <v>538</v>
      </c>
      <c r="AX22" s="160" t="s">
        <v>538</v>
      </c>
      <c r="AY22" s="160" t="s">
        <v>538</v>
      </c>
      <c r="AZ22" s="160" t="s">
        <v>538</v>
      </c>
      <c r="BA22" s="160" t="s">
        <v>538</v>
      </c>
      <c r="BB22" s="160" t="s">
        <v>538</v>
      </c>
      <c r="BC22" s="160" t="s">
        <v>538</v>
      </c>
      <c r="BD22" s="160" t="s">
        <v>538</v>
      </c>
      <c r="BE22" s="160" t="s">
        <v>538</v>
      </c>
      <c r="BF22" s="160" t="s">
        <v>538</v>
      </c>
      <c r="BG22" s="160" t="s">
        <v>538</v>
      </c>
      <c r="BH22" s="160" t="s">
        <v>538</v>
      </c>
      <c r="BI22" s="160" t="s">
        <v>538</v>
      </c>
      <c r="BJ22" s="160" t="s">
        <v>538</v>
      </c>
      <c r="BK22" s="160" t="s">
        <v>538</v>
      </c>
      <c r="BL22" s="160" t="s">
        <v>538</v>
      </c>
      <c r="BM22" s="160" t="s">
        <v>538</v>
      </c>
      <c r="BN22" s="160" t="s">
        <v>538</v>
      </c>
      <c r="BO22" s="160" t="s">
        <v>538</v>
      </c>
      <c r="BP22" s="160" t="s">
        <v>538</v>
      </c>
      <c r="BQ22" s="160" t="s">
        <v>538</v>
      </c>
      <c r="BR22" s="160" t="s">
        <v>538</v>
      </c>
      <c r="BS22" s="160" t="s">
        <v>538</v>
      </c>
      <c r="BT22" s="160" t="s">
        <v>538</v>
      </c>
      <c r="BU22" s="160" t="s">
        <v>538</v>
      </c>
      <c r="BV22" s="160" t="s">
        <v>538</v>
      </c>
      <c r="BW22" s="160" t="s">
        <v>538</v>
      </c>
      <c r="BX22" s="160" t="s">
        <v>538</v>
      </c>
      <c r="BY22" s="160" t="s">
        <v>538</v>
      </c>
      <c r="BZ22" s="160" t="s">
        <v>538</v>
      </c>
      <c r="CA22" s="160" t="s">
        <v>538</v>
      </c>
      <c r="CB22" s="160" t="s">
        <v>538</v>
      </c>
      <c r="CC22" s="160" t="s">
        <v>538</v>
      </c>
      <c r="CD22" s="160" t="s">
        <v>538</v>
      </c>
      <c r="CE22" s="160" t="s">
        <v>538</v>
      </c>
      <c r="CF22" s="160" t="s">
        <v>538</v>
      </c>
      <c r="CG22" s="160" t="s">
        <v>538</v>
      </c>
      <c r="CH22" s="160" t="s">
        <v>538</v>
      </c>
      <c r="CI22" s="160" t="s">
        <v>538</v>
      </c>
      <c r="CJ22" s="160" t="s">
        <v>538</v>
      </c>
      <c r="CK22" s="160" t="s">
        <v>538</v>
      </c>
      <c r="CL22" s="160" t="s">
        <v>538</v>
      </c>
      <c r="CM22" s="160" t="s">
        <v>538</v>
      </c>
      <c r="CN22" s="160" t="s">
        <v>538</v>
      </c>
      <c r="CO22" s="160" t="s">
        <v>538</v>
      </c>
      <c r="CP22" s="160" t="s">
        <v>538</v>
      </c>
      <c r="CQ22" s="160" t="s">
        <v>538</v>
      </c>
      <c r="CR22" s="160" t="s">
        <v>538</v>
      </c>
      <c r="CS22" s="160" t="s">
        <v>538</v>
      </c>
      <c r="CT22" s="160" t="s">
        <v>538</v>
      </c>
      <c r="CU22" s="160" t="s">
        <v>538</v>
      </c>
      <c r="CV22" s="160" t="s">
        <v>538</v>
      </c>
      <c r="CW22" s="160" t="s">
        <v>538</v>
      </c>
      <c r="CX22" s="160" t="s">
        <v>538</v>
      </c>
      <c r="CY22" s="160" t="s">
        <v>538</v>
      </c>
      <c r="CZ22" s="220"/>
    </row>
    <row r="23" spans="1:104" s="328" customFormat="1" ht="94.5" customHeight="1" x14ac:dyDescent="0.25">
      <c r="A23" s="206" t="s">
        <v>602</v>
      </c>
      <c r="B23" s="203" t="s">
        <v>603</v>
      </c>
      <c r="C23" s="370" t="s">
        <v>633</v>
      </c>
      <c r="D23" s="160" t="s">
        <v>538</v>
      </c>
      <c r="E23" s="160" t="s">
        <v>538</v>
      </c>
      <c r="F23" s="160" t="s">
        <v>538</v>
      </c>
      <c r="G23" s="160" t="s">
        <v>538</v>
      </c>
      <c r="H23" s="160" t="s">
        <v>538</v>
      </c>
      <c r="I23" s="160" t="s">
        <v>538</v>
      </c>
      <c r="J23" s="160" t="s">
        <v>538</v>
      </c>
      <c r="K23" s="160" t="s">
        <v>538</v>
      </c>
      <c r="L23" s="160" t="s">
        <v>538</v>
      </c>
      <c r="M23" s="160" t="s">
        <v>538</v>
      </c>
      <c r="N23" s="160" t="s">
        <v>538</v>
      </c>
      <c r="O23" s="160" t="s">
        <v>538</v>
      </c>
      <c r="P23" s="160" t="s">
        <v>538</v>
      </c>
      <c r="Q23" s="160" t="s">
        <v>538</v>
      </c>
      <c r="R23" s="160" t="s">
        <v>538</v>
      </c>
      <c r="S23" s="160" t="s">
        <v>538</v>
      </c>
      <c r="T23" s="160" t="s">
        <v>538</v>
      </c>
      <c r="U23" s="160" t="s">
        <v>538</v>
      </c>
      <c r="V23" s="160" t="s">
        <v>538</v>
      </c>
      <c r="W23" s="160" t="s">
        <v>538</v>
      </c>
      <c r="X23" s="160" t="s">
        <v>538</v>
      </c>
      <c r="Y23" s="160" t="s">
        <v>538</v>
      </c>
      <c r="Z23" s="160" t="s">
        <v>538</v>
      </c>
      <c r="AA23" s="160" t="s">
        <v>538</v>
      </c>
      <c r="AB23" s="160" t="s">
        <v>538</v>
      </c>
      <c r="AC23" s="160" t="s">
        <v>538</v>
      </c>
      <c r="AD23" s="160" t="s">
        <v>538</v>
      </c>
      <c r="AE23" s="160" t="s">
        <v>538</v>
      </c>
      <c r="AF23" s="160" t="s">
        <v>538</v>
      </c>
      <c r="AG23" s="160" t="s">
        <v>538</v>
      </c>
      <c r="AH23" s="160" t="s">
        <v>538</v>
      </c>
      <c r="AI23" s="160" t="s">
        <v>538</v>
      </c>
      <c r="AJ23" s="160" t="s">
        <v>538</v>
      </c>
      <c r="AK23" s="160" t="s">
        <v>538</v>
      </c>
      <c r="AL23" s="160" t="s">
        <v>538</v>
      </c>
      <c r="AM23" s="160" t="s">
        <v>538</v>
      </c>
      <c r="AN23" s="160" t="s">
        <v>538</v>
      </c>
      <c r="AO23" s="160" t="s">
        <v>538</v>
      </c>
      <c r="AP23" s="160" t="s">
        <v>538</v>
      </c>
      <c r="AQ23" s="160" t="s">
        <v>538</v>
      </c>
      <c r="AR23" s="160" t="s">
        <v>538</v>
      </c>
      <c r="AS23" s="160" t="s">
        <v>538</v>
      </c>
      <c r="AT23" s="160" t="s">
        <v>538</v>
      </c>
      <c r="AU23" s="160" t="s">
        <v>538</v>
      </c>
      <c r="AV23" s="160" t="s">
        <v>538</v>
      </c>
      <c r="AW23" s="160" t="s">
        <v>538</v>
      </c>
      <c r="AX23" s="160" t="s">
        <v>538</v>
      </c>
      <c r="AY23" s="160" t="s">
        <v>538</v>
      </c>
      <c r="AZ23" s="410" t="str">
        <f t="shared" ref="AZ23:CJ23" si="0">AZ159</f>
        <v>нд</v>
      </c>
      <c r="BA23" s="410" t="str">
        <f t="shared" si="0"/>
        <v>нд</v>
      </c>
      <c r="BB23" s="410" t="str">
        <f t="shared" si="0"/>
        <v>нд</v>
      </c>
      <c r="BC23" s="410" t="str">
        <f t="shared" si="0"/>
        <v>нд</v>
      </c>
      <c r="BD23" s="410" t="str">
        <f t="shared" si="0"/>
        <v>нд</v>
      </c>
      <c r="BE23" s="410" t="str">
        <f t="shared" si="0"/>
        <v>нд</v>
      </c>
      <c r="BF23" s="410" t="str">
        <f t="shared" si="0"/>
        <v>нд</v>
      </c>
      <c r="BG23" s="410" t="str">
        <f t="shared" si="0"/>
        <v>нд</v>
      </c>
      <c r="BH23" s="410" t="str">
        <f t="shared" si="0"/>
        <v>нд</v>
      </c>
      <c r="BI23" s="410" t="str">
        <f t="shared" si="0"/>
        <v>нд</v>
      </c>
      <c r="BJ23" s="572" t="str">
        <f t="shared" ref="BJ23:BW23" si="1">BJ159</f>
        <v>нд</v>
      </c>
      <c r="BK23" s="572" t="str">
        <f t="shared" si="1"/>
        <v>нд</v>
      </c>
      <c r="BL23" s="572" t="str">
        <f t="shared" si="1"/>
        <v>нд</v>
      </c>
      <c r="BM23" s="572" t="str">
        <f t="shared" si="1"/>
        <v>нд</v>
      </c>
      <c r="BN23" s="572" t="str">
        <f t="shared" si="1"/>
        <v>нд</v>
      </c>
      <c r="BO23" s="572" t="str">
        <f t="shared" si="1"/>
        <v>нд</v>
      </c>
      <c r="BP23" s="572" t="str">
        <f t="shared" si="1"/>
        <v>нд</v>
      </c>
      <c r="BQ23" s="572" t="str">
        <f t="shared" si="1"/>
        <v>нд</v>
      </c>
      <c r="BR23" s="572" t="str">
        <f t="shared" si="1"/>
        <v>нд</v>
      </c>
      <c r="BS23" s="572" t="str">
        <f t="shared" si="1"/>
        <v>нд</v>
      </c>
      <c r="BT23" s="572" t="str">
        <f t="shared" si="1"/>
        <v>нд</v>
      </c>
      <c r="BU23" s="572" t="str">
        <f t="shared" si="1"/>
        <v>нд</v>
      </c>
      <c r="BV23" s="572" t="str">
        <f t="shared" si="1"/>
        <v>нд</v>
      </c>
      <c r="BW23" s="572" t="str">
        <f t="shared" si="1"/>
        <v>нд</v>
      </c>
      <c r="BX23" s="410" t="str">
        <f t="shared" si="0"/>
        <v>нд</v>
      </c>
      <c r="BY23" s="410" t="str">
        <f t="shared" si="0"/>
        <v>нд</v>
      </c>
      <c r="BZ23" s="410" t="str">
        <f t="shared" si="0"/>
        <v>нд</v>
      </c>
      <c r="CA23" s="410" t="str">
        <f t="shared" si="0"/>
        <v>нд</v>
      </c>
      <c r="CB23" s="410" t="str">
        <f t="shared" si="0"/>
        <v>нд</v>
      </c>
      <c r="CC23" s="410" t="str">
        <f t="shared" si="0"/>
        <v>нд</v>
      </c>
      <c r="CD23" s="410" t="str">
        <f t="shared" si="0"/>
        <v>нд</v>
      </c>
      <c r="CE23" s="410" t="str">
        <f t="shared" si="0"/>
        <v>нд</v>
      </c>
      <c r="CF23" s="410" t="str">
        <f t="shared" si="0"/>
        <v>нд</v>
      </c>
      <c r="CG23" s="410" t="str">
        <f t="shared" si="0"/>
        <v>нд</v>
      </c>
      <c r="CH23" s="410" t="str">
        <f t="shared" si="0"/>
        <v>нд</v>
      </c>
      <c r="CI23" s="410" t="str">
        <f t="shared" si="0"/>
        <v>нд</v>
      </c>
      <c r="CJ23" s="410" t="str">
        <f t="shared" si="0"/>
        <v>нд</v>
      </c>
      <c r="CK23" s="761" t="str">
        <f t="shared" ref="CK23" si="2">CK159</f>
        <v>нд</v>
      </c>
      <c r="CL23" s="160" t="s">
        <v>538</v>
      </c>
      <c r="CM23" s="160" t="s">
        <v>538</v>
      </c>
      <c r="CN23" s="160" t="s">
        <v>538</v>
      </c>
      <c r="CO23" s="160" t="s">
        <v>538</v>
      </c>
      <c r="CP23" s="160" t="s">
        <v>538</v>
      </c>
      <c r="CQ23" s="160" t="s">
        <v>538</v>
      </c>
      <c r="CR23" s="160" t="s">
        <v>538</v>
      </c>
      <c r="CS23" s="160" t="s">
        <v>538</v>
      </c>
      <c r="CT23" s="160" t="s">
        <v>538</v>
      </c>
      <c r="CU23" s="160" t="s">
        <v>538</v>
      </c>
      <c r="CV23" s="160" t="s">
        <v>538</v>
      </c>
      <c r="CW23" s="160" t="s">
        <v>538</v>
      </c>
      <c r="CX23" s="160" t="s">
        <v>538</v>
      </c>
      <c r="CY23" s="160" t="s">
        <v>538</v>
      </c>
      <c r="CZ23" s="220"/>
    </row>
    <row r="24" spans="1:104" s="328" customFormat="1" ht="47.25" customHeight="1" x14ac:dyDescent="0.25">
      <c r="A24" s="206" t="s">
        <v>604</v>
      </c>
      <c r="B24" s="203" t="s">
        <v>605</v>
      </c>
      <c r="C24" s="370" t="s">
        <v>633</v>
      </c>
      <c r="D24" s="160" t="s">
        <v>538</v>
      </c>
      <c r="E24" s="160" t="s">
        <v>538</v>
      </c>
      <c r="F24" s="160" t="s">
        <v>538</v>
      </c>
      <c r="G24" s="160" t="s">
        <v>538</v>
      </c>
      <c r="H24" s="160" t="s">
        <v>538</v>
      </c>
      <c r="I24" s="160" t="s">
        <v>538</v>
      </c>
      <c r="J24" s="160" t="s">
        <v>538</v>
      </c>
      <c r="K24" s="160" t="s">
        <v>538</v>
      </c>
      <c r="L24" s="160" t="s">
        <v>538</v>
      </c>
      <c r="M24" s="160" t="s">
        <v>538</v>
      </c>
      <c r="N24" s="160" t="s">
        <v>538</v>
      </c>
      <c r="O24" s="160" t="s">
        <v>538</v>
      </c>
      <c r="P24" s="160" t="s">
        <v>538</v>
      </c>
      <c r="Q24" s="160" t="s">
        <v>538</v>
      </c>
      <c r="R24" s="160" t="s">
        <v>538</v>
      </c>
      <c r="S24" s="160" t="s">
        <v>538</v>
      </c>
      <c r="T24" s="160" t="s">
        <v>538</v>
      </c>
      <c r="U24" s="160" t="s">
        <v>538</v>
      </c>
      <c r="V24" s="160" t="s">
        <v>538</v>
      </c>
      <c r="W24" s="160" t="s">
        <v>538</v>
      </c>
      <c r="X24" s="160" t="s">
        <v>538</v>
      </c>
      <c r="Y24" s="160" t="s">
        <v>538</v>
      </c>
      <c r="Z24" s="160" t="s">
        <v>538</v>
      </c>
      <c r="AA24" s="160" t="s">
        <v>538</v>
      </c>
      <c r="AB24" s="160" t="s">
        <v>538</v>
      </c>
      <c r="AC24" s="160" t="s">
        <v>538</v>
      </c>
      <c r="AD24" s="160" t="s">
        <v>538</v>
      </c>
      <c r="AE24" s="160" t="s">
        <v>538</v>
      </c>
      <c r="AF24" s="160" t="s">
        <v>538</v>
      </c>
      <c r="AG24" s="160" t="s">
        <v>538</v>
      </c>
      <c r="AH24" s="160" t="s">
        <v>538</v>
      </c>
      <c r="AI24" s="160" t="s">
        <v>538</v>
      </c>
      <c r="AJ24" s="160" t="s">
        <v>538</v>
      </c>
      <c r="AK24" s="160" t="s">
        <v>538</v>
      </c>
      <c r="AL24" s="160" t="s">
        <v>538</v>
      </c>
      <c r="AM24" s="160" t="s">
        <v>538</v>
      </c>
      <c r="AN24" s="160" t="s">
        <v>538</v>
      </c>
      <c r="AO24" s="160" t="s">
        <v>538</v>
      </c>
      <c r="AP24" s="160" t="s">
        <v>538</v>
      </c>
      <c r="AQ24" s="160" t="s">
        <v>538</v>
      </c>
      <c r="AR24" s="160" t="s">
        <v>538</v>
      </c>
      <c r="AS24" s="160" t="s">
        <v>538</v>
      </c>
      <c r="AT24" s="160" t="s">
        <v>538</v>
      </c>
      <c r="AU24" s="160" t="s">
        <v>538</v>
      </c>
      <c r="AV24" s="160" t="s">
        <v>538</v>
      </c>
      <c r="AW24" s="160" t="s">
        <v>538</v>
      </c>
      <c r="AX24" s="160" t="s">
        <v>538</v>
      </c>
      <c r="AY24" s="160" t="s">
        <v>538</v>
      </c>
      <c r="AZ24" s="617" t="str">
        <f t="shared" ref="AZ24:BQ24" si="3">AZ165</f>
        <v>нд</v>
      </c>
      <c r="BA24" s="617" t="str">
        <f t="shared" si="3"/>
        <v>нд</v>
      </c>
      <c r="BB24" s="617" t="str">
        <f t="shared" si="3"/>
        <v>нд</v>
      </c>
      <c r="BC24" s="617" t="str">
        <f t="shared" si="3"/>
        <v>нд</v>
      </c>
      <c r="BD24" s="617" t="str">
        <f t="shared" si="3"/>
        <v>нд</v>
      </c>
      <c r="BE24" s="617" t="str">
        <f t="shared" si="3"/>
        <v>нд</v>
      </c>
      <c r="BF24" s="617" t="str">
        <f t="shared" si="3"/>
        <v>нд</v>
      </c>
      <c r="BG24" s="617" t="str">
        <f t="shared" si="3"/>
        <v>нд</v>
      </c>
      <c r="BH24" s="617" t="str">
        <f t="shared" si="3"/>
        <v>нд</v>
      </c>
      <c r="BI24" s="617" t="str">
        <f t="shared" si="3"/>
        <v>нд</v>
      </c>
      <c r="BJ24" s="617" t="str">
        <f t="shared" si="3"/>
        <v>нд</v>
      </c>
      <c r="BK24" s="617" t="str">
        <f t="shared" si="3"/>
        <v>нд</v>
      </c>
      <c r="BL24" s="617" t="str">
        <f t="shared" si="3"/>
        <v>нд</v>
      </c>
      <c r="BM24" s="617" t="str">
        <f t="shared" si="3"/>
        <v>нд</v>
      </c>
      <c r="BN24" s="617" t="str">
        <f t="shared" si="3"/>
        <v>нд</v>
      </c>
      <c r="BO24" s="617" t="str">
        <f t="shared" si="3"/>
        <v>нд</v>
      </c>
      <c r="BP24" s="617" t="str">
        <f t="shared" si="3"/>
        <v>нд</v>
      </c>
      <c r="BQ24" s="617" t="str">
        <f t="shared" si="3"/>
        <v>нд</v>
      </c>
      <c r="BR24" s="617" t="str">
        <f t="shared" ref="BR24:CJ24" si="4">BR165</f>
        <v>нд</v>
      </c>
      <c r="BS24" s="617" t="str">
        <f t="shared" si="4"/>
        <v>нд</v>
      </c>
      <c r="BT24" s="617" t="str">
        <f t="shared" si="4"/>
        <v>нд</v>
      </c>
      <c r="BU24" s="617" t="str">
        <f t="shared" si="4"/>
        <v>нд</v>
      </c>
      <c r="BV24" s="617" t="str">
        <f t="shared" si="4"/>
        <v>нд</v>
      </c>
      <c r="BW24" s="617" t="str">
        <f t="shared" si="4"/>
        <v>нд</v>
      </c>
      <c r="BX24" s="617" t="str">
        <f t="shared" si="4"/>
        <v>нд</v>
      </c>
      <c r="BY24" s="617" t="str">
        <f t="shared" si="4"/>
        <v>нд</v>
      </c>
      <c r="BZ24" s="617" t="str">
        <f t="shared" si="4"/>
        <v>нд</v>
      </c>
      <c r="CA24" s="617" t="str">
        <f t="shared" si="4"/>
        <v>нд</v>
      </c>
      <c r="CB24" s="617" t="str">
        <f t="shared" si="4"/>
        <v>нд</v>
      </c>
      <c r="CC24" s="617" t="str">
        <f t="shared" si="4"/>
        <v>нд</v>
      </c>
      <c r="CD24" s="617" t="str">
        <f t="shared" si="4"/>
        <v>нд</v>
      </c>
      <c r="CE24" s="617" t="str">
        <f t="shared" si="4"/>
        <v>нд</v>
      </c>
      <c r="CF24" s="617" t="str">
        <f t="shared" si="4"/>
        <v>нд</v>
      </c>
      <c r="CG24" s="617" t="str">
        <f t="shared" si="4"/>
        <v>нд</v>
      </c>
      <c r="CH24" s="617" t="str">
        <f t="shared" si="4"/>
        <v>нд</v>
      </c>
      <c r="CI24" s="617" t="str">
        <f t="shared" si="4"/>
        <v>нд</v>
      </c>
      <c r="CJ24" s="617" t="str">
        <f t="shared" si="4"/>
        <v>нд</v>
      </c>
      <c r="CK24" s="761" t="str">
        <f t="shared" ref="CK24" si="5">CK165</f>
        <v>нд</v>
      </c>
      <c r="CL24" s="160" t="s">
        <v>538</v>
      </c>
      <c r="CM24" s="160" t="s">
        <v>538</v>
      </c>
      <c r="CN24" s="160" t="s">
        <v>538</v>
      </c>
      <c r="CO24" s="160" t="s">
        <v>538</v>
      </c>
      <c r="CP24" s="160" t="s">
        <v>538</v>
      </c>
      <c r="CQ24" s="160" t="s">
        <v>538</v>
      </c>
      <c r="CR24" s="160" t="s">
        <v>538</v>
      </c>
      <c r="CS24" s="160" t="s">
        <v>538</v>
      </c>
      <c r="CT24" s="160" t="s">
        <v>538</v>
      </c>
      <c r="CU24" s="160" t="s">
        <v>538</v>
      </c>
      <c r="CV24" s="160" t="s">
        <v>538</v>
      </c>
      <c r="CW24" s="160" t="s">
        <v>538</v>
      </c>
      <c r="CX24" s="160" t="s">
        <v>538</v>
      </c>
      <c r="CY24" s="160" t="s">
        <v>538</v>
      </c>
      <c r="CZ24" s="220"/>
    </row>
    <row r="25" spans="1:104" s="328" customFormat="1" ht="63" customHeight="1" x14ac:dyDescent="0.25">
      <c r="A25" s="206" t="s">
        <v>651</v>
      </c>
      <c r="B25" s="203" t="s">
        <v>606</v>
      </c>
      <c r="C25" s="370" t="s">
        <v>633</v>
      </c>
      <c r="D25" s="160" t="s">
        <v>538</v>
      </c>
      <c r="E25" s="160" t="s">
        <v>538</v>
      </c>
      <c r="F25" s="160" t="s">
        <v>538</v>
      </c>
      <c r="G25" s="160" t="s">
        <v>538</v>
      </c>
      <c r="H25" s="160" t="s">
        <v>538</v>
      </c>
      <c r="I25" s="160" t="s">
        <v>538</v>
      </c>
      <c r="J25" s="160" t="s">
        <v>538</v>
      </c>
      <c r="K25" s="160" t="s">
        <v>538</v>
      </c>
      <c r="L25" s="160" t="s">
        <v>538</v>
      </c>
      <c r="M25" s="160" t="s">
        <v>538</v>
      </c>
      <c r="N25" s="160" t="s">
        <v>538</v>
      </c>
      <c r="O25" s="160" t="s">
        <v>538</v>
      </c>
      <c r="P25" s="160" t="s">
        <v>538</v>
      </c>
      <c r="Q25" s="160" t="s">
        <v>538</v>
      </c>
      <c r="R25" s="160" t="s">
        <v>538</v>
      </c>
      <c r="S25" s="160" t="s">
        <v>538</v>
      </c>
      <c r="T25" s="160" t="s">
        <v>538</v>
      </c>
      <c r="U25" s="160" t="s">
        <v>538</v>
      </c>
      <c r="V25" s="160" t="s">
        <v>538</v>
      </c>
      <c r="W25" s="160" t="s">
        <v>538</v>
      </c>
      <c r="X25" s="160" t="s">
        <v>538</v>
      </c>
      <c r="Y25" s="160" t="s">
        <v>538</v>
      </c>
      <c r="Z25" s="160" t="s">
        <v>538</v>
      </c>
      <c r="AA25" s="160" t="s">
        <v>538</v>
      </c>
      <c r="AB25" s="160" t="s">
        <v>538</v>
      </c>
      <c r="AC25" s="160" t="s">
        <v>538</v>
      </c>
      <c r="AD25" s="160" t="s">
        <v>538</v>
      </c>
      <c r="AE25" s="160" t="s">
        <v>538</v>
      </c>
      <c r="AF25" s="160" t="s">
        <v>538</v>
      </c>
      <c r="AG25" s="160" t="s">
        <v>538</v>
      </c>
      <c r="AH25" s="160" t="s">
        <v>538</v>
      </c>
      <c r="AI25" s="160" t="s">
        <v>538</v>
      </c>
      <c r="AJ25" s="160" t="s">
        <v>538</v>
      </c>
      <c r="AK25" s="160" t="s">
        <v>538</v>
      </c>
      <c r="AL25" s="160" t="s">
        <v>538</v>
      </c>
      <c r="AM25" s="160" t="s">
        <v>538</v>
      </c>
      <c r="AN25" s="160" t="s">
        <v>538</v>
      </c>
      <c r="AO25" s="160" t="s">
        <v>538</v>
      </c>
      <c r="AP25" s="160" t="s">
        <v>538</v>
      </c>
      <c r="AQ25" s="160" t="s">
        <v>538</v>
      </c>
      <c r="AR25" s="160" t="s">
        <v>538</v>
      </c>
      <c r="AS25" s="160" t="s">
        <v>538</v>
      </c>
      <c r="AT25" s="160" t="s">
        <v>538</v>
      </c>
      <c r="AU25" s="160" t="s">
        <v>538</v>
      </c>
      <c r="AV25" s="160" t="s">
        <v>538</v>
      </c>
      <c r="AW25" s="160" t="s">
        <v>538</v>
      </c>
      <c r="AX25" s="160" t="s">
        <v>538</v>
      </c>
      <c r="AY25" s="160" t="s">
        <v>538</v>
      </c>
      <c r="AZ25" s="617" t="str">
        <f t="shared" ref="AZ25:BQ25" si="6">AZ170</f>
        <v>нд</v>
      </c>
      <c r="BA25" s="617" t="str">
        <f t="shared" si="6"/>
        <v>нд</v>
      </c>
      <c r="BB25" s="617" t="str">
        <f t="shared" si="6"/>
        <v>нд</v>
      </c>
      <c r="BC25" s="617" t="str">
        <f t="shared" si="6"/>
        <v>нд</v>
      </c>
      <c r="BD25" s="617" t="str">
        <f t="shared" si="6"/>
        <v>нд</v>
      </c>
      <c r="BE25" s="617" t="str">
        <f t="shared" si="6"/>
        <v>нд</v>
      </c>
      <c r="BF25" s="617" t="str">
        <f t="shared" si="6"/>
        <v>нд</v>
      </c>
      <c r="BG25" s="617" t="str">
        <f t="shared" si="6"/>
        <v>нд</v>
      </c>
      <c r="BH25" s="617" t="str">
        <f t="shared" si="6"/>
        <v>нд</v>
      </c>
      <c r="BI25" s="617" t="str">
        <f t="shared" si="6"/>
        <v>нд</v>
      </c>
      <c r="BJ25" s="617" t="str">
        <f t="shared" si="6"/>
        <v>нд</v>
      </c>
      <c r="BK25" s="617" t="str">
        <f t="shared" si="6"/>
        <v>нд</v>
      </c>
      <c r="BL25" s="617" t="str">
        <f t="shared" si="6"/>
        <v>нд</v>
      </c>
      <c r="BM25" s="617" t="str">
        <f t="shared" si="6"/>
        <v>нд</v>
      </c>
      <c r="BN25" s="617" t="str">
        <f t="shared" si="6"/>
        <v>нд</v>
      </c>
      <c r="BO25" s="617" t="str">
        <f t="shared" si="6"/>
        <v>нд</v>
      </c>
      <c r="BP25" s="617" t="str">
        <f t="shared" si="6"/>
        <v>нд</v>
      </c>
      <c r="BQ25" s="617" t="str">
        <f t="shared" si="6"/>
        <v>нд</v>
      </c>
      <c r="BR25" s="617" t="str">
        <f t="shared" ref="BR25:CJ25" si="7">BR170</f>
        <v>нд</v>
      </c>
      <c r="BS25" s="617" t="str">
        <f t="shared" si="7"/>
        <v>нд</v>
      </c>
      <c r="BT25" s="617" t="str">
        <f t="shared" si="7"/>
        <v>нд</v>
      </c>
      <c r="BU25" s="617" t="str">
        <f t="shared" si="7"/>
        <v>нд</v>
      </c>
      <c r="BV25" s="617" t="str">
        <f t="shared" si="7"/>
        <v>нд</v>
      </c>
      <c r="BW25" s="617" t="str">
        <f t="shared" si="7"/>
        <v>нд</v>
      </c>
      <c r="BX25" s="617" t="str">
        <f t="shared" si="7"/>
        <v>нд</v>
      </c>
      <c r="BY25" s="617" t="str">
        <f t="shared" si="7"/>
        <v>нд</v>
      </c>
      <c r="BZ25" s="617" t="str">
        <f t="shared" si="7"/>
        <v>нд</v>
      </c>
      <c r="CA25" s="617" t="str">
        <f t="shared" si="7"/>
        <v>нд</v>
      </c>
      <c r="CB25" s="617" t="str">
        <f t="shared" si="7"/>
        <v>нд</v>
      </c>
      <c r="CC25" s="617" t="str">
        <f t="shared" si="7"/>
        <v>нд</v>
      </c>
      <c r="CD25" s="617" t="str">
        <f t="shared" si="7"/>
        <v>нд</v>
      </c>
      <c r="CE25" s="617" t="str">
        <f t="shared" si="7"/>
        <v>нд</v>
      </c>
      <c r="CF25" s="617" t="str">
        <f t="shared" si="7"/>
        <v>нд</v>
      </c>
      <c r="CG25" s="617" t="str">
        <f t="shared" si="7"/>
        <v>нд</v>
      </c>
      <c r="CH25" s="617" t="str">
        <f t="shared" si="7"/>
        <v>нд</v>
      </c>
      <c r="CI25" s="617" t="str">
        <f t="shared" si="7"/>
        <v>нд</v>
      </c>
      <c r="CJ25" s="617" t="str">
        <f t="shared" si="7"/>
        <v>нд</v>
      </c>
      <c r="CK25" s="761" t="str">
        <f t="shared" ref="CK25" si="8">CK170</f>
        <v>нд</v>
      </c>
      <c r="CL25" s="160" t="s">
        <v>538</v>
      </c>
      <c r="CM25" s="160" t="s">
        <v>538</v>
      </c>
      <c r="CN25" s="160" t="s">
        <v>538</v>
      </c>
      <c r="CO25" s="160" t="s">
        <v>538</v>
      </c>
      <c r="CP25" s="160" t="s">
        <v>538</v>
      </c>
      <c r="CQ25" s="160" t="s">
        <v>538</v>
      </c>
      <c r="CR25" s="160" t="s">
        <v>538</v>
      </c>
      <c r="CS25" s="160" t="s">
        <v>538</v>
      </c>
      <c r="CT25" s="160" t="s">
        <v>538</v>
      </c>
      <c r="CU25" s="160" t="s">
        <v>538</v>
      </c>
      <c r="CV25" s="160" t="s">
        <v>538</v>
      </c>
      <c r="CW25" s="160" t="s">
        <v>538</v>
      </c>
      <c r="CX25" s="160" t="s">
        <v>538</v>
      </c>
      <c r="CY25" s="160" t="s">
        <v>538</v>
      </c>
      <c r="CZ25" s="220"/>
    </row>
    <row r="26" spans="1:104" s="328" customFormat="1" ht="31.5" customHeight="1" x14ac:dyDescent="0.25">
      <c r="A26" s="206" t="s">
        <v>652</v>
      </c>
      <c r="B26" s="203" t="s">
        <v>607</v>
      </c>
      <c r="C26" s="370" t="s">
        <v>633</v>
      </c>
      <c r="D26" s="160" t="s">
        <v>538</v>
      </c>
      <c r="E26" s="160" t="s">
        <v>538</v>
      </c>
      <c r="F26" s="160" t="s">
        <v>538</v>
      </c>
      <c r="G26" s="160" t="s">
        <v>538</v>
      </c>
      <c r="H26" s="160" t="s">
        <v>538</v>
      </c>
      <c r="I26" s="160" t="s">
        <v>538</v>
      </c>
      <c r="J26" s="160" t="s">
        <v>538</v>
      </c>
      <c r="K26" s="160" t="s">
        <v>538</v>
      </c>
      <c r="L26" s="160" t="s">
        <v>538</v>
      </c>
      <c r="M26" s="160" t="s">
        <v>538</v>
      </c>
      <c r="N26" s="160" t="s">
        <v>538</v>
      </c>
      <c r="O26" s="160" t="s">
        <v>538</v>
      </c>
      <c r="P26" s="160" t="s">
        <v>538</v>
      </c>
      <c r="Q26" s="160" t="s">
        <v>538</v>
      </c>
      <c r="R26" s="160" t="s">
        <v>538</v>
      </c>
      <c r="S26" s="160" t="s">
        <v>538</v>
      </c>
      <c r="T26" s="160" t="s">
        <v>538</v>
      </c>
      <c r="U26" s="160" t="s">
        <v>538</v>
      </c>
      <c r="V26" s="160" t="s">
        <v>538</v>
      </c>
      <c r="W26" s="160" t="s">
        <v>538</v>
      </c>
      <c r="X26" s="160" t="s">
        <v>538</v>
      </c>
      <c r="Y26" s="160" t="s">
        <v>538</v>
      </c>
      <c r="Z26" s="160" t="s">
        <v>538</v>
      </c>
      <c r="AA26" s="160" t="s">
        <v>538</v>
      </c>
      <c r="AB26" s="160" t="s">
        <v>538</v>
      </c>
      <c r="AC26" s="160" t="s">
        <v>538</v>
      </c>
      <c r="AD26" s="160" t="s">
        <v>538</v>
      </c>
      <c r="AE26" s="160" t="s">
        <v>538</v>
      </c>
      <c r="AF26" s="160" t="s">
        <v>538</v>
      </c>
      <c r="AG26" s="160" t="s">
        <v>538</v>
      </c>
      <c r="AH26" s="160" t="s">
        <v>538</v>
      </c>
      <c r="AI26" s="160" t="s">
        <v>538</v>
      </c>
      <c r="AJ26" s="160" t="s">
        <v>538</v>
      </c>
      <c r="AK26" s="160" t="s">
        <v>538</v>
      </c>
      <c r="AL26" s="160" t="s">
        <v>538</v>
      </c>
      <c r="AM26" s="160" t="s">
        <v>538</v>
      </c>
      <c r="AN26" s="160" t="s">
        <v>538</v>
      </c>
      <c r="AO26" s="160" t="s">
        <v>538</v>
      </c>
      <c r="AP26" s="160" t="s">
        <v>538</v>
      </c>
      <c r="AQ26" s="160" t="s">
        <v>538</v>
      </c>
      <c r="AR26" s="160" t="s">
        <v>538</v>
      </c>
      <c r="AS26" s="160" t="s">
        <v>538</v>
      </c>
      <c r="AT26" s="160" t="s">
        <v>538</v>
      </c>
      <c r="AU26" s="160" t="s">
        <v>538</v>
      </c>
      <c r="AV26" s="160" t="s">
        <v>538</v>
      </c>
      <c r="AW26" s="160" t="s">
        <v>538</v>
      </c>
      <c r="AX26" s="160" t="s">
        <v>538</v>
      </c>
      <c r="AY26" s="160" t="s">
        <v>538</v>
      </c>
      <c r="AZ26" s="617" t="str">
        <f t="shared" ref="AZ26:BQ26" si="9">AZ174</f>
        <v>нд</v>
      </c>
      <c r="BA26" s="617" t="str">
        <f t="shared" si="9"/>
        <v>нд</v>
      </c>
      <c r="BB26" s="617" t="str">
        <f t="shared" si="9"/>
        <v>нд</v>
      </c>
      <c r="BC26" s="617" t="str">
        <f t="shared" si="9"/>
        <v>нд</v>
      </c>
      <c r="BD26" s="617" t="str">
        <f t="shared" si="9"/>
        <v>нд</v>
      </c>
      <c r="BE26" s="617" t="str">
        <f t="shared" si="9"/>
        <v>нд</v>
      </c>
      <c r="BF26" s="617" t="str">
        <f t="shared" si="9"/>
        <v>нд</v>
      </c>
      <c r="BG26" s="617" t="str">
        <f t="shared" si="9"/>
        <v>нд</v>
      </c>
      <c r="BH26" s="617" t="str">
        <f t="shared" si="9"/>
        <v>нд</v>
      </c>
      <c r="BI26" s="617" t="str">
        <f t="shared" si="9"/>
        <v>нд</v>
      </c>
      <c r="BJ26" s="617" t="str">
        <f t="shared" si="9"/>
        <v>нд</v>
      </c>
      <c r="BK26" s="617" t="str">
        <f t="shared" si="9"/>
        <v>нд</v>
      </c>
      <c r="BL26" s="617" t="str">
        <f t="shared" si="9"/>
        <v>нд</v>
      </c>
      <c r="BM26" s="617" t="str">
        <f t="shared" si="9"/>
        <v>нд</v>
      </c>
      <c r="BN26" s="617" t="str">
        <f t="shared" si="9"/>
        <v>нд</v>
      </c>
      <c r="BO26" s="617" t="str">
        <f t="shared" si="9"/>
        <v>нд</v>
      </c>
      <c r="BP26" s="617" t="str">
        <f t="shared" si="9"/>
        <v>нд</v>
      </c>
      <c r="BQ26" s="617" t="str">
        <f t="shared" si="9"/>
        <v>нд</v>
      </c>
      <c r="BR26" s="617" t="str">
        <f t="shared" ref="BR26:CJ26" si="10">BR174</f>
        <v>нд</v>
      </c>
      <c r="BS26" s="617" t="str">
        <f t="shared" si="10"/>
        <v>нд</v>
      </c>
      <c r="BT26" s="617" t="str">
        <f t="shared" si="10"/>
        <v>нд</v>
      </c>
      <c r="BU26" s="617" t="str">
        <f t="shared" si="10"/>
        <v>нд</v>
      </c>
      <c r="BV26" s="617" t="str">
        <f t="shared" si="10"/>
        <v>нд</v>
      </c>
      <c r="BW26" s="617" t="str">
        <f t="shared" si="10"/>
        <v>нд</v>
      </c>
      <c r="BX26" s="617" t="str">
        <f t="shared" si="10"/>
        <v>нд</v>
      </c>
      <c r="BY26" s="617" t="str">
        <f t="shared" si="10"/>
        <v>нд</v>
      </c>
      <c r="BZ26" s="617" t="str">
        <f t="shared" si="10"/>
        <v>нд</v>
      </c>
      <c r="CA26" s="617" t="str">
        <f t="shared" si="10"/>
        <v>нд</v>
      </c>
      <c r="CB26" s="617" t="str">
        <f t="shared" si="10"/>
        <v>нд</v>
      </c>
      <c r="CC26" s="617" t="str">
        <f t="shared" si="10"/>
        <v>нд</v>
      </c>
      <c r="CD26" s="617" t="str">
        <f t="shared" si="10"/>
        <v>нд</v>
      </c>
      <c r="CE26" s="617" t="str">
        <f t="shared" si="10"/>
        <v>нд</v>
      </c>
      <c r="CF26" s="617" t="str">
        <f t="shared" si="10"/>
        <v>нд</v>
      </c>
      <c r="CG26" s="617" t="str">
        <f t="shared" si="10"/>
        <v>нд</v>
      </c>
      <c r="CH26" s="617" t="str">
        <f t="shared" si="10"/>
        <v>нд</v>
      </c>
      <c r="CI26" s="617" t="str">
        <f t="shared" si="10"/>
        <v>нд</v>
      </c>
      <c r="CJ26" s="617" t="str">
        <f t="shared" si="10"/>
        <v>нд</v>
      </c>
      <c r="CK26" s="761" t="str">
        <f t="shared" ref="CK26" si="11">CK174</f>
        <v>нд</v>
      </c>
      <c r="CL26" s="160" t="s">
        <v>538</v>
      </c>
      <c r="CM26" s="160" t="s">
        <v>538</v>
      </c>
      <c r="CN26" s="160" t="s">
        <v>538</v>
      </c>
      <c r="CO26" s="160" t="s">
        <v>538</v>
      </c>
      <c r="CP26" s="160" t="s">
        <v>538</v>
      </c>
      <c r="CQ26" s="160" t="s">
        <v>538</v>
      </c>
      <c r="CR26" s="160" t="s">
        <v>538</v>
      </c>
      <c r="CS26" s="160" t="s">
        <v>538</v>
      </c>
      <c r="CT26" s="160" t="s">
        <v>538</v>
      </c>
      <c r="CU26" s="160" t="s">
        <v>538</v>
      </c>
      <c r="CV26" s="160" t="s">
        <v>538</v>
      </c>
      <c r="CW26" s="160" t="s">
        <v>538</v>
      </c>
      <c r="CX26" s="160" t="s">
        <v>538</v>
      </c>
      <c r="CY26" s="160" t="s">
        <v>538</v>
      </c>
      <c r="CZ26" s="220"/>
    </row>
    <row r="27" spans="1:104" s="328" customFormat="1" ht="16.5" hidden="1" x14ac:dyDescent="0.25">
      <c r="A27" s="177"/>
      <c r="B27" s="189"/>
      <c r="C27" s="370"/>
      <c r="D27" s="160" t="s">
        <v>538</v>
      </c>
      <c r="E27" s="160" t="s">
        <v>538</v>
      </c>
      <c r="F27" s="160" t="s">
        <v>538</v>
      </c>
      <c r="G27" s="160" t="s">
        <v>538</v>
      </c>
      <c r="H27" s="160" t="s">
        <v>538</v>
      </c>
      <c r="I27" s="160" t="s">
        <v>538</v>
      </c>
      <c r="J27" s="160" t="s">
        <v>538</v>
      </c>
      <c r="K27" s="160" t="s">
        <v>538</v>
      </c>
      <c r="L27" s="160" t="s">
        <v>538</v>
      </c>
      <c r="M27" s="160" t="s">
        <v>538</v>
      </c>
      <c r="N27" s="160" t="s">
        <v>538</v>
      </c>
      <c r="O27" s="160" t="s">
        <v>538</v>
      </c>
      <c r="P27" s="160" t="s">
        <v>538</v>
      </c>
      <c r="Q27" s="160" t="s">
        <v>538</v>
      </c>
      <c r="R27" s="160" t="s">
        <v>538</v>
      </c>
      <c r="S27" s="160" t="s">
        <v>538</v>
      </c>
      <c r="T27" s="160" t="s">
        <v>538</v>
      </c>
      <c r="U27" s="160" t="s">
        <v>538</v>
      </c>
      <c r="V27" s="160" t="s">
        <v>538</v>
      </c>
      <c r="W27" s="160" t="s">
        <v>538</v>
      </c>
      <c r="X27" s="160" t="s">
        <v>538</v>
      </c>
      <c r="Y27" s="160" t="s">
        <v>538</v>
      </c>
      <c r="Z27" s="160" t="s">
        <v>538</v>
      </c>
      <c r="AA27" s="160" t="s">
        <v>538</v>
      </c>
      <c r="AB27" s="160" t="s">
        <v>538</v>
      </c>
      <c r="AC27" s="160" t="s">
        <v>538</v>
      </c>
      <c r="AD27" s="160" t="s">
        <v>538</v>
      </c>
      <c r="AE27" s="160" t="s">
        <v>538</v>
      </c>
      <c r="AF27" s="160" t="s">
        <v>538</v>
      </c>
      <c r="AG27" s="160" t="s">
        <v>538</v>
      </c>
      <c r="AH27" s="160" t="s">
        <v>538</v>
      </c>
      <c r="AI27" s="160" t="s">
        <v>538</v>
      </c>
      <c r="AJ27" s="160" t="s">
        <v>538</v>
      </c>
      <c r="AK27" s="160" t="s">
        <v>538</v>
      </c>
      <c r="AL27" s="160" t="s">
        <v>538</v>
      </c>
      <c r="AM27" s="160" t="s">
        <v>538</v>
      </c>
      <c r="AN27" s="160" t="s">
        <v>538</v>
      </c>
      <c r="AO27" s="160" t="s">
        <v>538</v>
      </c>
      <c r="AP27" s="160" t="s">
        <v>538</v>
      </c>
      <c r="AQ27" s="160" t="s">
        <v>538</v>
      </c>
      <c r="AR27" s="160" t="s">
        <v>538</v>
      </c>
      <c r="AS27" s="160" t="s">
        <v>538</v>
      </c>
      <c r="AT27" s="160" t="s">
        <v>538</v>
      </c>
      <c r="AU27" s="160" t="s">
        <v>538</v>
      </c>
      <c r="AV27" s="160" t="s">
        <v>538</v>
      </c>
      <c r="AW27" s="160" t="s">
        <v>538</v>
      </c>
      <c r="AX27" s="160" t="s">
        <v>538</v>
      </c>
      <c r="AY27" s="160" t="s">
        <v>538</v>
      </c>
      <c r="AZ27" s="410"/>
      <c r="BA27" s="410"/>
      <c r="BB27" s="410"/>
      <c r="BC27" s="410"/>
      <c r="BD27" s="410"/>
      <c r="BE27" s="410"/>
      <c r="BF27" s="410"/>
      <c r="BG27" s="410"/>
      <c r="BH27" s="410"/>
      <c r="BI27" s="410"/>
      <c r="BJ27" s="572"/>
      <c r="BK27" s="572"/>
      <c r="BL27" s="572"/>
      <c r="BM27" s="572"/>
      <c r="BN27" s="572"/>
      <c r="BO27" s="572"/>
      <c r="BP27" s="572"/>
      <c r="BQ27" s="572"/>
      <c r="BR27" s="572"/>
      <c r="BS27" s="572"/>
      <c r="BT27" s="572"/>
      <c r="BU27" s="572"/>
      <c r="BV27" s="572"/>
      <c r="BW27" s="572"/>
      <c r="BX27" s="410"/>
      <c r="BY27" s="410"/>
      <c r="BZ27" s="410"/>
      <c r="CA27" s="410"/>
      <c r="CB27" s="410"/>
      <c r="CC27" s="410"/>
      <c r="CD27" s="410"/>
      <c r="CE27" s="410"/>
      <c r="CF27" s="410"/>
      <c r="CG27" s="410"/>
      <c r="CH27" s="410"/>
      <c r="CI27" s="410"/>
      <c r="CJ27" s="410"/>
      <c r="CK27" s="761"/>
      <c r="CL27" s="761"/>
      <c r="CM27" s="761"/>
      <c r="CN27" s="761"/>
      <c r="CO27" s="761"/>
      <c r="CP27" s="761"/>
      <c r="CQ27" s="761"/>
      <c r="CR27" s="761"/>
      <c r="CS27" s="761"/>
      <c r="CT27" s="761"/>
      <c r="CU27" s="761"/>
      <c r="CV27" s="761"/>
      <c r="CW27" s="761"/>
      <c r="CX27" s="761"/>
      <c r="CY27" s="761"/>
      <c r="CZ27" s="220"/>
    </row>
    <row r="28" spans="1:104" s="328" customFormat="1" ht="16.5" x14ac:dyDescent="0.25">
      <c r="A28" s="206" t="s">
        <v>454</v>
      </c>
      <c r="B28" s="203" t="s">
        <v>878</v>
      </c>
      <c r="C28" s="370" t="s">
        <v>633</v>
      </c>
      <c r="D28" s="160" t="s">
        <v>538</v>
      </c>
      <c r="E28" s="160" t="s">
        <v>538</v>
      </c>
      <c r="F28" s="160" t="s">
        <v>538</v>
      </c>
      <c r="G28" s="160" t="s">
        <v>538</v>
      </c>
      <c r="H28" s="160" t="s">
        <v>538</v>
      </c>
      <c r="I28" s="160" t="s">
        <v>538</v>
      </c>
      <c r="J28" s="160" t="s">
        <v>538</v>
      </c>
      <c r="K28" s="160" t="s">
        <v>538</v>
      </c>
      <c r="L28" s="160" t="s">
        <v>538</v>
      </c>
      <c r="M28" s="160" t="s">
        <v>538</v>
      </c>
      <c r="N28" s="160" t="s">
        <v>538</v>
      </c>
      <c r="O28" s="160" t="s">
        <v>538</v>
      </c>
      <c r="P28" s="160" t="s">
        <v>538</v>
      </c>
      <c r="Q28" s="160" t="s">
        <v>538</v>
      </c>
      <c r="R28" s="160" t="s">
        <v>538</v>
      </c>
      <c r="S28" s="160" t="s">
        <v>538</v>
      </c>
      <c r="T28" s="160" t="s">
        <v>538</v>
      </c>
      <c r="U28" s="160" t="s">
        <v>538</v>
      </c>
      <c r="V28" s="160" t="s">
        <v>538</v>
      </c>
      <c r="W28" s="160" t="s">
        <v>538</v>
      </c>
      <c r="X28" s="160" t="s">
        <v>538</v>
      </c>
      <c r="Y28" s="160" t="s">
        <v>538</v>
      </c>
      <c r="Z28" s="160" t="s">
        <v>538</v>
      </c>
      <c r="AA28" s="160" t="s">
        <v>538</v>
      </c>
      <c r="AB28" s="160" t="s">
        <v>538</v>
      </c>
      <c r="AC28" s="160" t="s">
        <v>538</v>
      </c>
      <c r="AD28" s="160" t="s">
        <v>538</v>
      </c>
      <c r="AE28" s="160" t="s">
        <v>538</v>
      </c>
      <c r="AF28" s="160" t="s">
        <v>538</v>
      </c>
      <c r="AG28" s="160" t="s">
        <v>538</v>
      </c>
      <c r="AH28" s="160" t="s">
        <v>538</v>
      </c>
      <c r="AI28" s="160" t="s">
        <v>538</v>
      </c>
      <c r="AJ28" s="160" t="s">
        <v>538</v>
      </c>
      <c r="AK28" s="160" t="s">
        <v>538</v>
      </c>
      <c r="AL28" s="160" t="s">
        <v>538</v>
      </c>
      <c r="AM28" s="160" t="s">
        <v>538</v>
      </c>
      <c r="AN28" s="160" t="s">
        <v>538</v>
      </c>
      <c r="AO28" s="160" t="s">
        <v>538</v>
      </c>
      <c r="AP28" s="160" t="s">
        <v>538</v>
      </c>
      <c r="AQ28" s="160" t="s">
        <v>538</v>
      </c>
      <c r="AR28" s="160" t="s">
        <v>538</v>
      </c>
      <c r="AS28" s="160" t="s">
        <v>538</v>
      </c>
      <c r="AT28" s="160" t="s">
        <v>538</v>
      </c>
      <c r="AU28" s="160" t="s">
        <v>538</v>
      </c>
      <c r="AV28" s="160" t="s">
        <v>538</v>
      </c>
      <c r="AW28" s="160" t="s">
        <v>538</v>
      </c>
      <c r="AX28" s="160" t="s">
        <v>538</v>
      </c>
      <c r="AY28" s="160" t="s">
        <v>538</v>
      </c>
      <c r="AZ28" s="383" t="s">
        <v>538</v>
      </c>
      <c r="BA28" s="383" t="s">
        <v>538</v>
      </c>
      <c r="BB28" s="383" t="s">
        <v>538</v>
      </c>
      <c r="BC28" s="383" t="s">
        <v>538</v>
      </c>
      <c r="BD28" s="383" t="s">
        <v>538</v>
      </c>
      <c r="BE28" s="383" t="s">
        <v>538</v>
      </c>
      <c r="BF28" s="383" t="s">
        <v>538</v>
      </c>
      <c r="BG28" s="383" t="s">
        <v>538</v>
      </c>
      <c r="BH28" s="383" t="s">
        <v>538</v>
      </c>
      <c r="BI28" s="383" t="s">
        <v>538</v>
      </c>
      <c r="BJ28" s="383" t="s">
        <v>538</v>
      </c>
      <c r="BK28" s="383" t="s">
        <v>538</v>
      </c>
      <c r="BL28" s="383" t="s">
        <v>538</v>
      </c>
      <c r="BM28" s="383" t="s">
        <v>538</v>
      </c>
      <c r="BN28" s="383" t="s">
        <v>538</v>
      </c>
      <c r="BO28" s="383" t="s">
        <v>538</v>
      </c>
      <c r="BP28" s="383" t="s">
        <v>538</v>
      </c>
      <c r="BQ28" s="383" t="s">
        <v>538</v>
      </c>
      <c r="BR28" s="383" t="s">
        <v>538</v>
      </c>
      <c r="BS28" s="383" t="s">
        <v>538</v>
      </c>
      <c r="BT28" s="383" t="s">
        <v>538</v>
      </c>
      <c r="BU28" s="383" t="s">
        <v>538</v>
      </c>
      <c r="BV28" s="383" t="s">
        <v>538</v>
      </c>
      <c r="BW28" s="383" t="s">
        <v>538</v>
      </c>
      <c r="BX28" s="383" t="s">
        <v>538</v>
      </c>
      <c r="BY28" s="383" t="s">
        <v>538</v>
      </c>
      <c r="BZ28" s="383" t="s">
        <v>538</v>
      </c>
      <c r="CA28" s="383" t="s">
        <v>538</v>
      </c>
      <c r="CB28" s="383" t="s">
        <v>538</v>
      </c>
      <c r="CC28" s="383" t="s">
        <v>538</v>
      </c>
      <c r="CD28" s="383" t="s">
        <v>538</v>
      </c>
      <c r="CE28" s="383" t="s">
        <v>538</v>
      </c>
      <c r="CF28" s="383" t="s">
        <v>538</v>
      </c>
      <c r="CG28" s="383" t="s">
        <v>538</v>
      </c>
      <c r="CH28" s="383" t="s">
        <v>538</v>
      </c>
      <c r="CI28" s="383" t="s">
        <v>538</v>
      </c>
      <c r="CJ28" s="383" t="s">
        <v>538</v>
      </c>
      <c r="CK28" s="383" t="s">
        <v>538</v>
      </c>
      <c r="CL28" s="383" t="s">
        <v>538</v>
      </c>
      <c r="CM28" s="383" t="s">
        <v>538</v>
      </c>
      <c r="CN28" s="383" t="s">
        <v>538</v>
      </c>
      <c r="CO28" s="383" t="s">
        <v>538</v>
      </c>
      <c r="CP28" s="383" t="s">
        <v>538</v>
      </c>
      <c r="CQ28" s="383" t="s">
        <v>538</v>
      </c>
      <c r="CR28" s="383" t="s">
        <v>538</v>
      </c>
      <c r="CS28" s="383" t="s">
        <v>538</v>
      </c>
      <c r="CT28" s="383" t="s">
        <v>538</v>
      </c>
      <c r="CU28" s="383" t="s">
        <v>538</v>
      </c>
      <c r="CV28" s="383" t="s">
        <v>538</v>
      </c>
      <c r="CW28" s="383" t="s">
        <v>538</v>
      </c>
      <c r="CX28" s="383" t="s">
        <v>538</v>
      </c>
      <c r="CY28" s="383" t="s">
        <v>538</v>
      </c>
      <c r="CZ28" s="220"/>
    </row>
    <row r="29" spans="1:104" s="328" customFormat="1" ht="47.25" x14ac:dyDescent="0.25">
      <c r="A29" s="206" t="s">
        <v>455</v>
      </c>
      <c r="B29" s="203" t="s">
        <v>653</v>
      </c>
      <c r="C29" s="370" t="s">
        <v>633</v>
      </c>
      <c r="D29" s="160" t="s">
        <v>538</v>
      </c>
      <c r="E29" s="160" t="s">
        <v>538</v>
      </c>
      <c r="F29" s="160" t="s">
        <v>538</v>
      </c>
      <c r="G29" s="160" t="s">
        <v>538</v>
      </c>
      <c r="H29" s="160" t="s">
        <v>538</v>
      </c>
      <c r="I29" s="160" t="s">
        <v>538</v>
      </c>
      <c r="J29" s="160" t="s">
        <v>538</v>
      </c>
      <c r="K29" s="160" t="s">
        <v>538</v>
      </c>
      <c r="L29" s="160" t="s">
        <v>538</v>
      </c>
      <c r="M29" s="160" t="s">
        <v>538</v>
      </c>
      <c r="N29" s="160" t="s">
        <v>538</v>
      </c>
      <c r="O29" s="160" t="s">
        <v>538</v>
      </c>
      <c r="P29" s="160" t="s">
        <v>538</v>
      </c>
      <c r="Q29" s="160" t="s">
        <v>538</v>
      </c>
      <c r="R29" s="160" t="s">
        <v>538</v>
      </c>
      <c r="S29" s="160" t="s">
        <v>538</v>
      </c>
      <c r="T29" s="160" t="s">
        <v>538</v>
      </c>
      <c r="U29" s="160" t="s">
        <v>538</v>
      </c>
      <c r="V29" s="160" t="s">
        <v>538</v>
      </c>
      <c r="W29" s="160" t="s">
        <v>538</v>
      </c>
      <c r="X29" s="160" t="s">
        <v>538</v>
      </c>
      <c r="Y29" s="160" t="s">
        <v>538</v>
      </c>
      <c r="Z29" s="160" t="s">
        <v>538</v>
      </c>
      <c r="AA29" s="160" t="s">
        <v>538</v>
      </c>
      <c r="AB29" s="160" t="s">
        <v>538</v>
      </c>
      <c r="AC29" s="160" t="s">
        <v>538</v>
      </c>
      <c r="AD29" s="160" t="s">
        <v>538</v>
      </c>
      <c r="AE29" s="160" t="s">
        <v>538</v>
      </c>
      <c r="AF29" s="160" t="s">
        <v>538</v>
      </c>
      <c r="AG29" s="160" t="s">
        <v>538</v>
      </c>
      <c r="AH29" s="160" t="s">
        <v>538</v>
      </c>
      <c r="AI29" s="160" t="s">
        <v>538</v>
      </c>
      <c r="AJ29" s="160" t="s">
        <v>538</v>
      </c>
      <c r="AK29" s="160" t="s">
        <v>538</v>
      </c>
      <c r="AL29" s="160" t="s">
        <v>538</v>
      </c>
      <c r="AM29" s="160" t="s">
        <v>538</v>
      </c>
      <c r="AN29" s="160" t="s">
        <v>538</v>
      </c>
      <c r="AO29" s="160" t="s">
        <v>538</v>
      </c>
      <c r="AP29" s="160" t="s">
        <v>538</v>
      </c>
      <c r="AQ29" s="160" t="s">
        <v>538</v>
      </c>
      <c r="AR29" s="160" t="s">
        <v>538</v>
      </c>
      <c r="AS29" s="160" t="s">
        <v>538</v>
      </c>
      <c r="AT29" s="160" t="s">
        <v>538</v>
      </c>
      <c r="AU29" s="160" t="s">
        <v>538</v>
      </c>
      <c r="AV29" s="160" t="s">
        <v>538</v>
      </c>
      <c r="AW29" s="160" t="s">
        <v>538</v>
      </c>
      <c r="AX29" s="160" t="s">
        <v>538</v>
      </c>
      <c r="AY29" s="160" t="s">
        <v>538</v>
      </c>
      <c r="AZ29" s="160" t="s">
        <v>538</v>
      </c>
      <c r="BA29" s="160" t="s">
        <v>538</v>
      </c>
      <c r="BB29" s="160" t="s">
        <v>538</v>
      </c>
      <c r="BC29" s="160" t="s">
        <v>538</v>
      </c>
      <c r="BD29" s="160" t="s">
        <v>538</v>
      </c>
      <c r="BE29" s="160" t="s">
        <v>538</v>
      </c>
      <c r="BF29" s="160" t="s">
        <v>538</v>
      </c>
      <c r="BG29" s="160" t="s">
        <v>538</v>
      </c>
      <c r="BH29" s="160" t="s">
        <v>538</v>
      </c>
      <c r="BI29" s="160" t="s">
        <v>538</v>
      </c>
      <c r="BJ29" s="160" t="s">
        <v>538</v>
      </c>
      <c r="BK29" s="160" t="s">
        <v>538</v>
      </c>
      <c r="BL29" s="160" t="s">
        <v>538</v>
      </c>
      <c r="BM29" s="160" t="s">
        <v>538</v>
      </c>
      <c r="BN29" s="160" t="s">
        <v>538</v>
      </c>
      <c r="BO29" s="160" t="s">
        <v>538</v>
      </c>
      <c r="BP29" s="160" t="s">
        <v>538</v>
      </c>
      <c r="BQ29" s="160" t="s">
        <v>538</v>
      </c>
      <c r="BR29" s="160" t="s">
        <v>538</v>
      </c>
      <c r="BS29" s="160" t="s">
        <v>538</v>
      </c>
      <c r="BT29" s="160" t="s">
        <v>538</v>
      </c>
      <c r="BU29" s="160" t="s">
        <v>538</v>
      </c>
      <c r="BV29" s="160" t="s">
        <v>538</v>
      </c>
      <c r="BW29" s="160" t="s">
        <v>538</v>
      </c>
      <c r="BX29" s="160" t="s">
        <v>538</v>
      </c>
      <c r="BY29" s="160" t="s">
        <v>538</v>
      </c>
      <c r="BZ29" s="160" t="s">
        <v>538</v>
      </c>
      <c r="CA29" s="160" t="s">
        <v>538</v>
      </c>
      <c r="CB29" s="160" t="s">
        <v>538</v>
      </c>
      <c r="CC29" s="160" t="s">
        <v>538</v>
      </c>
      <c r="CD29" s="160" t="s">
        <v>538</v>
      </c>
      <c r="CE29" s="160" t="s">
        <v>538</v>
      </c>
      <c r="CF29" s="160" t="s">
        <v>538</v>
      </c>
      <c r="CG29" s="160" t="s">
        <v>538</v>
      </c>
      <c r="CH29" s="160" t="s">
        <v>538</v>
      </c>
      <c r="CI29" s="160" t="s">
        <v>538</v>
      </c>
      <c r="CJ29" s="160" t="s">
        <v>538</v>
      </c>
      <c r="CK29" s="160" t="s">
        <v>538</v>
      </c>
      <c r="CL29" s="160" t="s">
        <v>538</v>
      </c>
      <c r="CM29" s="160" t="s">
        <v>538</v>
      </c>
      <c r="CN29" s="160" t="s">
        <v>538</v>
      </c>
      <c r="CO29" s="160" t="s">
        <v>538</v>
      </c>
      <c r="CP29" s="160" t="s">
        <v>538</v>
      </c>
      <c r="CQ29" s="160" t="s">
        <v>538</v>
      </c>
      <c r="CR29" s="160" t="s">
        <v>538</v>
      </c>
      <c r="CS29" s="160" t="s">
        <v>538</v>
      </c>
      <c r="CT29" s="160" t="s">
        <v>538</v>
      </c>
      <c r="CU29" s="160" t="s">
        <v>538</v>
      </c>
      <c r="CV29" s="160" t="s">
        <v>538</v>
      </c>
      <c r="CW29" s="160" t="s">
        <v>538</v>
      </c>
      <c r="CX29" s="160" t="s">
        <v>538</v>
      </c>
      <c r="CY29" s="160" t="s">
        <v>538</v>
      </c>
      <c r="CZ29" s="220"/>
    </row>
    <row r="30" spans="1:104" s="328" customFormat="1" ht="63" hidden="1" customHeight="1" x14ac:dyDescent="0.25">
      <c r="A30" s="206" t="s">
        <v>457</v>
      </c>
      <c r="B30" s="203" t="s">
        <v>608</v>
      </c>
      <c r="C30" s="370" t="s">
        <v>633</v>
      </c>
      <c r="D30" s="160" t="s">
        <v>538</v>
      </c>
      <c r="E30" s="160" t="s">
        <v>538</v>
      </c>
      <c r="F30" s="160" t="s">
        <v>538</v>
      </c>
      <c r="G30" s="160" t="s">
        <v>538</v>
      </c>
      <c r="H30" s="160" t="s">
        <v>538</v>
      </c>
      <c r="I30" s="160" t="s">
        <v>538</v>
      </c>
      <c r="J30" s="160" t="s">
        <v>538</v>
      </c>
      <c r="K30" s="160" t="s">
        <v>538</v>
      </c>
      <c r="L30" s="160" t="s">
        <v>538</v>
      </c>
      <c r="M30" s="160" t="s">
        <v>538</v>
      </c>
      <c r="N30" s="160" t="s">
        <v>538</v>
      </c>
      <c r="O30" s="160" t="s">
        <v>538</v>
      </c>
      <c r="P30" s="160" t="s">
        <v>538</v>
      </c>
      <c r="Q30" s="160" t="s">
        <v>538</v>
      </c>
      <c r="R30" s="160" t="s">
        <v>538</v>
      </c>
      <c r="S30" s="160" t="s">
        <v>538</v>
      </c>
      <c r="T30" s="160" t="s">
        <v>538</v>
      </c>
      <c r="U30" s="160" t="s">
        <v>538</v>
      </c>
      <c r="V30" s="160" t="s">
        <v>538</v>
      </c>
      <c r="W30" s="160" t="s">
        <v>538</v>
      </c>
      <c r="X30" s="160" t="s">
        <v>538</v>
      </c>
      <c r="Y30" s="160" t="s">
        <v>538</v>
      </c>
      <c r="Z30" s="160" t="s">
        <v>538</v>
      </c>
      <c r="AA30" s="160" t="s">
        <v>538</v>
      </c>
      <c r="AB30" s="160" t="s">
        <v>538</v>
      </c>
      <c r="AC30" s="160" t="s">
        <v>538</v>
      </c>
      <c r="AD30" s="160" t="s">
        <v>538</v>
      </c>
      <c r="AE30" s="160" t="s">
        <v>538</v>
      </c>
      <c r="AF30" s="160" t="s">
        <v>538</v>
      </c>
      <c r="AG30" s="160" t="s">
        <v>538</v>
      </c>
      <c r="AH30" s="160" t="s">
        <v>538</v>
      </c>
      <c r="AI30" s="160" t="s">
        <v>538</v>
      </c>
      <c r="AJ30" s="160" t="s">
        <v>538</v>
      </c>
      <c r="AK30" s="160" t="s">
        <v>538</v>
      </c>
      <c r="AL30" s="160" t="s">
        <v>538</v>
      </c>
      <c r="AM30" s="160" t="s">
        <v>538</v>
      </c>
      <c r="AN30" s="160" t="s">
        <v>538</v>
      </c>
      <c r="AO30" s="160" t="s">
        <v>538</v>
      </c>
      <c r="AP30" s="160" t="s">
        <v>538</v>
      </c>
      <c r="AQ30" s="160" t="s">
        <v>538</v>
      </c>
      <c r="AR30" s="160" t="s">
        <v>538</v>
      </c>
      <c r="AS30" s="160" t="s">
        <v>538</v>
      </c>
      <c r="AT30" s="160" t="s">
        <v>538</v>
      </c>
      <c r="AU30" s="160" t="s">
        <v>538</v>
      </c>
      <c r="AV30" s="160" t="s">
        <v>538</v>
      </c>
      <c r="AW30" s="160" t="s">
        <v>538</v>
      </c>
      <c r="AX30" s="160" t="s">
        <v>538</v>
      </c>
      <c r="AY30" s="160" t="s">
        <v>538</v>
      </c>
      <c r="AZ30" s="160" t="s">
        <v>538</v>
      </c>
      <c r="BA30" s="160" t="s">
        <v>538</v>
      </c>
      <c r="BB30" s="160" t="s">
        <v>538</v>
      </c>
      <c r="BC30" s="160" t="s">
        <v>538</v>
      </c>
      <c r="BD30" s="160" t="s">
        <v>538</v>
      </c>
      <c r="BE30" s="160" t="s">
        <v>538</v>
      </c>
      <c r="BF30" s="160" t="s">
        <v>538</v>
      </c>
      <c r="BG30" s="160" t="s">
        <v>538</v>
      </c>
      <c r="BH30" s="160" t="s">
        <v>538</v>
      </c>
      <c r="BI30" s="160" t="s">
        <v>538</v>
      </c>
      <c r="BJ30" s="160" t="s">
        <v>538</v>
      </c>
      <c r="BK30" s="160" t="s">
        <v>538</v>
      </c>
      <c r="BL30" s="160" t="s">
        <v>538</v>
      </c>
      <c r="BM30" s="160" t="s">
        <v>538</v>
      </c>
      <c r="BN30" s="160" t="s">
        <v>538</v>
      </c>
      <c r="BO30" s="160" t="s">
        <v>538</v>
      </c>
      <c r="BP30" s="160" t="s">
        <v>538</v>
      </c>
      <c r="BQ30" s="160" t="s">
        <v>538</v>
      </c>
      <c r="BR30" s="160" t="s">
        <v>538</v>
      </c>
      <c r="BS30" s="160" t="s">
        <v>538</v>
      </c>
      <c r="BT30" s="160" t="s">
        <v>538</v>
      </c>
      <c r="BU30" s="160" t="s">
        <v>538</v>
      </c>
      <c r="BV30" s="160" t="s">
        <v>538</v>
      </c>
      <c r="BW30" s="160" t="s">
        <v>538</v>
      </c>
      <c r="BX30" s="160" t="s">
        <v>538</v>
      </c>
      <c r="BY30" s="160" t="s">
        <v>538</v>
      </c>
      <c r="BZ30" s="160" t="s">
        <v>538</v>
      </c>
      <c r="CA30" s="160" t="s">
        <v>538</v>
      </c>
      <c r="CB30" s="160" t="s">
        <v>538</v>
      </c>
      <c r="CC30" s="160" t="s">
        <v>538</v>
      </c>
      <c r="CD30" s="160" t="s">
        <v>538</v>
      </c>
      <c r="CE30" s="160" t="s">
        <v>538</v>
      </c>
      <c r="CF30" s="160" t="s">
        <v>538</v>
      </c>
      <c r="CG30" s="160" t="s">
        <v>538</v>
      </c>
      <c r="CH30" s="160" t="s">
        <v>538</v>
      </c>
      <c r="CI30" s="160" t="s">
        <v>538</v>
      </c>
      <c r="CJ30" s="160" t="s">
        <v>538</v>
      </c>
      <c r="CK30" s="160" t="s">
        <v>538</v>
      </c>
      <c r="CL30" s="160" t="s">
        <v>538</v>
      </c>
      <c r="CM30" s="160" t="s">
        <v>538</v>
      </c>
      <c r="CN30" s="160" t="s">
        <v>538</v>
      </c>
      <c r="CO30" s="160" t="s">
        <v>538</v>
      </c>
      <c r="CP30" s="160" t="s">
        <v>538</v>
      </c>
      <c r="CQ30" s="160" t="s">
        <v>538</v>
      </c>
      <c r="CR30" s="160" t="s">
        <v>538</v>
      </c>
      <c r="CS30" s="160" t="s">
        <v>538</v>
      </c>
      <c r="CT30" s="160" t="s">
        <v>538</v>
      </c>
      <c r="CU30" s="160" t="s">
        <v>538</v>
      </c>
      <c r="CV30" s="160" t="s">
        <v>538</v>
      </c>
      <c r="CW30" s="160" t="s">
        <v>538</v>
      </c>
      <c r="CX30" s="160" t="s">
        <v>538</v>
      </c>
      <c r="CY30" s="160" t="s">
        <v>538</v>
      </c>
      <c r="CZ30" s="220"/>
    </row>
    <row r="31" spans="1:104" s="328" customFormat="1" ht="78.75" hidden="1" customHeight="1" x14ac:dyDescent="0.25">
      <c r="A31" s="177" t="s">
        <v>485</v>
      </c>
      <c r="B31" s="189" t="s">
        <v>609</v>
      </c>
      <c r="C31" s="370"/>
      <c r="D31" s="160" t="s">
        <v>538</v>
      </c>
      <c r="E31" s="160" t="s">
        <v>538</v>
      </c>
      <c r="F31" s="160" t="s">
        <v>538</v>
      </c>
      <c r="G31" s="160" t="s">
        <v>538</v>
      </c>
      <c r="H31" s="160" t="s">
        <v>538</v>
      </c>
      <c r="I31" s="160" t="s">
        <v>538</v>
      </c>
      <c r="J31" s="160" t="s">
        <v>538</v>
      </c>
      <c r="K31" s="160" t="s">
        <v>538</v>
      </c>
      <c r="L31" s="160" t="s">
        <v>538</v>
      </c>
      <c r="M31" s="160" t="s">
        <v>538</v>
      </c>
      <c r="N31" s="160" t="s">
        <v>538</v>
      </c>
      <c r="O31" s="160" t="s">
        <v>538</v>
      </c>
      <c r="P31" s="160" t="s">
        <v>538</v>
      </c>
      <c r="Q31" s="160" t="s">
        <v>538</v>
      </c>
      <c r="R31" s="160" t="s">
        <v>538</v>
      </c>
      <c r="S31" s="160" t="s">
        <v>538</v>
      </c>
      <c r="T31" s="160" t="s">
        <v>538</v>
      </c>
      <c r="U31" s="160" t="s">
        <v>538</v>
      </c>
      <c r="V31" s="160" t="s">
        <v>538</v>
      </c>
      <c r="W31" s="160" t="s">
        <v>538</v>
      </c>
      <c r="X31" s="160" t="s">
        <v>538</v>
      </c>
      <c r="Y31" s="160" t="s">
        <v>538</v>
      </c>
      <c r="Z31" s="160" t="s">
        <v>538</v>
      </c>
      <c r="AA31" s="160" t="s">
        <v>538</v>
      </c>
      <c r="AB31" s="160" t="s">
        <v>538</v>
      </c>
      <c r="AC31" s="160" t="s">
        <v>538</v>
      </c>
      <c r="AD31" s="160" t="s">
        <v>538</v>
      </c>
      <c r="AE31" s="160" t="s">
        <v>538</v>
      </c>
      <c r="AF31" s="160" t="s">
        <v>538</v>
      </c>
      <c r="AG31" s="160" t="s">
        <v>538</v>
      </c>
      <c r="AH31" s="160" t="s">
        <v>538</v>
      </c>
      <c r="AI31" s="160" t="s">
        <v>538</v>
      </c>
      <c r="AJ31" s="160" t="s">
        <v>538</v>
      </c>
      <c r="AK31" s="160" t="s">
        <v>538</v>
      </c>
      <c r="AL31" s="160" t="s">
        <v>538</v>
      </c>
      <c r="AM31" s="160" t="s">
        <v>538</v>
      </c>
      <c r="AN31" s="160" t="s">
        <v>538</v>
      </c>
      <c r="AO31" s="160" t="s">
        <v>538</v>
      </c>
      <c r="AP31" s="160" t="s">
        <v>538</v>
      </c>
      <c r="AQ31" s="160" t="s">
        <v>538</v>
      </c>
      <c r="AR31" s="160" t="s">
        <v>538</v>
      </c>
      <c r="AS31" s="160" t="s">
        <v>538</v>
      </c>
      <c r="AT31" s="160" t="s">
        <v>538</v>
      </c>
      <c r="AU31" s="160" t="s">
        <v>538</v>
      </c>
      <c r="AV31" s="160" t="s">
        <v>538</v>
      </c>
      <c r="AW31" s="160" t="s">
        <v>538</v>
      </c>
      <c r="AX31" s="160" t="s">
        <v>538</v>
      </c>
      <c r="AY31" s="160" t="s">
        <v>538</v>
      </c>
      <c r="AZ31" s="160" t="s">
        <v>538</v>
      </c>
      <c r="BA31" s="160" t="s">
        <v>538</v>
      </c>
      <c r="BB31" s="160" t="s">
        <v>538</v>
      </c>
      <c r="BC31" s="160" t="s">
        <v>538</v>
      </c>
      <c r="BD31" s="160" t="s">
        <v>538</v>
      </c>
      <c r="BE31" s="160" t="s">
        <v>538</v>
      </c>
      <c r="BF31" s="160" t="s">
        <v>538</v>
      </c>
      <c r="BG31" s="160" t="s">
        <v>538</v>
      </c>
      <c r="BH31" s="160" t="s">
        <v>538</v>
      </c>
      <c r="BI31" s="160" t="s">
        <v>538</v>
      </c>
      <c r="BJ31" s="160" t="s">
        <v>538</v>
      </c>
      <c r="BK31" s="160" t="s">
        <v>538</v>
      </c>
      <c r="BL31" s="160" t="s">
        <v>538</v>
      </c>
      <c r="BM31" s="160" t="s">
        <v>538</v>
      </c>
      <c r="BN31" s="160" t="s">
        <v>538</v>
      </c>
      <c r="BO31" s="160" t="s">
        <v>538</v>
      </c>
      <c r="BP31" s="160" t="s">
        <v>538</v>
      </c>
      <c r="BQ31" s="160" t="s">
        <v>538</v>
      </c>
      <c r="BR31" s="160" t="s">
        <v>538</v>
      </c>
      <c r="BS31" s="160" t="s">
        <v>538</v>
      </c>
      <c r="BT31" s="160" t="s">
        <v>538</v>
      </c>
      <c r="BU31" s="160" t="s">
        <v>538</v>
      </c>
      <c r="BV31" s="160" t="s">
        <v>538</v>
      </c>
      <c r="BW31" s="160" t="s">
        <v>538</v>
      </c>
      <c r="BX31" s="160" t="s">
        <v>538</v>
      </c>
      <c r="BY31" s="160" t="s">
        <v>538</v>
      </c>
      <c r="BZ31" s="160" t="s">
        <v>538</v>
      </c>
      <c r="CA31" s="160" t="s">
        <v>538</v>
      </c>
      <c r="CB31" s="160" t="s">
        <v>538</v>
      </c>
      <c r="CC31" s="160" t="s">
        <v>538</v>
      </c>
      <c r="CD31" s="160" t="s">
        <v>538</v>
      </c>
      <c r="CE31" s="160" t="s">
        <v>538</v>
      </c>
      <c r="CF31" s="160" t="s">
        <v>538</v>
      </c>
      <c r="CG31" s="160" t="s">
        <v>538</v>
      </c>
      <c r="CH31" s="160" t="s">
        <v>538</v>
      </c>
      <c r="CI31" s="160" t="s">
        <v>538</v>
      </c>
      <c r="CJ31" s="160" t="s">
        <v>538</v>
      </c>
      <c r="CK31" s="160" t="s">
        <v>538</v>
      </c>
      <c r="CL31" s="160" t="s">
        <v>538</v>
      </c>
      <c r="CM31" s="160" t="s">
        <v>538</v>
      </c>
      <c r="CN31" s="160" t="s">
        <v>538</v>
      </c>
      <c r="CO31" s="160" t="s">
        <v>538</v>
      </c>
      <c r="CP31" s="160" t="s">
        <v>538</v>
      </c>
      <c r="CQ31" s="160" t="s">
        <v>538</v>
      </c>
      <c r="CR31" s="160" t="s">
        <v>538</v>
      </c>
      <c r="CS31" s="160" t="s">
        <v>538</v>
      </c>
      <c r="CT31" s="160" t="s">
        <v>538</v>
      </c>
      <c r="CU31" s="160" t="s">
        <v>538</v>
      </c>
      <c r="CV31" s="160" t="s">
        <v>538</v>
      </c>
      <c r="CW31" s="160" t="s">
        <v>538</v>
      </c>
      <c r="CX31" s="160" t="s">
        <v>538</v>
      </c>
      <c r="CY31" s="160" t="s">
        <v>538</v>
      </c>
      <c r="CZ31" s="220"/>
    </row>
    <row r="32" spans="1:104" s="328" customFormat="1" ht="78.75" hidden="1" customHeight="1" x14ac:dyDescent="0.25">
      <c r="A32" s="177" t="s">
        <v>486</v>
      </c>
      <c r="B32" s="189" t="s">
        <v>654</v>
      </c>
      <c r="C32" s="370"/>
      <c r="D32" s="160" t="s">
        <v>538</v>
      </c>
      <c r="E32" s="160" t="s">
        <v>538</v>
      </c>
      <c r="F32" s="160" t="s">
        <v>538</v>
      </c>
      <c r="G32" s="160" t="s">
        <v>538</v>
      </c>
      <c r="H32" s="160" t="s">
        <v>538</v>
      </c>
      <c r="I32" s="160" t="s">
        <v>538</v>
      </c>
      <c r="J32" s="160" t="s">
        <v>538</v>
      </c>
      <c r="K32" s="160" t="s">
        <v>538</v>
      </c>
      <c r="L32" s="160" t="s">
        <v>538</v>
      </c>
      <c r="M32" s="160" t="s">
        <v>538</v>
      </c>
      <c r="N32" s="160" t="s">
        <v>538</v>
      </c>
      <c r="O32" s="160" t="s">
        <v>538</v>
      </c>
      <c r="P32" s="160" t="s">
        <v>538</v>
      </c>
      <c r="Q32" s="160" t="s">
        <v>538</v>
      </c>
      <c r="R32" s="160" t="s">
        <v>538</v>
      </c>
      <c r="S32" s="160" t="s">
        <v>538</v>
      </c>
      <c r="T32" s="160" t="s">
        <v>538</v>
      </c>
      <c r="U32" s="160" t="s">
        <v>538</v>
      </c>
      <c r="V32" s="160" t="s">
        <v>538</v>
      </c>
      <c r="W32" s="160" t="s">
        <v>538</v>
      </c>
      <c r="X32" s="160" t="s">
        <v>538</v>
      </c>
      <c r="Y32" s="160" t="s">
        <v>538</v>
      </c>
      <c r="Z32" s="160" t="s">
        <v>538</v>
      </c>
      <c r="AA32" s="160" t="s">
        <v>538</v>
      </c>
      <c r="AB32" s="160" t="s">
        <v>538</v>
      </c>
      <c r="AC32" s="160" t="s">
        <v>538</v>
      </c>
      <c r="AD32" s="160" t="s">
        <v>538</v>
      </c>
      <c r="AE32" s="160" t="s">
        <v>538</v>
      </c>
      <c r="AF32" s="160" t="s">
        <v>538</v>
      </c>
      <c r="AG32" s="160" t="s">
        <v>538</v>
      </c>
      <c r="AH32" s="160" t="s">
        <v>538</v>
      </c>
      <c r="AI32" s="160" t="s">
        <v>538</v>
      </c>
      <c r="AJ32" s="160" t="s">
        <v>538</v>
      </c>
      <c r="AK32" s="160" t="s">
        <v>538</v>
      </c>
      <c r="AL32" s="160" t="s">
        <v>538</v>
      </c>
      <c r="AM32" s="160" t="s">
        <v>538</v>
      </c>
      <c r="AN32" s="160" t="s">
        <v>538</v>
      </c>
      <c r="AO32" s="160" t="s">
        <v>538</v>
      </c>
      <c r="AP32" s="160" t="s">
        <v>538</v>
      </c>
      <c r="AQ32" s="160" t="s">
        <v>538</v>
      </c>
      <c r="AR32" s="160" t="s">
        <v>538</v>
      </c>
      <c r="AS32" s="160" t="s">
        <v>538</v>
      </c>
      <c r="AT32" s="160" t="s">
        <v>538</v>
      </c>
      <c r="AU32" s="160" t="s">
        <v>538</v>
      </c>
      <c r="AV32" s="160" t="s">
        <v>538</v>
      </c>
      <c r="AW32" s="160" t="s">
        <v>538</v>
      </c>
      <c r="AX32" s="160" t="s">
        <v>538</v>
      </c>
      <c r="AY32" s="160" t="s">
        <v>538</v>
      </c>
      <c r="AZ32" s="160" t="s">
        <v>538</v>
      </c>
      <c r="BA32" s="160" t="s">
        <v>538</v>
      </c>
      <c r="BB32" s="160" t="s">
        <v>538</v>
      </c>
      <c r="BC32" s="160" t="s">
        <v>538</v>
      </c>
      <c r="BD32" s="160" t="s">
        <v>538</v>
      </c>
      <c r="BE32" s="160" t="s">
        <v>538</v>
      </c>
      <c r="BF32" s="160" t="s">
        <v>538</v>
      </c>
      <c r="BG32" s="160" t="s">
        <v>538</v>
      </c>
      <c r="BH32" s="160" t="s">
        <v>538</v>
      </c>
      <c r="BI32" s="160" t="s">
        <v>538</v>
      </c>
      <c r="BJ32" s="160" t="s">
        <v>538</v>
      </c>
      <c r="BK32" s="160" t="s">
        <v>538</v>
      </c>
      <c r="BL32" s="160" t="s">
        <v>538</v>
      </c>
      <c r="BM32" s="160" t="s">
        <v>538</v>
      </c>
      <c r="BN32" s="160" t="s">
        <v>538</v>
      </c>
      <c r="BO32" s="160" t="s">
        <v>538</v>
      </c>
      <c r="BP32" s="160" t="s">
        <v>538</v>
      </c>
      <c r="BQ32" s="160" t="s">
        <v>538</v>
      </c>
      <c r="BR32" s="160" t="s">
        <v>538</v>
      </c>
      <c r="BS32" s="160" t="s">
        <v>538</v>
      </c>
      <c r="BT32" s="160" t="s">
        <v>538</v>
      </c>
      <c r="BU32" s="160" t="s">
        <v>538</v>
      </c>
      <c r="BV32" s="160" t="s">
        <v>538</v>
      </c>
      <c r="BW32" s="160" t="s">
        <v>538</v>
      </c>
      <c r="BX32" s="160" t="s">
        <v>538</v>
      </c>
      <c r="BY32" s="160" t="s">
        <v>538</v>
      </c>
      <c r="BZ32" s="160" t="s">
        <v>538</v>
      </c>
      <c r="CA32" s="160" t="s">
        <v>538</v>
      </c>
      <c r="CB32" s="160" t="s">
        <v>538</v>
      </c>
      <c r="CC32" s="160" t="s">
        <v>538</v>
      </c>
      <c r="CD32" s="160" t="s">
        <v>538</v>
      </c>
      <c r="CE32" s="160" t="s">
        <v>538</v>
      </c>
      <c r="CF32" s="160" t="s">
        <v>538</v>
      </c>
      <c r="CG32" s="160" t="s">
        <v>538</v>
      </c>
      <c r="CH32" s="160" t="s">
        <v>538</v>
      </c>
      <c r="CI32" s="160" t="s">
        <v>538</v>
      </c>
      <c r="CJ32" s="160" t="s">
        <v>538</v>
      </c>
      <c r="CK32" s="160" t="s">
        <v>538</v>
      </c>
      <c r="CL32" s="160" t="s">
        <v>538</v>
      </c>
      <c r="CM32" s="160" t="s">
        <v>538</v>
      </c>
      <c r="CN32" s="160" t="s">
        <v>538</v>
      </c>
      <c r="CO32" s="160" t="s">
        <v>538</v>
      </c>
      <c r="CP32" s="160" t="s">
        <v>538</v>
      </c>
      <c r="CQ32" s="160" t="s">
        <v>538</v>
      </c>
      <c r="CR32" s="160" t="s">
        <v>538</v>
      </c>
      <c r="CS32" s="160" t="s">
        <v>538</v>
      </c>
      <c r="CT32" s="160" t="s">
        <v>538</v>
      </c>
      <c r="CU32" s="160" t="s">
        <v>538</v>
      </c>
      <c r="CV32" s="160" t="s">
        <v>538</v>
      </c>
      <c r="CW32" s="160" t="s">
        <v>538</v>
      </c>
      <c r="CX32" s="160" t="s">
        <v>538</v>
      </c>
      <c r="CY32" s="160" t="s">
        <v>538</v>
      </c>
      <c r="CZ32" s="220"/>
    </row>
    <row r="33" spans="1:104" s="328" customFormat="1" ht="63" hidden="1" customHeight="1" x14ac:dyDescent="0.25">
      <c r="A33" s="177" t="s">
        <v>487</v>
      </c>
      <c r="B33" s="189" t="s">
        <v>610</v>
      </c>
      <c r="C33" s="370"/>
      <c r="D33" s="160" t="s">
        <v>538</v>
      </c>
      <c r="E33" s="160" t="s">
        <v>538</v>
      </c>
      <c r="F33" s="160" t="s">
        <v>538</v>
      </c>
      <c r="G33" s="160" t="s">
        <v>538</v>
      </c>
      <c r="H33" s="160" t="s">
        <v>538</v>
      </c>
      <c r="I33" s="160" t="s">
        <v>538</v>
      </c>
      <c r="J33" s="160" t="s">
        <v>538</v>
      </c>
      <c r="K33" s="160" t="s">
        <v>538</v>
      </c>
      <c r="L33" s="160" t="s">
        <v>538</v>
      </c>
      <c r="M33" s="160" t="s">
        <v>538</v>
      </c>
      <c r="N33" s="160" t="s">
        <v>538</v>
      </c>
      <c r="O33" s="160" t="s">
        <v>538</v>
      </c>
      <c r="P33" s="160" t="s">
        <v>538</v>
      </c>
      <c r="Q33" s="160" t="s">
        <v>538</v>
      </c>
      <c r="R33" s="160" t="s">
        <v>538</v>
      </c>
      <c r="S33" s="160" t="s">
        <v>538</v>
      </c>
      <c r="T33" s="160" t="s">
        <v>538</v>
      </c>
      <c r="U33" s="160" t="s">
        <v>538</v>
      </c>
      <c r="V33" s="160" t="s">
        <v>538</v>
      </c>
      <c r="W33" s="160" t="s">
        <v>538</v>
      </c>
      <c r="X33" s="160" t="s">
        <v>538</v>
      </c>
      <c r="Y33" s="160" t="s">
        <v>538</v>
      </c>
      <c r="Z33" s="160" t="s">
        <v>538</v>
      </c>
      <c r="AA33" s="160" t="s">
        <v>538</v>
      </c>
      <c r="AB33" s="160" t="s">
        <v>538</v>
      </c>
      <c r="AC33" s="160" t="s">
        <v>538</v>
      </c>
      <c r="AD33" s="160" t="s">
        <v>538</v>
      </c>
      <c r="AE33" s="160" t="s">
        <v>538</v>
      </c>
      <c r="AF33" s="160" t="s">
        <v>538</v>
      </c>
      <c r="AG33" s="160" t="s">
        <v>538</v>
      </c>
      <c r="AH33" s="160" t="s">
        <v>538</v>
      </c>
      <c r="AI33" s="160" t="s">
        <v>538</v>
      </c>
      <c r="AJ33" s="160" t="s">
        <v>538</v>
      </c>
      <c r="AK33" s="160" t="s">
        <v>538</v>
      </c>
      <c r="AL33" s="160" t="s">
        <v>538</v>
      </c>
      <c r="AM33" s="160" t="s">
        <v>538</v>
      </c>
      <c r="AN33" s="160" t="s">
        <v>538</v>
      </c>
      <c r="AO33" s="160" t="s">
        <v>538</v>
      </c>
      <c r="AP33" s="160" t="s">
        <v>538</v>
      </c>
      <c r="AQ33" s="160" t="s">
        <v>538</v>
      </c>
      <c r="AR33" s="160" t="s">
        <v>538</v>
      </c>
      <c r="AS33" s="160" t="s">
        <v>538</v>
      </c>
      <c r="AT33" s="160" t="s">
        <v>538</v>
      </c>
      <c r="AU33" s="160" t="s">
        <v>538</v>
      </c>
      <c r="AV33" s="160" t="s">
        <v>538</v>
      </c>
      <c r="AW33" s="160" t="s">
        <v>538</v>
      </c>
      <c r="AX33" s="160" t="s">
        <v>538</v>
      </c>
      <c r="AY33" s="160" t="s">
        <v>538</v>
      </c>
      <c r="AZ33" s="160" t="s">
        <v>538</v>
      </c>
      <c r="BA33" s="160" t="s">
        <v>538</v>
      </c>
      <c r="BB33" s="160" t="s">
        <v>538</v>
      </c>
      <c r="BC33" s="160" t="s">
        <v>538</v>
      </c>
      <c r="BD33" s="160" t="s">
        <v>538</v>
      </c>
      <c r="BE33" s="160" t="s">
        <v>538</v>
      </c>
      <c r="BF33" s="160" t="s">
        <v>538</v>
      </c>
      <c r="BG33" s="160" t="s">
        <v>538</v>
      </c>
      <c r="BH33" s="160" t="s">
        <v>538</v>
      </c>
      <c r="BI33" s="160" t="s">
        <v>538</v>
      </c>
      <c r="BJ33" s="160" t="s">
        <v>538</v>
      </c>
      <c r="BK33" s="160" t="s">
        <v>538</v>
      </c>
      <c r="BL33" s="160" t="s">
        <v>538</v>
      </c>
      <c r="BM33" s="160" t="s">
        <v>538</v>
      </c>
      <c r="BN33" s="160" t="s">
        <v>538</v>
      </c>
      <c r="BO33" s="160" t="s">
        <v>538</v>
      </c>
      <c r="BP33" s="160" t="s">
        <v>538</v>
      </c>
      <c r="BQ33" s="160" t="s">
        <v>538</v>
      </c>
      <c r="BR33" s="160" t="s">
        <v>538</v>
      </c>
      <c r="BS33" s="160" t="s">
        <v>538</v>
      </c>
      <c r="BT33" s="160" t="s">
        <v>538</v>
      </c>
      <c r="BU33" s="160" t="s">
        <v>538</v>
      </c>
      <c r="BV33" s="160" t="s">
        <v>538</v>
      </c>
      <c r="BW33" s="160" t="s">
        <v>538</v>
      </c>
      <c r="BX33" s="160" t="s">
        <v>538</v>
      </c>
      <c r="BY33" s="160" t="s">
        <v>538</v>
      </c>
      <c r="BZ33" s="160" t="s">
        <v>538</v>
      </c>
      <c r="CA33" s="160" t="s">
        <v>538</v>
      </c>
      <c r="CB33" s="160" t="s">
        <v>538</v>
      </c>
      <c r="CC33" s="160" t="s">
        <v>538</v>
      </c>
      <c r="CD33" s="160" t="s">
        <v>538</v>
      </c>
      <c r="CE33" s="160" t="s">
        <v>538</v>
      </c>
      <c r="CF33" s="160" t="s">
        <v>538</v>
      </c>
      <c r="CG33" s="160" t="s">
        <v>538</v>
      </c>
      <c r="CH33" s="160" t="s">
        <v>538</v>
      </c>
      <c r="CI33" s="160" t="s">
        <v>538</v>
      </c>
      <c r="CJ33" s="160" t="s">
        <v>538</v>
      </c>
      <c r="CK33" s="160" t="s">
        <v>538</v>
      </c>
      <c r="CL33" s="160" t="s">
        <v>538</v>
      </c>
      <c r="CM33" s="160" t="s">
        <v>538</v>
      </c>
      <c r="CN33" s="160" t="s">
        <v>538</v>
      </c>
      <c r="CO33" s="160" t="s">
        <v>538</v>
      </c>
      <c r="CP33" s="160" t="s">
        <v>538</v>
      </c>
      <c r="CQ33" s="160" t="s">
        <v>538</v>
      </c>
      <c r="CR33" s="160" t="s">
        <v>538</v>
      </c>
      <c r="CS33" s="160" t="s">
        <v>538</v>
      </c>
      <c r="CT33" s="160" t="s">
        <v>538</v>
      </c>
      <c r="CU33" s="160" t="s">
        <v>538</v>
      </c>
      <c r="CV33" s="160" t="s">
        <v>538</v>
      </c>
      <c r="CW33" s="160" t="s">
        <v>538</v>
      </c>
      <c r="CX33" s="160" t="s">
        <v>538</v>
      </c>
      <c r="CY33" s="160" t="s">
        <v>538</v>
      </c>
      <c r="CZ33" s="220"/>
    </row>
    <row r="34" spans="1:104" s="328" customFormat="1" ht="31.5" hidden="1" customHeight="1" x14ac:dyDescent="0.25">
      <c r="A34" s="177" t="s">
        <v>487</v>
      </c>
      <c r="B34" s="441" t="s">
        <v>611</v>
      </c>
      <c r="C34" s="370"/>
      <c r="D34" s="160" t="s">
        <v>538</v>
      </c>
      <c r="E34" s="160" t="s">
        <v>538</v>
      </c>
      <c r="F34" s="160" t="s">
        <v>538</v>
      </c>
      <c r="G34" s="160" t="s">
        <v>538</v>
      </c>
      <c r="H34" s="160" t="s">
        <v>538</v>
      </c>
      <c r="I34" s="160" t="s">
        <v>538</v>
      </c>
      <c r="J34" s="160" t="s">
        <v>538</v>
      </c>
      <c r="K34" s="160" t="s">
        <v>538</v>
      </c>
      <c r="L34" s="160" t="s">
        <v>538</v>
      </c>
      <c r="M34" s="160" t="s">
        <v>538</v>
      </c>
      <c r="N34" s="160" t="s">
        <v>538</v>
      </c>
      <c r="O34" s="160" t="s">
        <v>538</v>
      </c>
      <c r="P34" s="160" t="s">
        <v>538</v>
      </c>
      <c r="Q34" s="160" t="s">
        <v>538</v>
      </c>
      <c r="R34" s="160" t="s">
        <v>538</v>
      </c>
      <c r="S34" s="160" t="s">
        <v>538</v>
      </c>
      <c r="T34" s="160" t="s">
        <v>538</v>
      </c>
      <c r="U34" s="160" t="s">
        <v>538</v>
      </c>
      <c r="V34" s="160" t="s">
        <v>538</v>
      </c>
      <c r="W34" s="160" t="s">
        <v>538</v>
      </c>
      <c r="X34" s="160" t="s">
        <v>538</v>
      </c>
      <c r="Y34" s="160" t="s">
        <v>538</v>
      </c>
      <c r="Z34" s="160" t="s">
        <v>538</v>
      </c>
      <c r="AA34" s="160" t="s">
        <v>538</v>
      </c>
      <c r="AB34" s="160" t="s">
        <v>538</v>
      </c>
      <c r="AC34" s="160" t="s">
        <v>538</v>
      </c>
      <c r="AD34" s="160" t="s">
        <v>538</v>
      </c>
      <c r="AE34" s="160" t="s">
        <v>538</v>
      </c>
      <c r="AF34" s="160" t="s">
        <v>538</v>
      </c>
      <c r="AG34" s="160" t="s">
        <v>538</v>
      </c>
      <c r="AH34" s="160" t="s">
        <v>538</v>
      </c>
      <c r="AI34" s="160" t="s">
        <v>538</v>
      </c>
      <c r="AJ34" s="160" t="s">
        <v>538</v>
      </c>
      <c r="AK34" s="160" t="s">
        <v>538</v>
      </c>
      <c r="AL34" s="160" t="s">
        <v>538</v>
      </c>
      <c r="AM34" s="160" t="s">
        <v>538</v>
      </c>
      <c r="AN34" s="160" t="s">
        <v>538</v>
      </c>
      <c r="AO34" s="160" t="s">
        <v>538</v>
      </c>
      <c r="AP34" s="160" t="s">
        <v>538</v>
      </c>
      <c r="AQ34" s="160" t="s">
        <v>538</v>
      </c>
      <c r="AR34" s="160" t="s">
        <v>538</v>
      </c>
      <c r="AS34" s="160" t="s">
        <v>538</v>
      </c>
      <c r="AT34" s="160" t="s">
        <v>538</v>
      </c>
      <c r="AU34" s="160" t="s">
        <v>538</v>
      </c>
      <c r="AV34" s="160" t="s">
        <v>538</v>
      </c>
      <c r="AW34" s="160" t="s">
        <v>538</v>
      </c>
      <c r="AX34" s="160" t="s">
        <v>538</v>
      </c>
      <c r="AY34" s="160" t="s">
        <v>538</v>
      </c>
      <c r="AZ34" s="160" t="s">
        <v>538</v>
      </c>
      <c r="BA34" s="160" t="s">
        <v>538</v>
      </c>
      <c r="BB34" s="160" t="s">
        <v>538</v>
      </c>
      <c r="BC34" s="160" t="s">
        <v>538</v>
      </c>
      <c r="BD34" s="160" t="s">
        <v>538</v>
      </c>
      <c r="BE34" s="160" t="s">
        <v>538</v>
      </c>
      <c r="BF34" s="160" t="s">
        <v>538</v>
      </c>
      <c r="BG34" s="160" t="s">
        <v>538</v>
      </c>
      <c r="BH34" s="160" t="s">
        <v>538</v>
      </c>
      <c r="BI34" s="160" t="s">
        <v>538</v>
      </c>
      <c r="BJ34" s="160" t="s">
        <v>538</v>
      </c>
      <c r="BK34" s="160" t="s">
        <v>538</v>
      </c>
      <c r="BL34" s="160" t="s">
        <v>538</v>
      </c>
      <c r="BM34" s="160" t="s">
        <v>538</v>
      </c>
      <c r="BN34" s="160" t="s">
        <v>538</v>
      </c>
      <c r="BO34" s="160" t="s">
        <v>538</v>
      </c>
      <c r="BP34" s="160" t="s">
        <v>538</v>
      </c>
      <c r="BQ34" s="160" t="s">
        <v>538</v>
      </c>
      <c r="BR34" s="160" t="s">
        <v>538</v>
      </c>
      <c r="BS34" s="160" t="s">
        <v>538</v>
      </c>
      <c r="BT34" s="160" t="s">
        <v>538</v>
      </c>
      <c r="BU34" s="160" t="s">
        <v>538</v>
      </c>
      <c r="BV34" s="160" t="s">
        <v>538</v>
      </c>
      <c r="BW34" s="160" t="s">
        <v>538</v>
      </c>
      <c r="BX34" s="160" t="s">
        <v>538</v>
      </c>
      <c r="BY34" s="160" t="s">
        <v>538</v>
      </c>
      <c r="BZ34" s="160" t="s">
        <v>538</v>
      </c>
      <c r="CA34" s="160" t="s">
        <v>538</v>
      </c>
      <c r="CB34" s="160" t="s">
        <v>538</v>
      </c>
      <c r="CC34" s="160" t="s">
        <v>538</v>
      </c>
      <c r="CD34" s="160" t="s">
        <v>538</v>
      </c>
      <c r="CE34" s="160" t="s">
        <v>538</v>
      </c>
      <c r="CF34" s="160" t="s">
        <v>538</v>
      </c>
      <c r="CG34" s="160" t="s">
        <v>538</v>
      </c>
      <c r="CH34" s="160" t="s">
        <v>538</v>
      </c>
      <c r="CI34" s="160" t="s">
        <v>538</v>
      </c>
      <c r="CJ34" s="160" t="s">
        <v>538</v>
      </c>
      <c r="CK34" s="160" t="s">
        <v>538</v>
      </c>
      <c r="CL34" s="160" t="s">
        <v>538</v>
      </c>
      <c r="CM34" s="160" t="s">
        <v>538</v>
      </c>
      <c r="CN34" s="160" t="s">
        <v>538</v>
      </c>
      <c r="CO34" s="160" t="s">
        <v>538</v>
      </c>
      <c r="CP34" s="160" t="s">
        <v>538</v>
      </c>
      <c r="CQ34" s="160" t="s">
        <v>538</v>
      </c>
      <c r="CR34" s="160" t="s">
        <v>538</v>
      </c>
      <c r="CS34" s="160" t="s">
        <v>538</v>
      </c>
      <c r="CT34" s="160" t="s">
        <v>538</v>
      </c>
      <c r="CU34" s="160" t="s">
        <v>538</v>
      </c>
      <c r="CV34" s="160" t="s">
        <v>538</v>
      </c>
      <c r="CW34" s="160" t="s">
        <v>538</v>
      </c>
      <c r="CX34" s="160" t="s">
        <v>538</v>
      </c>
      <c r="CY34" s="160" t="s">
        <v>538</v>
      </c>
      <c r="CZ34" s="220"/>
    </row>
    <row r="35" spans="1:104" s="328" customFormat="1" ht="31.5" hidden="1" customHeight="1" x14ac:dyDescent="0.25">
      <c r="A35" s="177" t="s">
        <v>487</v>
      </c>
      <c r="B35" s="441" t="s">
        <v>611</v>
      </c>
      <c r="C35" s="370"/>
      <c r="D35" s="160" t="s">
        <v>538</v>
      </c>
      <c r="E35" s="160" t="s">
        <v>538</v>
      </c>
      <c r="F35" s="160" t="s">
        <v>538</v>
      </c>
      <c r="G35" s="160" t="s">
        <v>538</v>
      </c>
      <c r="H35" s="160" t="s">
        <v>538</v>
      </c>
      <c r="I35" s="160" t="s">
        <v>538</v>
      </c>
      <c r="J35" s="160" t="s">
        <v>538</v>
      </c>
      <c r="K35" s="160" t="s">
        <v>538</v>
      </c>
      <c r="L35" s="160" t="s">
        <v>538</v>
      </c>
      <c r="M35" s="160" t="s">
        <v>538</v>
      </c>
      <c r="N35" s="160" t="s">
        <v>538</v>
      </c>
      <c r="O35" s="160" t="s">
        <v>538</v>
      </c>
      <c r="P35" s="160" t="s">
        <v>538</v>
      </c>
      <c r="Q35" s="160" t="s">
        <v>538</v>
      </c>
      <c r="R35" s="160" t="s">
        <v>538</v>
      </c>
      <c r="S35" s="160" t="s">
        <v>538</v>
      </c>
      <c r="T35" s="160" t="s">
        <v>538</v>
      </c>
      <c r="U35" s="160" t="s">
        <v>538</v>
      </c>
      <c r="V35" s="160" t="s">
        <v>538</v>
      </c>
      <c r="W35" s="160" t="s">
        <v>538</v>
      </c>
      <c r="X35" s="160" t="s">
        <v>538</v>
      </c>
      <c r="Y35" s="160" t="s">
        <v>538</v>
      </c>
      <c r="Z35" s="160" t="s">
        <v>538</v>
      </c>
      <c r="AA35" s="160" t="s">
        <v>538</v>
      </c>
      <c r="AB35" s="160" t="s">
        <v>538</v>
      </c>
      <c r="AC35" s="160" t="s">
        <v>538</v>
      </c>
      <c r="AD35" s="160" t="s">
        <v>538</v>
      </c>
      <c r="AE35" s="160" t="s">
        <v>538</v>
      </c>
      <c r="AF35" s="160" t="s">
        <v>538</v>
      </c>
      <c r="AG35" s="160" t="s">
        <v>538</v>
      </c>
      <c r="AH35" s="160" t="s">
        <v>538</v>
      </c>
      <c r="AI35" s="160" t="s">
        <v>538</v>
      </c>
      <c r="AJ35" s="160" t="s">
        <v>538</v>
      </c>
      <c r="AK35" s="160" t="s">
        <v>538</v>
      </c>
      <c r="AL35" s="160" t="s">
        <v>538</v>
      </c>
      <c r="AM35" s="160" t="s">
        <v>538</v>
      </c>
      <c r="AN35" s="160" t="s">
        <v>538</v>
      </c>
      <c r="AO35" s="160" t="s">
        <v>538</v>
      </c>
      <c r="AP35" s="160" t="s">
        <v>538</v>
      </c>
      <c r="AQ35" s="160" t="s">
        <v>538</v>
      </c>
      <c r="AR35" s="160" t="s">
        <v>538</v>
      </c>
      <c r="AS35" s="160" t="s">
        <v>538</v>
      </c>
      <c r="AT35" s="160" t="s">
        <v>538</v>
      </c>
      <c r="AU35" s="160" t="s">
        <v>538</v>
      </c>
      <c r="AV35" s="160" t="s">
        <v>538</v>
      </c>
      <c r="AW35" s="160" t="s">
        <v>538</v>
      </c>
      <c r="AX35" s="160" t="s">
        <v>538</v>
      </c>
      <c r="AY35" s="160" t="s">
        <v>538</v>
      </c>
      <c r="AZ35" s="160" t="s">
        <v>538</v>
      </c>
      <c r="BA35" s="160" t="s">
        <v>538</v>
      </c>
      <c r="BB35" s="160" t="s">
        <v>538</v>
      </c>
      <c r="BC35" s="160" t="s">
        <v>538</v>
      </c>
      <c r="BD35" s="160" t="s">
        <v>538</v>
      </c>
      <c r="BE35" s="160" t="s">
        <v>538</v>
      </c>
      <c r="BF35" s="160" t="s">
        <v>538</v>
      </c>
      <c r="BG35" s="160" t="s">
        <v>538</v>
      </c>
      <c r="BH35" s="160" t="s">
        <v>538</v>
      </c>
      <c r="BI35" s="160" t="s">
        <v>538</v>
      </c>
      <c r="BJ35" s="160" t="s">
        <v>538</v>
      </c>
      <c r="BK35" s="160" t="s">
        <v>538</v>
      </c>
      <c r="BL35" s="160" t="s">
        <v>538</v>
      </c>
      <c r="BM35" s="160" t="s">
        <v>538</v>
      </c>
      <c r="BN35" s="160" t="s">
        <v>538</v>
      </c>
      <c r="BO35" s="160" t="s">
        <v>538</v>
      </c>
      <c r="BP35" s="160" t="s">
        <v>538</v>
      </c>
      <c r="BQ35" s="160" t="s">
        <v>538</v>
      </c>
      <c r="BR35" s="160" t="s">
        <v>538</v>
      </c>
      <c r="BS35" s="160" t="s">
        <v>538</v>
      </c>
      <c r="BT35" s="160" t="s">
        <v>538</v>
      </c>
      <c r="BU35" s="160" t="s">
        <v>538</v>
      </c>
      <c r="BV35" s="160" t="s">
        <v>538</v>
      </c>
      <c r="BW35" s="160" t="s">
        <v>538</v>
      </c>
      <c r="BX35" s="160" t="s">
        <v>538</v>
      </c>
      <c r="BY35" s="160" t="s">
        <v>538</v>
      </c>
      <c r="BZ35" s="160" t="s">
        <v>538</v>
      </c>
      <c r="CA35" s="160" t="s">
        <v>538</v>
      </c>
      <c r="CB35" s="160" t="s">
        <v>538</v>
      </c>
      <c r="CC35" s="160" t="s">
        <v>538</v>
      </c>
      <c r="CD35" s="160" t="s">
        <v>538</v>
      </c>
      <c r="CE35" s="160" t="s">
        <v>538</v>
      </c>
      <c r="CF35" s="160" t="s">
        <v>538</v>
      </c>
      <c r="CG35" s="160" t="s">
        <v>538</v>
      </c>
      <c r="CH35" s="160" t="s">
        <v>538</v>
      </c>
      <c r="CI35" s="160" t="s">
        <v>538</v>
      </c>
      <c r="CJ35" s="160" t="s">
        <v>538</v>
      </c>
      <c r="CK35" s="160" t="s">
        <v>538</v>
      </c>
      <c r="CL35" s="160" t="s">
        <v>538</v>
      </c>
      <c r="CM35" s="160" t="s">
        <v>538</v>
      </c>
      <c r="CN35" s="160" t="s">
        <v>538</v>
      </c>
      <c r="CO35" s="160" t="s">
        <v>538</v>
      </c>
      <c r="CP35" s="160" t="s">
        <v>538</v>
      </c>
      <c r="CQ35" s="160" t="s">
        <v>538</v>
      </c>
      <c r="CR35" s="160" t="s">
        <v>538</v>
      </c>
      <c r="CS35" s="160" t="s">
        <v>538</v>
      </c>
      <c r="CT35" s="160" t="s">
        <v>538</v>
      </c>
      <c r="CU35" s="160" t="s">
        <v>538</v>
      </c>
      <c r="CV35" s="160" t="s">
        <v>538</v>
      </c>
      <c r="CW35" s="160" t="s">
        <v>538</v>
      </c>
      <c r="CX35" s="160" t="s">
        <v>538</v>
      </c>
      <c r="CY35" s="160" t="s">
        <v>538</v>
      </c>
      <c r="CZ35" s="220"/>
    </row>
    <row r="36" spans="1:104" s="328" customFormat="1" ht="16.5" hidden="1" customHeight="1" x14ac:dyDescent="0.25">
      <c r="A36" s="177" t="s">
        <v>0</v>
      </c>
      <c r="B36" s="189" t="s">
        <v>0</v>
      </c>
      <c r="C36" s="370"/>
      <c r="D36" s="160" t="s">
        <v>538</v>
      </c>
      <c r="E36" s="160" t="s">
        <v>538</v>
      </c>
      <c r="F36" s="160" t="s">
        <v>538</v>
      </c>
      <c r="G36" s="160" t="s">
        <v>538</v>
      </c>
      <c r="H36" s="160" t="s">
        <v>538</v>
      </c>
      <c r="I36" s="160" t="s">
        <v>538</v>
      </c>
      <c r="J36" s="160" t="s">
        <v>538</v>
      </c>
      <c r="K36" s="160" t="s">
        <v>538</v>
      </c>
      <c r="L36" s="160" t="s">
        <v>538</v>
      </c>
      <c r="M36" s="160" t="s">
        <v>538</v>
      </c>
      <c r="N36" s="160" t="s">
        <v>538</v>
      </c>
      <c r="O36" s="160" t="s">
        <v>538</v>
      </c>
      <c r="P36" s="160" t="s">
        <v>538</v>
      </c>
      <c r="Q36" s="160" t="s">
        <v>538</v>
      </c>
      <c r="R36" s="160" t="s">
        <v>538</v>
      </c>
      <c r="S36" s="160" t="s">
        <v>538</v>
      </c>
      <c r="T36" s="160" t="s">
        <v>538</v>
      </c>
      <c r="U36" s="160" t="s">
        <v>538</v>
      </c>
      <c r="V36" s="160" t="s">
        <v>538</v>
      </c>
      <c r="W36" s="160" t="s">
        <v>538</v>
      </c>
      <c r="X36" s="160" t="s">
        <v>538</v>
      </c>
      <c r="Y36" s="160" t="s">
        <v>538</v>
      </c>
      <c r="Z36" s="160" t="s">
        <v>538</v>
      </c>
      <c r="AA36" s="160" t="s">
        <v>538</v>
      </c>
      <c r="AB36" s="160" t="s">
        <v>538</v>
      </c>
      <c r="AC36" s="160" t="s">
        <v>538</v>
      </c>
      <c r="AD36" s="160" t="s">
        <v>538</v>
      </c>
      <c r="AE36" s="160" t="s">
        <v>538</v>
      </c>
      <c r="AF36" s="160" t="s">
        <v>538</v>
      </c>
      <c r="AG36" s="160" t="s">
        <v>538</v>
      </c>
      <c r="AH36" s="160" t="s">
        <v>538</v>
      </c>
      <c r="AI36" s="160" t="s">
        <v>538</v>
      </c>
      <c r="AJ36" s="160" t="s">
        <v>538</v>
      </c>
      <c r="AK36" s="160" t="s">
        <v>538</v>
      </c>
      <c r="AL36" s="160" t="s">
        <v>538</v>
      </c>
      <c r="AM36" s="160" t="s">
        <v>538</v>
      </c>
      <c r="AN36" s="160" t="s">
        <v>538</v>
      </c>
      <c r="AO36" s="160" t="s">
        <v>538</v>
      </c>
      <c r="AP36" s="160" t="s">
        <v>538</v>
      </c>
      <c r="AQ36" s="160" t="s">
        <v>538</v>
      </c>
      <c r="AR36" s="160" t="s">
        <v>538</v>
      </c>
      <c r="AS36" s="160" t="s">
        <v>538</v>
      </c>
      <c r="AT36" s="160" t="s">
        <v>538</v>
      </c>
      <c r="AU36" s="160" t="s">
        <v>538</v>
      </c>
      <c r="AV36" s="160" t="s">
        <v>538</v>
      </c>
      <c r="AW36" s="160" t="s">
        <v>538</v>
      </c>
      <c r="AX36" s="160" t="s">
        <v>538</v>
      </c>
      <c r="AY36" s="160" t="s">
        <v>538</v>
      </c>
      <c r="AZ36" s="160" t="s">
        <v>538</v>
      </c>
      <c r="BA36" s="160" t="s">
        <v>538</v>
      </c>
      <c r="BB36" s="160" t="s">
        <v>538</v>
      </c>
      <c r="BC36" s="160" t="s">
        <v>538</v>
      </c>
      <c r="BD36" s="160" t="s">
        <v>538</v>
      </c>
      <c r="BE36" s="160" t="s">
        <v>538</v>
      </c>
      <c r="BF36" s="160" t="s">
        <v>538</v>
      </c>
      <c r="BG36" s="160" t="s">
        <v>538</v>
      </c>
      <c r="BH36" s="160" t="s">
        <v>538</v>
      </c>
      <c r="BI36" s="160" t="s">
        <v>538</v>
      </c>
      <c r="BJ36" s="160" t="s">
        <v>538</v>
      </c>
      <c r="BK36" s="160" t="s">
        <v>538</v>
      </c>
      <c r="BL36" s="160" t="s">
        <v>538</v>
      </c>
      <c r="BM36" s="160" t="s">
        <v>538</v>
      </c>
      <c r="BN36" s="160" t="s">
        <v>538</v>
      </c>
      <c r="BO36" s="160" t="s">
        <v>538</v>
      </c>
      <c r="BP36" s="160" t="s">
        <v>538</v>
      </c>
      <c r="BQ36" s="160" t="s">
        <v>538</v>
      </c>
      <c r="BR36" s="160" t="s">
        <v>538</v>
      </c>
      <c r="BS36" s="160" t="s">
        <v>538</v>
      </c>
      <c r="BT36" s="160" t="s">
        <v>538</v>
      </c>
      <c r="BU36" s="160" t="s">
        <v>538</v>
      </c>
      <c r="BV36" s="160" t="s">
        <v>538</v>
      </c>
      <c r="BW36" s="160" t="s">
        <v>538</v>
      </c>
      <c r="BX36" s="160" t="s">
        <v>538</v>
      </c>
      <c r="BY36" s="160" t="s">
        <v>538</v>
      </c>
      <c r="BZ36" s="160" t="s">
        <v>538</v>
      </c>
      <c r="CA36" s="160" t="s">
        <v>538</v>
      </c>
      <c r="CB36" s="160" t="s">
        <v>538</v>
      </c>
      <c r="CC36" s="160" t="s">
        <v>538</v>
      </c>
      <c r="CD36" s="160" t="s">
        <v>538</v>
      </c>
      <c r="CE36" s="160" t="s">
        <v>538</v>
      </c>
      <c r="CF36" s="160" t="s">
        <v>538</v>
      </c>
      <c r="CG36" s="160" t="s">
        <v>538</v>
      </c>
      <c r="CH36" s="160" t="s">
        <v>538</v>
      </c>
      <c r="CI36" s="160" t="s">
        <v>538</v>
      </c>
      <c r="CJ36" s="160" t="s">
        <v>538</v>
      </c>
      <c r="CK36" s="160" t="s">
        <v>538</v>
      </c>
      <c r="CL36" s="160" t="s">
        <v>538</v>
      </c>
      <c r="CM36" s="160" t="s">
        <v>538</v>
      </c>
      <c r="CN36" s="160" t="s">
        <v>538</v>
      </c>
      <c r="CO36" s="160" t="s">
        <v>538</v>
      </c>
      <c r="CP36" s="160" t="s">
        <v>538</v>
      </c>
      <c r="CQ36" s="160" t="s">
        <v>538</v>
      </c>
      <c r="CR36" s="160" t="s">
        <v>538</v>
      </c>
      <c r="CS36" s="160" t="s">
        <v>538</v>
      </c>
      <c r="CT36" s="160" t="s">
        <v>538</v>
      </c>
      <c r="CU36" s="160" t="s">
        <v>538</v>
      </c>
      <c r="CV36" s="160" t="s">
        <v>538</v>
      </c>
      <c r="CW36" s="160" t="s">
        <v>538</v>
      </c>
      <c r="CX36" s="160" t="s">
        <v>538</v>
      </c>
      <c r="CY36" s="160" t="s">
        <v>538</v>
      </c>
      <c r="CZ36" s="220"/>
    </row>
    <row r="37" spans="1:104" s="328" customFormat="1" ht="47.25" hidden="1" customHeight="1" x14ac:dyDescent="0.25">
      <c r="A37" s="177" t="s">
        <v>458</v>
      </c>
      <c r="B37" s="189" t="s">
        <v>655</v>
      </c>
      <c r="C37" s="370"/>
      <c r="D37" s="160" t="s">
        <v>538</v>
      </c>
      <c r="E37" s="160" t="s">
        <v>538</v>
      </c>
      <c r="F37" s="160" t="s">
        <v>538</v>
      </c>
      <c r="G37" s="160" t="s">
        <v>538</v>
      </c>
      <c r="H37" s="160" t="s">
        <v>538</v>
      </c>
      <c r="I37" s="160" t="s">
        <v>538</v>
      </c>
      <c r="J37" s="160" t="s">
        <v>538</v>
      </c>
      <c r="K37" s="160" t="s">
        <v>538</v>
      </c>
      <c r="L37" s="160" t="s">
        <v>538</v>
      </c>
      <c r="M37" s="160" t="s">
        <v>538</v>
      </c>
      <c r="N37" s="160" t="s">
        <v>538</v>
      </c>
      <c r="O37" s="160" t="s">
        <v>538</v>
      </c>
      <c r="P37" s="160" t="s">
        <v>538</v>
      </c>
      <c r="Q37" s="160" t="s">
        <v>538</v>
      </c>
      <c r="R37" s="160" t="s">
        <v>538</v>
      </c>
      <c r="S37" s="160" t="s">
        <v>538</v>
      </c>
      <c r="T37" s="160" t="s">
        <v>538</v>
      </c>
      <c r="U37" s="160" t="s">
        <v>538</v>
      </c>
      <c r="V37" s="160" t="s">
        <v>538</v>
      </c>
      <c r="W37" s="160" t="s">
        <v>538</v>
      </c>
      <c r="X37" s="160" t="s">
        <v>538</v>
      </c>
      <c r="Y37" s="160" t="s">
        <v>538</v>
      </c>
      <c r="Z37" s="160" t="s">
        <v>538</v>
      </c>
      <c r="AA37" s="160" t="s">
        <v>538</v>
      </c>
      <c r="AB37" s="160" t="s">
        <v>538</v>
      </c>
      <c r="AC37" s="160" t="s">
        <v>538</v>
      </c>
      <c r="AD37" s="160" t="s">
        <v>538</v>
      </c>
      <c r="AE37" s="160" t="s">
        <v>538</v>
      </c>
      <c r="AF37" s="160" t="s">
        <v>538</v>
      </c>
      <c r="AG37" s="160" t="s">
        <v>538</v>
      </c>
      <c r="AH37" s="160" t="s">
        <v>538</v>
      </c>
      <c r="AI37" s="160" t="s">
        <v>538</v>
      </c>
      <c r="AJ37" s="160" t="s">
        <v>538</v>
      </c>
      <c r="AK37" s="160" t="s">
        <v>538</v>
      </c>
      <c r="AL37" s="160" t="s">
        <v>538</v>
      </c>
      <c r="AM37" s="160" t="s">
        <v>538</v>
      </c>
      <c r="AN37" s="160" t="s">
        <v>538</v>
      </c>
      <c r="AO37" s="160" t="s">
        <v>538</v>
      </c>
      <c r="AP37" s="160" t="s">
        <v>538</v>
      </c>
      <c r="AQ37" s="160" t="s">
        <v>538</v>
      </c>
      <c r="AR37" s="160" t="s">
        <v>538</v>
      </c>
      <c r="AS37" s="160" t="s">
        <v>538</v>
      </c>
      <c r="AT37" s="160" t="s">
        <v>538</v>
      </c>
      <c r="AU37" s="160" t="s">
        <v>538</v>
      </c>
      <c r="AV37" s="160" t="s">
        <v>538</v>
      </c>
      <c r="AW37" s="160" t="s">
        <v>538</v>
      </c>
      <c r="AX37" s="160" t="s">
        <v>538</v>
      </c>
      <c r="AY37" s="160" t="s">
        <v>538</v>
      </c>
      <c r="AZ37" s="160" t="s">
        <v>538</v>
      </c>
      <c r="BA37" s="160" t="s">
        <v>538</v>
      </c>
      <c r="BB37" s="160" t="s">
        <v>538</v>
      </c>
      <c r="BC37" s="160" t="s">
        <v>538</v>
      </c>
      <c r="BD37" s="160" t="s">
        <v>538</v>
      </c>
      <c r="BE37" s="160" t="s">
        <v>538</v>
      </c>
      <c r="BF37" s="160" t="s">
        <v>538</v>
      </c>
      <c r="BG37" s="160" t="s">
        <v>538</v>
      </c>
      <c r="BH37" s="160" t="s">
        <v>538</v>
      </c>
      <c r="BI37" s="160" t="s">
        <v>538</v>
      </c>
      <c r="BJ37" s="160" t="s">
        <v>538</v>
      </c>
      <c r="BK37" s="160" t="s">
        <v>538</v>
      </c>
      <c r="BL37" s="160" t="s">
        <v>538</v>
      </c>
      <c r="BM37" s="160" t="s">
        <v>538</v>
      </c>
      <c r="BN37" s="160" t="s">
        <v>538</v>
      </c>
      <c r="BO37" s="160" t="s">
        <v>538</v>
      </c>
      <c r="BP37" s="160" t="s">
        <v>538</v>
      </c>
      <c r="BQ37" s="160" t="s">
        <v>538</v>
      </c>
      <c r="BR37" s="160" t="s">
        <v>538</v>
      </c>
      <c r="BS37" s="160" t="s">
        <v>538</v>
      </c>
      <c r="BT37" s="160" t="s">
        <v>538</v>
      </c>
      <c r="BU37" s="160" t="s">
        <v>538</v>
      </c>
      <c r="BV37" s="160" t="s">
        <v>538</v>
      </c>
      <c r="BW37" s="160" t="s">
        <v>538</v>
      </c>
      <c r="BX37" s="160" t="s">
        <v>538</v>
      </c>
      <c r="BY37" s="160" t="s">
        <v>538</v>
      </c>
      <c r="BZ37" s="160" t="s">
        <v>538</v>
      </c>
      <c r="CA37" s="160" t="s">
        <v>538</v>
      </c>
      <c r="CB37" s="160" t="s">
        <v>538</v>
      </c>
      <c r="CC37" s="160" t="s">
        <v>538</v>
      </c>
      <c r="CD37" s="160" t="s">
        <v>538</v>
      </c>
      <c r="CE37" s="160" t="s">
        <v>538</v>
      </c>
      <c r="CF37" s="160" t="s">
        <v>538</v>
      </c>
      <c r="CG37" s="160" t="s">
        <v>538</v>
      </c>
      <c r="CH37" s="160" t="s">
        <v>538</v>
      </c>
      <c r="CI37" s="160" t="s">
        <v>538</v>
      </c>
      <c r="CJ37" s="160" t="s">
        <v>538</v>
      </c>
      <c r="CK37" s="160" t="s">
        <v>538</v>
      </c>
      <c r="CL37" s="160" t="s">
        <v>538</v>
      </c>
      <c r="CM37" s="160" t="s">
        <v>538</v>
      </c>
      <c r="CN37" s="160" t="s">
        <v>538</v>
      </c>
      <c r="CO37" s="160" t="s">
        <v>538</v>
      </c>
      <c r="CP37" s="160" t="s">
        <v>538</v>
      </c>
      <c r="CQ37" s="160" t="s">
        <v>538</v>
      </c>
      <c r="CR37" s="160" t="s">
        <v>538</v>
      </c>
      <c r="CS37" s="160" t="s">
        <v>538</v>
      </c>
      <c r="CT37" s="160" t="s">
        <v>538</v>
      </c>
      <c r="CU37" s="160" t="s">
        <v>538</v>
      </c>
      <c r="CV37" s="160" t="s">
        <v>538</v>
      </c>
      <c r="CW37" s="160" t="s">
        <v>538</v>
      </c>
      <c r="CX37" s="160" t="s">
        <v>538</v>
      </c>
      <c r="CY37" s="160" t="s">
        <v>538</v>
      </c>
      <c r="CZ37" s="220"/>
    </row>
    <row r="38" spans="1:104" s="328" customFormat="1" ht="78.75" hidden="1" customHeight="1" x14ac:dyDescent="0.25">
      <c r="A38" s="177" t="s">
        <v>489</v>
      </c>
      <c r="B38" s="189" t="s">
        <v>612</v>
      </c>
      <c r="C38" s="370"/>
      <c r="D38" s="160" t="s">
        <v>538</v>
      </c>
      <c r="E38" s="160" t="s">
        <v>538</v>
      </c>
      <c r="F38" s="160" t="s">
        <v>538</v>
      </c>
      <c r="G38" s="160" t="s">
        <v>538</v>
      </c>
      <c r="H38" s="160" t="s">
        <v>538</v>
      </c>
      <c r="I38" s="160" t="s">
        <v>538</v>
      </c>
      <c r="J38" s="160" t="s">
        <v>538</v>
      </c>
      <c r="K38" s="160" t="s">
        <v>538</v>
      </c>
      <c r="L38" s="160" t="s">
        <v>538</v>
      </c>
      <c r="M38" s="160" t="s">
        <v>538</v>
      </c>
      <c r="N38" s="160" t="s">
        <v>538</v>
      </c>
      <c r="O38" s="160" t="s">
        <v>538</v>
      </c>
      <c r="P38" s="160" t="s">
        <v>538</v>
      </c>
      <c r="Q38" s="160" t="s">
        <v>538</v>
      </c>
      <c r="R38" s="160" t="s">
        <v>538</v>
      </c>
      <c r="S38" s="160" t="s">
        <v>538</v>
      </c>
      <c r="T38" s="160" t="s">
        <v>538</v>
      </c>
      <c r="U38" s="160" t="s">
        <v>538</v>
      </c>
      <c r="V38" s="160" t="s">
        <v>538</v>
      </c>
      <c r="W38" s="160" t="s">
        <v>538</v>
      </c>
      <c r="X38" s="160" t="s">
        <v>538</v>
      </c>
      <c r="Y38" s="160" t="s">
        <v>538</v>
      </c>
      <c r="Z38" s="160" t="s">
        <v>538</v>
      </c>
      <c r="AA38" s="160" t="s">
        <v>538</v>
      </c>
      <c r="AB38" s="160" t="s">
        <v>538</v>
      </c>
      <c r="AC38" s="160" t="s">
        <v>538</v>
      </c>
      <c r="AD38" s="160" t="s">
        <v>538</v>
      </c>
      <c r="AE38" s="160" t="s">
        <v>538</v>
      </c>
      <c r="AF38" s="160" t="s">
        <v>538</v>
      </c>
      <c r="AG38" s="160" t="s">
        <v>538</v>
      </c>
      <c r="AH38" s="160" t="s">
        <v>538</v>
      </c>
      <c r="AI38" s="160" t="s">
        <v>538</v>
      </c>
      <c r="AJ38" s="160" t="s">
        <v>538</v>
      </c>
      <c r="AK38" s="160" t="s">
        <v>538</v>
      </c>
      <c r="AL38" s="160" t="s">
        <v>538</v>
      </c>
      <c r="AM38" s="160" t="s">
        <v>538</v>
      </c>
      <c r="AN38" s="160" t="s">
        <v>538</v>
      </c>
      <c r="AO38" s="160" t="s">
        <v>538</v>
      </c>
      <c r="AP38" s="160" t="s">
        <v>538</v>
      </c>
      <c r="AQ38" s="160" t="s">
        <v>538</v>
      </c>
      <c r="AR38" s="160" t="s">
        <v>538</v>
      </c>
      <c r="AS38" s="160" t="s">
        <v>538</v>
      </c>
      <c r="AT38" s="160" t="s">
        <v>538</v>
      </c>
      <c r="AU38" s="160" t="s">
        <v>538</v>
      </c>
      <c r="AV38" s="160" t="s">
        <v>538</v>
      </c>
      <c r="AW38" s="160" t="s">
        <v>538</v>
      </c>
      <c r="AX38" s="160" t="s">
        <v>538</v>
      </c>
      <c r="AY38" s="160" t="s">
        <v>538</v>
      </c>
      <c r="AZ38" s="160" t="s">
        <v>538</v>
      </c>
      <c r="BA38" s="160" t="s">
        <v>538</v>
      </c>
      <c r="BB38" s="160" t="s">
        <v>538</v>
      </c>
      <c r="BC38" s="160" t="s">
        <v>538</v>
      </c>
      <c r="BD38" s="160" t="s">
        <v>538</v>
      </c>
      <c r="BE38" s="160" t="s">
        <v>538</v>
      </c>
      <c r="BF38" s="160" t="s">
        <v>538</v>
      </c>
      <c r="BG38" s="160" t="s">
        <v>538</v>
      </c>
      <c r="BH38" s="160" t="s">
        <v>538</v>
      </c>
      <c r="BI38" s="160" t="s">
        <v>538</v>
      </c>
      <c r="BJ38" s="160" t="s">
        <v>538</v>
      </c>
      <c r="BK38" s="160" t="s">
        <v>538</v>
      </c>
      <c r="BL38" s="160" t="s">
        <v>538</v>
      </c>
      <c r="BM38" s="160" t="s">
        <v>538</v>
      </c>
      <c r="BN38" s="160" t="s">
        <v>538</v>
      </c>
      <c r="BO38" s="160" t="s">
        <v>538</v>
      </c>
      <c r="BP38" s="160" t="s">
        <v>538</v>
      </c>
      <c r="BQ38" s="160" t="s">
        <v>538</v>
      </c>
      <c r="BR38" s="160" t="s">
        <v>538</v>
      </c>
      <c r="BS38" s="160" t="s">
        <v>538</v>
      </c>
      <c r="BT38" s="160" t="s">
        <v>538</v>
      </c>
      <c r="BU38" s="160" t="s">
        <v>538</v>
      </c>
      <c r="BV38" s="160" t="s">
        <v>538</v>
      </c>
      <c r="BW38" s="160" t="s">
        <v>538</v>
      </c>
      <c r="BX38" s="160" t="s">
        <v>538</v>
      </c>
      <c r="BY38" s="160" t="s">
        <v>538</v>
      </c>
      <c r="BZ38" s="160" t="s">
        <v>538</v>
      </c>
      <c r="CA38" s="160" t="s">
        <v>538</v>
      </c>
      <c r="CB38" s="160" t="s">
        <v>538</v>
      </c>
      <c r="CC38" s="160" t="s">
        <v>538</v>
      </c>
      <c r="CD38" s="160" t="s">
        <v>538</v>
      </c>
      <c r="CE38" s="160" t="s">
        <v>538</v>
      </c>
      <c r="CF38" s="160" t="s">
        <v>538</v>
      </c>
      <c r="CG38" s="160" t="s">
        <v>538</v>
      </c>
      <c r="CH38" s="160" t="s">
        <v>538</v>
      </c>
      <c r="CI38" s="160" t="s">
        <v>538</v>
      </c>
      <c r="CJ38" s="160" t="s">
        <v>538</v>
      </c>
      <c r="CK38" s="160" t="s">
        <v>538</v>
      </c>
      <c r="CL38" s="160" t="s">
        <v>538</v>
      </c>
      <c r="CM38" s="160" t="s">
        <v>538</v>
      </c>
      <c r="CN38" s="160" t="s">
        <v>538</v>
      </c>
      <c r="CO38" s="160" t="s">
        <v>538</v>
      </c>
      <c r="CP38" s="160" t="s">
        <v>538</v>
      </c>
      <c r="CQ38" s="160" t="s">
        <v>538</v>
      </c>
      <c r="CR38" s="160" t="s">
        <v>538</v>
      </c>
      <c r="CS38" s="160" t="s">
        <v>538</v>
      </c>
      <c r="CT38" s="160" t="s">
        <v>538</v>
      </c>
      <c r="CU38" s="160" t="s">
        <v>538</v>
      </c>
      <c r="CV38" s="160" t="s">
        <v>538</v>
      </c>
      <c r="CW38" s="160" t="s">
        <v>538</v>
      </c>
      <c r="CX38" s="160" t="s">
        <v>538</v>
      </c>
      <c r="CY38" s="160" t="s">
        <v>538</v>
      </c>
      <c r="CZ38" s="220"/>
    </row>
    <row r="39" spans="1:104" s="328" customFormat="1" ht="31.5" hidden="1" customHeight="1" x14ac:dyDescent="0.25">
      <c r="A39" s="177" t="s">
        <v>489</v>
      </c>
      <c r="B39" s="441" t="s">
        <v>611</v>
      </c>
      <c r="C39" s="370"/>
      <c r="D39" s="160" t="s">
        <v>538</v>
      </c>
      <c r="E39" s="160" t="s">
        <v>538</v>
      </c>
      <c r="F39" s="160" t="s">
        <v>538</v>
      </c>
      <c r="G39" s="160" t="s">
        <v>538</v>
      </c>
      <c r="H39" s="160" t="s">
        <v>538</v>
      </c>
      <c r="I39" s="160" t="s">
        <v>538</v>
      </c>
      <c r="J39" s="160" t="s">
        <v>538</v>
      </c>
      <c r="K39" s="160" t="s">
        <v>538</v>
      </c>
      <c r="L39" s="160" t="s">
        <v>538</v>
      </c>
      <c r="M39" s="160" t="s">
        <v>538</v>
      </c>
      <c r="N39" s="160" t="s">
        <v>538</v>
      </c>
      <c r="O39" s="160" t="s">
        <v>538</v>
      </c>
      <c r="P39" s="160" t="s">
        <v>538</v>
      </c>
      <c r="Q39" s="160" t="s">
        <v>538</v>
      </c>
      <c r="R39" s="160" t="s">
        <v>538</v>
      </c>
      <c r="S39" s="160" t="s">
        <v>538</v>
      </c>
      <c r="T39" s="160" t="s">
        <v>538</v>
      </c>
      <c r="U39" s="160" t="s">
        <v>538</v>
      </c>
      <c r="V39" s="160" t="s">
        <v>538</v>
      </c>
      <c r="W39" s="160" t="s">
        <v>538</v>
      </c>
      <c r="X39" s="160" t="s">
        <v>538</v>
      </c>
      <c r="Y39" s="160" t="s">
        <v>538</v>
      </c>
      <c r="Z39" s="160" t="s">
        <v>538</v>
      </c>
      <c r="AA39" s="160" t="s">
        <v>538</v>
      </c>
      <c r="AB39" s="160" t="s">
        <v>538</v>
      </c>
      <c r="AC39" s="160" t="s">
        <v>538</v>
      </c>
      <c r="AD39" s="160" t="s">
        <v>538</v>
      </c>
      <c r="AE39" s="160" t="s">
        <v>538</v>
      </c>
      <c r="AF39" s="160" t="s">
        <v>538</v>
      </c>
      <c r="AG39" s="160" t="s">
        <v>538</v>
      </c>
      <c r="AH39" s="160" t="s">
        <v>538</v>
      </c>
      <c r="AI39" s="160" t="s">
        <v>538</v>
      </c>
      <c r="AJ39" s="160" t="s">
        <v>538</v>
      </c>
      <c r="AK39" s="160" t="s">
        <v>538</v>
      </c>
      <c r="AL39" s="160" t="s">
        <v>538</v>
      </c>
      <c r="AM39" s="160" t="s">
        <v>538</v>
      </c>
      <c r="AN39" s="160" t="s">
        <v>538</v>
      </c>
      <c r="AO39" s="160" t="s">
        <v>538</v>
      </c>
      <c r="AP39" s="160" t="s">
        <v>538</v>
      </c>
      <c r="AQ39" s="160" t="s">
        <v>538</v>
      </c>
      <c r="AR39" s="160" t="s">
        <v>538</v>
      </c>
      <c r="AS39" s="160" t="s">
        <v>538</v>
      </c>
      <c r="AT39" s="160" t="s">
        <v>538</v>
      </c>
      <c r="AU39" s="160" t="s">
        <v>538</v>
      </c>
      <c r="AV39" s="160" t="s">
        <v>538</v>
      </c>
      <c r="AW39" s="160" t="s">
        <v>538</v>
      </c>
      <c r="AX39" s="160" t="s">
        <v>538</v>
      </c>
      <c r="AY39" s="160" t="s">
        <v>538</v>
      </c>
      <c r="AZ39" s="160" t="s">
        <v>538</v>
      </c>
      <c r="BA39" s="160" t="s">
        <v>538</v>
      </c>
      <c r="BB39" s="160" t="s">
        <v>538</v>
      </c>
      <c r="BC39" s="160" t="s">
        <v>538</v>
      </c>
      <c r="BD39" s="160" t="s">
        <v>538</v>
      </c>
      <c r="BE39" s="160" t="s">
        <v>538</v>
      </c>
      <c r="BF39" s="160" t="s">
        <v>538</v>
      </c>
      <c r="BG39" s="160" t="s">
        <v>538</v>
      </c>
      <c r="BH39" s="160" t="s">
        <v>538</v>
      </c>
      <c r="BI39" s="160" t="s">
        <v>538</v>
      </c>
      <c r="BJ39" s="160" t="s">
        <v>538</v>
      </c>
      <c r="BK39" s="160" t="s">
        <v>538</v>
      </c>
      <c r="BL39" s="160" t="s">
        <v>538</v>
      </c>
      <c r="BM39" s="160" t="s">
        <v>538</v>
      </c>
      <c r="BN39" s="160" t="s">
        <v>538</v>
      </c>
      <c r="BO39" s="160" t="s">
        <v>538</v>
      </c>
      <c r="BP39" s="160" t="s">
        <v>538</v>
      </c>
      <c r="BQ39" s="160" t="s">
        <v>538</v>
      </c>
      <c r="BR39" s="160" t="s">
        <v>538</v>
      </c>
      <c r="BS39" s="160" t="s">
        <v>538</v>
      </c>
      <c r="BT39" s="160" t="s">
        <v>538</v>
      </c>
      <c r="BU39" s="160" t="s">
        <v>538</v>
      </c>
      <c r="BV39" s="160" t="s">
        <v>538</v>
      </c>
      <c r="BW39" s="160" t="s">
        <v>538</v>
      </c>
      <c r="BX39" s="160" t="s">
        <v>538</v>
      </c>
      <c r="BY39" s="160" t="s">
        <v>538</v>
      </c>
      <c r="BZ39" s="160" t="s">
        <v>538</v>
      </c>
      <c r="CA39" s="160" t="s">
        <v>538</v>
      </c>
      <c r="CB39" s="160" t="s">
        <v>538</v>
      </c>
      <c r="CC39" s="160" t="s">
        <v>538</v>
      </c>
      <c r="CD39" s="160" t="s">
        <v>538</v>
      </c>
      <c r="CE39" s="160" t="s">
        <v>538</v>
      </c>
      <c r="CF39" s="160" t="s">
        <v>538</v>
      </c>
      <c r="CG39" s="160" t="s">
        <v>538</v>
      </c>
      <c r="CH39" s="160" t="s">
        <v>538</v>
      </c>
      <c r="CI39" s="160" t="s">
        <v>538</v>
      </c>
      <c r="CJ39" s="160" t="s">
        <v>538</v>
      </c>
      <c r="CK39" s="160" t="s">
        <v>538</v>
      </c>
      <c r="CL39" s="160" t="s">
        <v>538</v>
      </c>
      <c r="CM39" s="160" t="s">
        <v>538</v>
      </c>
      <c r="CN39" s="160" t="s">
        <v>538</v>
      </c>
      <c r="CO39" s="160" t="s">
        <v>538</v>
      </c>
      <c r="CP39" s="160" t="s">
        <v>538</v>
      </c>
      <c r="CQ39" s="160" t="s">
        <v>538</v>
      </c>
      <c r="CR39" s="160" t="s">
        <v>538</v>
      </c>
      <c r="CS39" s="160" t="s">
        <v>538</v>
      </c>
      <c r="CT39" s="160" t="s">
        <v>538</v>
      </c>
      <c r="CU39" s="160" t="s">
        <v>538</v>
      </c>
      <c r="CV39" s="160" t="s">
        <v>538</v>
      </c>
      <c r="CW39" s="160" t="s">
        <v>538</v>
      </c>
      <c r="CX39" s="160" t="s">
        <v>538</v>
      </c>
      <c r="CY39" s="160" t="s">
        <v>538</v>
      </c>
      <c r="CZ39" s="220"/>
    </row>
    <row r="40" spans="1:104" s="328" customFormat="1" ht="31.5" hidden="1" customHeight="1" x14ac:dyDescent="0.25">
      <c r="A40" s="177" t="s">
        <v>489</v>
      </c>
      <c r="B40" s="441" t="s">
        <v>611</v>
      </c>
      <c r="C40" s="370"/>
      <c r="D40" s="160" t="s">
        <v>538</v>
      </c>
      <c r="E40" s="160" t="s">
        <v>538</v>
      </c>
      <c r="F40" s="160" t="s">
        <v>538</v>
      </c>
      <c r="G40" s="160" t="s">
        <v>538</v>
      </c>
      <c r="H40" s="160" t="s">
        <v>538</v>
      </c>
      <c r="I40" s="160" t="s">
        <v>538</v>
      </c>
      <c r="J40" s="160" t="s">
        <v>538</v>
      </c>
      <c r="K40" s="160" t="s">
        <v>538</v>
      </c>
      <c r="L40" s="160" t="s">
        <v>538</v>
      </c>
      <c r="M40" s="160" t="s">
        <v>538</v>
      </c>
      <c r="N40" s="160" t="s">
        <v>538</v>
      </c>
      <c r="O40" s="160" t="s">
        <v>538</v>
      </c>
      <c r="P40" s="160" t="s">
        <v>538</v>
      </c>
      <c r="Q40" s="160" t="s">
        <v>538</v>
      </c>
      <c r="R40" s="160" t="s">
        <v>538</v>
      </c>
      <c r="S40" s="160" t="s">
        <v>538</v>
      </c>
      <c r="T40" s="160" t="s">
        <v>538</v>
      </c>
      <c r="U40" s="160" t="s">
        <v>538</v>
      </c>
      <c r="V40" s="160" t="s">
        <v>538</v>
      </c>
      <c r="W40" s="160" t="s">
        <v>538</v>
      </c>
      <c r="X40" s="160" t="s">
        <v>538</v>
      </c>
      <c r="Y40" s="160" t="s">
        <v>538</v>
      </c>
      <c r="Z40" s="160" t="s">
        <v>538</v>
      </c>
      <c r="AA40" s="160" t="s">
        <v>538</v>
      </c>
      <c r="AB40" s="160" t="s">
        <v>538</v>
      </c>
      <c r="AC40" s="160" t="s">
        <v>538</v>
      </c>
      <c r="AD40" s="160" t="s">
        <v>538</v>
      </c>
      <c r="AE40" s="160" t="s">
        <v>538</v>
      </c>
      <c r="AF40" s="160" t="s">
        <v>538</v>
      </c>
      <c r="AG40" s="160" t="s">
        <v>538</v>
      </c>
      <c r="AH40" s="160" t="s">
        <v>538</v>
      </c>
      <c r="AI40" s="160" t="s">
        <v>538</v>
      </c>
      <c r="AJ40" s="160" t="s">
        <v>538</v>
      </c>
      <c r="AK40" s="160" t="s">
        <v>538</v>
      </c>
      <c r="AL40" s="160" t="s">
        <v>538</v>
      </c>
      <c r="AM40" s="160" t="s">
        <v>538</v>
      </c>
      <c r="AN40" s="160" t="s">
        <v>538</v>
      </c>
      <c r="AO40" s="160" t="s">
        <v>538</v>
      </c>
      <c r="AP40" s="160" t="s">
        <v>538</v>
      </c>
      <c r="AQ40" s="160" t="s">
        <v>538</v>
      </c>
      <c r="AR40" s="160" t="s">
        <v>538</v>
      </c>
      <c r="AS40" s="160" t="s">
        <v>538</v>
      </c>
      <c r="AT40" s="160" t="s">
        <v>538</v>
      </c>
      <c r="AU40" s="160" t="s">
        <v>538</v>
      </c>
      <c r="AV40" s="160" t="s">
        <v>538</v>
      </c>
      <c r="AW40" s="160" t="s">
        <v>538</v>
      </c>
      <c r="AX40" s="160" t="s">
        <v>538</v>
      </c>
      <c r="AY40" s="160" t="s">
        <v>538</v>
      </c>
      <c r="AZ40" s="160" t="s">
        <v>538</v>
      </c>
      <c r="BA40" s="160" t="s">
        <v>538</v>
      </c>
      <c r="BB40" s="160" t="s">
        <v>538</v>
      </c>
      <c r="BC40" s="160" t="s">
        <v>538</v>
      </c>
      <c r="BD40" s="160" t="s">
        <v>538</v>
      </c>
      <c r="BE40" s="160" t="s">
        <v>538</v>
      </c>
      <c r="BF40" s="160" t="s">
        <v>538</v>
      </c>
      <c r="BG40" s="160" t="s">
        <v>538</v>
      </c>
      <c r="BH40" s="160" t="s">
        <v>538</v>
      </c>
      <c r="BI40" s="160" t="s">
        <v>538</v>
      </c>
      <c r="BJ40" s="160" t="s">
        <v>538</v>
      </c>
      <c r="BK40" s="160" t="s">
        <v>538</v>
      </c>
      <c r="BL40" s="160" t="s">
        <v>538</v>
      </c>
      <c r="BM40" s="160" t="s">
        <v>538</v>
      </c>
      <c r="BN40" s="160" t="s">
        <v>538</v>
      </c>
      <c r="BO40" s="160" t="s">
        <v>538</v>
      </c>
      <c r="BP40" s="160" t="s">
        <v>538</v>
      </c>
      <c r="BQ40" s="160" t="s">
        <v>538</v>
      </c>
      <c r="BR40" s="160" t="s">
        <v>538</v>
      </c>
      <c r="BS40" s="160" t="s">
        <v>538</v>
      </c>
      <c r="BT40" s="160" t="s">
        <v>538</v>
      </c>
      <c r="BU40" s="160" t="s">
        <v>538</v>
      </c>
      <c r="BV40" s="160" t="s">
        <v>538</v>
      </c>
      <c r="BW40" s="160" t="s">
        <v>538</v>
      </c>
      <c r="BX40" s="160" t="s">
        <v>538</v>
      </c>
      <c r="BY40" s="160" t="s">
        <v>538</v>
      </c>
      <c r="BZ40" s="160" t="s">
        <v>538</v>
      </c>
      <c r="CA40" s="160" t="s">
        <v>538</v>
      </c>
      <c r="CB40" s="160" t="s">
        <v>538</v>
      </c>
      <c r="CC40" s="160" t="s">
        <v>538</v>
      </c>
      <c r="CD40" s="160" t="s">
        <v>538</v>
      </c>
      <c r="CE40" s="160" t="s">
        <v>538</v>
      </c>
      <c r="CF40" s="160" t="s">
        <v>538</v>
      </c>
      <c r="CG40" s="160" t="s">
        <v>538</v>
      </c>
      <c r="CH40" s="160" t="s">
        <v>538</v>
      </c>
      <c r="CI40" s="160" t="s">
        <v>538</v>
      </c>
      <c r="CJ40" s="160" t="s">
        <v>538</v>
      </c>
      <c r="CK40" s="160" t="s">
        <v>538</v>
      </c>
      <c r="CL40" s="160" t="s">
        <v>538</v>
      </c>
      <c r="CM40" s="160" t="s">
        <v>538</v>
      </c>
      <c r="CN40" s="160" t="s">
        <v>538</v>
      </c>
      <c r="CO40" s="160" t="s">
        <v>538</v>
      </c>
      <c r="CP40" s="160" t="s">
        <v>538</v>
      </c>
      <c r="CQ40" s="160" t="s">
        <v>538</v>
      </c>
      <c r="CR40" s="160" t="s">
        <v>538</v>
      </c>
      <c r="CS40" s="160" t="s">
        <v>538</v>
      </c>
      <c r="CT40" s="160" t="s">
        <v>538</v>
      </c>
      <c r="CU40" s="160" t="s">
        <v>538</v>
      </c>
      <c r="CV40" s="160" t="s">
        <v>538</v>
      </c>
      <c r="CW40" s="160" t="s">
        <v>538</v>
      </c>
      <c r="CX40" s="160" t="s">
        <v>538</v>
      </c>
      <c r="CY40" s="160" t="s">
        <v>538</v>
      </c>
      <c r="CZ40" s="220"/>
    </row>
    <row r="41" spans="1:104" s="328" customFormat="1" ht="16.5" hidden="1" customHeight="1" x14ac:dyDescent="0.25">
      <c r="A41" s="177" t="s">
        <v>0</v>
      </c>
      <c r="B41" s="189" t="s">
        <v>0</v>
      </c>
      <c r="C41" s="370"/>
      <c r="D41" s="160" t="s">
        <v>538</v>
      </c>
      <c r="E41" s="160" t="s">
        <v>538</v>
      </c>
      <c r="F41" s="160" t="s">
        <v>538</v>
      </c>
      <c r="G41" s="160" t="s">
        <v>538</v>
      </c>
      <c r="H41" s="160" t="s">
        <v>538</v>
      </c>
      <c r="I41" s="160" t="s">
        <v>538</v>
      </c>
      <c r="J41" s="160" t="s">
        <v>538</v>
      </c>
      <c r="K41" s="160" t="s">
        <v>538</v>
      </c>
      <c r="L41" s="160" t="s">
        <v>538</v>
      </c>
      <c r="M41" s="160" t="s">
        <v>538</v>
      </c>
      <c r="N41" s="160" t="s">
        <v>538</v>
      </c>
      <c r="O41" s="160" t="s">
        <v>538</v>
      </c>
      <c r="P41" s="160" t="s">
        <v>538</v>
      </c>
      <c r="Q41" s="160" t="s">
        <v>538</v>
      </c>
      <c r="R41" s="160" t="s">
        <v>538</v>
      </c>
      <c r="S41" s="160" t="s">
        <v>538</v>
      </c>
      <c r="T41" s="160" t="s">
        <v>538</v>
      </c>
      <c r="U41" s="160" t="s">
        <v>538</v>
      </c>
      <c r="V41" s="160" t="s">
        <v>538</v>
      </c>
      <c r="W41" s="160" t="s">
        <v>538</v>
      </c>
      <c r="X41" s="160" t="s">
        <v>538</v>
      </c>
      <c r="Y41" s="160" t="s">
        <v>538</v>
      </c>
      <c r="Z41" s="160" t="s">
        <v>538</v>
      </c>
      <c r="AA41" s="160" t="s">
        <v>538</v>
      </c>
      <c r="AB41" s="160" t="s">
        <v>538</v>
      </c>
      <c r="AC41" s="160" t="s">
        <v>538</v>
      </c>
      <c r="AD41" s="160" t="s">
        <v>538</v>
      </c>
      <c r="AE41" s="160" t="s">
        <v>538</v>
      </c>
      <c r="AF41" s="160" t="s">
        <v>538</v>
      </c>
      <c r="AG41" s="160" t="s">
        <v>538</v>
      </c>
      <c r="AH41" s="160" t="s">
        <v>538</v>
      </c>
      <c r="AI41" s="160" t="s">
        <v>538</v>
      </c>
      <c r="AJ41" s="160" t="s">
        <v>538</v>
      </c>
      <c r="AK41" s="160" t="s">
        <v>538</v>
      </c>
      <c r="AL41" s="160" t="s">
        <v>538</v>
      </c>
      <c r="AM41" s="160" t="s">
        <v>538</v>
      </c>
      <c r="AN41" s="160" t="s">
        <v>538</v>
      </c>
      <c r="AO41" s="160" t="s">
        <v>538</v>
      </c>
      <c r="AP41" s="160" t="s">
        <v>538</v>
      </c>
      <c r="AQ41" s="160" t="s">
        <v>538</v>
      </c>
      <c r="AR41" s="160" t="s">
        <v>538</v>
      </c>
      <c r="AS41" s="160" t="s">
        <v>538</v>
      </c>
      <c r="AT41" s="160" t="s">
        <v>538</v>
      </c>
      <c r="AU41" s="160" t="s">
        <v>538</v>
      </c>
      <c r="AV41" s="160" t="s">
        <v>538</v>
      </c>
      <c r="AW41" s="160" t="s">
        <v>538</v>
      </c>
      <c r="AX41" s="160" t="s">
        <v>538</v>
      </c>
      <c r="AY41" s="160" t="s">
        <v>538</v>
      </c>
      <c r="AZ41" s="160" t="s">
        <v>538</v>
      </c>
      <c r="BA41" s="160" t="s">
        <v>538</v>
      </c>
      <c r="BB41" s="160" t="s">
        <v>538</v>
      </c>
      <c r="BC41" s="160" t="s">
        <v>538</v>
      </c>
      <c r="BD41" s="160" t="s">
        <v>538</v>
      </c>
      <c r="BE41" s="160" t="s">
        <v>538</v>
      </c>
      <c r="BF41" s="160" t="s">
        <v>538</v>
      </c>
      <c r="BG41" s="160" t="s">
        <v>538</v>
      </c>
      <c r="BH41" s="160" t="s">
        <v>538</v>
      </c>
      <c r="BI41" s="160" t="s">
        <v>538</v>
      </c>
      <c r="BJ41" s="160" t="s">
        <v>538</v>
      </c>
      <c r="BK41" s="160" t="s">
        <v>538</v>
      </c>
      <c r="BL41" s="160" t="s">
        <v>538</v>
      </c>
      <c r="BM41" s="160" t="s">
        <v>538</v>
      </c>
      <c r="BN41" s="160" t="s">
        <v>538</v>
      </c>
      <c r="BO41" s="160" t="s">
        <v>538</v>
      </c>
      <c r="BP41" s="160" t="s">
        <v>538</v>
      </c>
      <c r="BQ41" s="160" t="s">
        <v>538</v>
      </c>
      <c r="BR41" s="160" t="s">
        <v>538</v>
      </c>
      <c r="BS41" s="160" t="s">
        <v>538</v>
      </c>
      <c r="BT41" s="160" t="s">
        <v>538</v>
      </c>
      <c r="BU41" s="160" t="s">
        <v>538</v>
      </c>
      <c r="BV41" s="160" t="s">
        <v>538</v>
      </c>
      <c r="BW41" s="160" t="s">
        <v>538</v>
      </c>
      <c r="BX41" s="160" t="s">
        <v>538</v>
      </c>
      <c r="BY41" s="160" t="s">
        <v>538</v>
      </c>
      <c r="BZ41" s="160" t="s">
        <v>538</v>
      </c>
      <c r="CA41" s="160" t="s">
        <v>538</v>
      </c>
      <c r="CB41" s="160" t="s">
        <v>538</v>
      </c>
      <c r="CC41" s="160" t="s">
        <v>538</v>
      </c>
      <c r="CD41" s="160" t="s">
        <v>538</v>
      </c>
      <c r="CE41" s="160" t="s">
        <v>538</v>
      </c>
      <c r="CF41" s="160" t="s">
        <v>538</v>
      </c>
      <c r="CG41" s="160" t="s">
        <v>538</v>
      </c>
      <c r="CH41" s="160" t="s">
        <v>538</v>
      </c>
      <c r="CI41" s="160" t="s">
        <v>538</v>
      </c>
      <c r="CJ41" s="160" t="s">
        <v>538</v>
      </c>
      <c r="CK41" s="160" t="s">
        <v>538</v>
      </c>
      <c r="CL41" s="160" t="s">
        <v>538</v>
      </c>
      <c r="CM41" s="160" t="s">
        <v>538</v>
      </c>
      <c r="CN41" s="160" t="s">
        <v>538</v>
      </c>
      <c r="CO41" s="160" t="s">
        <v>538</v>
      </c>
      <c r="CP41" s="160" t="s">
        <v>538</v>
      </c>
      <c r="CQ41" s="160" t="s">
        <v>538</v>
      </c>
      <c r="CR41" s="160" t="s">
        <v>538</v>
      </c>
      <c r="CS41" s="160" t="s">
        <v>538</v>
      </c>
      <c r="CT41" s="160" t="s">
        <v>538</v>
      </c>
      <c r="CU41" s="160" t="s">
        <v>538</v>
      </c>
      <c r="CV41" s="160" t="s">
        <v>538</v>
      </c>
      <c r="CW41" s="160" t="s">
        <v>538</v>
      </c>
      <c r="CX41" s="160" t="s">
        <v>538</v>
      </c>
      <c r="CY41" s="160" t="s">
        <v>538</v>
      </c>
      <c r="CZ41" s="220"/>
    </row>
    <row r="42" spans="1:104" s="328" customFormat="1" ht="63" hidden="1" customHeight="1" x14ac:dyDescent="0.25">
      <c r="A42" s="177" t="s">
        <v>490</v>
      </c>
      <c r="B42" s="189" t="s">
        <v>656</v>
      </c>
      <c r="C42" s="370"/>
      <c r="D42" s="160" t="s">
        <v>538</v>
      </c>
      <c r="E42" s="160" t="s">
        <v>538</v>
      </c>
      <c r="F42" s="160" t="s">
        <v>538</v>
      </c>
      <c r="G42" s="160" t="s">
        <v>538</v>
      </c>
      <c r="H42" s="160" t="s">
        <v>538</v>
      </c>
      <c r="I42" s="160" t="s">
        <v>538</v>
      </c>
      <c r="J42" s="160" t="s">
        <v>538</v>
      </c>
      <c r="K42" s="160" t="s">
        <v>538</v>
      </c>
      <c r="L42" s="160" t="s">
        <v>538</v>
      </c>
      <c r="M42" s="160" t="s">
        <v>538</v>
      </c>
      <c r="N42" s="160" t="s">
        <v>538</v>
      </c>
      <c r="O42" s="160" t="s">
        <v>538</v>
      </c>
      <c r="P42" s="160" t="s">
        <v>538</v>
      </c>
      <c r="Q42" s="160" t="s">
        <v>538</v>
      </c>
      <c r="R42" s="160" t="s">
        <v>538</v>
      </c>
      <c r="S42" s="160" t="s">
        <v>538</v>
      </c>
      <c r="T42" s="160" t="s">
        <v>538</v>
      </c>
      <c r="U42" s="160" t="s">
        <v>538</v>
      </c>
      <c r="V42" s="160" t="s">
        <v>538</v>
      </c>
      <c r="W42" s="160" t="s">
        <v>538</v>
      </c>
      <c r="X42" s="160" t="s">
        <v>538</v>
      </c>
      <c r="Y42" s="160" t="s">
        <v>538</v>
      </c>
      <c r="Z42" s="160" t="s">
        <v>538</v>
      </c>
      <c r="AA42" s="160" t="s">
        <v>538</v>
      </c>
      <c r="AB42" s="160" t="s">
        <v>538</v>
      </c>
      <c r="AC42" s="160" t="s">
        <v>538</v>
      </c>
      <c r="AD42" s="160" t="s">
        <v>538</v>
      </c>
      <c r="AE42" s="160" t="s">
        <v>538</v>
      </c>
      <c r="AF42" s="160" t="s">
        <v>538</v>
      </c>
      <c r="AG42" s="160" t="s">
        <v>538</v>
      </c>
      <c r="AH42" s="160" t="s">
        <v>538</v>
      </c>
      <c r="AI42" s="160" t="s">
        <v>538</v>
      </c>
      <c r="AJ42" s="160" t="s">
        <v>538</v>
      </c>
      <c r="AK42" s="160" t="s">
        <v>538</v>
      </c>
      <c r="AL42" s="160" t="s">
        <v>538</v>
      </c>
      <c r="AM42" s="160" t="s">
        <v>538</v>
      </c>
      <c r="AN42" s="160" t="s">
        <v>538</v>
      </c>
      <c r="AO42" s="160" t="s">
        <v>538</v>
      </c>
      <c r="AP42" s="160" t="s">
        <v>538</v>
      </c>
      <c r="AQ42" s="160" t="s">
        <v>538</v>
      </c>
      <c r="AR42" s="160" t="s">
        <v>538</v>
      </c>
      <c r="AS42" s="160" t="s">
        <v>538</v>
      </c>
      <c r="AT42" s="160" t="s">
        <v>538</v>
      </c>
      <c r="AU42" s="160" t="s">
        <v>538</v>
      </c>
      <c r="AV42" s="160" t="s">
        <v>538</v>
      </c>
      <c r="AW42" s="160" t="s">
        <v>538</v>
      </c>
      <c r="AX42" s="160" t="s">
        <v>538</v>
      </c>
      <c r="AY42" s="160" t="s">
        <v>538</v>
      </c>
      <c r="AZ42" s="160" t="s">
        <v>538</v>
      </c>
      <c r="BA42" s="160" t="s">
        <v>538</v>
      </c>
      <c r="BB42" s="160" t="s">
        <v>538</v>
      </c>
      <c r="BC42" s="160" t="s">
        <v>538</v>
      </c>
      <c r="BD42" s="160" t="s">
        <v>538</v>
      </c>
      <c r="BE42" s="160" t="s">
        <v>538</v>
      </c>
      <c r="BF42" s="160" t="s">
        <v>538</v>
      </c>
      <c r="BG42" s="160" t="s">
        <v>538</v>
      </c>
      <c r="BH42" s="160" t="s">
        <v>538</v>
      </c>
      <c r="BI42" s="160" t="s">
        <v>538</v>
      </c>
      <c r="BJ42" s="160" t="s">
        <v>538</v>
      </c>
      <c r="BK42" s="160" t="s">
        <v>538</v>
      </c>
      <c r="BL42" s="160" t="s">
        <v>538</v>
      </c>
      <c r="BM42" s="160" t="s">
        <v>538</v>
      </c>
      <c r="BN42" s="160" t="s">
        <v>538</v>
      </c>
      <c r="BO42" s="160" t="s">
        <v>538</v>
      </c>
      <c r="BP42" s="160" t="s">
        <v>538</v>
      </c>
      <c r="BQ42" s="160" t="s">
        <v>538</v>
      </c>
      <c r="BR42" s="160" t="s">
        <v>538</v>
      </c>
      <c r="BS42" s="160" t="s">
        <v>538</v>
      </c>
      <c r="BT42" s="160" t="s">
        <v>538</v>
      </c>
      <c r="BU42" s="160" t="s">
        <v>538</v>
      </c>
      <c r="BV42" s="160" t="s">
        <v>538</v>
      </c>
      <c r="BW42" s="160" t="s">
        <v>538</v>
      </c>
      <c r="BX42" s="160" t="s">
        <v>538</v>
      </c>
      <c r="BY42" s="160" t="s">
        <v>538</v>
      </c>
      <c r="BZ42" s="160" t="s">
        <v>538</v>
      </c>
      <c r="CA42" s="160" t="s">
        <v>538</v>
      </c>
      <c r="CB42" s="160" t="s">
        <v>538</v>
      </c>
      <c r="CC42" s="160" t="s">
        <v>538</v>
      </c>
      <c r="CD42" s="160" t="s">
        <v>538</v>
      </c>
      <c r="CE42" s="160" t="s">
        <v>538</v>
      </c>
      <c r="CF42" s="160" t="s">
        <v>538</v>
      </c>
      <c r="CG42" s="160" t="s">
        <v>538</v>
      </c>
      <c r="CH42" s="160" t="s">
        <v>538</v>
      </c>
      <c r="CI42" s="160" t="s">
        <v>538</v>
      </c>
      <c r="CJ42" s="160" t="s">
        <v>538</v>
      </c>
      <c r="CK42" s="160" t="s">
        <v>538</v>
      </c>
      <c r="CL42" s="160" t="s">
        <v>538</v>
      </c>
      <c r="CM42" s="160" t="s">
        <v>538</v>
      </c>
      <c r="CN42" s="160" t="s">
        <v>538</v>
      </c>
      <c r="CO42" s="160" t="s">
        <v>538</v>
      </c>
      <c r="CP42" s="160" t="s">
        <v>538</v>
      </c>
      <c r="CQ42" s="160" t="s">
        <v>538</v>
      </c>
      <c r="CR42" s="160" t="s">
        <v>538</v>
      </c>
      <c r="CS42" s="160" t="s">
        <v>538</v>
      </c>
      <c r="CT42" s="160" t="s">
        <v>538</v>
      </c>
      <c r="CU42" s="160" t="s">
        <v>538</v>
      </c>
      <c r="CV42" s="160" t="s">
        <v>538</v>
      </c>
      <c r="CW42" s="160" t="s">
        <v>538</v>
      </c>
      <c r="CX42" s="160" t="s">
        <v>538</v>
      </c>
      <c r="CY42" s="160" t="s">
        <v>538</v>
      </c>
      <c r="CZ42" s="220"/>
    </row>
    <row r="43" spans="1:104" s="414" customFormat="1" ht="31.5" hidden="1" customHeight="1" x14ac:dyDescent="0.25">
      <c r="A43" s="177" t="s">
        <v>490</v>
      </c>
      <c r="B43" s="441" t="s">
        <v>611</v>
      </c>
      <c r="C43" s="373"/>
      <c r="D43" s="160" t="s">
        <v>538</v>
      </c>
      <c r="E43" s="160" t="s">
        <v>538</v>
      </c>
      <c r="F43" s="160" t="s">
        <v>538</v>
      </c>
      <c r="G43" s="160" t="s">
        <v>538</v>
      </c>
      <c r="H43" s="160" t="s">
        <v>538</v>
      </c>
      <c r="I43" s="160" t="s">
        <v>538</v>
      </c>
      <c r="J43" s="160" t="s">
        <v>538</v>
      </c>
      <c r="K43" s="160" t="s">
        <v>538</v>
      </c>
      <c r="L43" s="160" t="s">
        <v>538</v>
      </c>
      <c r="M43" s="160" t="s">
        <v>538</v>
      </c>
      <c r="N43" s="160" t="s">
        <v>538</v>
      </c>
      <c r="O43" s="160" t="s">
        <v>538</v>
      </c>
      <c r="P43" s="160" t="s">
        <v>538</v>
      </c>
      <c r="Q43" s="160" t="s">
        <v>538</v>
      </c>
      <c r="R43" s="160" t="s">
        <v>538</v>
      </c>
      <c r="S43" s="160" t="s">
        <v>538</v>
      </c>
      <c r="T43" s="160" t="s">
        <v>538</v>
      </c>
      <c r="U43" s="160" t="s">
        <v>538</v>
      </c>
      <c r="V43" s="160" t="s">
        <v>538</v>
      </c>
      <c r="W43" s="160" t="s">
        <v>538</v>
      </c>
      <c r="X43" s="160" t="s">
        <v>538</v>
      </c>
      <c r="Y43" s="160" t="s">
        <v>538</v>
      </c>
      <c r="Z43" s="160" t="s">
        <v>538</v>
      </c>
      <c r="AA43" s="160" t="s">
        <v>538</v>
      </c>
      <c r="AB43" s="160" t="s">
        <v>538</v>
      </c>
      <c r="AC43" s="160" t="s">
        <v>538</v>
      </c>
      <c r="AD43" s="160" t="s">
        <v>538</v>
      </c>
      <c r="AE43" s="160" t="s">
        <v>538</v>
      </c>
      <c r="AF43" s="160" t="s">
        <v>538</v>
      </c>
      <c r="AG43" s="160" t="s">
        <v>538</v>
      </c>
      <c r="AH43" s="160" t="s">
        <v>538</v>
      </c>
      <c r="AI43" s="160" t="s">
        <v>538</v>
      </c>
      <c r="AJ43" s="160" t="s">
        <v>538</v>
      </c>
      <c r="AK43" s="160" t="s">
        <v>538</v>
      </c>
      <c r="AL43" s="160" t="s">
        <v>538</v>
      </c>
      <c r="AM43" s="160" t="s">
        <v>538</v>
      </c>
      <c r="AN43" s="160" t="s">
        <v>538</v>
      </c>
      <c r="AO43" s="160" t="s">
        <v>538</v>
      </c>
      <c r="AP43" s="160" t="s">
        <v>538</v>
      </c>
      <c r="AQ43" s="160" t="s">
        <v>538</v>
      </c>
      <c r="AR43" s="160" t="s">
        <v>538</v>
      </c>
      <c r="AS43" s="160" t="s">
        <v>538</v>
      </c>
      <c r="AT43" s="160" t="s">
        <v>538</v>
      </c>
      <c r="AU43" s="160" t="s">
        <v>538</v>
      </c>
      <c r="AV43" s="160" t="s">
        <v>538</v>
      </c>
      <c r="AW43" s="160" t="s">
        <v>538</v>
      </c>
      <c r="AX43" s="160" t="s">
        <v>538</v>
      </c>
      <c r="AY43" s="160" t="s">
        <v>538</v>
      </c>
      <c r="AZ43" s="160" t="s">
        <v>538</v>
      </c>
      <c r="BA43" s="160" t="s">
        <v>538</v>
      </c>
      <c r="BB43" s="160" t="s">
        <v>538</v>
      </c>
      <c r="BC43" s="160" t="s">
        <v>538</v>
      </c>
      <c r="BD43" s="160" t="s">
        <v>538</v>
      </c>
      <c r="BE43" s="160" t="s">
        <v>538</v>
      </c>
      <c r="BF43" s="160" t="s">
        <v>538</v>
      </c>
      <c r="BG43" s="160" t="s">
        <v>538</v>
      </c>
      <c r="BH43" s="160" t="s">
        <v>538</v>
      </c>
      <c r="BI43" s="160" t="s">
        <v>538</v>
      </c>
      <c r="BJ43" s="160" t="s">
        <v>538</v>
      </c>
      <c r="BK43" s="160" t="s">
        <v>538</v>
      </c>
      <c r="BL43" s="160" t="s">
        <v>538</v>
      </c>
      <c r="BM43" s="160" t="s">
        <v>538</v>
      </c>
      <c r="BN43" s="160" t="s">
        <v>538</v>
      </c>
      <c r="BO43" s="160" t="s">
        <v>538</v>
      </c>
      <c r="BP43" s="160" t="s">
        <v>538</v>
      </c>
      <c r="BQ43" s="160" t="s">
        <v>538</v>
      </c>
      <c r="BR43" s="160" t="s">
        <v>538</v>
      </c>
      <c r="BS43" s="160" t="s">
        <v>538</v>
      </c>
      <c r="BT43" s="160" t="s">
        <v>538</v>
      </c>
      <c r="BU43" s="160" t="s">
        <v>538</v>
      </c>
      <c r="BV43" s="160" t="s">
        <v>538</v>
      </c>
      <c r="BW43" s="160" t="s">
        <v>538</v>
      </c>
      <c r="BX43" s="160" t="s">
        <v>538</v>
      </c>
      <c r="BY43" s="160" t="s">
        <v>538</v>
      </c>
      <c r="BZ43" s="160" t="s">
        <v>538</v>
      </c>
      <c r="CA43" s="160" t="s">
        <v>538</v>
      </c>
      <c r="CB43" s="160" t="s">
        <v>538</v>
      </c>
      <c r="CC43" s="160" t="s">
        <v>538</v>
      </c>
      <c r="CD43" s="160" t="s">
        <v>538</v>
      </c>
      <c r="CE43" s="160" t="s">
        <v>538</v>
      </c>
      <c r="CF43" s="160" t="s">
        <v>538</v>
      </c>
      <c r="CG43" s="160" t="s">
        <v>538</v>
      </c>
      <c r="CH43" s="160" t="s">
        <v>538</v>
      </c>
      <c r="CI43" s="160" t="s">
        <v>538</v>
      </c>
      <c r="CJ43" s="160" t="s">
        <v>538</v>
      </c>
      <c r="CK43" s="160" t="s">
        <v>538</v>
      </c>
      <c r="CL43" s="160" t="s">
        <v>538</v>
      </c>
      <c r="CM43" s="160" t="s">
        <v>538</v>
      </c>
      <c r="CN43" s="160" t="s">
        <v>538</v>
      </c>
      <c r="CO43" s="160" t="s">
        <v>538</v>
      </c>
      <c r="CP43" s="160" t="s">
        <v>538</v>
      </c>
      <c r="CQ43" s="160" t="s">
        <v>538</v>
      </c>
      <c r="CR43" s="160" t="s">
        <v>538</v>
      </c>
      <c r="CS43" s="160" t="s">
        <v>538</v>
      </c>
      <c r="CT43" s="160" t="s">
        <v>538</v>
      </c>
      <c r="CU43" s="160" t="s">
        <v>538</v>
      </c>
      <c r="CV43" s="160" t="s">
        <v>538</v>
      </c>
      <c r="CW43" s="160" t="s">
        <v>538</v>
      </c>
      <c r="CX43" s="160" t="s">
        <v>538</v>
      </c>
      <c r="CY43" s="160" t="s">
        <v>538</v>
      </c>
      <c r="CZ43" s="220"/>
    </row>
    <row r="44" spans="1:104" s="414" customFormat="1" ht="31.5" hidden="1" customHeight="1" x14ac:dyDescent="0.25">
      <c r="A44" s="177" t="s">
        <v>490</v>
      </c>
      <c r="B44" s="441" t="s">
        <v>611</v>
      </c>
      <c r="C44" s="374"/>
      <c r="D44" s="160" t="s">
        <v>538</v>
      </c>
      <c r="E44" s="160" t="s">
        <v>538</v>
      </c>
      <c r="F44" s="160" t="s">
        <v>538</v>
      </c>
      <c r="G44" s="160" t="s">
        <v>538</v>
      </c>
      <c r="H44" s="160" t="s">
        <v>538</v>
      </c>
      <c r="I44" s="160" t="s">
        <v>538</v>
      </c>
      <c r="J44" s="160" t="s">
        <v>538</v>
      </c>
      <c r="K44" s="160" t="s">
        <v>538</v>
      </c>
      <c r="L44" s="160" t="s">
        <v>538</v>
      </c>
      <c r="M44" s="160" t="s">
        <v>538</v>
      </c>
      <c r="N44" s="160" t="s">
        <v>538</v>
      </c>
      <c r="O44" s="160" t="s">
        <v>538</v>
      </c>
      <c r="P44" s="160" t="s">
        <v>538</v>
      </c>
      <c r="Q44" s="160" t="s">
        <v>538</v>
      </c>
      <c r="R44" s="160" t="s">
        <v>538</v>
      </c>
      <c r="S44" s="160" t="s">
        <v>538</v>
      </c>
      <c r="T44" s="160" t="s">
        <v>538</v>
      </c>
      <c r="U44" s="160" t="s">
        <v>538</v>
      </c>
      <c r="V44" s="160" t="s">
        <v>538</v>
      </c>
      <c r="W44" s="160" t="s">
        <v>538</v>
      </c>
      <c r="X44" s="160" t="s">
        <v>538</v>
      </c>
      <c r="Y44" s="160" t="s">
        <v>538</v>
      </c>
      <c r="Z44" s="160" t="s">
        <v>538</v>
      </c>
      <c r="AA44" s="160" t="s">
        <v>538</v>
      </c>
      <c r="AB44" s="160" t="s">
        <v>538</v>
      </c>
      <c r="AC44" s="160" t="s">
        <v>538</v>
      </c>
      <c r="AD44" s="160" t="s">
        <v>538</v>
      </c>
      <c r="AE44" s="160" t="s">
        <v>538</v>
      </c>
      <c r="AF44" s="160" t="s">
        <v>538</v>
      </c>
      <c r="AG44" s="160" t="s">
        <v>538</v>
      </c>
      <c r="AH44" s="160" t="s">
        <v>538</v>
      </c>
      <c r="AI44" s="160" t="s">
        <v>538</v>
      </c>
      <c r="AJ44" s="160" t="s">
        <v>538</v>
      </c>
      <c r="AK44" s="160" t="s">
        <v>538</v>
      </c>
      <c r="AL44" s="160" t="s">
        <v>538</v>
      </c>
      <c r="AM44" s="160" t="s">
        <v>538</v>
      </c>
      <c r="AN44" s="160" t="s">
        <v>538</v>
      </c>
      <c r="AO44" s="160" t="s">
        <v>538</v>
      </c>
      <c r="AP44" s="160" t="s">
        <v>538</v>
      </c>
      <c r="AQ44" s="160" t="s">
        <v>538</v>
      </c>
      <c r="AR44" s="160" t="s">
        <v>538</v>
      </c>
      <c r="AS44" s="160" t="s">
        <v>538</v>
      </c>
      <c r="AT44" s="160" t="s">
        <v>538</v>
      </c>
      <c r="AU44" s="160" t="s">
        <v>538</v>
      </c>
      <c r="AV44" s="160" t="s">
        <v>538</v>
      </c>
      <c r="AW44" s="160" t="s">
        <v>538</v>
      </c>
      <c r="AX44" s="160" t="s">
        <v>538</v>
      </c>
      <c r="AY44" s="160" t="s">
        <v>538</v>
      </c>
      <c r="AZ44" s="160" t="s">
        <v>538</v>
      </c>
      <c r="BA44" s="160" t="s">
        <v>538</v>
      </c>
      <c r="BB44" s="160" t="s">
        <v>538</v>
      </c>
      <c r="BC44" s="160" t="s">
        <v>538</v>
      </c>
      <c r="BD44" s="160" t="s">
        <v>538</v>
      </c>
      <c r="BE44" s="160" t="s">
        <v>538</v>
      </c>
      <c r="BF44" s="160" t="s">
        <v>538</v>
      </c>
      <c r="BG44" s="160" t="s">
        <v>538</v>
      </c>
      <c r="BH44" s="160" t="s">
        <v>538</v>
      </c>
      <c r="BI44" s="160" t="s">
        <v>538</v>
      </c>
      <c r="BJ44" s="160" t="s">
        <v>538</v>
      </c>
      <c r="BK44" s="160" t="s">
        <v>538</v>
      </c>
      <c r="BL44" s="160" t="s">
        <v>538</v>
      </c>
      <c r="BM44" s="160" t="s">
        <v>538</v>
      </c>
      <c r="BN44" s="160" t="s">
        <v>538</v>
      </c>
      <c r="BO44" s="160" t="s">
        <v>538</v>
      </c>
      <c r="BP44" s="160" t="s">
        <v>538</v>
      </c>
      <c r="BQ44" s="160" t="s">
        <v>538</v>
      </c>
      <c r="BR44" s="160" t="s">
        <v>538</v>
      </c>
      <c r="BS44" s="160" t="s">
        <v>538</v>
      </c>
      <c r="BT44" s="160" t="s">
        <v>538</v>
      </c>
      <c r="BU44" s="160" t="s">
        <v>538</v>
      </c>
      <c r="BV44" s="160" t="s">
        <v>538</v>
      </c>
      <c r="BW44" s="160" t="s">
        <v>538</v>
      </c>
      <c r="BX44" s="160" t="s">
        <v>538</v>
      </c>
      <c r="BY44" s="160" t="s">
        <v>538</v>
      </c>
      <c r="BZ44" s="160" t="s">
        <v>538</v>
      </c>
      <c r="CA44" s="160" t="s">
        <v>538</v>
      </c>
      <c r="CB44" s="160" t="s">
        <v>538</v>
      </c>
      <c r="CC44" s="160" t="s">
        <v>538</v>
      </c>
      <c r="CD44" s="160" t="s">
        <v>538</v>
      </c>
      <c r="CE44" s="160" t="s">
        <v>538</v>
      </c>
      <c r="CF44" s="160" t="s">
        <v>538</v>
      </c>
      <c r="CG44" s="160" t="s">
        <v>538</v>
      </c>
      <c r="CH44" s="160" t="s">
        <v>538</v>
      </c>
      <c r="CI44" s="160" t="s">
        <v>538</v>
      </c>
      <c r="CJ44" s="160" t="s">
        <v>538</v>
      </c>
      <c r="CK44" s="160" t="s">
        <v>538</v>
      </c>
      <c r="CL44" s="160" t="s">
        <v>538</v>
      </c>
      <c r="CM44" s="160" t="s">
        <v>538</v>
      </c>
      <c r="CN44" s="160" t="s">
        <v>538</v>
      </c>
      <c r="CO44" s="160" t="s">
        <v>538</v>
      </c>
      <c r="CP44" s="160" t="s">
        <v>538</v>
      </c>
      <c r="CQ44" s="160" t="s">
        <v>538</v>
      </c>
      <c r="CR44" s="160" t="s">
        <v>538</v>
      </c>
      <c r="CS44" s="160" t="s">
        <v>538</v>
      </c>
      <c r="CT44" s="160" t="s">
        <v>538</v>
      </c>
      <c r="CU44" s="160" t="s">
        <v>538</v>
      </c>
      <c r="CV44" s="160" t="s">
        <v>538</v>
      </c>
      <c r="CW44" s="160" t="s">
        <v>538</v>
      </c>
      <c r="CX44" s="160" t="s">
        <v>538</v>
      </c>
      <c r="CY44" s="160" t="s">
        <v>538</v>
      </c>
      <c r="CZ44" s="220"/>
    </row>
    <row r="45" spans="1:104" s="414" customFormat="1" ht="15.75" hidden="1" customHeight="1" x14ac:dyDescent="0.25">
      <c r="A45" s="177" t="s">
        <v>0</v>
      </c>
      <c r="B45" s="189" t="s">
        <v>0</v>
      </c>
      <c r="C45" s="375"/>
      <c r="D45" s="160" t="s">
        <v>538</v>
      </c>
      <c r="E45" s="160" t="s">
        <v>538</v>
      </c>
      <c r="F45" s="160" t="s">
        <v>538</v>
      </c>
      <c r="G45" s="160" t="s">
        <v>538</v>
      </c>
      <c r="H45" s="160" t="s">
        <v>538</v>
      </c>
      <c r="I45" s="160" t="s">
        <v>538</v>
      </c>
      <c r="J45" s="160" t="s">
        <v>538</v>
      </c>
      <c r="K45" s="160" t="s">
        <v>538</v>
      </c>
      <c r="L45" s="160" t="s">
        <v>538</v>
      </c>
      <c r="M45" s="160" t="s">
        <v>538</v>
      </c>
      <c r="N45" s="160" t="s">
        <v>538</v>
      </c>
      <c r="O45" s="160" t="s">
        <v>538</v>
      </c>
      <c r="P45" s="160" t="s">
        <v>538</v>
      </c>
      <c r="Q45" s="160" t="s">
        <v>538</v>
      </c>
      <c r="R45" s="160" t="s">
        <v>538</v>
      </c>
      <c r="S45" s="160" t="s">
        <v>538</v>
      </c>
      <c r="T45" s="160" t="s">
        <v>538</v>
      </c>
      <c r="U45" s="160" t="s">
        <v>538</v>
      </c>
      <c r="V45" s="160" t="s">
        <v>538</v>
      </c>
      <c r="W45" s="160" t="s">
        <v>538</v>
      </c>
      <c r="X45" s="160" t="s">
        <v>538</v>
      </c>
      <c r="Y45" s="160" t="s">
        <v>538</v>
      </c>
      <c r="Z45" s="160" t="s">
        <v>538</v>
      </c>
      <c r="AA45" s="160" t="s">
        <v>538</v>
      </c>
      <c r="AB45" s="160" t="s">
        <v>538</v>
      </c>
      <c r="AC45" s="160" t="s">
        <v>538</v>
      </c>
      <c r="AD45" s="160" t="s">
        <v>538</v>
      </c>
      <c r="AE45" s="160" t="s">
        <v>538</v>
      </c>
      <c r="AF45" s="160" t="s">
        <v>538</v>
      </c>
      <c r="AG45" s="160" t="s">
        <v>538</v>
      </c>
      <c r="AH45" s="160" t="s">
        <v>538</v>
      </c>
      <c r="AI45" s="160" t="s">
        <v>538</v>
      </c>
      <c r="AJ45" s="160" t="s">
        <v>538</v>
      </c>
      <c r="AK45" s="160" t="s">
        <v>538</v>
      </c>
      <c r="AL45" s="160" t="s">
        <v>538</v>
      </c>
      <c r="AM45" s="160" t="s">
        <v>538</v>
      </c>
      <c r="AN45" s="160" t="s">
        <v>538</v>
      </c>
      <c r="AO45" s="160" t="s">
        <v>538</v>
      </c>
      <c r="AP45" s="160" t="s">
        <v>538</v>
      </c>
      <c r="AQ45" s="160" t="s">
        <v>538</v>
      </c>
      <c r="AR45" s="160" t="s">
        <v>538</v>
      </c>
      <c r="AS45" s="160" t="s">
        <v>538</v>
      </c>
      <c r="AT45" s="160" t="s">
        <v>538</v>
      </c>
      <c r="AU45" s="160" t="s">
        <v>538</v>
      </c>
      <c r="AV45" s="160" t="s">
        <v>538</v>
      </c>
      <c r="AW45" s="160" t="s">
        <v>538</v>
      </c>
      <c r="AX45" s="160" t="s">
        <v>538</v>
      </c>
      <c r="AY45" s="160" t="s">
        <v>538</v>
      </c>
      <c r="AZ45" s="160" t="s">
        <v>538</v>
      </c>
      <c r="BA45" s="160" t="s">
        <v>538</v>
      </c>
      <c r="BB45" s="160" t="s">
        <v>538</v>
      </c>
      <c r="BC45" s="160" t="s">
        <v>538</v>
      </c>
      <c r="BD45" s="160" t="s">
        <v>538</v>
      </c>
      <c r="BE45" s="160" t="s">
        <v>538</v>
      </c>
      <c r="BF45" s="160" t="s">
        <v>538</v>
      </c>
      <c r="BG45" s="160" t="s">
        <v>538</v>
      </c>
      <c r="BH45" s="160" t="s">
        <v>538</v>
      </c>
      <c r="BI45" s="160" t="s">
        <v>538</v>
      </c>
      <c r="BJ45" s="160" t="s">
        <v>538</v>
      </c>
      <c r="BK45" s="160" t="s">
        <v>538</v>
      </c>
      <c r="BL45" s="160" t="s">
        <v>538</v>
      </c>
      <c r="BM45" s="160" t="s">
        <v>538</v>
      </c>
      <c r="BN45" s="160" t="s">
        <v>538</v>
      </c>
      <c r="BO45" s="160" t="s">
        <v>538</v>
      </c>
      <c r="BP45" s="160" t="s">
        <v>538</v>
      </c>
      <c r="BQ45" s="160" t="s">
        <v>538</v>
      </c>
      <c r="BR45" s="160" t="s">
        <v>538</v>
      </c>
      <c r="BS45" s="160" t="s">
        <v>538</v>
      </c>
      <c r="BT45" s="160" t="s">
        <v>538</v>
      </c>
      <c r="BU45" s="160" t="s">
        <v>538</v>
      </c>
      <c r="BV45" s="160" t="s">
        <v>538</v>
      </c>
      <c r="BW45" s="160" t="s">
        <v>538</v>
      </c>
      <c r="BX45" s="160" t="s">
        <v>538</v>
      </c>
      <c r="BY45" s="160" t="s">
        <v>538</v>
      </c>
      <c r="BZ45" s="160" t="s">
        <v>538</v>
      </c>
      <c r="CA45" s="160" t="s">
        <v>538</v>
      </c>
      <c r="CB45" s="160" t="s">
        <v>538</v>
      </c>
      <c r="CC45" s="160" t="s">
        <v>538</v>
      </c>
      <c r="CD45" s="160" t="s">
        <v>538</v>
      </c>
      <c r="CE45" s="160" t="s">
        <v>538</v>
      </c>
      <c r="CF45" s="160" t="s">
        <v>538</v>
      </c>
      <c r="CG45" s="160" t="s">
        <v>538</v>
      </c>
      <c r="CH45" s="160" t="s">
        <v>538</v>
      </c>
      <c r="CI45" s="160" t="s">
        <v>538</v>
      </c>
      <c r="CJ45" s="160" t="s">
        <v>538</v>
      </c>
      <c r="CK45" s="160" t="s">
        <v>538</v>
      </c>
      <c r="CL45" s="160" t="s">
        <v>538</v>
      </c>
      <c r="CM45" s="160" t="s">
        <v>538</v>
      </c>
      <c r="CN45" s="160" t="s">
        <v>538</v>
      </c>
      <c r="CO45" s="160" t="s">
        <v>538</v>
      </c>
      <c r="CP45" s="160" t="s">
        <v>538</v>
      </c>
      <c r="CQ45" s="160" t="s">
        <v>538</v>
      </c>
      <c r="CR45" s="160" t="s">
        <v>538</v>
      </c>
      <c r="CS45" s="160" t="s">
        <v>538</v>
      </c>
      <c r="CT45" s="160" t="s">
        <v>538</v>
      </c>
      <c r="CU45" s="160" t="s">
        <v>538</v>
      </c>
      <c r="CV45" s="160" t="s">
        <v>538</v>
      </c>
      <c r="CW45" s="160" t="s">
        <v>538</v>
      </c>
      <c r="CX45" s="160" t="s">
        <v>538</v>
      </c>
      <c r="CY45" s="160" t="s">
        <v>538</v>
      </c>
      <c r="CZ45" s="220"/>
    </row>
    <row r="46" spans="1:104" s="414" customFormat="1" ht="63" hidden="1" customHeight="1" x14ac:dyDescent="0.25">
      <c r="A46" s="177" t="s">
        <v>459</v>
      </c>
      <c r="B46" s="189" t="s">
        <v>613</v>
      </c>
      <c r="C46" s="375"/>
      <c r="D46" s="160" t="s">
        <v>538</v>
      </c>
      <c r="E46" s="160" t="s">
        <v>538</v>
      </c>
      <c r="F46" s="160" t="s">
        <v>538</v>
      </c>
      <c r="G46" s="160" t="s">
        <v>538</v>
      </c>
      <c r="H46" s="160" t="s">
        <v>538</v>
      </c>
      <c r="I46" s="160" t="s">
        <v>538</v>
      </c>
      <c r="J46" s="160" t="s">
        <v>538</v>
      </c>
      <c r="K46" s="160" t="s">
        <v>538</v>
      </c>
      <c r="L46" s="160" t="s">
        <v>538</v>
      </c>
      <c r="M46" s="160" t="s">
        <v>538</v>
      </c>
      <c r="N46" s="160" t="s">
        <v>538</v>
      </c>
      <c r="O46" s="160" t="s">
        <v>538</v>
      </c>
      <c r="P46" s="160" t="s">
        <v>538</v>
      </c>
      <c r="Q46" s="160" t="s">
        <v>538</v>
      </c>
      <c r="R46" s="160" t="s">
        <v>538</v>
      </c>
      <c r="S46" s="160" t="s">
        <v>538</v>
      </c>
      <c r="T46" s="160" t="s">
        <v>538</v>
      </c>
      <c r="U46" s="160" t="s">
        <v>538</v>
      </c>
      <c r="V46" s="160" t="s">
        <v>538</v>
      </c>
      <c r="W46" s="160" t="s">
        <v>538</v>
      </c>
      <c r="X46" s="160" t="s">
        <v>538</v>
      </c>
      <c r="Y46" s="160" t="s">
        <v>538</v>
      </c>
      <c r="Z46" s="160" t="s">
        <v>538</v>
      </c>
      <c r="AA46" s="160" t="s">
        <v>538</v>
      </c>
      <c r="AB46" s="160" t="s">
        <v>538</v>
      </c>
      <c r="AC46" s="160" t="s">
        <v>538</v>
      </c>
      <c r="AD46" s="160" t="s">
        <v>538</v>
      </c>
      <c r="AE46" s="160" t="s">
        <v>538</v>
      </c>
      <c r="AF46" s="160" t="s">
        <v>538</v>
      </c>
      <c r="AG46" s="160" t="s">
        <v>538</v>
      </c>
      <c r="AH46" s="160" t="s">
        <v>538</v>
      </c>
      <c r="AI46" s="160" t="s">
        <v>538</v>
      </c>
      <c r="AJ46" s="160" t="s">
        <v>538</v>
      </c>
      <c r="AK46" s="160" t="s">
        <v>538</v>
      </c>
      <c r="AL46" s="160" t="s">
        <v>538</v>
      </c>
      <c r="AM46" s="160" t="s">
        <v>538</v>
      </c>
      <c r="AN46" s="160" t="s">
        <v>538</v>
      </c>
      <c r="AO46" s="160" t="s">
        <v>538</v>
      </c>
      <c r="AP46" s="160" t="s">
        <v>538</v>
      </c>
      <c r="AQ46" s="160" t="s">
        <v>538</v>
      </c>
      <c r="AR46" s="160" t="s">
        <v>538</v>
      </c>
      <c r="AS46" s="160" t="s">
        <v>538</v>
      </c>
      <c r="AT46" s="160" t="s">
        <v>538</v>
      </c>
      <c r="AU46" s="160" t="s">
        <v>538</v>
      </c>
      <c r="AV46" s="160" t="s">
        <v>538</v>
      </c>
      <c r="AW46" s="160" t="s">
        <v>538</v>
      </c>
      <c r="AX46" s="160" t="s">
        <v>538</v>
      </c>
      <c r="AY46" s="160" t="s">
        <v>538</v>
      </c>
      <c r="AZ46" s="160" t="s">
        <v>538</v>
      </c>
      <c r="BA46" s="160" t="s">
        <v>538</v>
      </c>
      <c r="BB46" s="160" t="s">
        <v>538</v>
      </c>
      <c r="BC46" s="160" t="s">
        <v>538</v>
      </c>
      <c r="BD46" s="160" t="s">
        <v>538</v>
      </c>
      <c r="BE46" s="160" t="s">
        <v>538</v>
      </c>
      <c r="BF46" s="160" t="s">
        <v>538</v>
      </c>
      <c r="BG46" s="160" t="s">
        <v>538</v>
      </c>
      <c r="BH46" s="160" t="s">
        <v>538</v>
      </c>
      <c r="BI46" s="160" t="s">
        <v>538</v>
      </c>
      <c r="BJ46" s="160" t="s">
        <v>538</v>
      </c>
      <c r="BK46" s="160" t="s">
        <v>538</v>
      </c>
      <c r="BL46" s="160" t="s">
        <v>538</v>
      </c>
      <c r="BM46" s="160" t="s">
        <v>538</v>
      </c>
      <c r="BN46" s="160" t="s">
        <v>538</v>
      </c>
      <c r="BO46" s="160" t="s">
        <v>538</v>
      </c>
      <c r="BP46" s="160" t="s">
        <v>538</v>
      </c>
      <c r="BQ46" s="160" t="s">
        <v>538</v>
      </c>
      <c r="BR46" s="160" t="s">
        <v>538</v>
      </c>
      <c r="BS46" s="160" t="s">
        <v>538</v>
      </c>
      <c r="BT46" s="160" t="s">
        <v>538</v>
      </c>
      <c r="BU46" s="160" t="s">
        <v>538</v>
      </c>
      <c r="BV46" s="160" t="s">
        <v>538</v>
      </c>
      <c r="BW46" s="160" t="s">
        <v>538</v>
      </c>
      <c r="BX46" s="160" t="s">
        <v>538</v>
      </c>
      <c r="BY46" s="160" t="s">
        <v>538</v>
      </c>
      <c r="BZ46" s="160" t="s">
        <v>538</v>
      </c>
      <c r="CA46" s="160" t="s">
        <v>538</v>
      </c>
      <c r="CB46" s="160" t="s">
        <v>538</v>
      </c>
      <c r="CC46" s="160" t="s">
        <v>538</v>
      </c>
      <c r="CD46" s="160" t="s">
        <v>538</v>
      </c>
      <c r="CE46" s="160" t="s">
        <v>538</v>
      </c>
      <c r="CF46" s="160" t="s">
        <v>538</v>
      </c>
      <c r="CG46" s="160" t="s">
        <v>538</v>
      </c>
      <c r="CH46" s="160" t="s">
        <v>538</v>
      </c>
      <c r="CI46" s="160" t="s">
        <v>538</v>
      </c>
      <c r="CJ46" s="160" t="s">
        <v>538</v>
      </c>
      <c r="CK46" s="160" t="s">
        <v>538</v>
      </c>
      <c r="CL46" s="160" t="s">
        <v>538</v>
      </c>
      <c r="CM46" s="160" t="s">
        <v>538</v>
      </c>
      <c r="CN46" s="160" t="s">
        <v>538</v>
      </c>
      <c r="CO46" s="160" t="s">
        <v>538</v>
      </c>
      <c r="CP46" s="160" t="s">
        <v>538</v>
      </c>
      <c r="CQ46" s="160" t="s">
        <v>538</v>
      </c>
      <c r="CR46" s="160" t="s">
        <v>538</v>
      </c>
      <c r="CS46" s="160" t="s">
        <v>538</v>
      </c>
      <c r="CT46" s="160" t="s">
        <v>538</v>
      </c>
      <c r="CU46" s="160" t="s">
        <v>538</v>
      </c>
      <c r="CV46" s="160" t="s">
        <v>538</v>
      </c>
      <c r="CW46" s="160" t="s">
        <v>538</v>
      </c>
      <c r="CX46" s="160" t="s">
        <v>538</v>
      </c>
      <c r="CY46" s="160" t="s">
        <v>538</v>
      </c>
      <c r="CZ46" s="220"/>
    </row>
    <row r="47" spans="1:104" s="414" customFormat="1" ht="47.25" hidden="1" customHeight="1" x14ac:dyDescent="0.25">
      <c r="A47" s="177" t="s">
        <v>493</v>
      </c>
      <c r="B47" s="189" t="s">
        <v>614</v>
      </c>
      <c r="C47" s="375"/>
      <c r="D47" s="160" t="s">
        <v>538</v>
      </c>
      <c r="E47" s="160" t="s">
        <v>538</v>
      </c>
      <c r="F47" s="160" t="s">
        <v>538</v>
      </c>
      <c r="G47" s="160" t="s">
        <v>538</v>
      </c>
      <c r="H47" s="160" t="s">
        <v>538</v>
      </c>
      <c r="I47" s="160" t="s">
        <v>538</v>
      </c>
      <c r="J47" s="160" t="s">
        <v>538</v>
      </c>
      <c r="K47" s="160" t="s">
        <v>538</v>
      </c>
      <c r="L47" s="160" t="s">
        <v>538</v>
      </c>
      <c r="M47" s="160" t="s">
        <v>538</v>
      </c>
      <c r="N47" s="160" t="s">
        <v>538</v>
      </c>
      <c r="O47" s="160" t="s">
        <v>538</v>
      </c>
      <c r="P47" s="160" t="s">
        <v>538</v>
      </c>
      <c r="Q47" s="160" t="s">
        <v>538</v>
      </c>
      <c r="R47" s="160" t="s">
        <v>538</v>
      </c>
      <c r="S47" s="160" t="s">
        <v>538</v>
      </c>
      <c r="T47" s="160" t="s">
        <v>538</v>
      </c>
      <c r="U47" s="160" t="s">
        <v>538</v>
      </c>
      <c r="V47" s="160" t="s">
        <v>538</v>
      </c>
      <c r="W47" s="160" t="s">
        <v>538</v>
      </c>
      <c r="X47" s="160" t="s">
        <v>538</v>
      </c>
      <c r="Y47" s="160" t="s">
        <v>538</v>
      </c>
      <c r="Z47" s="160" t="s">
        <v>538</v>
      </c>
      <c r="AA47" s="160" t="s">
        <v>538</v>
      </c>
      <c r="AB47" s="160" t="s">
        <v>538</v>
      </c>
      <c r="AC47" s="160" t="s">
        <v>538</v>
      </c>
      <c r="AD47" s="160" t="s">
        <v>538</v>
      </c>
      <c r="AE47" s="160" t="s">
        <v>538</v>
      </c>
      <c r="AF47" s="160" t="s">
        <v>538</v>
      </c>
      <c r="AG47" s="160" t="s">
        <v>538</v>
      </c>
      <c r="AH47" s="160" t="s">
        <v>538</v>
      </c>
      <c r="AI47" s="160" t="s">
        <v>538</v>
      </c>
      <c r="AJ47" s="160" t="s">
        <v>538</v>
      </c>
      <c r="AK47" s="160" t="s">
        <v>538</v>
      </c>
      <c r="AL47" s="160" t="s">
        <v>538</v>
      </c>
      <c r="AM47" s="160" t="s">
        <v>538</v>
      </c>
      <c r="AN47" s="160" t="s">
        <v>538</v>
      </c>
      <c r="AO47" s="160" t="s">
        <v>538</v>
      </c>
      <c r="AP47" s="160" t="s">
        <v>538</v>
      </c>
      <c r="AQ47" s="160" t="s">
        <v>538</v>
      </c>
      <c r="AR47" s="160" t="s">
        <v>538</v>
      </c>
      <c r="AS47" s="160" t="s">
        <v>538</v>
      </c>
      <c r="AT47" s="160" t="s">
        <v>538</v>
      </c>
      <c r="AU47" s="160" t="s">
        <v>538</v>
      </c>
      <c r="AV47" s="160" t="s">
        <v>538</v>
      </c>
      <c r="AW47" s="160" t="s">
        <v>538</v>
      </c>
      <c r="AX47" s="160" t="s">
        <v>538</v>
      </c>
      <c r="AY47" s="160" t="s">
        <v>538</v>
      </c>
      <c r="AZ47" s="160" t="s">
        <v>538</v>
      </c>
      <c r="BA47" s="160" t="s">
        <v>538</v>
      </c>
      <c r="BB47" s="160" t="s">
        <v>538</v>
      </c>
      <c r="BC47" s="160" t="s">
        <v>538</v>
      </c>
      <c r="BD47" s="160" t="s">
        <v>538</v>
      </c>
      <c r="BE47" s="160" t="s">
        <v>538</v>
      </c>
      <c r="BF47" s="160" t="s">
        <v>538</v>
      </c>
      <c r="BG47" s="160" t="s">
        <v>538</v>
      </c>
      <c r="BH47" s="160" t="s">
        <v>538</v>
      </c>
      <c r="BI47" s="160" t="s">
        <v>538</v>
      </c>
      <c r="BJ47" s="160" t="s">
        <v>538</v>
      </c>
      <c r="BK47" s="160" t="s">
        <v>538</v>
      </c>
      <c r="BL47" s="160" t="s">
        <v>538</v>
      </c>
      <c r="BM47" s="160" t="s">
        <v>538</v>
      </c>
      <c r="BN47" s="160" t="s">
        <v>538</v>
      </c>
      <c r="BO47" s="160" t="s">
        <v>538</v>
      </c>
      <c r="BP47" s="160" t="s">
        <v>538</v>
      </c>
      <c r="BQ47" s="160" t="s">
        <v>538</v>
      </c>
      <c r="BR47" s="160" t="s">
        <v>538</v>
      </c>
      <c r="BS47" s="160" t="s">
        <v>538</v>
      </c>
      <c r="BT47" s="160" t="s">
        <v>538</v>
      </c>
      <c r="BU47" s="160" t="s">
        <v>538</v>
      </c>
      <c r="BV47" s="160" t="s">
        <v>538</v>
      </c>
      <c r="BW47" s="160" t="s">
        <v>538</v>
      </c>
      <c r="BX47" s="160" t="s">
        <v>538</v>
      </c>
      <c r="BY47" s="160" t="s">
        <v>538</v>
      </c>
      <c r="BZ47" s="160" t="s">
        <v>538</v>
      </c>
      <c r="CA47" s="160" t="s">
        <v>538</v>
      </c>
      <c r="CB47" s="160" t="s">
        <v>538</v>
      </c>
      <c r="CC47" s="160" t="s">
        <v>538</v>
      </c>
      <c r="CD47" s="160" t="s">
        <v>538</v>
      </c>
      <c r="CE47" s="160" t="s">
        <v>538</v>
      </c>
      <c r="CF47" s="160" t="s">
        <v>538</v>
      </c>
      <c r="CG47" s="160" t="s">
        <v>538</v>
      </c>
      <c r="CH47" s="160" t="s">
        <v>538</v>
      </c>
      <c r="CI47" s="160" t="s">
        <v>538</v>
      </c>
      <c r="CJ47" s="160" t="s">
        <v>538</v>
      </c>
      <c r="CK47" s="160" t="s">
        <v>538</v>
      </c>
      <c r="CL47" s="160" t="s">
        <v>538</v>
      </c>
      <c r="CM47" s="160" t="s">
        <v>538</v>
      </c>
      <c r="CN47" s="160" t="s">
        <v>538</v>
      </c>
      <c r="CO47" s="160" t="s">
        <v>538</v>
      </c>
      <c r="CP47" s="160" t="s">
        <v>538</v>
      </c>
      <c r="CQ47" s="160" t="s">
        <v>538</v>
      </c>
      <c r="CR47" s="160" t="s">
        <v>538</v>
      </c>
      <c r="CS47" s="160" t="s">
        <v>538</v>
      </c>
      <c r="CT47" s="160" t="s">
        <v>538</v>
      </c>
      <c r="CU47" s="160" t="s">
        <v>538</v>
      </c>
      <c r="CV47" s="160" t="s">
        <v>538</v>
      </c>
      <c r="CW47" s="160" t="s">
        <v>538</v>
      </c>
      <c r="CX47" s="160" t="s">
        <v>538</v>
      </c>
      <c r="CY47" s="160" t="s">
        <v>538</v>
      </c>
      <c r="CZ47" s="220"/>
    </row>
    <row r="48" spans="1:104" s="414" customFormat="1" ht="141.75" hidden="1" customHeight="1" x14ac:dyDescent="0.25">
      <c r="A48" s="177" t="s">
        <v>493</v>
      </c>
      <c r="B48" s="189" t="s">
        <v>657</v>
      </c>
      <c r="C48" s="375"/>
      <c r="D48" s="160" t="s">
        <v>538</v>
      </c>
      <c r="E48" s="160" t="s">
        <v>538</v>
      </c>
      <c r="F48" s="160" t="s">
        <v>538</v>
      </c>
      <c r="G48" s="160" t="s">
        <v>538</v>
      </c>
      <c r="H48" s="160" t="s">
        <v>538</v>
      </c>
      <c r="I48" s="160" t="s">
        <v>538</v>
      </c>
      <c r="J48" s="160" t="s">
        <v>538</v>
      </c>
      <c r="K48" s="160" t="s">
        <v>538</v>
      </c>
      <c r="L48" s="160" t="s">
        <v>538</v>
      </c>
      <c r="M48" s="160" t="s">
        <v>538</v>
      </c>
      <c r="N48" s="160" t="s">
        <v>538</v>
      </c>
      <c r="O48" s="160" t="s">
        <v>538</v>
      </c>
      <c r="P48" s="160" t="s">
        <v>538</v>
      </c>
      <c r="Q48" s="160" t="s">
        <v>538</v>
      </c>
      <c r="R48" s="160" t="s">
        <v>538</v>
      </c>
      <c r="S48" s="160" t="s">
        <v>538</v>
      </c>
      <c r="T48" s="160" t="s">
        <v>538</v>
      </c>
      <c r="U48" s="160" t="s">
        <v>538</v>
      </c>
      <c r="V48" s="160" t="s">
        <v>538</v>
      </c>
      <c r="W48" s="160" t="s">
        <v>538</v>
      </c>
      <c r="X48" s="160" t="s">
        <v>538</v>
      </c>
      <c r="Y48" s="160" t="s">
        <v>538</v>
      </c>
      <c r="Z48" s="160" t="s">
        <v>538</v>
      </c>
      <c r="AA48" s="160" t="s">
        <v>538</v>
      </c>
      <c r="AB48" s="160" t="s">
        <v>538</v>
      </c>
      <c r="AC48" s="160" t="s">
        <v>538</v>
      </c>
      <c r="AD48" s="160" t="s">
        <v>538</v>
      </c>
      <c r="AE48" s="160" t="s">
        <v>538</v>
      </c>
      <c r="AF48" s="160" t="s">
        <v>538</v>
      </c>
      <c r="AG48" s="160" t="s">
        <v>538</v>
      </c>
      <c r="AH48" s="160" t="s">
        <v>538</v>
      </c>
      <c r="AI48" s="160" t="s">
        <v>538</v>
      </c>
      <c r="AJ48" s="160" t="s">
        <v>538</v>
      </c>
      <c r="AK48" s="160" t="s">
        <v>538</v>
      </c>
      <c r="AL48" s="160" t="s">
        <v>538</v>
      </c>
      <c r="AM48" s="160" t="s">
        <v>538</v>
      </c>
      <c r="AN48" s="160" t="s">
        <v>538</v>
      </c>
      <c r="AO48" s="160" t="s">
        <v>538</v>
      </c>
      <c r="AP48" s="160" t="s">
        <v>538</v>
      </c>
      <c r="AQ48" s="160" t="s">
        <v>538</v>
      </c>
      <c r="AR48" s="160" t="s">
        <v>538</v>
      </c>
      <c r="AS48" s="160" t="s">
        <v>538</v>
      </c>
      <c r="AT48" s="160" t="s">
        <v>538</v>
      </c>
      <c r="AU48" s="160" t="s">
        <v>538</v>
      </c>
      <c r="AV48" s="160" t="s">
        <v>538</v>
      </c>
      <c r="AW48" s="160" t="s">
        <v>538</v>
      </c>
      <c r="AX48" s="160" t="s">
        <v>538</v>
      </c>
      <c r="AY48" s="160" t="s">
        <v>538</v>
      </c>
      <c r="AZ48" s="160" t="s">
        <v>538</v>
      </c>
      <c r="BA48" s="160" t="s">
        <v>538</v>
      </c>
      <c r="BB48" s="160" t="s">
        <v>538</v>
      </c>
      <c r="BC48" s="160" t="s">
        <v>538</v>
      </c>
      <c r="BD48" s="160" t="s">
        <v>538</v>
      </c>
      <c r="BE48" s="160" t="s">
        <v>538</v>
      </c>
      <c r="BF48" s="160" t="s">
        <v>538</v>
      </c>
      <c r="BG48" s="160" t="s">
        <v>538</v>
      </c>
      <c r="BH48" s="160" t="s">
        <v>538</v>
      </c>
      <c r="BI48" s="160" t="s">
        <v>538</v>
      </c>
      <c r="BJ48" s="160" t="s">
        <v>538</v>
      </c>
      <c r="BK48" s="160" t="s">
        <v>538</v>
      </c>
      <c r="BL48" s="160" t="s">
        <v>538</v>
      </c>
      <c r="BM48" s="160" t="s">
        <v>538</v>
      </c>
      <c r="BN48" s="160" t="s">
        <v>538</v>
      </c>
      <c r="BO48" s="160" t="s">
        <v>538</v>
      </c>
      <c r="BP48" s="160" t="s">
        <v>538</v>
      </c>
      <c r="BQ48" s="160" t="s">
        <v>538</v>
      </c>
      <c r="BR48" s="160" t="s">
        <v>538</v>
      </c>
      <c r="BS48" s="160" t="s">
        <v>538</v>
      </c>
      <c r="BT48" s="160" t="s">
        <v>538</v>
      </c>
      <c r="BU48" s="160" t="s">
        <v>538</v>
      </c>
      <c r="BV48" s="160" t="s">
        <v>538</v>
      </c>
      <c r="BW48" s="160" t="s">
        <v>538</v>
      </c>
      <c r="BX48" s="160" t="s">
        <v>538</v>
      </c>
      <c r="BY48" s="160" t="s">
        <v>538</v>
      </c>
      <c r="BZ48" s="160" t="s">
        <v>538</v>
      </c>
      <c r="CA48" s="160" t="s">
        <v>538</v>
      </c>
      <c r="CB48" s="160" t="s">
        <v>538</v>
      </c>
      <c r="CC48" s="160" t="s">
        <v>538</v>
      </c>
      <c r="CD48" s="160" t="s">
        <v>538</v>
      </c>
      <c r="CE48" s="160" t="s">
        <v>538</v>
      </c>
      <c r="CF48" s="160" t="s">
        <v>538</v>
      </c>
      <c r="CG48" s="160" t="s">
        <v>538</v>
      </c>
      <c r="CH48" s="160" t="s">
        <v>538</v>
      </c>
      <c r="CI48" s="160" t="s">
        <v>538</v>
      </c>
      <c r="CJ48" s="160" t="s">
        <v>538</v>
      </c>
      <c r="CK48" s="160" t="s">
        <v>538</v>
      </c>
      <c r="CL48" s="160" t="s">
        <v>538</v>
      </c>
      <c r="CM48" s="160" t="s">
        <v>538</v>
      </c>
      <c r="CN48" s="160" t="s">
        <v>538</v>
      </c>
      <c r="CO48" s="160" t="s">
        <v>538</v>
      </c>
      <c r="CP48" s="160" t="s">
        <v>538</v>
      </c>
      <c r="CQ48" s="160" t="s">
        <v>538</v>
      </c>
      <c r="CR48" s="160" t="s">
        <v>538</v>
      </c>
      <c r="CS48" s="160" t="s">
        <v>538</v>
      </c>
      <c r="CT48" s="160" t="s">
        <v>538</v>
      </c>
      <c r="CU48" s="160" t="s">
        <v>538</v>
      </c>
      <c r="CV48" s="160" t="s">
        <v>538</v>
      </c>
      <c r="CW48" s="160" t="s">
        <v>538</v>
      </c>
      <c r="CX48" s="160" t="s">
        <v>538</v>
      </c>
      <c r="CY48" s="160" t="s">
        <v>538</v>
      </c>
      <c r="CZ48" s="220"/>
    </row>
    <row r="49" spans="1:104" s="414" customFormat="1" ht="31.5" hidden="1" customHeight="1" x14ac:dyDescent="0.25">
      <c r="A49" s="177" t="s">
        <v>493</v>
      </c>
      <c r="B49" s="441" t="s">
        <v>611</v>
      </c>
      <c r="C49" s="375"/>
      <c r="D49" s="160" t="s">
        <v>538</v>
      </c>
      <c r="E49" s="160" t="s">
        <v>538</v>
      </c>
      <c r="F49" s="160" t="s">
        <v>538</v>
      </c>
      <c r="G49" s="160" t="s">
        <v>538</v>
      </c>
      <c r="H49" s="160" t="s">
        <v>538</v>
      </c>
      <c r="I49" s="160" t="s">
        <v>538</v>
      </c>
      <c r="J49" s="160" t="s">
        <v>538</v>
      </c>
      <c r="K49" s="160" t="s">
        <v>538</v>
      </c>
      <c r="L49" s="160" t="s">
        <v>538</v>
      </c>
      <c r="M49" s="160" t="s">
        <v>538</v>
      </c>
      <c r="N49" s="160" t="s">
        <v>538</v>
      </c>
      <c r="O49" s="160" t="s">
        <v>538</v>
      </c>
      <c r="P49" s="160" t="s">
        <v>538</v>
      </c>
      <c r="Q49" s="160" t="s">
        <v>538</v>
      </c>
      <c r="R49" s="160" t="s">
        <v>538</v>
      </c>
      <c r="S49" s="160" t="s">
        <v>538</v>
      </c>
      <c r="T49" s="160" t="s">
        <v>538</v>
      </c>
      <c r="U49" s="160" t="s">
        <v>538</v>
      </c>
      <c r="V49" s="160" t="s">
        <v>538</v>
      </c>
      <c r="W49" s="160" t="s">
        <v>538</v>
      </c>
      <c r="X49" s="160" t="s">
        <v>538</v>
      </c>
      <c r="Y49" s="160" t="s">
        <v>538</v>
      </c>
      <c r="Z49" s="160" t="s">
        <v>538</v>
      </c>
      <c r="AA49" s="160" t="s">
        <v>538</v>
      </c>
      <c r="AB49" s="160" t="s">
        <v>538</v>
      </c>
      <c r="AC49" s="160" t="s">
        <v>538</v>
      </c>
      <c r="AD49" s="160" t="s">
        <v>538</v>
      </c>
      <c r="AE49" s="160" t="s">
        <v>538</v>
      </c>
      <c r="AF49" s="160" t="s">
        <v>538</v>
      </c>
      <c r="AG49" s="160" t="s">
        <v>538</v>
      </c>
      <c r="AH49" s="160" t="s">
        <v>538</v>
      </c>
      <c r="AI49" s="160" t="s">
        <v>538</v>
      </c>
      <c r="AJ49" s="160" t="s">
        <v>538</v>
      </c>
      <c r="AK49" s="160" t="s">
        <v>538</v>
      </c>
      <c r="AL49" s="160" t="s">
        <v>538</v>
      </c>
      <c r="AM49" s="160" t="s">
        <v>538</v>
      </c>
      <c r="AN49" s="160" t="s">
        <v>538</v>
      </c>
      <c r="AO49" s="160" t="s">
        <v>538</v>
      </c>
      <c r="AP49" s="160" t="s">
        <v>538</v>
      </c>
      <c r="AQ49" s="160" t="s">
        <v>538</v>
      </c>
      <c r="AR49" s="160" t="s">
        <v>538</v>
      </c>
      <c r="AS49" s="160" t="s">
        <v>538</v>
      </c>
      <c r="AT49" s="160" t="s">
        <v>538</v>
      </c>
      <c r="AU49" s="160" t="s">
        <v>538</v>
      </c>
      <c r="AV49" s="160" t="s">
        <v>538</v>
      </c>
      <c r="AW49" s="160" t="s">
        <v>538</v>
      </c>
      <c r="AX49" s="160" t="s">
        <v>538</v>
      </c>
      <c r="AY49" s="160" t="s">
        <v>538</v>
      </c>
      <c r="AZ49" s="160" t="s">
        <v>538</v>
      </c>
      <c r="BA49" s="160" t="s">
        <v>538</v>
      </c>
      <c r="BB49" s="160" t="s">
        <v>538</v>
      </c>
      <c r="BC49" s="160" t="s">
        <v>538</v>
      </c>
      <c r="BD49" s="160" t="s">
        <v>538</v>
      </c>
      <c r="BE49" s="160" t="s">
        <v>538</v>
      </c>
      <c r="BF49" s="160" t="s">
        <v>538</v>
      </c>
      <c r="BG49" s="160" t="s">
        <v>538</v>
      </c>
      <c r="BH49" s="160" t="s">
        <v>538</v>
      </c>
      <c r="BI49" s="160" t="s">
        <v>538</v>
      </c>
      <c r="BJ49" s="160" t="s">
        <v>538</v>
      </c>
      <c r="BK49" s="160" t="s">
        <v>538</v>
      </c>
      <c r="BL49" s="160" t="s">
        <v>538</v>
      </c>
      <c r="BM49" s="160" t="s">
        <v>538</v>
      </c>
      <c r="BN49" s="160" t="s">
        <v>538</v>
      </c>
      <c r="BO49" s="160" t="s">
        <v>538</v>
      </c>
      <c r="BP49" s="160" t="s">
        <v>538</v>
      </c>
      <c r="BQ49" s="160" t="s">
        <v>538</v>
      </c>
      <c r="BR49" s="160" t="s">
        <v>538</v>
      </c>
      <c r="BS49" s="160" t="s">
        <v>538</v>
      </c>
      <c r="BT49" s="160" t="s">
        <v>538</v>
      </c>
      <c r="BU49" s="160" t="s">
        <v>538</v>
      </c>
      <c r="BV49" s="160" t="s">
        <v>538</v>
      </c>
      <c r="BW49" s="160" t="s">
        <v>538</v>
      </c>
      <c r="BX49" s="160" t="s">
        <v>538</v>
      </c>
      <c r="BY49" s="160" t="s">
        <v>538</v>
      </c>
      <c r="BZ49" s="160" t="s">
        <v>538</v>
      </c>
      <c r="CA49" s="160" t="s">
        <v>538</v>
      </c>
      <c r="CB49" s="160" t="s">
        <v>538</v>
      </c>
      <c r="CC49" s="160" t="s">
        <v>538</v>
      </c>
      <c r="CD49" s="160" t="s">
        <v>538</v>
      </c>
      <c r="CE49" s="160" t="s">
        <v>538</v>
      </c>
      <c r="CF49" s="160" t="s">
        <v>538</v>
      </c>
      <c r="CG49" s="160" t="s">
        <v>538</v>
      </c>
      <c r="CH49" s="160" t="s">
        <v>538</v>
      </c>
      <c r="CI49" s="160" t="s">
        <v>538</v>
      </c>
      <c r="CJ49" s="160" t="s">
        <v>538</v>
      </c>
      <c r="CK49" s="160" t="s">
        <v>538</v>
      </c>
      <c r="CL49" s="160" t="s">
        <v>538</v>
      </c>
      <c r="CM49" s="160" t="s">
        <v>538</v>
      </c>
      <c r="CN49" s="160" t="s">
        <v>538</v>
      </c>
      <c r="CO49" s="160" t="s">
        <v>538</v>
      </c>
      <c r="CP49" s="160" t="s">
        <v>538</v>
      </c>
      <c r="CQ49" s="160" t="s">
        <v>538</v>
      </c>
      <c r="CR49" s="160" t="s">
        <v>538</v>
      </c>
      <c r="CS49" s="160" t="s">
        <v>538</v>
      </c>
      <c r="CT49" s="160" t="s">
        <v>538</v>
      </c>
      <c r="CU49" s="160" t="s">
        <v>538</v>
      </c>
      <c r="CV49" s="160" t="s">
        <v>538</v>
      </c>
      <c r="CW49" s="160" t="s">
        <v>538</v>
      </c>
      <c r="CX49" s="160" t="s">
        <v>538</v>
      </c>
      <c r="CY49" s="160" t="s">
        <v>538</v>
      </c>
      <c r="CZ49" s="220"/>
    </row>
    <row r="50" spans="1:104" s="414" customFormat="1" ht="31.5" hidden="1" customHeight="1" x14ac:dyDescent="0.25">
      <c r="A50" s="177" t="s">
        <v>493</v>
      </c>
      <c r="B50" s="441" t="s">
        <v>611</v>
      </c>
      <c r="C50" s="375"/>
      <c r="D50" s="160" t="s">
        <v>538</v>
      </c>
      <c r="E50" s="160" t="s">
        <v>538</v>
      </c>
      <c r="F50" s="160" t="s">
        <v>538</v>
      </c>
      <c r="G50" s="160" t="s">
        <v>538</v>
      </c>
      <c r="H50" s="160" t="s">
        <v>538</v>
      </c>
      <c r="I50" s="160" t="s">
        <v>538</v>
      </c>
      <c r="J50" s="160" t="s">
        <v>538</v>
      </c>
      <c r="K50" s="160" t="s">
        <v>538</v>
      </c>
      <c r="L50" s="160" t="s">
        <v>538</v>
      </c>
      <c r="M50" s="160" t="s">
        <v>538</v>
      </c>
      <c r="N50" s="160" t="s">
        <v>538</v>
      </c>
      <c r="O50" s="160" t="s">
        <v>538</v>
      </c>
      <c r="P50" s="160" t="s">
        <v>538</v>
      </c>
      <c r="Q50" s="160" t="s">
        <v>538</v>
      </c>
      <c r="R50" s="160" t="s">
        <v>538</v>
      </c>
      <c r="S50" s="160" t="s">
        <v>538</v>
      </c>
      <c r="T50" s="160" t="s">
        <v>538</v>
      </c>
      <c r="U50" s="160" t="s">
        <v>538</v>
      </c>
      <c r="V50" s="160" t="s">
        <v>538</v>
      </c>
      <c r="W50" s="160" t="s">
        <v>538</v>
      </c>
      <c r="X50" s="160" t="s">
        <v>538</v>
      </c>
      <c r="Y50" s="160" t="s">
        <v>538</v>
      </c>
      <c r="Z50" s="160" t="s">
        <v>538</v>
      </c>
      <c r="AA50" s="160" t="s">
        <v>538</v>
      </c>
      <c r="AB50" s="160" t="s">
        <v>538</v>
      </c>
      <c r="AC50" s="160" t="s">
        <v>538</v>
      </c>
      <c r="AD50" s="160" t="s">
        <v>538</v>
      </c>
      <c r="AE50" s="160" t="s">
        <v>538</v>
      </c>
      <c r="AF50" s="160" t="s">
        <v>538</v>
      </c>
      <c r="AG50" s="160" t="s">
        <v>538</v>
      </c>
      <c r="AH50" s="160" t="s">
        <v>538</v>
      </c>
      <c r="AI50" s="160" t="s">
        <v>538</v>
      </c>
      <c r="AJ50" s="160" t="s">
        <v>538</v>
      </c>
      <c r="AK50" s="160" t="s">
        <v>538</v>
      </c>
      <c r="AL50" s="160" t="s">
        <v>538</v>
      </c>
      <c r="AM50" s="160" t="s">
        <v>538</v>
      </c>
      <c r="AN50" s="160" t="s">
        <v>538</v>
      </c>
      <c r="AO50" s="160" t="s">
        <v>538</v>
      </c>
      <c r="AP50" s="160" t="s">
        <v>538</v>
      </c>
      <c r="AQ50" s="160" t="s">
        <v>538</v>
      </c>
      <c r="AR50" s="160" t="s">
        <v>538</v>
      </c>
      <c r="AS50" s="160" t="s">
        <v>538</v>
      </c>
      <c r="AT50" s="160" t="s">
        <v>538</v>
      </c>
      <c r="AU50" s="160" t="s">
        <v>538</v>
      </c>
      <c r="AV50" s="160" t="s">
        <v>538</v>
      </c>
      <c r="AW50" s="160" t="s">
        <v>538</v>
      </c>
      <c r="AX50" s="160" t="s">
        <v>538</v>
      </c>
      <c r="AY50" s="160" t="s">
        <v>538</v>
      </c>
      <c r="AZ50" s="160" t="s">
        <v>538</v>
      </c>
      <c r="BA50" s="160" t="s">
        <v>538</v>
      </c>
      <c r="BB50" s="160" t="s">
        <v>538</v>
      </c>
      <c r="BC50" s="160" t="s">
        <v>538</v>
      </c>
      <c r="BD50" s="160" t="s">
        <v>538</v>
      </c>
      <c r="BE50" s="160" t="s">
        <v>538</v>
      </c>
      <c r="BF50" s="160" t="s">
        <v>538</v>
      </c>
      <c r="BG50" s="160" t="s">
        <v>538</v>
      </c>
      <c r="BH50" s="160" t="s">
        <v>538</v>
      </c>
      <c r="BI50" s="160" t="s">
        <v>538</v>
      </c>
      <c r="BJ50" s="160" t="s">
        <v>538</v>
      </c>
      <c r="BK50" s="160" t="s">
        <v>538</v>
      </c>
      <c r="BL50" s="160" t="s">
        <v>538</v>
      </c>
      <c r="BM50" s="160" t="s">
        <v>538</v>
      </c>
      <c r="BN50" s="160" t="s">
        <v>538</v>
      </c>
      <c r="BO50" s="160" t="s">
        <v>538</v>
      </c>
      <c r="BP50" s="160" t="s">
        <v>538</v>
      </c>
      <c r="BQ50" s="160" t="s">
        <v>538</v>
      </c>
      <c r="BR50" s="160" t="s">
        <v>538</v>
      </c>
      <c r="BS50" s="160" t="s">
        <v>538</v>
      </c>
      <c r="BT50" s="160" t="s">
        <v>538</v>
      </c>
      <c r="BU50" s="160" t="s">
        <v>538</v>
      </c>
      <c r="BV50" s="160" t="s">
        <v>538</v>
      </c>
      <c r="BW50" s="160" t="s">
        <v>538</v>
      </c>
      <c r="BX50" s="160" t="s">
        <v>538</v>
      </c>
      <c r="BY50" s="160" t="s">
        <v>538</v>
      </c>
      <c r="BZ50" s="160" t="s">
        <v>538</v>
      </c>
      <c r="CA50" s="160" t="s">
        <v>538</v>
      </c>
      <c r="CB50" s="160" t="s">
        <v>538</v>
      </c>
      <c r="CC50" s="160" t="s">
        <v>538</v>
      </c>
      <c r="CD50" s="160" t="s">
        <v>538</v>
      </c>
      <c r="CE50" s="160" t="s">
        <v>538</v>
      </c>
      <c r="CF50" s="160" t="s">
        <v>538</v>
      </c>
      <c r="CG50" s="160" t="s">
        <v>538</v>
      </c>
      <c r="CH50" s="160" t="s">
        <v>538</v>
      </c>
      <c r="CI50" s="160" t="s">
        <v>538</v>
      </c>
      <c r="CJ50" s="160" t="s">
        <v>538</v>
      </c>
      <c r="CK50" s="160" t="s">
        <v>538</v>
      </c>
      <c r="CL50" s="160" t="s">
        <v>538</v>
      </c>
      <c r="CM50" s="160" t="s">
        <v>538</v>
      </c>
      <c r="CN50" s="160" t="s">
        <v>538</v>
      </c>
      <c r="CO50" s="160" t="s">
        <v>538</v>
      </c>
      <c r="CP50" s="160" t="s">
        <v>538</v>
      </c>
      <c r="CQ50" s="160" t="s">
        <v>538</v>
      </c>
      <c r="CR50" s="160" t="s">
        <v>538</v>
      </c>
      <c r="CS50" s="160" t="s">
        <v>538</v>
      </c>
      <c r="CT50" s="160" t="s">
        <v>538</v>
      </c>
      <c r="CU50" s="160" t="s">
        <v>538</v>
      </c>
      <c r="CV50" s="160" t="s">
        <v>538</v>
      </c>
      <c r="CW50" s="160" t="s">
        <v>538</v>
      </c>
      <c r="CX50" s="160" t="s">
        <v>538</v>
      </c>
      <c r="CY50" s="160" t="s">
        <v>538</v>
      </c>
      <c r="CZ50" s="220"/>
    </row>
    <row r="51" spans="1:104" s="414" customFormat="1" ht="15.75" hidden="1" customHeight="1" x14ac:dyDescent="0.25">
      <c r="A51" s="177" t="s">
        <v>0</v>
      </c>
      <c r="B51" s="189" t="s">
        <v>0</v>
      </c>
      <c r="C51" s="375"/>
      <c r="D51" s="160" t="s">
        <v>538</v>
      </c>
      <c r="E51" s="160" t="s">
        <v>538</v>
      </c>
      <c r="F51" s="160" t="s">
        <v>538</v>
      </c>
      <c r="G51" s="160" t="s">
        <v>538</v>
      </c>
      <c r="H51" s="160" t="s">
        <v>538</v>
      </c>
      <c r="I51" s="160" t="s">
        <v>538</v>
      </c>
      <c r="J51" s="160" t="s">
        <v>538</v>
      </c>
      <c r="K51" s="160" t="s">
        <v>538</v>
      </c>
      <c r="L51" s="160" t="s">
        <v>538</v>
      </c>
      <c r="M51" s="160" t="s">
        <v>538</v>
      </c>
      <c r="N51" s="160" t="s">
        <v>538</v>
      </c>
      <c r="O51" s="160" t="s">
        <v>538</v>
      </c>
      <c r="P51" s="160" t="s">
        <v>538</v>
      </c>
      <c r="Q51" s="160" t="s">
        <v>538</v>
      </c>
      <c r="R51" s="160" t="s">
        <v>538</v>
      </c>
      <c r="S51" s="160" t="s">
        <v>538</v>
      </c>
      <c r="T51" s="160" t="s">
        <v>538</v>
      </c>
      <c r="U51" s="160" t="s">
        <v>538</v>
      </c>
      <c r="V51" s="160" t="s">
        <v>538</v>
      </c>
      <c r="W51" s="160" t="s">
        <v>538</v>
      </c>
      <c r="X51" s="160" t="s">
        <v>538</v>
      </c>
      <c r="Y51" s="160" t="s">
        <v>538</v>
      </c>
      <c r="Z51" s="160" t="s">
        <v>538</v>
      </c>
      <c r="AA51" s="160" t="s">
        <v>538</v>
      </c>
      <c r="AB51" s="160" t="s">
        <v>538</v>
      </c>
      <c r="AC51" s="160" t="s">
        <v>538</v>
      </c>
      <c r="AD51" s="160" t="s">
        <v>538</v>
      </c>
      <c r="AE51" s="160" t="s">
        <v>538</v>
      </c>
      <c r="AF51" s="160" t="s">
        <v>538</v>
      </c>
      <c r="AG51" s="160" t="s">
        <v>538</v>
      </c>
      <c r="AH51" s="160" t="s">
        <v>538</v>
      </c>
      <c r="AI51" s="160" t="s">
        <v>538</v>
      </c>
      <c r="AJ51" s="160" t="s">
        <v>538</v>
      </c>
      <c r="AK51" s="160" t="s">
        <v>538</v>
      </c>
      <c r="AL51" s="160" t="s">
        <v>538</v>
      </c>
      <c r="AM51" s="160" t="s">
        <v>538</v>
      </c>
      <c r="AN51" s="160" t="s">
        <v>538</v>
      </c>
      <c r="AO51" s="160" t="s">
        <v>538</v>
      </c>
      <c r="AP51" s="160" t="s">
        <v>538</v>
      </c>
      <c r="AQ51" s="160" t="s">
        <v>538</v>
      </c>
      <c r="AR51" s="160" t="s">
        <v>538</v>
      </c>
      <c r="AS51" s="160" t="s">
        <v>538</v>
      </c>
      <c r="AT51" s="160" t="s">
        <v>538</v>
      </c>
      <c r="AU51" s="160" t="s">
        <v>538</v>
      </c>
      <c r="AV51" s="160" t="s">
        <v>538</v>
      </c>
      <c r="AW51" s="160" t="s">
        <v>538</v>
      </c>
      <c r="AX51" s="160" t="s">
        <v>538</v>
      </c>
      <c r="AY51" s="160" t="s">
        <v>538</v>
      </c>
      <c r="AZ51" s="160" t="s">
        <v>538</v>
      </c>
      <c r="BA51" s="160" t="s">
        <v>538</v>
      </c>
      <c r="BB51" s="160" t="s">
        <v>538</v>
      </c>
      <c r="BC51" s="160" t="s">
        <v>538</v>
      </c>
      <c r="BD51" s="160" t="s">
        <v>538</v>
      </c>
      <c r="BE51" s="160" t="s">
        <v>538</v>
      </c>
      <c r="BF51" s="160" t="s">
        <v>538</v>
      </c>
      <c r="BG51" s="160" t="s">
        <v>538</v>
      </c>
      <c r="BH51" s="160" t="s">
        <v>538</v>
      </c>
      <c r="BI51" s="160" t="s">
        <v>538</v>
      </c>
      <c r="BJ51" s="160" t="s">
        <v>538</v>
      </c>
      <c r="BK51" s="160" t="s">
        <v>538</v>
      </c>
      <c r="BL51" s="160" t="s">
        <v>538</v>
      </c>
      <c r="BM51" s="160" t="s">
        <v>538</v>
      </c>
      <c r="BN51" s="160" t="s">
        <v>538</v>
      </c>
      <c r="BO51" s="160" t="s">
        <v>538</v>
      </c>
      <c r="BP51" s="160" t="s">
        <v>538</v>
      </c>
      <c r="BQ51" s="160" t="s">
        <v>538</v>
      </c>
      <c r="BR51" s="160" t="s">
        <v>538</v>
      </c>
      <c r="BS51" s="160" t="s">
        <v>538</v>
      </c>
      <c r="BT51" s="160" t="s">
        <v>538</v>
      </c>
      <c r="BU51" s="160" t="s">
        <v>538</v>
      </c>
      <c r="BV51" s="160" t="s">
        <v>538</v>
      </c>
      <c r="BW51" s="160" t="s">
        <v>538</v>
      </c>
      <c r="BX51" s="160" t="s">
        <v>538</v>
      </c>
      <c r="BY51" s="160" t="s">
        <v>538</v>
      </c>
      <c r="BZ51" s="160" t="s">
        <v>538</v>
      </c>
      <c r="CA51" s="160" t="s">
        <v>538</v>
      </c>
      <c r="CB51" s="160" t="s">
        <v>538</v>
      </c>
      <c r="CC51" s="160" t="s">
        <v>538</v>
      </c>
      <c r="CD51" s="160" t="s">
        <v>538</v>
      </c>
      <c r="CE51" s="160" t="s">
        <v>538</v>
      </c>
      <c r="CF51" s="160" t="s">
        <v>538</v>
      </c>
      <c r="CG51" s="160" t="s">
        <v>538</v>
      </c>
      <c r="CH51" s="160" t="s">
        <v>538</v>
      </c>
      <c r="CI51" s="160" t="s">
        <v>538</v>
      </c>
      <c r="CJ51" s="160" t="s">
        <v>538</v>
      </c>
      <c r="CK51" s="160" t="s">
        <v>538</v>
      </c>
      <c r="CL51" s="160" t="s">
        <v>538</v>
      </c>
      <c r="CM51" s="160" t="s">
        <v>538</v>
      </c>
      <c r="CN51" s="160" t="s">
        <v>538</v>
      </c>
      <c r="CO51" s="160" t="s">
        <v>538</v>
      </c>
      <c r="CP51" s="160" t="s">
        <v>538</v>
      </c>
      <c r="CQ51" s="160" t="s">
        <v>538</v>
      </c>
      <c r="CR51" s="160" t="s">
        <v>538</v>
      </c>
      <c r="CS51" s="160" t="s">
        <v>538</v>
      </c>
      <c r="CT51" s="160" t="s">
        <v>538</v>
      </c>
      <c r="CU51" s="160" t="s">
        <v>538</v>
      </c>
      <c r="CV51" s="160" t="s">
        <v>538</v>
      </c>
      <c r="CW51" s="160" t="s">
        <v>538</v>
      </c>
      <c r="CX51" s="160" t="s">
        <v>538</v>
      </c>
      <c r="CY51" s="160" t="s">
        <v>538</v>
      </c>
      <c r="CZ51" s="220"/>
    </row>
    <row r="52" spans="1:104" s="414" customFormat="1" ht="126" hidden="1" customHeight="1" x14ac:dyDescent="0.25">
      <c r="A52" s="177" t="s">
        <v>493</v>
      </c>
      <c r="B52" s="189" t="s">
        <v>658</v>
      </c>
      <c r="C52" s="375"/>
      <c r="D52" s="160" t="s">
        <v>538</v>
      </c>
      <c r="E52" s="160" t="s">
        <v>538</v>
      </c>
      <c r="F52" s="160" t="s">
        <v>538</v>
      </c>
      <c r="G52" s="160" t="s">
        <v>538</v>
      </c>
      <c r="H52" s="160" t="s">
        <v>538</v>
      </c>
      <c r="I52" s="160" t="s">
        <v>538</v>
      </c>
      <c r="J52" s="160" t="s">
        <v>538</v>
      </c>
      <c r="K52" s="160" t="s">
        <v>538</v>
      </c>
      <c r="L52" s="160" t="s">
        <v>538</v>
      </c>
      <c r="M52" s="160" t="s">
        <v>538</v>
      </c>
      <c r="N52" s="160" t="s">
        <v>538</v>
      </c>
      <c r="O52" s="160" t="s">
        <v>538</v>
      </c>
      <c r="P52" s="160" t="s">
        <v>538</v>
      </c>
      <c r="Q52" s="160" t="s">
        <v>538</v>
      </c>
      <c r="R52" s="160" t="s">
        <v>538</v>
      </c>
      <c r="S52" s="160" t="s">
        <v>538</v>
      </c>
      <c r="T52" s="160" t="s">
        <v>538</v>
      </c>
      <c r="U52" s="160" t="s">
        <v>538</v>
      </c>
      <c r="V52" s="160" t="s">
        <v>538</v>
      </c>
      <c r="W52" s="160" t="s">
        <v>538</v>
      </c>
      <c r="X52" s="160" t="s">
        <v>538</v>
      </c>
      <c r="Y52" s="160" t="s">
        <v>538</v>
      </c>
      <c r="Z52" s="160" t="s">
        <v>538</v>
      </c>
      <c r="AA52" s="160" t="s">
        <v>538</v>
      </c>
      <c r="AB52" s="160" t="s">
        <v>538</v>
      </c>
      <c r="AC52" s="160" t="s">
        <v>538</v>
      </c>
      <c r="AD52" s="160" t="s">
        <v>538</v>
      </c>
      <c r="AE52" s="160" t="s">
        <v>538</v>
      </c>
      <c r="AF52" s="160" t="s">
        <v>538</v>
      </c>
      <c r="AG52" s="160" t="s">
        <v>538</v>
      </c>
      <c r="AH52" s="160" t="s">
        <v>538</v>
      </c>
      <c r="AI52" s="160" t="s">
        <v>538</v>
      </c>
      <c r="AJ52" s="160" t="s">
        <v>538</v>
      </c>
      <c r="AK52" s="160" t="s">
        <v>538</v>
      </c>
      <c r="AL52" s="160" t="s">
        <v>538</v>
      </c>
      <c r="AM52" s="160" t="s">
        <v>538</v>
      </c>
      <c r="AN52" s="160" t="s">
        <v>538</v>
      </c>
      <c r="AO52" s="160" t="s">
        <v>538</v>
      </c>
      <c r="AP52" s="160" t="s">
        <v>538</v>
      </c>
      <c r="AQ52" s="160" t="s">
        <v>538</v>
      </c>
      <c r="AR52" s="160" t="s">
        <v>538</v>
      </c>
      <c r="AS52" s="160" t="s">
        <v>538</v>
      </c>
      <c r="AT52" s="160" t="s">
        <v>538</v>
      </c>
      <c r="AU52" s="160" t="s">
        <v>538</v>
      </c>
      <c r="AV52" s="160" t="s">
        <v>538</v>
      </c>
      <c r="AW52" s="160" t="s">
        <v>538</v>
      </c>
      <c r="AX52" s="160" t="s">
        <v>538</v>
      </c>
      <c r="AY52" s="160" t="s">
        <v>538</v>
      </c>
      <c r="AZ52" s="160" t="s">
        <v>538</v>
      </c>
      <c r="BA52" s="160" t="s">
        <v>538</v>
      </c>
      <c r="BB52" s="160" t="s">
        <v>538</v>
      </c>
      <c r="BC52" s="160" t="s">
        <v>538</v>
      </c>
      <c r="BD52" s="160" t="s">
        <v>538</v>
      </c>
      <c r="BE52" s="160" t="s">
        <v>538</v>
      </c>
      <c r="BF52" s="160" t="s">
        <v>538</v>
      </c>
      <c r="BG52" s="160" t="s">
        <v>538</v>
      </c>
      <c r="BH52" s="160" t="s">
        <v>538</v>
      </c>
      <c r="BI52" s="160" t="s">
        <v>538</v>
      </c>
      <c r="BJ52" s="160" t="s">
        <v>538</v>
      </c>
      <c r="BK52" s="160" t="s">
        <v>538</v>
      </c>
      <c r="BL52" s="160" t="s">
        <v>538</v>
      </c>
      <c r="BM52" s="160" t="s">
        <v>538</v>
      </c>
      <c r="BN52" s="160" t="s">
        <v>538</v>
      </c>
      <c r="BO52" s="160" t="s">
        <v>538</v>
      </c>
      <c r="BP52" s="160" t="s">
        <v>538</v>
      </c>
      <c r="BQ52" s="160" t="s">
        <v>538</v>
      </c>
      <c r="BR52" s="160" t="s">
        <v>538</v>
      </c>
      <c r="BS52" s="160" t="s">
        <v>538</v>
      </c>
      <c r="BT52" s="160" t="s">
        <v>538</v>
      </c>
      <c r="BU52" s="160" t="s">
        <v>538</v>
      </c>
      <c r="BV52" s="160" t="s">
        <v>538</v>
      </c>
      <c r="BW52" s="160" t="s">
        <v>538</v>
      </c>
      <c r="BX52" s="160" t="s">
        <v>538</v>
      </c>
      <c r="BY52" s="160" t="s">
        <v>538</v>
      </c>
      <c r="BZ52" s="160" t="s">
        <v>538</v>
      </c>
      <c r="CA52" s="160" t="s">
        <v>538</v>
      </c>
      <c r="CB52" s="160" t="s">
        <v>538</v>
      </c>
      <c r="CC52" s="160" t="s">
        <v>538</v>
      </c>
      <c r="CD52" s="160" t="s">
        <v>538</v>
      </c>
      <c r="CE52" s="160" t="s">
        <v>538</v>
      </c>
      <c r="CF52" s="160" t="s">
        <v>538</v>
      </c>
      <c r="CG52" s="160" t="s">
        <v>538</v>
      </c>
      <c r="CH52" s="160" t="s">
        <v>538</v>
      </c>
      <c r="CI52" s="160" t="s">
        <v>538</v>
      </c>
      <c r="CJ52" s="160" t="s">
        <v>538</v>
      </c>
      <c r="CK52" s="160" t="s">
        <v>538</v>
      </c>
      <c r="CL52" s="160" t="s">
        <v>538</v>
      </c>
      <c r="CM52" s="160" t="s">
        <v>538</v>
      </c>
      <c r="CN52" s="160" t="s">
        <v>538</v>
      </c>
      <c r="CO52" s="160" t="s">
        <v>538</v>
      </c>
      <c r="CP52" s="160" t="s">
        <v>538</v>
      </c>
      <c r="CQ52" s="160" t="s">
        <v>538</v>
      </c>
      <c r="CR52" s="160" t="s">
        <v>538</v>
      </c>
      <c r="CS52" s="160" t="s">
        <v>538</v>
      </c>
      <c r="CT52" s="160" t="s">
        <v>538</v>
      </c>
      <c r="CU52" s="160" t="s">
        <v>538</v>
      </c>
      <c r="CV52" s="160" t="s">
        <v>538</v>
      </c>
      <c r="CW52" s="160" t="s">
        <v>538</v>
      </c>
      <c r="CX52" s="160" t="s">
        <v>538</v>
      </c>
      <c r="CY52" s="160" t="s">
        <v>538</v>
      </c>
      <c r="CZ52" s="220"/>
    </row>
    <row r="53" spans="1:104" s="414" customFormat="1" ht="31.5" hidden="1" customHeight="1" x14ac:dyDescent="0.25">
      <c r="A53" s="177" t="s">
        <v>493</v>
      </c>
      <c r="B53" s="441" t="s">
        <v>611</v>
      </c>
      <c r="C53" s="375"/>
      <c r="D53" s="160" t="s">
        <v>538</v>
      </c>
      <c r="E53" s="160" t="s">
        <v>538</v>
      </c>
      <c r="F53" s="160" t="s">
        <v>538</v>
      </c>
      <c r="G53" s="160" t="s">
        <v>538</v>
      </c>
      <c r="H53" s="160" t="s">
        <v>538</v>
      </c>
      <c r="I53" s="160" t="s">
        <v>538</v>
      </c>
      <c r="J53" s="160" t="s">
        <v>538</v>
      </c>
      <c r="K53" s="160" t="s">
        <v>538</v>
      </c>
      <c r="L53" s="160" t="s">
        <v>538</v>
      </c>
      <c r="M53" s="160" t="s">
        <v>538</v>
      </c>
      <c r="N53" s="160" t="s">
        <v>538</v>
      </c>
      <c r="O53" s="160" t="s">
        <v>538</v>
      </c>
      <c r="P53" s="160" t="s">
        <v>538</v>
      </c>
      <c r="Q53" s="160" t="s">
        <v>538</v>
      </c>
      <c r="R53" s="160" t="s">
        <v>538</v>
      </c>
      <c r="S53" s="160" t="s">
        <v>538</v>
      </c>
      <c r="T53" s="160" t="s">
        <v>538</v>
      </c>
      <c r="U53" s="160" t="s">
        <v>538</v>
      </c>
      <c r="V53" s="160" t="s">
        <v>538</v>
      </c>
      <c r="W53" s="160" t="s">
        <v>538</v>
      </c>
      <c r="X53" s="160" t="s">
        <v>538</v>
      </c>
      <c r="Y53" s="160" t="s">
        <v>538</v>
      </c>
      <c r="Z53" s="160" t="s">
        <v>538</v>
      </c>
      <c r="AA53" s="160" t="s">
        <v>538</v>
      </c>
      <c r="AB53" s="160" t="s">
        <v>538</v>
      </c>
      <c r="AC53" s="160" t="s">
        <v>538</v>
      </c>
      <c r="AD53" s="160" t="s">
        <v>538</v>
      </c>
      <c r="AE53" s="160" t="s">
        <v>538</v>
      </c>
      <c r="AF53" s="160" t="s">
        <v>538</v>
      </c>
      <c r="AG53" s="160" t="s">
        <v>538</v>
      </c>
      <c r="AH53" s="160" t="s">
        <v>538</v>
      </c>
      <c r="AI53" s="160" t="s">
        <v>538</v>
      </c>
      <c r="AJ53" s="160" t="s">
        <v>538</v>
      </c>
      <c r="AK53" s="160" t="s">
        <v>538</v>
      </c>
      <c r="AL53" s="160" t="s">
        <v>538</v>
      </c>
      <c r="AM53" s="160" t="s">
        <v>538</v>
      </c>
      <c r="AN53" s="160" t="s">
        <v>538</v>
      </c>
      <c r="AO53" s="160" t="s">
        <v>538</v>
      </c>
      <c r="AP53" s="160" t="s">
        <v>538</v>
      </c>
      <c r="AQ53" s="160" t="s">
        <v>538</v>
      </c>
      <c r="AR53" s="160" t="s">
        <v>538</v>
      </c>
      <c r="AS53" s="160" t="s">
        <v>538</v>
      </c>
      <c r="AT53" s="160" t="s">
        <v>538</v>
      </c>
      <c r="AU53" s="160" t="s">
        <v>538</v>
      </c>
      <c r="AV53" s="160" t="s">
        <v>538</v>
      </c>
      <c r="AW53" s="160" t="s">
        <v>538</v>
      </c>
      <c r="AX53" s="160" t="s">
        <v>538</v>
      </c>
      <c r="AY53" s="160" t="s">
        <v>538</v>
      </c>
      <c r="AZ53" s="160" t="s">
        <v>538</v>
      </c>
      <c r="BA53" s="160" t="s">
        <v>538</v>
      </c>
      <c r="BB53" s="160" t="s">
        <v>538</v>
      </c>
      <c r="BC53" s="160" t="s">
        <v>538</v>
      </c>
      <c r="BD53" s="160" t="s">
        <v>538</v>
      </c>
      <c r="BE53" s="160" t="s">
        <v>538</v>
      </c>
      <c r="BF53" s="160" t="s">
        <v>538</v>
      </c>
      <c r="BG53" s="160" t="s">
        <v>538</v>
      </c>
      <c r="BH53" s="160" t="s">
        <v>538</v>
      </c>
      <c r="BI53" s="160" t="s">
        <v>538</v>
      </c>
      <c r="BJ53" s="160" t="s">
        <v>538</v>
      </c>
      <c r="BK53" s="160" t="s">
        <v>538</v>
      </c>
      <c r="BL53" s="160" t="s">
        <v>538</v>
      </c>
      <c r="BM53" s="160" t="s">
        <v>538</v>
      </c>
      <c r="BN53" s="160" t="s">
        <v>538</v>
      </c>
      <c r="BO53" s="160" t="s">
        <v>538</v>
      </c>
      <c r="BP53" s="160" t="s">
        <v>538</v>
      </c>
      <c r="BQ53" s="160" t="s">
        <v>538</v>
      </c>
      <c r="BR53" s="160" t="s">
        <v>538</v>
      </c>
      <c r="BS53" s="160" t="s">
        <v>538</v>
      </c>
      <c r="BT53" s="160" t="s">
        <v>538</v>
      </c>
      <c r="BU53" s="160" t="s">
        <v>538</v>
      </c>
      <c r="BV53" s="160" t="s">
        <v>538</v>
      </c>
      <c r="BW53" s="160" t="s">
        <v>538</v>
      </c>
      <c r="BX53" s="160" t="s">
        <v>538</v>
      </c>
      <c r="BY53" s="160" t="s">
        <v>538</v>
      </c>
      <c r="BZ53" s="160" t="s">
        <v>538</v>
      </c>
      <c r="CA53" s="160" t="s">
        <v>538</v>
      </c>
      <c r="CB53" s="160" t="s">
        <v>538</v>
      </c>
      <c r="CC53" s="160" t="s">
        <v>538</v>
      </c>
      <c r="CD53" s="160" t="s">
        <v>538</v>
      </c>
      <c r="CE53" s="160" t="s">
        <v>538</v>
      </c>
      <c r="CF53" s="160" t="s">
        <v>538</v>
      </c>
      <c r="CG53" s="160" t="s">
        <v>538</v>
      </c>
      <c r="CH53" s="160" t="s">
        <v>538</v>
      </c>
      <c r="CI53" s="160" t="s">
        <v>538</v>
      </c>
      <c r="CJ53" s="160" t="s">
        <v>538</v>
      </c>
      <c r="CK53" s="160" t="s">
        <v>538</v>
      </c>
      <c r="CL53" s="160" t="s">
        <v>538</v>
      </c>
      <c r="CM53" s="160" t="s">
        <v>538</v>
      </c>
      <c r="CN53" s="160" t="s">
        <v>538</v>
      </c>
      <c r="CO53" s="160" t="s">
        <v>538</v>
      </c>
      <c r="CP53" s="160" t="s">
        <v>538</v>
      </c>
      <c r="CQ53" s="160" t="s">
        <v>538</v>
      </c>
      <c r="CR53" s="160" t="s">
        <v>538</v>
      </c>
      <c r="CS53" s="160" t="s">
        <v>538</v>
      </c>
      <c r="CT53" s="160" t="s">
        <v>538</v>
      </c>
      <c r="CU53" s="160" t="s">
        <v>538</v>
      </c>
      <c r="CV53" s="160" t="s">
        <v>538</v>
      </c>
      <c r="CW53" s="160" t="s">
        <v>538</v>
      </c>
      <c r="CX53" s="160" t="s">
        <v>538</v>
      </c>
      <c r="CY53" s="160" t="s">
        <v>538</v>
      </c>
      <c r="CZ53" s="220"/>
    </row>
    <row r="54" spans="1:104" s="414" customFormat="1" ht="31.5" hidden="1" customHeight="1" x14ac:dyDescent="0.25">
      <c r="A54" s="177" t="s">
        <v>493</v>
      </c>
      <c r="B54" s="441" t="s">
        <v>611</v>
      </c>
      <c r="C54" s="375"/>
      <c r="D54" s="160" t="s">
        <v>538</v>
      </c>
      <c r="E54" s="160" t="s">
        <v>538</v>
      </c>
      <c r="F54" s="160" t="s">
        <v>538</v>
      </c>
      <c r="G54" s="160" t="s">
        <v>538</v>
      </c>
      <c r="H54" s="160" t="s">
        <v>538</v>
      </c>
      <c r="I54" s="160" t="s">
        <v>538</v>
      </c>
      <c r="J54" s="160" t="s">
        <v>538</v>
      </c>
      <c r="K54" s="160" t="s">
        <v>538</v>
      </c>
      <c r="L54" s="160" t="s">
        <v>538</v>
      </c>
      <c r="M54" s="160" t="s">
        <v>538</v>
      </c>
      <c r="N54" s="160" t="s">
        <v>538</v>
      </c>
      <c r="O54" s="160" t="s">
        <v>538</v>
      </c>
      <c r="P54" s="160" t="s">
        <v>538</v>
      </c>
      <c r="Q54" s="160" t="s">
        <v>538</v>
      </c>
      <c r="R54" s="160" t="s">
        <v>538</v>
      </c>
      <c r="S54" s="160" t="s">
        <v>538</v>
      </c>
      <c r="T54" s="160" t="s">
        <v>538</v>
      </c>
      <c r="U54" s="160" t="s">
        <v>538</v>
      </c>
      <c r="V54" s="160" t="s">
        <v>538</v>
      </c>
      <c r="W54" s="160" t="s">
        <v>538</v>
      </c>
      <c r="X54" s="160" t="s">
        <v>538</v>
      </c>
      <c r="Y54" s="160" t="s">
        <v>538</v>
      </c>
      <c r="Z54" s="160" t="s">
        <v>538</v>
      </c>
      <c r="AA54" s="160" t="s">
        <v>538</v>
      </c>
      <c r="AB54" s="160" t="s">
        <v>538</v>
      </c>
      <c r="AC54" s="160" t="s">
        <v>538</v>
      </c>
      <c r="AD54" s="160" t="s">
        <v>538</v>
      </c>
      <c r="AE54" s="160" t="s">
        <v>538</v>
      </c>
      <c r="AF54" s="160" t="s">
        <v>538</v>
      </c>
      <c r="AG54" s="160" t="s">
        <v>538</v>
      </c>
      <c r="AH54" s="160" t="s">
        <v>538</v>
      </c>
      <c r="AI54" s="160" t="s">
        <v>538</v>
      </c>
      <c r="AJ54" s="160" t="s">
        <v>538</v>
      </c>
      <c r="AK54" s="160" t="s">
        <v>538</v>
      </c>
      <c r="AL54" s="160" t="s">
        <v>538</v>
      </c>
      <c r="AM54" s="160" t="s">
        <v>538</v>
      </c>
      <c r="AN54" s="160" t="s">
        <v>538</v>
      </c>
      <c r="AO54" s="160" t="s">
        <v>538</v>
      </c>
      <c r="AP54" s="160" t="s">
        <v>538</v>
      </c>
      <c r="AQ54" s="160" t="s">
        <v>538</v>
      </c>
      <c r="AR54" s="160" t="s">
        <v>538</v>
      </c>
      <c r="AS54" s="160" t="s">
        <v>538</v>
      </c>
      <c r="AT54" s="160" t="s">
        <v>538</v>
      </c>
      <c r="AU54" s="160" t="s">
        <v>538</v>
      </c>
      <c r="AV54" s="160" t="s">
        <v>538</v>
      </c>
      <c r="AW54" s="160" t="s">
        <v>538</v>
      </c>
      <c r="AX54" s="160" t="s">
        <v>538</v>
      </c>
      <c r="AY54" s="160" t="s">
        <v>538</v>
      </c>
      <c r="AZ54" s="160" t="s">
        <v>538</v>
      </c>
      <c r="BA54" s="160" t="s">
        <v>538</v>
      </c>
      <c r="BB54" s="160" t="s">
        <v>538</v>
      </c>
      <c r="BC54" s="160" t="s">
        <v>538</v>
      </c>
      <c r="BD54" s="160" t="s">
        <v>538</v>
      </c>
      <c r="BE54" s="160" t="s">
        <v>538</v>
      </c>
      <c r="BF54" s="160" t="s">
        <v>538</v>
      </c>
      <c r="BG54" s="160" t="s">
        <v>538</v>
      </c>
      <c r="BH54" s="160" t="s">
        <v>538</v>
      </c>
      <c r="BI54" s="160" t="s">
        <v>538</v>
      </c>
      <c r="BJ54" s="160" t="s">
        <v>538</v>
      </c>
      <c r="BK54" s="160" t="s">
        <v>538</v>
      </c>
      <c r="BL54" s="160" t="s">
        <v>538</v>
      </c>
      <c r="BM54" s="160" t="s">
        <v>538</v>
      </c>
      <c r="BN54" s="160" t="s">
        <v>538</v>
      </c>
      <c r="BO54" s="160" t="s">
        <v>538</v>
      </c>
      <c r="BP54" s="160" t="s">
        <v>538</v>
      </c>
      <c r="BQ54" s="160" t="s">
        <v>538</v>
      </c>
      <c r="BR54" s="160" t="s">
        <v>538</v>
      </c>
      <c r="BS54" s="160" t="s">
        <v>538</v>
      </c>
      <c r="BT54" s="160" t="s">
        <v>538</v>
      </c>
      <c r="BU54" s="160" t="s">
        <v>538</v>
      </c>
      <c r="BV54" s="160" t="s">
        <v>538</v>
      </c>
      <c r="BW54" s="160" t="s">
        <v>538</v>
      </c>
      <c r="BX54" s="160" t="s">
        <v>538</v>
      </c>
      <c r="BY54" s="160" t="s">
        <v>538</v>
      </c>
      <c r="BZ54" s="160" t="s">
        <v>538</v>
      </c>
      <c r="CA54" s="160" t="s">
        <v>538</v>
      </c>
      <c r="CB54" s="160" t="s">
        <v>538</v>
      </c>
      <c r="CC54" s="160" t="s">
        <v>538</v>
      </c>
      <c r="CD54" s="160" t="s">
        <v>538</v>
      </c>
      <c r="CE54" s="160" t="s">
        <v>538</v>
      </c>
      <c r="CF54" s="160" t="s">
        <v>538</v>
      </c>
      <c r="CG54" s="160" t="s">
        <v>538</v>
      </c>
      <c r="CH54" s="160" t="s">
        <v>538</v>
      </c>
      <c r="CI54" s="160" t="s">
        <v>538</v>
      </c>
      <c r="CJ54" s="160" t="s">
        <v>538</v>
      </c>
      <c r="CK54" s="160" t="s">
        <v>538</v>
      </c>
      <c r="CL54" s="160" t="s">
        <v>538</v>
      </c>
      <c r="CM54" s="160" t="s">
        <v>538</v>
      </c>
      <c r="CN54" s="160" t="s">
        <v>538</v>
      </c>
      <c r="CO54" s="160" t="s">
        <v>538</v>
      </c>
      <c r="CP54" s="160" t="s">
        <v>538</v>
      </c>
      <c r="CQ54" s="160" t="s">
        <v>538</v>
      </c>
      <c r="CR54" s="160" t="s">
        <v>538</v>
      </c>
      <c r="CS54" s="160" t="s">
        <v>538</v>
      </c>
      <c r="CT54" s="160" t="s">
        <v>538</v>
      </c>
      <c r="CU54" s="160" t="s">
        <v>538</v>
      </c>
      <c r="CV54" s="160" t="s">
        <v>538</v>
      </c>
      <c r="CW54" s="160" t="s">
        <v>538</v>
      </c>
      <c r="CX54" s="160" t="s">
        <v>538</v>
      </c>
      <c r="CY54" s="160" t="s">
        <v>538</v>
      </c>
      <c r="CZ54" s="220"/>
    </row>
    <row r="55" spans="1:104" s="414" customFormat="1" ht="15.75" hidden="1" customHeight="1" x14ac:dyDescent="0.25">
      <c r="A55" s="177" t="s">
        <v>0</v>
      </c>
      <c r="B55" s="189" t="s">
        <v>0</v>
      </c>
      <c r="C55" s="375"/>
      <c r="D55" s="160" t="s">
        <v>538</v>
      </c>
      <c r="E55" s="160" t="s">
        <v>538</v>
      </c>
      <c r="F55" s="160" t="s">
        <v>538</v>
      </c>
      <c r="G55" s="160" t="s">
        <v>538</v>
      </c>
      <c r="H55" s="160" t="s">
        <v>538</v>
      </c>
      <c r="I55" s="160" t="s">
        <v>538</v>
      </c>
      <c r="J55" s="160" t="s">
        <v>538</v>
      </c>
      <c r="K55" s="160" t="s">
        <v>538</v>
      </c>
      <c r="L55" s="160" t="s">
        <v>538</v>
      </c>
      <c r="M55" s="160" t="s">
        <v>538</v>
      </c>
      <c r="N55" s="160" t="s">
        <v>538</v>
      </c>
      <c r="O55" s="160" t="s">
        <v>538</v>
      </c>
      <c r="P55" s="160" t="s">
        <v>538</v>
      </c>
      <c r="Q55" s="160" t="s">
        <v>538</v>
      </c>
      <c r="R55" s="160" t="s">
        <v>538</v>
      </c>
      <c r="S55" s="160" t="s">
        <v>538</v>
      </c>
      <c r="T55" s="160" t="s">
        <v>538</v>
      </c>
      <c r="U55" s="160" t="s">
        <v>538</v>
      </c>
      <c r="V55" s="160" t="s">
        <v>538</v>
      </c>
      <c r="W55" s="160" t="s">
        <v>538</v>
      </c>
      <c r="X55" s="160" t="s">
        <v>538</v>
      </c>
      <c r="Y55" s="160" t="s">
        <v>538</v>
      </c>
      <c r="Z55" s="160" t="s">
        <v>538</v>
      </c>
      <c r="AA55" s="160" t="s">
        <v>538</v>
      </c>
      <c r="AB55" s="160" t="s">
        <v>538</v>
      </c>
      <c r="AC55" s="160" t="s">
        <v>538</v>
      </c>
      <c r="AD55" s="160" t="s">
        <v>538</v>
      </c>
      <c r="AE55" s="160" t="s">
        <v>538</v>
      </c>
      <c r="AF55" s="160" t="s">
        <v>538</v>
      </c>
      <c r="AG55" s="160" t="s">
        <v>538</v>
      </c>
      <c r="AH55" s="160" t="s">
        <v>538</v>
      </c>
      <c r="AI55" s="160" t="s">
        <v>538</v>
      </c>
      <c r="AJ55" s="160" t="s">
        <v>538</v>
      </c>
      <c r="AK55" s="160" t="s">
        <v>538</v>
      </c>
      <c r="AL55" s="160" t="s">
        <v>538</v>
      </c>
      <c r="AM55" s="160" t="s">
        <v>538</v>
      </c>
      <c r="AN55" s="160" t="s">
        <v>538</v>
      </c>
      <c r="AO55" s="160" t="s">
        <v>538</v>
      </c>
      <c r="AP55" s="160" t="s">
        <v>538</v>
      </c>
      <c r="AQ55" s="160" t="s">
        <v>538</v>
      </c>
      <c r="AR55" s="160" t="s">
        <v>538</v>
      </c>
      <c r="AS55" s="160" t="s">
        <v>538</v>
      </c>
      <c r="AT55" s="160" t="s">
        <v>538</v>
      </c>
      <c r="AU55" s="160" t="s">
        <v>538</v>
      </c>
      <c r="AV55" s="160" t="s">
        <v>538</v>
      </c>
      <c r="AW55" s="160" t="s">
        <v>538</v>
      </c>
      <c r="AX55" s="160" t="s">
        <v>538</v>
      </c>
      <c r="AY55" s="160" t="s">
        <v>538</v>
      </c>
      <c r="AZ55" s="160" t="s">
        <v>538</v>
      </c>
      <c r="BA55" s="160" t="s">
        <v>538</v>
      </c>
      <c r="BB55" s="160" t="s">
        <v>538</v>
      </c>
      <c r="BC55" s="160" t="s">
        <v>538</v>
      </c>
      <c r="BD55" s="160" t="s">
        <v>538</v>
      </c>
      <c r="BE55" s="160" t="s">
        <v>538</v>
      </c>
      <c r="BF55" s="160" t="s">
        <v>538</v>
      </c>
      <c r="BG55" s="160" t="s">
        <v>538</v>
      </c>
      <c r="BH55" s="160" t="s">
        <v>538</v>
      </c>
      <c r="BI55" s="160" t="s">
        <v>538</v>
      </c>
      <c r="BJ55" s="160" t="s">
        <v>538</v>
      </c>
      <c r="BK55" s="160" t="s">
        <v>538</v>
      </c>
      <c r="BL55" s="160" t="s">
        <v>538</v>
      </c>
      <c r="BM55" s="160" t="s">
        <v>538</v>
      </c>
      <c r="BN55" s="160" t="s">
        <v>538</v>
      </c>
      <c r="BO55" s="160" t="s">
        <v>538</v>
      </c>
      <c r="BP55" s="160" t="s">
        <v>538</v>
      </c>
      <c r="BQ55" s="160" t="s">
        <v>538</v>
      </c>
      <c r="BR55" s="160" t="s">
        <v>538</v>
      </c>
      <c r="BS55" s="160" t="s">
        <v>538</v>
      </c>
      <c r="BT55" s="160" t="s">
        <v>538</v>
      </c>
      <c r="BU55" s="160" t="s">
        <v>538</v>
      </c>
      <c r="BV55" s="160" t="s">
        <v>538</v>
      </c>
      <c r="BW55" s="160" t="s">
        <v>538</v>
      </c>
      <c r="BX55" s="160" t="s">
        <v>538</v>
      </c>
      <c r="BY55" s="160" t="s">
        <v>538</v>
      </c>
      <c r="BZ55" s="160" t="s">
        <v>538</v>
      </c>
      <c r="CA55" s="160" t="s">
        <v>538</v>
      </c>
      <c r="CB55" s="160" t="s">
        <v>538</v>
      </c>
      <c r="CC55" s="160" t="s">
        <v>538</v>
      </c>
      <c r="CD55" s="160" t="s">
        <v>538</v>
      </c>
      <c r="CE55" s="160" t="s">
        <v>538</v>
      </c>
      <c r="CF55" s="160" t="s">
        <v>538</v>
      </c>
      <c r="CG55" s="160" t="s">
        <v>538</v>
      </c>
      <c r="CH55" s="160" t="s">
        <v>538</v>
      </c>
      <c r="CI55" s="160" t="s">
        <v>538</v>
      </c>
      <c r="CJ55" s="160" t="s">
        <v>538</v>
      </c>
      <c r="CK55" s="160" t="s">
        <v>538</v>
      </c>
      <c r="CL55" s="160" t="s">
        <v>538</v>
      </c>
      <c r="CM55" s="160" t="s">
        <v>538</v>
      </c>
      <c r="CN55" s="160" t="s">
        <v>538</v>
      </c>
      <c r="CO55" s="160" t="s">
        <v>538</v>
      </c>
      <c r="CP55" s="160" t="s">
        <v>538</v>
      </c>
      <c r="CQ55" s="160" t="s">
        <v>538</v>
      </c>
      <c r="CR55" s="160" t="s">
        <v>538</v>
      </c>
      <c r="CS55" s="160" t="s">
        <v>538</v>
      </c>
      <c r="CT55" s="160" t="s">
        <v>538</v>
      </c>
      <c r="CU55" s="160" t="s">
        <v>538</v>
      </c>
      <c r="CV55" s="160" t="s">
        <v>538</v>
      </c>
      <c r="CW55" s="160" t="s">
        <v>538</v>
      </c>
      <c r="CX55" s="160" t="s">
        <v>538</v>
      </c>
      <c r="CY55" s="160" t="s">
        <v>538</v>
      </c>
      <c r="CZ55" s="220"/>
    </row>
    <row r="56" spans="1:104" s="414" customFormat="1" ht="126" hidden="1" customHeight="1" x14ac:dyDescent="0.25">
      <c r="A56" s="177" t="s">
        <v>493</v>
      </c>
      <c r="B56" s="189" t="s">
        <v>615</v>
      </c>
      <c r="C56" s="375"/>
      <c r="D56" s="160" t="s">
        <v>538</v>
      </c>
      <c r="E56" s="160" t="s">
        <v>538</v>
      </c>
      <c r="F56" s="160" t="s">
        <v>538</v>
      </c>
      <c r="G56" s="160" t="s">
        <v>538</v>
      </c>
      <c r="H56" s="160" t="s">
        <v>538</v>
      </c>
      <c r="I56" s="160" t="s">
        <v>538</v>
      </c>
      <c r="J56" s="160" t="s">
        <v>538</v>
      </c>
      <c r="K56" s="160" t="s">
        <v>538</v>
      </c>
      <c r="L56" s="160" t="s">
        <v>538</v>
      </c>
      <c r="M56" s="160" t="s">
        <v>538</v>
      </c>
      <c r="N56" s="160" t="s">
        <v>538</v>
      </c>
      <c r="O56" s="160" t="s">
        <v>538</v>
      </c>
      <c r="P56" s="160" t="s">
        <v>538</v>
      </c>
      <c r="Q56" s="160" t="s">
        <v>538</v>
      </c>
      <c r="R56" s="160" t="s">
        <v>538</v>
      </c>
      <c r="S56" s="160" t="s">
        <v>538</v>
      </c>
      <c r="T56" s="160" t="s">
        <v>538</v>
      </c>
      <c r="U56" s="160" t="s">
        <v>538</v>
      </c>
      <c r="V56" s="160" t="s">
        <v>538</v>
      </c>
      <c r="W56" s="160" t="s">
        <v>538</v>
      </c>
      <c r="X56" s="160" t="s">
        <v>538</v>
      </c>
      <c r="Y56" s="160" t="s">
        <v>538</v>
      </c>
      <c r="Z56" s="160" t="s">
        <v>538</v>
      </c>
      <c r="AA56" s="160" t="s">
        <v>538</v>
      </c>
      <c r="AB56" s="160" t="s">
        <v>538</v>
      </c>
      <c r="AC56" s="160" t="s">
        <v>538</v>
      </c>
      <c r="AD56" s="160" t="s">
        <v>538</v>
      </c>
      <c r="AE56" s="160" t="s">
        <v>538</v>
      </c>
      <c r="AF56" s="160" t="s">
        <v>538</v>
      </c>
      <c r="AG56" s="160" t="s">
        <v>538</v>
      </c>
      <c r="AH56" s="160" t="s">
        <v>538</v>
      </c>
      <c r="AI56" s="160" t="s">
        <v>538</v>
      </c>
      <c r="AJ56" s="160" t="s">
        <v>538</v>
      </c>
      <c r="AK56" s="160" t="s">
        <v>538</v>
      </c>
      <c r="AL56" s="160" t="s">
        <v>538</v>
      </c>
      <c r="AM56" s="160" t="s">
        <v>538</v>
      </c>
      <c r="AN56" s="160" t="s">
        <v>538</v>
      </c>
      <c r="AO56" s="160" t="s">
        <v>538</v>
      </c>
      <c r="AP56" s="160" t="s">
        <v>538</v>
      </c>
      <c r="AQ56" s="160" t="s">
        <v>538</v>
      </c>
      <c r="AR56" s="160" t="s">
        <v>538</v>
      </c>
      <c r="AS56" s="160" t="s">
        <v>538</v>
      </c>
      <c r="AT56" s="160" t="s">
        <v>538</v>
      </c>
      <c r="AU56" s="160" t="s">
        <v>538</v>
      </c>
      <c r="AV56" s="160" t="s">
        <v>538</v>
      </c>
      <c r="AW56" s="160" t="s">
        <v>538</v>
      </c>
      <c r="AX56" s="160" t="s">
        <v>538</v>
      </c>
      <c r="AY56" s="160" t="s">
        <v>538</v>
      </c>
      <c r="AZ56" s="160" t="s">
        <v>538</v>
      </c>
      <c r="BA56" s="160" t="s">
        <v>538</v>
      </c>
      <c r="BB56" s="160" t="s">
        <v>538</v>
      </c>
      <c r="BC56" s="160" t="s">
        <v>538</v>
      </c>
      <c r="BD56" s="160" t="s">
        <v>538</v>
      </c>
      <c r="BE56" s="160" t="s">
        <v>538</v>
      </c>
      <c r="BF56" s="160" t="s">
        <v>538</v>
      </c>
      <c r="BG56" s="160" t="s">
        <v>538</v>
      </c>
      <c r="BH56" s="160" t="s">
        <v>538</v>
      </c>
      <c r="BI56" s="160" t="s">
        <v>538</v>
      </c>
      <c r="BJ56" s="160" t="s">
        <v>538</v>
      </c>
      <c r="BK56" s="160" t="s">
        <v>538</v>
      </c>
      <c r="BL56" s="160" t="s">
        <v>538</v>
      </c>
      <c r="BM56" s="160" t="s">
        <v>538</v>
      </c>
      <c r="BN56" s="160" t="s">
        <v>538</v>
      </c>
      <c r="BO56" s="160" t="s">
        <v>538</v>
      </c>
      <c r="BP56" s="160" t="s">
        <v>538</v>
      </c>
      <c r="BQ56" s="160" t="s">
        <v>538</v>
      </c>
      <c r="BR56" s="160" t="s">
        <v>538</v>
      </c>
      <c r="BS56" s="160" t="s">
        <v>538</v>
      </c>
      <c r="BT56" s="160" t="s">
        <v>538</v>
      </c>
      <c r="BU56" s="160" t="s">
        <v>538</v>
      </c>
      <c r="BV56" s="160" t="s">
        <v>538</v>
      </c>
      <c r="BW56" s="160" t="s">
        <v>538</v>
      </c>
      <c r="BX56" s="160" t="s">
        <v>538</v>
      </c>
      <c r="BY56" s="160" t="s">
        <v>538</v>
      </c>
      <c r="BZ56" s="160" t="s">
        <v>538</v>
      </c>
      <c r="CA56" s="160" t="s">
        <v>538</v>
      </c>
      <c r="CB56" s="160" t="s">
        <v>538</v>
      </c>
      <c r="CC56" s="160" t="s">
        <v>538</v>
      </c>
      <c r="CD56" s="160" t="s">
        <v>538</v>
      </c>
      <c r="CE56" s="160" t="s">
        <v>538</v>
      </c>
      <c r="CF56" s="160" t="s">
        <v>538</v>
      </c>
      <c r="CG56" s="160" t="s">
        <v>538</v>
      </c>
      <c r="CH56" s="160" t="s">
        <v>538</v>
      </c>
      <c r="CI56" s="160" t="s">
        <v>538</v>
      </c>
      <c r="CJ56" s="160" t="s">
        <v>538</v>
      </c>
      <c r="CK56" s="160" t="s">
        <v>538</v>
      </c>
      <c r="CL56" s="160" t="s">
        <v>538</v>
      </c>
      <c r="CM56" s="160" t="s">
        <v>538</v>
      </c>
      <c r="CN56" s="160" t="s">
        <v>538</v>
      </c>
      <c r="CO56" s="160" t="s">
        <v>538</v>
      </c>
      <c r="CP56" s="160" t="s">
        <v>538</v>
      </c>
      <c r="CQ56" s="160" t="s">
        <v>538</v>
      </c>
      <c r="CR56" s="160" t="s">
        <v>538</v>
      </c>
      <c r="CS56" s="160" t="s">
        <v>538</v>
      </c>
      <c r="CT56" s="160" t="s">
        <v>538</v>
      </c>
      <c r="CU56" s="160" t="s">
        <v>538</v>
      </c>
      <c r="CV56" s="160" t="s">
        <v>538</v>
      </c>
      <c r="CW56" s="160" t="s">
        <v>538</v>
      </c>
      <c r="CX56" s="160" t="s">
        <v>538</v>
      </c>
      <c r="CY56" s="160" t="s">
        <v>538</v>
      </c>
      <c r="CZ56" s="220"/>
    </row>
    <row r="57" spans="1:104" s="414" customFormat="1" ht="31.5" hidden="1" customHeight="1" x14ac:dyDescent="0.25">
      <c r="A57" s="177" t="s">
        <v>493</v>
      </c>
      <c r="B57" s="441" t="s">
        <v>611</v>
      </c>
      <c r="C57" s="375"/>
      <c r="D57" s="160" t="s">
        <v>538</v>
      </c>
      <c r="E57" s="160" t="s">
        <v>538</v>
      </c>
      <c r="F57" s="160" t="s">
        <v>538</v>
      </c>
      <c r="G57" s="160" t="s">
        <v>538</v>
      </c>
      <c r="H57" s="160" t="s">
        <v>538</v>
      </c>
      <c r="I57" s="160" t="s">
        <v>538</v>
      </c>
      <c r="J57" s="160" t="s">
        <v>538</v>
      </c>
      <c r="K57" s="160" t="s">
        <v>538</v>
      </c>
      <c r="L57" s="160" t="s">
        <v>538</v>
      </c>
      <c r="M57" s="160" t="s">
        <v>538</v>
      </c>
      <c r="N57" s="160" t="s">
        <v>538</v>
      </c>
      <c r="O57" s="160" t="s">
        <v>538</v>
      </c>
      <c r="P57" s="160" t="s">
        <v>538</v>
      </c>
      <c r="Q57" s="160" t="s">
        <v>538</v>
      </c>
      <c r="R57" s="160" t="s">
        <v>538</v>
      </c>
      <c r="S57" s="160" t="s">
        <v>538</v>
      </c>
      <c r="T57" s="160" t="s">
        <v>538</v>
      </c>
      <c r="U57" s="160" t="s">
        <v>538</v>
      </c>
      <c r="V57" s="160" t="s">
        <v>538</v>
      </c>
      <c r="W57" s="160" t="s">
        <v>538</v>
      </c>
      <c r="X57" s="160" t="s">
        <v>538</v>
      </c>
      <c r="Y57" s="160" t="s">
        <v>538</v>
      </c>
      <c r="Z57" s="160" t="s">
        <v>538</v>
      </c>
      <c r="AA57" s="160" t="s">
        <v>538</v>
      </c>
      <c r="AB57" s="160" t="s">
        <v>538</v>
      </c>
      <c r="AC57" s="160" t="s">
        <v>538</v>
      </c>
      <c r="AD57" s="160" t="s">
        <v>538</v>
      </c>
      <c r="AE57" s="160" t="s">
        <v>538</v>
      </c>
      <c r="AF57" s="160" t="s">
        <v>538</v>
      </c>
      <c r="AG57" s="160" t="s">
        <v>538</v>
      </c>
      <c r="AH57" s="160" t="s">
        <v>538</v>
      </c>
      <c r="AI57" s="160" t="s">
        <v>538</v>
      </c>
      <c r="AJ57" s="160" t="s">
        <v>538</v>
      </c>
      <c r="AK57" s="160" t="s">
        <v>538</v>
      </c>
      <c r="AL57" s="160" t="s">
        <v>538</v>
      </c>
      <c r="AM57" s="160" t="s">
        <v>538</v>
      </c>
      <c r="AN57" s="160" t="s">
        <v>538</v>
      </c>
      <c r="AO57" s="160" t="s">
        <v>538</v>
      </c>
      <c r="AP57" s="160" t="s">
        <v>538</v>
      </c>
      <c r="AQ57" s="160" t="s">
        <v>538</v>
      </c>
      <c r="AR57" s="160" t="s">
        <v>538</v>
      </c>
      <c r="AS57" s="160" t="s">
        <v>538</v>
      </c>
      <c r="AT57" s="160" t="s">
        <v>538</v>
      </c>
      <c r="AU57" s="160" t="s">
        <v>538</v>
      </c>
      <c r="AV57" s="160" t="s">
        <v>538</v>
      </c>
      <c r="AW57" s="160" t="s">
        <v>538</v>
      </c>
      <c r="AX57" s="160" t="s">
        <v>538</v>
      </c>
      <c r="AY57" s="160" t="s">
        <v>538</v>
      </c>
      <c r="AZ57" s="160" t="s">
        <v>538</v>
      </c>
      <c r="BA57" s="160" t="s">
        <v>538</v>
      </c>
      <c r="BB57" s="160" t="s">
        <v>538</v>
      </c>
      <c r="BC57" s="160" t="s">
        <v>538</v>
      </c>
      <c r="BD57" s="160" t="s">
        <v>538</v>
      </c>
      <c r="BE57" s="160" t="s">
        <v>538</v>
      </c>
      <c r="BF57" s="160" t="s">
        <v>538</v>
      </c>
      <c r="BG57" s="160" t="s">
        <v>538</v>
      </c>
      <c r="BH57" s="160" t="s">
        <v>538</v>
      </c>
      <c r="BI57" s="160" t="s">
        <v>538</v>
      </c>
      <c r="BJ57" s="160" t="s">
        <v>538</v>
      </c>
      <c r="BK57" s="160" t="s">
        <v>538</v>
      </c>
      <c r="BL57" s="160" t="s">
        <v>538</v>
      </c>
      <c r="BM57" s="160" t="s">
        <v>538</v>
      </c>
      <c r="BN57" s="160" t="s">
        <v>538</v>
      </c>
      <c r="BO57" s="160" t="s">
        <v>538</v>
      </c>
      <c r="BP57" s="160" t="s">
        <v>538</v>
      </c>
      <c r="BQ57" s="160" t="s">
        <v>538</v>
      </c>
      <c r="BR57" s="160" t="s">
        <v>538</v>
      </c>
      <c r="BS57" s="160" t="s">
        <v>538</v>
      </c>
      <c r="BT57" s="160" t="s">
        <v>538</v>
      </c>
      <c r="BU57" s="160" t="s">
        <v>538</v>
      </c>
      <c r="BV57" s="160" t="s">
        <v>538</v>
      </c>
      <c r="BW57" s="160" t="s">
        <v>538</v>
      </c>
      <c r="BX57" s="160" t="s">
        <v>538</v>
      </c>
      <c r="BY57" s="160" t="s">
        <v>538</v>
      </c>
      <c r="BZ57" s="160" t="s">
        <v>538</v>
      </c>
      <c r="CA57" s="160" t="s">
        <v>538</v>
      </c>
      <c r="CB57" s="160" t="s">
        <v>538</v>
      </c>
      <c r="CC57" s="160" t="s">
        <v>538</v>
      </c>
      <c r="CD57" s="160" t="s">
        <v>538</v>
      </c>
      <c r="CE57" s="160" t="s">
        <v>538</v>
      </c>
      <c r="CF57" s="160" t="s">
        <v>538</v>
      </c>
      <c r="CG57" s="160" t="s">
        <v>538</v>
      </c>
      <c r="CH57" s="160" t="s">
        <v>538</v>
      </c>
      <c r="CI57" s="160" t="s">
        <v>538</v>
      </c>
      <c r="CJ57" s="160" t="s">
        <v>538</v>
      </c>
      <c r="CK57" s="160" t="s">
        <v>538</v>
      </c>
      <c r="CL57" s="160" t="s">
        <v>538</v>
      </c>
      <c r="CM57" s="160" t="s">
        <v>538</v>
      </c>
      <c r="CN57" s="160" t="s">
        <v>538</v>
      </c>
      <c r="CO57" s="160" t="s">
        <v>538</v>
      </c>
      <c r="CP57" s="160" t="s">
        <v>538</v>
      </c>
      <c r="CQ57" s="160" t="s">
        <v>538</v>
      </c>
      <c r="CR57" s="160" t="s">
        <v>538</v>
      </c>
      <c r="CS57" s="160" t="s">
        <v>538</v>
      </c>
      <c r="CT57" s="160" t="s">
        <v>538</v>
      </c>
      <c r="CU57" s="160" t="s">
        <v>538</v>
      </c>
      <c r="CV57" s="160" t="s">
        <v>538</v>
      </c>
      <c r="CW57" s="160" t="s">
        <v>538</v>
      </c>
      <c r="CX57" s="160" t="s">
        <v>538</v>
      </c>
      <c r="CY57" s="160" t="s">
        <v>538</v>
      </c>
      <c r="CZ57" s="220"/>
    </row>
    <row r="58" spans="1:104" s="414" customFormat="1" ht="31.5" hidden="1" customHeight="1" x14ac:dyDescent="0.25">
      <c r="A58" s="177" t="s">
        <v>493</v>
      </c>
      <c r="B58" s="441" t="s">
        <v>611</v>
      </c>
      <c r="C58" s="375"/>
      <c r="D58" s="160" t="s">
        <v>538</v>
      </c>
      <c r="E58" s="160" t="s">
        <v>538</v>
      </c>
      <c r="F58" s="160" t="s">
        <v>538</v>
      </c>
      <c r="G58" s="160" t="s">
        <v>538</v>
      </c>
      <c r="H58" s="160" t="s">
        <v>538</v>
      </c>
      <c r="I58" s="160" t="s">
        <v>538</v>
      </c>
      <c r="J58" s="160" t="s">
        <v>538</v>
      </c>
      <c r="K58" s="160" t="s">
        <v>538</v>
      </c>
      <c r="L58" s="160" t="s">
        <v>538</v>
      </c>
      <c r="M58" s="160" t="s">
        <v>538</v>
      </c>
      <c r="N58" s="160" t="s">
        <v>538</v>
      </c>
      <c r="O58" s="160" t="s">
        <v>538</v>
      </c>
      <c r="P58" s="160" t="s">
        <v>538</v>
      </c>
      <c r="Q58" s="160" t="s">
        <v>538</v>
      </c>
      <c r="R58" s="160" t="s">
        <v>538</v>
      </c>
      <c r="S58" s="160" t="s">
        <v>538</v>
      </c>
      <c r="T58" s="160" t="s">
        <v>538</v>
      </c>
      <c r="U58" s="160" t="s">
        <v>538</v>
      </c>
      <c r="V58" s="160" t="s">
        <v>538</v>
      </c>
      <c r="W58" s="160" t="s">
        <v>538</v>
      </c>
      <c r="X58" s="160" t="s">
        <v>538</v>
      </c>
      <c r="Y58" s="160" t="s">
        <v>538</v>
      </c>
      <c r="Z58" s="160" t="s">
        <v>538</v>
      </c>
      <c r="AA58" s="160" t="s">
        <v>538</v>
      </c>
      <c r="AB58" s="160" t="s">
        <v>538</v>
      </c>
      <c r="AC58" s="160" t="s">
        <v>538</v>
      </c>
      <c r="AD58" s="160" t="s">
        <v>538</v>
      </c>
      <c r="AE58" s="160" t="s">
        <v>538</v>
      </c>
      <c r="AF58" s="160" t="s">
        <v>538</v>
      </c>
      <c r="AG58" s="160" t="s">
        <v>538</v>
      </c>
      <c r="AH58" s="160" t="s">
        <v>538</v>
      </c>
      <c r="AI58" s="160" t="s">
        <v>538</v>
      </c>
      <c r="AJ58" s="160" t="s">
        <v>538</v>
      </c>
      <c r="AK58" s="160" t="s">
        <v>538</v>
      </c>
      <c r="AL58" s="160" t="s">
        <v>538</v>
      </c>
      <c r="AM58" s="160" t="s">
        <v>538</v>
      </c>
      <c r="AN58" s="160" t="s">
        <v>538</v>
      </c>
      <c r="AO58" s="160" t="s">
        <v>538</v>
      </c>
      <c r="AP58" s="160" t="s">
        <v>538</v>
      </c>
      <c r="AQ58" s="160" t="s">
        <v>538</v>
      </c>
      <c r="AR58" s="160" t="s">
        <v>538</v>
      </c>
      <c r="AS58" s="160" t="s">
        <v>538</v>
      </c>
      <c r="AT58" s="160" t="s">
        <v>538</v>
      </c>
      <c r="AU58" s="160" t="s">
        <v>538</v>
      </c>
      <c r="AV58" s="160" t="s">
        <v>538</v>
      </c>
      <c r="AW58" s="160" t="s">
        <v>538</v>
      </c>
      <c r="AX58" s="160" t="s">
        <v>538</v>
      </c>
      <c r="AY58" s="160" t="s">
        <v>538</v>
      </c>
      <c r="AZ58" s="160" t="s">
        <v>538</v>
      </c>
      <c r="BA58" s="160" t="s">
        <v>538</v>
      </c>
      <c r="BB58" s="160" t="s">
        <v>538</v>
      </c>
      <c r="BC58" s="160" t="s">
        <v>538</v>
      </c>
      <c r="BD58" s="160" t="s">
        <v>538</v>
      </c>
      <c r="BE58" s="160" t="s">
        <v>538</v>
      </c>
      <c r="BF58" s="160" t="s">
        <v>538</v>
      </c>
      <c r="BG58" s="160" t="s">
        <v>538</v>
      </c>
      <c r="BH58" s="160" t="s">
        <v>538</v>
      </c>
      <c r="BI58" s="160" t="s">
        <v>538</v>
      </c>
      <c r="BJ58" s="160" t="s">
        <v>538</v>
      </c>
      <c r="BK58" s="160" t="s">
        <v>538</v>
      </c>
      <c r="BL58" s="160" t="s">
        <v>538</v>
      </c>
      <c r="BM58" s="160" t="s">
        <v>538</v>
      </c>
      <c r="BN58" s="160" t="s">
        <v>538</v>
      </c>
      <c r="BO58" s="160" t="s">
        <v>538</v>
      </c>
      <c r="BP58" s="160" t="s">
        <v>538</v>
      </c>
      <c r="BQ58" s="160" t="s">
        <v>538</v>
      </c>
      <c r="BR58" s="160" t="s">
        <v>538</v>
      </c>
      <c r="BS58" s="160" t="s">
        <v>538</v>
      </c>
      <c r="BT58" s="160" t="s">
        <v>538</v>
      </c>
      <c r="BU58" s="160" t="s">
        <v>538</v>
      </c>
      <c r="BV58" s="160" t="s">
        <v>538</v>
      </c>
      <c r="BW58" s="160" t="s">
        <v>538</v>
      </c>
      <c r="BX58" s="160" t="s">
        <v>538</v>
      </c>
      <c r="BY58" s="160" t="s">
        <v>538</v>
      </c>
      <c r="BZ58" s="160" t="s">
        <v>538</v>
      </c>
      <c r="CA58" s="160" t="s">
        <v>538</v>
      </c>
      <c r="CB58" s="160" t="s">
        <v>538</v>
      </c>
      <c r="CC58" s="160" t="s">
        <v>538</v>
      </c>
      <c r="CD58" s="160" t="s">
        <v>538</v>
      </c>
      <c r="CE58" s="160" t="s">
        <v>538</v>
      </c>
      <c r="CF58" s="160" t="s">
        <v>538</v>
      </c>
      <c r="CG58" s="160" t="s">
        <v>538</v>
      </c>
      <c r="CH58" s="160" t="s">
        <v>538</v>
      </c>
      <c r="CI58" s="160" t="s">
        <v>538</v>
      </c>
      <c r="CJ58" s="160" t="s">
        <v>538</v>
      </c>
      <c r="CK58" s="160" t="s">
        <v>538</v>
      </c>
      <c r="CL58" s="160" t="s">
        <v>538</v>
      </c>
      <c r="CM58" s="160" t="s">
        <v>538</v>
      </c>
      <c r="CN58" s="160" t="s">
        <v>538</v>
      </c>
      <c r="CO58" s="160" t="s">
        <v>538</v>
      </c>
      <c r="CP58" s="160" t="s">
        <v>538</v>
      </c>
      <c r="CQ58" s="160" t="s">
        <v>538</v>
      </c>
      <c r="CR58" s="160" t="s">
        <v>538</v>
      </c>
      <c r="CS58" s="160" t="s">
        <v>538</v>
      </c>
      <c r="CT58" s="160" t="s">
        <v>538</v>
      </c>
      <c r="CU58" s="160" t="s">
        <v>538</v>
      </c>
      <c r="CV58" s="160" t="s">
        <v>538</v>
      </c>
      <c r="CW58" s="160" t="s">
        <v>538</v>
      </c>
      <c r="CX58" s="160" t="s">
        <v>538</v>
      </c>
      <c r="CY58" s="160" t="s">
        <v>538</v>
      </c>
      <c r="CZ58" s="220"/>
    </row>
    <row r="59" spans="1:104" s="414" customFormat="1" ht="15.75" hidden="1" customHeight="1" x14ac:dyDescent="0.25">
      <c r="A59" s="177" t="s">
        <v>0</v>
      </c>
      <c r="B59" s="189" t="s">
        <v>0</v>
      </c>
      <c r="C59" s="375"/>
      <c r="D59" s="160" t="s">
        <v>538</v>
      </c>
      <c r="E59" s="160" t="s">
        <v>538</v>
      </c>
      <c r="F59" s="160" t="s">
        <v>538</v>
      </c>
      <c r="G59" s="160" t="s">
        <v>538</v>
      </c>
      <c r="H59" s="160" t="s">
        <v>538</v>
      </c>
      <c r="I59" s="160" t="s">
        <v>538</v>
      </c>
      <c r="J59" s="160" t="s">
        <v>538</v>
      </c>
      <c r="K59" s="160" t="s">
        <v>538</v>
      </c>
      <c r="L59" s="160" t="s">
        <v>538</v>
      </c>
      <c r="M59" s="160" t="s">
        <v>538</v>
      </c>
      <c r="N59" s="160" t="s">
        <v>538</v>
      </c>
      <c r="O59" s="160" t="s">
        <v>538</v>
      </c>
      <c r="P59" s="160" t="s">
        <v>538</v>
      </c>
      <c r="Q59" s="160" t="s">
        <v>538</v>
      </c>
      <c r="R59" s="160" t="s">
        <v>538</v>
      </c>
      <c r="S59" s="160" t="s">
        <v>538</v>
      </c>
      <c r="T59" s="160" t="s">
        <v>538</v>
      </c>
      <c r="U59" s="160" t="s">
        <v>538</v>
      </c>
      <c r="V59" s="160" t="s">
        <v>538</v>
      </c>
      <c r="W59" s="160" t="s">
        <v>538</v>
      </c>
      <c r="X59" s="160" t="s">
        <v>538</v>
      </c>
      <c r="Y59" s="160" t="s">
        <v>538</v>
      </c>
      <c r="Z59" s="160" t="s">
        <v>538</v>
      </c>
      <c r="AA59" s="160" t="s">
        <v>538</v>
      </c>
      <c r="AB59" s="160" t="s">
        <v>538</v>
      </c>
      <c r="AC59" s="160" t="s">
        <v>538</v>
      </c>
      <c r="AD59" s="160" t="s">
        <v>538</v>
      </c>
      <c r="AE59" s="160" t="s">
        <v>538</v>
      </c>
      <c r="AF59" s="160" t="s">
        <v>538</v>
      </c>
      <c r="AG59" s="160" t="s">
        <v>538</v>
      </c>
      <c r="AH59" s="160" t="s">
        <v>538</v>
      </c>
      <c r="AI59" s="160" t="s">
        <v>538</v>
      </c>
      <c r="AJ59" s="160" t="s">
        <v>538</v>
      </c>
      <c r="AK59" s="160" t="s">
        <v>538</v>
      </c>
      <c r="AL59" s="160" t="s">
        <v>538</v>
      </c>
      <c r="AM59" s="160" t="s">
        <v>538</v>
      </c>
      <c r="AN59" s="160" t="s">
        <v>538</v>
      </c>
      <c r="AO59" s="160" t="s">
        <v>538</v>
      </c>
      <c r="AP59" s="160" t="s">
        <v>538</v>
      </c>
      <c r="AQ59" s="160" t="s">
        <v>538</v>
      </c>
      <c r="AR59" s="160" t="s">
        <v>538</v>
      </c>
      <c r="AS59" s="160" t="s">
        <v>538</v>
      </c>
      <c r="AT59" s="160" t="s">
        <v>538</v>
      </c>
      <c r="AU59" s="160" t="s">
        <v>538</v>
      </c>
      <c r="AV59" s="160" t="s">
        <v>538</v>
      </c>
      <c r="AW59" s="160" t="s">
        <v>538</v>
      </c>
      <c r="AX59" s="160" t="s">
        <v>538</v>
      </c>
      <c r="AY59" s="160" t="s">
        <v>538</v>
      </c>
      <c r="AZ59" s="160" t="s">
        <v>538</v>
      </c>
      <c r="BA59" s="160" t="s">
        <v>538</v>
      </c>
      <c r="BB59" s="160" t="s">
        <v>538</v>
      </c>
      <c r="BC59" s="160" t="s">
        <v>538</v>
      </c>
      <c r="BD59" s="160" t="s">
        <v>538</v>
      </c>
      <c r="BE59" s="160" t="s">
        <v>538</v>
      </c>
      <c r="BF59" s="160" t="s">
        <v>538</v>
      </c>
      <c r="BG59" s="160" t="s">
        <v>538</v>
      </c>
      <c r="BH59" s="160" t="s">
        <v>538</v>
      </c>
      <c r="BI59" s="160" t="s">
        <v>538</v>
      </c>
      <c r="BJ59" s="160" t="s">
        <v>538</v>
      </c>
      <c r="BK59" s="160" t="s">
        <v>538</v>
      </c>
      <c r="BL59" s="160" t="s">
        <v>538</v>
      </c>
      <c r="BM59" s="160" t="s">
        <v>538</v>
      </c>
      <c r="BN59" s="160" t="s">
        <v>538</v>
      </c>
      <c r="BO59" s="160" t="s">
        <v>538</v>
      </c>
      <c r="BP59" s="160" t="s">
        <v>538</v>
      </c>
      <c r="BQ59" s="160" t="s">
        <v>538</v>
      </c>
      <c r="BR59" s="160" t="s">
        <v>538</v>
      </c>
      <c r="BS59" s="160" t="s">
        <v>538</v>
      </c>
      <c r="BT59" s="160" t="s">
        <v>538</v>
      </c>
      <c r="BU59" s="160" t="s">
        <v>538</v>
      </c>
      <c r="BV59" s="160" t="s">
        <v>538</v>
      </c>
      <c r="BW59" s="160" t="s">
        <v>538</v>
      </c>
      <c r="BX59" s="160" t="s">
        <v>538</v>
      </c>
      <c r="BY59" s="160" t="s">
        <v>538</v>
      </c>
      <c r="BZ59" s="160" t="s">
        <v>538</v>
      </c>
      <c r="CA59" s="160" t="s">
        <v>538</v>
      </c>
      <c r="CB59" s="160" t="s">
        <v>538</v>
      </c>
      <c r="CC59" s="160" t="s">
        <v>538</v>
      </c>
      <c r="CD59" s="160" t="s">
        <v>538</v>
      </c>
      <c r="CE59" s="160" t="s">
        <v>538</v>
      </c>
      <c r="CF59" s="160" t="s">
        <v>538</v>
      </c>
      <c r="CG59" s="160" t="s">
        <v>538</v>
      </c>
      <c r="CH59" s="160" t="s">
        <v>538</v>
      </c>
      <c r="CI59" s="160" t="s">
        <v>538</v>
      </c>
      <c r="CJ59" s="160" t="s">
        <v>538</v>
      </c>
      <c r="CK59" s="160" t="s">
        <v>538</v>
      </c>
      <c r="CL59" s="160" t="s">
        <v>538</v>
      </c>
      <c r="CM59" s="160" t="s">
        <v>538</v>
      </c>
      <c r="CN59" s="160" t="s">
        <v>538</v>
      </c>
      <c r="CO59" s="160" t="s">
        <v>538</v>
      </c>
      <c r="CP59" s="160" t="s">
        <v>538</v>
      </c>
      <c r="CQ59" s="160" t="s">
        <v>538</v>
      </c>
      <c r="CR59" s="160" t="s">
        <v>538</v>
      </c>
      <c r="CS59" s="160" t="s">
        <v>538</v>
      </c>
      <c r="CT59" s="160" t="s">
        <v>538</v>
      </c>
      <c r="CU59" s="160" t="s">
        <v>538</v>
      </c>
      <c r="CV59" s="160" t="s">
        <v>538</v>
      </c>
      <c r="CW59" s="160" t="s">
        <v>538</v>
      </c>
      <c r="CX59" s="160" t="s">
        <v>538</v>
      </c>
      <c r="CY59" s="160" t="s">
        <v>538</v>
      </c>
      <c r="CZ59" s="220"/>
    </row>
    <row r="60" spans="1:104" s="414" customFormat="1" ht="47.25" hidden="1" customHeight="1" x14ac:dyDescent="0.25">
      <c r="A60" s="177" t="s">
        <v>494</v>
      </c>
      <c r="B60" s="189" t="s">
        <v>614</v>
      </c>
      <c r="C60" s="375"/>
      <c r="D60" s="160" t="s">
        <v>538</v>
      </c>
      <c r="E60" s="160" t="s">
        <v>538</v>
      </c>
      <c r="F60" s="160" t="s">
        <v>538</v>
      </c>
      <c r="G60" s="160" t="s">
        <v>538</v>
      </c>
      <c r="H60" s="160" t="s">
        <v>538</v>
      </c>
      <c r="I60" s="160" t="s">
        <v>538</v>
      </c>
      <c r="J60" s="160" t="s">
        <v>538</v>
      </c>
      <c r="K60" s="160" t="s">
        <v>538</v>
      </c>
      <c r="L60" s="160" t="s">
        <v>538</v>
      </c>
      <c r="M60" s="160" t="s">
        <v>538</v>
      </c>
      <c r="N60" s="160" t="s">
        <v>538</v>
      </c>
      <c r="O60" s="160" t="s">
        <v>538</v>
      </c>
      <c r="P60" s="160" t="s">
        <v>538</v>
      </c>
      <c r="Q60" s="160" t="s">
        <v>538</v>
      </c>
      <c r="R60" s="160" t="s">
        <v>538</v>
      </c>
      <c r="S60" s="160" t="s">
        <v>538</v>
      </c>
      <c r="T60" s="160" t="s">
        <v>538</v>
      </c>
      <c r="U60" s="160" t="s">
        <v>538</v>
      </c>
      <c r="V60" s="160" t="s">
        <v>538</v>
      </c>
      <c r="W60" s="160" t="s">
        <v>538</v>
      </c>
      <c r="X60" s="160" t="s">
        <v>538</v>
      </c>
      <c r="Y60" s="160" t="s">
        <v>538</v>
      </c>
      <c r="Z60" s="160" t="s">
        <v>538</v>
      </c>
      <c r="AA60" s="160" t="s">
        <v>538</v>
      </c>
      <c r="AB60" s="160" t="s">
        <v>538</v>
      </c>
      <c r="AC60" s="160" t="s">
        <v>538</v>
      </c>
      <c r="AD60" s="160" t="s">
        <v>538</v>
      </c>
      <c r="AE60" s="160" t="s">
        <v>538</v>
      </c>
      <c r="AF60" s="160" t="s">
        <v>538</v>
      </c>
      <c r="AG60" s="160" t="s">
        <v>538</v>
      </c>
      <c r="AH60" s="160" t="s">
        <v>538</v>
      </c>
      <c r="AI60" s="160" t="s">
        <v>538</v>
      </c>
      <c r="AJ60" s="160" t="s">
        <v>538</v>
      </c>
      <c r="AK60" s="160" t="s">
        <v>538</v>
      </c>
      <c r="AL60" s="160" t="s">
        <v>538</v>
      </c>
      <c r="AM60" s="160" t="s">
        <v>538</v>
      </c>
      <c r="AN60" s="160" t="s">
        <v>538</v>
      </c>
      <c r="AO60" s="160" t="s">
        <v>538</v>
      </c>
      <c r="AP60" s="160" t="s">
        <v>538</v>
      </c>
      <c r="AQ60" s="160" t="s">
        <v>538</v>
      </c>
      <c r="AR60" s="160" t="s">
        <v>538</v>
      </c>
      <c r="AS60" s="160" t="s">
        <v>538</v>
      </c>
      <c r="AT60" s="160" t="s">
        <v>538</v>
      </c>
      <c r="AU60" s="160" t="s">
        <v>538</v>
      </c>
      <c r="AV60" s="160" t="s">
        <v>538</v>
      </c>
      <c r="AW60" s="160" t="s">
        <v>538</v>
      </c>
      <c r="AX60" s="160" t="s">
        <v>538</v>
      </c>
      <c r="AY60" s="160" t="s">
        <v>538</v>
      </c>
      <c r="AZ60" s="160" t="s">
        <v>538</v>
      </c>
      <c r="BA60" s="160" t="s">
        <v>538</v>
      </c>
      <c r="BB60" s="160" t="s">
        <v>538</v>
      </c>
      <c r="BC60" s="160" t="s">
        <v>538</v>
      </c>
      <c r="BD60" s="160" t="s">
        <v>538</v>
      </c>
      <c r="BE60" s="160" t="s">
        <v>538</v>
      </c>
      <c r="BF60" s="160" t="s">
        <v>538</v>
      </c>
      <c r="BG60" s="160" t="s">
        <v>538</v>
      </c>
      <c r="BH60" s="160" t="s">
        <v>538</v>
      </c>
      <c r="BI60" s="160" t="s">
        <v>538</v>
      </c>
      <c r="BJ60" s="160" t="s">
        <v>538</v>
      </c>
      <c r="BK60" s="160" t="s">
        <v>538</v>
      </c>
      <c r="BL60" s="160" t="s">
        <v>538</v>
      </c>
      <c r="BM60" s="160" t="s">
        <v>538</v>
      </c>
      <c r="BN60" s="160" t="s">
        <v>538</v>
      </c>
      <c r="BO60" s="160" t="s">
        <v>538</v>
      </c>
      <c r="BP60" s="160" t="s">
        <v>538</v>
      </c>
      <c r="BQ60" s="160" t="s">
        <v>538</v>
      </c>
      <c r="BR60" s="160" t="s">
        <v>538</v>
      </c>
      <c r="BS60" s="160" t="s">
        <v>538</v>
      </c>
      <c r="BT60" s="160" t="s">
        <v>538</v>
      </c>
      <c r="BU60" s="160" t="s">
        <v>538</v>
      </c>
      <c r="BV60" s="160" t="s">
        <v>538</v>
      </c>
      <c r="BW60" s="160" t="s">
        <v>538</v>
      </c>
      <c r="BX60" s="160" t="s">
        <v>538</v>
      </c>
      <c r="BY60" s="160" t="s">
        <v>538</v>
      </c>
      <c r="BZ60" s="160" t="s">
        <v>538</v>
      </c>
      <c r="CA60" s="160" t="s">
        <v>538</v>
      </c>
      <c r="CB60" s="160" t="s">
        <v>538</v>
      </c>
      <c r="CC60" s="160" t="s">
        <v>538</v>
      </c>
      <c r="CD60" s="160" t="s">
        <v>538</v>
      </c>
      <c r="CE60" s="160" t="s">
        <v>538</v>
      </c>
      <c r="CF60" s="160" t="s">
        <v>538</v>
      </c>
      <c r="CG60" s="160" t="s">
        <v>538</v>
      </c>
      <c r="CH60" s="160" t="s">
        <v>538</v>
      </c>
      <c r="CI60" s="160" t="s">
        <v>538</v>
      </c>
      <c r="CJ60" s="160" t="s">
        <v>538</v>
      </c>
      <c r="CK60" s="160" t="s">
        <v>538</v>
      </c>
      <c r="CL60" s="160" t="s">
        <v>538</v>
      </c>
      <c r="CM60" s="160" t="s">
        <v>538</v>
      </c>
      <c r="CN60" s="160" t="s">
        <v>538</v>
      </c>
      <c r="CO60" s="160" t="s">
        <v>538</v>
      </c>
      <c r="CP60" s="160" t="s">
        <v>538</v>
      </c>
      <c r="CQ60" s="160" t="s">
        <v>538</v>
      </c>
      <c r="CR60" s="160" t="s">
        <v>538</v>
      </c>
      <c r="CS60" s="160" t="s">
        <v>538</v>
      </c>
      <c r="CT60" s="160" t="s">
        <v>538</v>
      </c>
      <c r="CU60" s="160" t="s">
        <v>538</v>
      </c>
      <c r="CV60" s="160" t="s">
        <v>538</v>
      </c>
      <c r="CW60" s="160" t="s">
        <v>538</v>
      </c>
      <c r="CX60" s="160" t="s">
        <v>538</v>
      </c>
      <c r="CY60" s="160" t="s">
        <v>538</v>
      </c>
      <c r="CZ60" s="220"/>
    </row>
    <row r="61" spans="1:104" s="414" customFormat="1" ht="141.75" hidden="1" customHeight="1" x14ac:dyDescent="0.25">
      <c r="A61" s="177" t="s">
        <v>494</v>
      </c>
      <c r="B61" s="189" t="s">
        <v>657</v>
      </c>
      <c r="C61" s="375"/>
      <c r="D61" s="160" t="s">
        <v>538</v>
      </c>
      <c r="E61" s="160" t="s">
        <v>538</v>
      </c>
      <c r="F61" s="160" t="s">
        <v>538</v>
      </c>
      <c r="G61" s="160" t="s">
        <v>538</v>
      </c>
      <c r="H61" s="160" t="s">
        <v>538</v>
      </c>
      <c r="I61" s="160" t="s">
        <v>538</v>
      </c>
      <c r="J61" s="160" t="s">
        <v>538</v>
      </c>
      <c r="K61" s="160" t="s">
        <v>538</v>
      </c>
      <c r="L61" s="160" t="s">
        <v>538</v>
      </c>
      <c r="M61" s="160" t="s">
        <v>538</v>
      </c>
      <c r="N61" s="160" t="s">
        <v>538</v>
      </c>
      <c r="O61" s="160" t="s">
        <v>538</v>
      </c>
      <c r="P61" s="160" t="s">
        <v>538</v>
      </c>
      <c r="Q61" s="160" t="s">
        <v>538</v>
      </c>
      <c r="R61" s="160" t="s">
        <v>538</v>
      </c>
      <c r="S61" s="160" t="s">
        <v>538</v>
      </c>
      <c r="T61" s="160" t="s">
        <v>538</v>
      </c>
      <c r="U61" s="160" t="s">
        <v>538</v>
      </c>
      <c r="V61" s="160" t="s">
        <v>538</v>
      </c>
      <c r="W61" s="160" t="s">
        <v>538</v>
      </c>
      <c r="X61" s="160" t="s">
        <v>538</v>
      </c>
      <c r="Y61" s="160" t="s">
        <v>538</v>
      </c>
      <c r="Z61" s="160" t="s">
        <v>538</v>
      </c>
      <c r="AA61" s="160" t="s">
        <v>538</v>
      </c>
      <c r="AB61" s="160" t="s">
        <v>538</v>
      </c>
      <c r="AC61" s="160" t="s">
        <v>538</v>
      </c>
      <c r="AD61" s="160" t="s">
        <v>538</v>
      </c>
      <c r="AE61" s="160" t="s">
        <v>538</v>
      </c>
      <c r="AF61" s="160" t="s">
        <v>538</v>
      </c>
      <c r="AG61" s="160" t="s">
        <v>538</v>
      </c>
      <c r="AH61" s="160" t="s">
        <v>538</v>
      </c>
      <c r="AI61" s="160" t="s">
        <v>538</v>
      </c>
      <c r="AJ61" s="160" t="s">
        <v>538</v>
      </c>
      <c r="AK61" s="160" t="s">
        <v>538</v>
      </c>
      <c r="AL61" s="160" t="s">
        <v>538</v>
      </c>
      <c r="AM61" s="160" t="s">
        <v>538</v>
      </c>
      <c r="AN61" s="160" t="s">
        <v>538</v>
      </c>
      <c r="AO61" s="160" t="s">
        <v>538</v>
      </c>
      <c r="AP61" s="160" t="s">
        <v>538</v>
      </c>
      <c r="AQ61" s="160" t="s">
        <v>538</v>
      </c>
      <c r="AR61" s="160" t="s">
        <v>538</v>
      </c>
      <c r="AS61" s="160" t="s">
        <v>538</v>
      </c>
      <c r="AT61" s="160" t="s">
        <v>538</v>
      </c>
      <c r="AU61" s="160" t="s">
        <v>538</v>
      </c>
      <c r="AV61" s="160" t="s">
        <v>538</v>
      </c>
      <c r="AW61" s="160" t="s">
        <v>538</v>
      </c>
      <c r="AX61" s="160" t="s">
        <v>538</v>
      </c>
      <c r="AY61" s="160" t="s">
        <v>538</v>
      </c>
      <c r="AZ61" s="160" t="s">
        <v>538</v>
      </c>
      <c r="BA61" s="160" t="s">
        <v>538</v>
      </c>
      <c r="BB61" s="160" t="s">
        <v>538</v>
      </c>
      <c r="BC61" s="160" t="s">
        <v>538</v>
      </c>
      <c r="BD61" s="160" t="s">
        <v>538</v>
      </c>
      <c r="BE61" s="160" t="s">
        <v>538</v>
      </c>
      <c r="BF61" s="160" t="s">
        <v>538</v>
      </c>
      <c r="BG61" s="160" t="s">
        <v>538</v>
      </c>
      <c r="BH61" s="160" t="s">
        <v>538</v>
      </c>
      <c r="BI61" s="160" t="s">
        <v>538</v>
      </c>
      <c r="BJ61" s="160" t="s">
        <v>538</v>
      </c>
      <c r="BK61" s="160" t="s">
        <v>538</v>
      </c>
      <c r="BL61" s="160" t="s">
        <v>538</v>
      </c>
      <c r="BM61" s="160" t="s">
        <v>538</v>
      </c>
      <c r="BN61" s="160" t="s">
        <v>538</v>
      </c>
      <c r="BO61" s="160" t="s">
        <v>538</v>
      </c>
      <c r="BP61" s="160" t="s">
        <v>538</v>
      </c>
      <c r="BQ61" s="160" t="s">
        <v>538</v>
      </c>
      <c r="BR61" s="160" t="s">
        <v>538</v>
      </c>
      <c r="BS61" s="160" t="s">
        <v>538</v>
      </c>
      <c r="BT61" s="160" t="s">
        <v>538</v>
      </c>
      <c r="BU61" s="160" t="s">
        <v>538</v>
      </c>
      <c r="BV61" s="160" t="s">
        <v>538</v>
      </c>
      <c r="BW61" s="160" t="s">
        <v>538</v>
      </c>
      <c r="BX61" s="160" t="s">
        <v>538</v>
      </c>
      <c r="BY61" s="160" t="s">
        <v>538</v>
      </c>
      <c r="BZ61" s="160" t="s">
        <v>538</v>
      </c>
      <c r="CA61" s="160" t="s">
        <v>538</v>
      </c>
      <c r="CB61" s="160" t="s">
        <v>538</v>
      </c>
      <c r="CC61" s="160" t="s">
        <v>538</v>
      </c>
      <c r="CD61" s="160" t="s">
        <v>538</v>
      </c>
      <c r="CE61" s="160" t="s">
        <v>538</v>
      </c>
      <c r="CF61" s="160" t="s">
        <v>538</v>
      </c>
      <c r="CG61" s="160" t="s">
        <v>538</v>
      </c>
      <c r="CH61" s="160" t="s">
        <v>538</v>
      </c>
      <c r="CI61" s="160" t="s">
        <v>538</v>
      </c>
      <c r="CJ61" s="160" t="s">
        <v>538</v>
      </c>
      <c r="CK61" s="160" t="s">
        <v>538</v>
      </c>
      <c r="CL61" s="160" t="s">
        <v>538</v>
      </c>
      <c r="CM61" s="160" t="s">
        <v>538</v>
      </c>
      <c r="CN61" s="160" t="s">
        <v>538</v>
      </c>
      <c r="CO61" s="160" t="s">
        <v>538</v>
      </c>
      <c r="CP61" s="160" t="s">
        <v>538</v>
      </c>
      <c r="CQ61" s="160" t="s">
        <v>538</v>
      </c>
      <c r="CR61" s="160" t="s">
        <v>538</v>
      </c>
      <c r="CS61" s="160" t="s">
        <v>538</v>
      </c>
      <c r="CT61" s="160" t="s">
        <v>538</v>
      </c>
      <c r="CU61" s="160" t="s">
        <v>538</v>
      </c>
      <c r="CV61" s="160" t="s">
        <v>538</v>
      </c>
      <c r="CW61" s="160" t="s">
        <v>538</v>
      </c>
      <c r="CX61" s="160" t="s">
        <v>538</v>
      </c>
      <c r="CY61" s="160" t="s">
        <v>538</v>
      </c>
      <c r="CZ61" s="220"/>
    </row>
    <row r="62" spans="1:104" s="414" customFormat="1" ht="31.5" hidden="1" customHeight="1" x14ac:dyDescent="0.25">
      <c r="A62" s="177" t="s">
        <v>494</v>
      </c>
      <c r="B62" s="441" t="s">
        <v>611</v>
      </c>
      <c r="C62" s="375"/>
      <c r="D62" s="160" t="s">
        <v>538</v>
      </c>
      <c r="E62" s="160" t="s">
        <v>538</v>
      </c>
      <c r="F62" s="160" t="s">
        <v>538</v>
      </c>
      <c r="G62" s="160" t="s">
        <v>538</v>
      </c>
      <c r="H62" s="160" t="s">
        <v>538</v>
      </c>
      <c r="I62" s="160" t="s">
        <v>538</v>
      </c>
      <c r="J62" s="160" t="s">
        <v>538</v>
      </c>
      <c r="K62" s="160" t="s">
        <v>538</v>
      </c>
      <c r="L62" s="160" t="s">
        <v>538</v>
      </c>
      <c r="M62" s="160" t="s">
        <v>538</v>
      </c>
      <c r="N62" s="160" t="s">
        <v>538</v>
      </c>
      <c r="O62" s="160" t="s">
        <v>538</v>
      </c>
      <c r="P62" s="160" t="s">
        <v>538</v>
      </c>
      <c r="Q62" s="160" t="s">
        <v>538</v>
      </c>
      <c r="R62" s="160" t="s">
        <v>538</v>
      </c>
      <c r="S62" s="160" t="s">
        <v>538</v>
      </c>
      <c r="T62" s="160" t="s">
        <v>538</v>
      </c>
      <c r="U62" s="160" t="s">
        <v>538</v>
      </c>
      <c r="V62" s="160" t="s">
        <v>538</v>
      </c>
      <c r="W62" s="160" t="s">
        <v>538</v>
      </c>
      <c r="X62" s="160" t="s">
        <v>538</v>
      </c>
      <c r="Y62" s="160" t="s">
        <v>538</v>
      </c>
      <c r="Z62" s="160" t="s">
        <v>538</v>
      </c>
      <c r="AA62" s="160" t="s">
        <v>538</v>
      </c>
      <c r="AB62" s="160" t="s">
        <v>538</v>
      </c>
      <c r="AC62" s="160" t="s">
        <v>538</v>
      </c>
      <c r="AD62" s="160" t="s">
        <v>538</v>
      </c>
      <c r="AE62" s="160" t="s">
        <v>538</v>
      </c>
      <c r="AF62" s="160" t="s">
        <v>538</v>
      </c>
      <c r="AG62" s="160" t="s">
        <v>538</v>
      </c>
      <c r="AH62" s="160" t="s">
        <v>538</v>
      </c>
      <c r="AI62" s="160" t="s">
        <v>538</v>
      </c>
      <c r="AJ62" s="160" t="s">
        <v>538</v>
      </c>
      <c r="AK62" s="160" t="s">
        <v>538</v>
      </c>
      <c r="AL62" s="160" t="s">
        <v>538</v>
      </c>
      <c r="AM62" s="160" t="s">
        <v>538</v>
      </c>
      <c r="AN62" s="160" t="s">
        <v>538</v>
      </c>
      <c r="AO62" s="160" t="s">
        <v>538</v>
      </c>
      <c r="AP62" s="160" t="s">
        <v>538</v>
      </c>
      <c r="AQ62" s="160" t="s">
        <v>538</v>
      </c>
      <c r="AR62" s="160" t="s">
        <v>538</v>
      </c>
      <c r="AS62" s="160" t="s">
        <v>538</v>
      </c>
      <c r="AT62" s="160" t="s">
        <v>538</v>
      </c>
      <c r="AU62" s="160" t="s">
        <v>538</v>
      </c>
      <c r="AV62" s="160" t="s">
        <v>538</v>
      </c>
      <c r="AW62" s="160" t="s">
        <v>538</v>
      </c>
      <c r="AX62" s="160" t="s">
        <v>538</v>
      </c>
      <c r="AY62" s="160" t="s">
        <v>538</v>
      </c>
      <c r="AZ62" s="160" t="s">
        <v>538</v>
      </c>
      <c r="BA62" s="160" t="s">
        <v>538</v>
      </c>
      <c r="BB62" s="160" t="s">
        <v>538</v>
      </c>
      <c r="BC62" s="160" t="s">
        <v>538</v>
      </c>
      <c r="BD62" s="160" t="s">
        <v>538</v>
      </c>
      <c r="BE62" s="160" t="s">
        <v>538</v>
      </c>
      <c r="BF62" s="160" t="s">
        <v>538</v>
      </c>
      <c r="BG62" s="160" t="s">
        <v>538</v>
      </c>
      <c r="BH62" s="160" t="s">
        <v>538</v>
      </c>
      <c r="BI62" s="160" t="s">
        <v>538</v>
      </c>
      <c r="BJ62" s="160" t="s">
        <v>538</v>
      </c>
      <c r="BK62" s="160" t="s">
        <v>538</v>
      </c>
      <c r="BL62" s="160" t="s">
        <v>538</v>
      </c>
      <c r="BM62" s="160" t="s">
        <v>538</v>
      </c>
      <c r="BN62" s="160" t="s">
        <v>538</v>
      </c>
      <c r="BO62" s="160" t="s">
        <v>538</v>
      </c>
      <c r="BP62" s="160" t="s">
        <v>538</v>
      </c>
      <c r="BQ62" s="160" t="s">
        <v>538</v>
      </c>
      <c r="BR62" s="160" t="s">
        <v>538</v>
      </c>
      <c r="BS62" s="160" t="s">
        <v>538</v>
      </c>
      <c r="BT62" s="160" t="s">
        <v>538</v>
      </c>
      <c r="BU62" s="160" t="s">
        <v>538</v>
      </c>
      <c r="BV62" s="160" t="s">
        <v>538</v>
      </c>
      <c r="BW62" s="160" t="s">
        <v>538</v>
      </c>
      <c r="BX62" s="160" t="s">
        <v>538</v>
      </c>
      <c r="BY62" s="160" t="s">
        <v>538</v>
      </c>
      <c r="BZ62" s="160" t="s">
        <v>538</v>
      </c>
      <c r="CA62" s="160" t="s">
        <v>538</v>
      </c>
      <c r="CB62" s="160" t="s">
        <v>538</v>
      </c>
      <c r="CC62" s="160" t="s">
        <v>538</v>
      </c>
      <c r="CD62" s="160" t="s">
        <v>538</v>
      </c>
      <c r="CE62" s="160" t="s">
        <v>538</v>
      </c>
      <c r="CF62" s="160" t="s">
        <v>538</v>
      </c>
      <c r="CG62" s="160" t="s">
        <v>538</v>
      </c>
      <c r="CH62" s="160" t="s">
        <v>538</v>
      </c>
      <c r="CI62" s="160" t="s">
        <v>538</v>
      </c>
      <c r="CJ62" s="160" t="s">
        <v>538</v>
      </c>
      <c r="CK62" s="160" t="s">
        <v>538</v>
      </c>
      <c r="CL62" s="160" t="s">
        <v>538</v>
      </c>
      <c r="CM62" s="160" t="s">
        <v>538</v>
      </c>
      <c r="CN62" s="160" t="s">
        <v>538</v>
      </c>
      <c r="CO62" s="160" t="s">
        <v>538</v>
      </c>
      <c r="CP62" s="160" t="s">
        <v>538</v>
      </c>
      <c r="CQ62" s="160" t="s">
        <v>538</v>
      </c>
      <c r="CR62" s="160" t="s">
        <v>538</v>
      </c>
      <c r="CS62" s="160" t="s">
        <v>538</v>
      </c>
      <c r="CT62" s="160" t="s">
        <v>538</v>
      </c>
      <c r="CU62" s="160" t="s">
        <v>538</v>
      </c>
      <c r="CV62" s="160" t="s">
        <v>538</v>
      </c>
      <c r="CW62" s="160" t="s">
        <v>538</v>
      </c>
      <c r="CX62" s="160" t="s">
        <v>538</v>
      </c>
      <c r="CY62" s="160" t="s">
        <v>538</v>
      </c>
      <c r="CZ62" s="220"/>
    </row>
    <row r="63" spans="1:104" s="414" customFormat="1" ht="31.5" hidden="1" customHeight="1" x14ac:dyDescent="0.25">
      <c r="A63" s="177" t="s">
        <v>494</v>
      </c>
      <c r="B63" s="441" t="s">
        <v>611</v>
      </c>
      <c r="C63" s="375"/>
      <c r="D63" s="160" t="s">
        <v>538</v>
      </c>
      <c r="E63" s="160" t="s">
        <v>538</v>
      </c>
      <c r="F63" s="160" t="s">
        <v>538</v>
      </c>
      <c r="G63" s="160" t="s">
        <v>538</v>
      </c>
      <c r="H63" s="160" t="s">
        <v>538</v>
      </c>
      <c r="I63" s="160" t="s">
        <v>538</v>
      </c>
      <c r="J63" s="160" t="s">
        <v>538</v>
      </c>
      <c r="K63" s="160" t="s">
        <v>538</v>
      </c>
      <c r="L63" s="160" t="s">
        <v>538</v>
      </c>
      <c r="M63" s="160" t="s">
        <v>538</v>
      </c>
      <c r="N63" s="160" t="s">
        <v>538</v>
      </c>
      <c r="O63" s="160" t="s">
        <v>538</v>
      </c>
      <c r="P63" s="160" t="s">
        <v>538</v>
      </c>
      <c r="Q63" s="160" t="s">
        <v>538</v>
      </c>
      <c r="R63" s="160" t="s">
        <v>538</v>
      </c>
      <c r="S63" s="160" t="s">
        <v>538</v>
      </c>
      <c r="T63" s="160" t="s">
        <v>538</v>
      </c>
      <c r="U63" s="160" t="s">
        <v>538</v>
      </c>
      <c r="V63" s="160" t="s">
        <v>538</v>
      </c>
      <c r="W63" s="160" t="s">
        <v>538</v>
      </c>
      <c r="X63" s="160" t="s">
        <v>538</v>
      </c>
      <c r="Y63" s="160" t="s">
        <v>538</v>
      </c>
      <c r="Z63" s="160" t="s">
        <v>538</v>
      </c>
      <c r="AA63" s="160" t="s">
        <v>538</v>
      </c>
      <c r="AB63" s="160" t="s">
        <v>538</v>
      </c>
      <c r="AC63" s="160" t="s">
        <v>538</v>
      </c>
      <c r="AD63" s="160" t="s">
        <v>538</v>
      </c>
      <c r="AE63" s="160" t="s">
        <v>538</v>
      </c>
      <c r="AF63" s="160" t="s">
        <v>538</v>
      </c>
      <c r="AG63" s="160" t="s">
        <v>538</v>
      </c>
      <c r="AH63" s="160" t="s">
        <v>538</v>
      </c>
      <c r="AI63" s="160" t="s">
        <v>538</v>
      </c>
      <c r="AJ63" s="160" t="s">
        <v>538</v>
      </c>
      <c r="AK63" s="160" t="s">
        <v>538</v>
      </c>
      <c r="AL63" s="160" t="s">
        <v>538</v>
      </c>
      <c r="AM63" s="160" t="s">
        <v>538</v>
      </c>
      <c r="AN63" s="160" t="s">
        <v>538</v>
      </c>
      <c r="AO63" s="160" t="s">
        <v>538</v>
      </c>
      <c r="AP63" s="160" t="s">
        <v>538</v>
      </c>
      <c r="AQ63" s="160" t="s">
        <v>538</v>
      </c>
      <c r="AR63" s="160" t="s">
        <v>538</v>
      </c>
      <c r="AS63" s="160" t="s">
        <v>538</v>
      </c>
      <c r="AT63" s="160" t="s">
        <v>538</v>
      </c>
      <c r="AU63" s="160" t="s">
        <v>538</v>
      </c>
      <c r="AV63" s="160" t="s">
        <v>538</v>
      </c>
      <c r="AW63" s="160" t="s">
        <v>538</v>
      </c>
      <c r="AX63" s="160" t="s">
        <v>538</v>
      </c>
      <c r="AY63" s="160" t="s">
        <v>538</v>
      </c>
      <c r="AZ63" s="160" t="s">
        <v>538</v>
      </c>
      <c r="BA63" s="160" t="s">
        <v>538</v>
      </c>
      <c r="BB63" s="160" t="s">
        <v>538</v>
      </c>
      <c r="BC63" s="160" t="s">
        <v>538</v>
      </c>
      <c r="BD63" s="160" t="s">
        <v>538</v>
      </c>
      <c r="BE63" s="160" t="s">
        <v>538</v>
      </c>
      <c r="BF63" s="160" t="s">
        <v>538</v>
      </c>
      <c r="BG63" s="160" t="s">
        <v>538</v>
      </c>
      <c r="BH63" s="160" t="s">
        <v>538</v>
      </c>
      <c r="BI63" s="160" t="s">
        <v>538</v>
      </c>
      <c r="BJ63" s="160" t="s">
        <v>538</v>
      </c>
      <c r="BK63" s="160" t="s">
        <v>538</v>
      </c>
      <c r="BL63" s="160" t="s">
        <v>538</v>
      </c>
      <c r="BM63" s="160" t="s">
        <v>538</v>
      </c>
      <c r="BN63" s="160" t="s">
        <v>538</v>
      </c>
      <c r="BO63" s="160" t="s">
        <v>538</v>
      </c>
      <c r="BP63" s="160" t="s">
        <v>538</v>
      </c>
      <c r="BQ63" s="160" t="s">
        <v>538</v>
      </c>
      <c r="BR63" s="160" t="s">
        <v>538</v>
      </c>
      <c r="BS63" s="160" t="s">
        <v>538</v>
      </c>
      <c r="BT63" s="160" t="s">
        <v>538</v>
      </c>
      <c r="BU63" s="160" t="s">
        <v>538</v>
      </c>
      <c r="BV63" s="160" t="s">
        <v>538</v>
      </c>
      <c r="BW63" s="160" t="s">
        <v>538</v>
      </c>
      <c r="BX63" s="160" t="s">
        <v>538</v>
      </c>
      <c r="BY63" s="160" t="s">
        <v>538</v>
      </c>
      <c r="BZ63" s="160" t="s">
        <v>538</v>
      </c>
      <c r="CA63" s="160" t="s">
        <v>538</v>
      </c>
      <c r="CB63" s="160" t="s">
        <v>538</v>
      </c>
      <c r="CC63" s="160" t="s">
        <v>538</v>
      </c>
      <c r="CD63" s="160" t="s">
        <v>538</v>
      </c>
      <c r="CE63" s="160" t="s">
        <v>538</v>
      </c>
      <c r="CF63" s="160" t="s">
        <v>538</v>
      </c>
      <c r="CG63" s="160" t="s">
        <v>538</v>
      </c>
      <c r="CH63" s="160" t="s">
        <v>538</v>
      </c>
      <c r="CI63" s="160" t="s">
        <v>538</v>
      </c>
      <c r="CJ63" s="160" t="s">
        <v>538</v>
      </c>
      <c r="CK63" s="160" t="s">
        <v>538</v>
      </c>
      <c r="CL63" s="160" t="s">
        <v>538</v>
      </c>
      <c r="CM63" s="160" t="s">
        <v>538</v>
      </c>
      <c r="CN63" s="160" t="s">
        <v>538</v>
      </c>
      <c r="CO63" s="160" t="s">
        <v>538</v>
      </c>
      <c r="CP63" s="160" t="s">
        <v>538</v>
      </c>
      <c r="CQ63" s="160" t="s">
        <v>538</v>
      </c>
      <c r="CR63" s="160" t="s">
        <v>538</v>
      </c>
      <c r="CS63" s="160" t="s">
        <v>538</v>
      </c>
      <c r="CT63" s="160" t="s">
        <v>538</v>
      </c>
      <c r="CU63" s="160" t="s">
        <v>538</v>
      </c>
      <c r="CV63" s="160" t="s">
        <v>538</v>
      </c>
      <c r="CW63" s="160" t="s">
        <v>538</v>
      </c>
      <c r="CX63" s="160" t="s">
        <v>538</v>
      </c>
      <c r="CY63" s="160" t="s">
        <v>538</v>
      </c>
      <c r="CZ63" s="220"/>
    </row>
    <row r="64" spans="1:104" s="414" customFormat="1" ht="15.75" hidden="1" customHeight="1" x14ac:dyDescent="0.25">
      <c r="A64" s="177" t="s">
        <v>0</v>
      </c>
      <c r="B64" s="189" t="s">
        <v>0</v>
      </c>
      <c r="C64" s="375"/>
      <c r="D64" s="160" t="s">
        <v>538</v>
      </c>
      <c r="E64" s="160" t="s">
        <v>538</v>
      </c>
      <c r="F64" s="160" t="s">
        <v>538</v>
      </c>
      <c r="G64" s="160" t="s">
        <v>538</v>
      </c>
      <c r="H64" s="160" t="s">
        <v>538</v>
      </c>
      <c r="I64" s="160" t="s">
        <v>538</v>
      </c>
      <c r="J64" s="160" t="s">
        <v>538</v>
      </c>
      <c r="K64" s="160" t="s">
        <v>538</v>
      </c>
      <c r="L64" s="160" t="s">
        <v>538</v>
      </c>
      <c r="M64" s="160" t="s">
        <v>538</v>
      </c>
      <c r="N64" s="160" t="s">
        <v>538</v>
      </c>
      <c r="O64" s="160" t="s">
        <v>538</v>
      </c>
      <c r="P64" s="160" t="s">
        <v>538</v>
      </c>
      <c r="Q64" s="160" t="s">
        <v>538</v>
      </c>
      <c r="R64" s="160" t="s">
        <v>538</v>
      </c>
      <c r="S64" s="160" t="s">
        <v>538</v>
      </c>
      <c r="T64" s="160" t="s">
        <v>538</v>
      </c>
      <c r="U64" s="160" t="s">
        <v>538</v>
      </c>
      <c r="V64" s="160" t="s">
        <v>538</v>
      </c>
      <c r="W64" s="160" t="s">
        <v>538</v>
      </c>
      <c r="X64" s="160" t="s">
        <v>538</v>
      </c>
      <c r="Y64" s="160" t="s">
        <v>538</v>
      </c>
      <c r="Z64" s="160" t="s">
        <v>538</v>
      </c>
      <c r="AA64" s="160" t="s">
        <v>538</v>
      </c>
      <c r="AB64" s="160" t="s">
        <v>538</v>
      </c>
      <c r="AC64" s="160" t="s">
        <v>538</v>
      </c>
      <c r="AD64" s="160" t="s">
        <v>538</v>
      </c>
      <c r="AE64" s="160" t="s">
        <v>538</v>
      </c>
      <c r="AF64" s="160" t="s">
        <v>538</v>
      </c>
      <c r="AG64" s="160" t="s">
        <v>538</v>
      </c>
      <c r="AH64" s="160" t="s">
        <v>538</v>
      </c>
      <c r="AI64" s="160" t="s">
        <v>538</v>
      </c>
      <c r="AJ64" s="160" t="s">
        <v>538</v>
      </c>
      <c r="AK64" s="160" t="s">
        <v>538</v>
      </c>
      <c r="AL64" s="160" t="s">
        <v>538</v>
      </c>
      <c r="AM64" s="160" t="s">
        <v>538</v>
      </c>
      <c r="AN64" s="160" t="s">
        <v>538</v>
      </c>
      <c r="AO64" s="160" t="s">
        <v>538</v>
      </c>
      <c r="AP64" s="160" t="s">
        <v>538</v>
      </c>
      <c r="AQ64" s="160" t="s">
        <v>538</v>
      </c>
      <c r="AR64" s="160" t="s">
        <v>538</v>
      </c>
      <c r="AS64" s="160" t="s">
        <v>538</v>
      </c>
      <c r="AT64" s="160" t="s">
        <v>538</v>
      </c>
      <c r="AU64" s="160" t="s">
        <v>538</v>
      </c>
      <c r="AV64" s="160" t="s">
        <v>538</v>
      </c>
      <c r="AW64" s="160" t="s">
        <v>538</v>
      </c>
      <c r="AX64" s="160" t="s">
        <v>538</v>
      </c>
      <c r="AY64" s="160" t="s">
        <v>538</v>
      </c>
      <c r="AZ64" s="160" t="s">
        <v>538</v>
      </c>
      <c r="BA64" s="160" t="s">
        <v>538</v>
      </c>
      <c r="BB64" s="160" t="s">
        <v>538</v>
      </c>
      <c r="BC64" s="160" t="s">
        <v>538</v>
      </c>
      <c r="BD64" s="160" t="s">
        <v>538</v>
      </c>
      <c r="BE64" s="160" t="s">
        <v>538</v>
      </c>
      <c r="BF64" s="160" t="s">
        <v>538</v>
      </c>
      <c r="BG64" s="160" t="s">
        <v>538</v>
      </c>
      <c r="BH64" s="160" t="s">
        <v>538</v>
      </c>
      <c r="BI64" s="160" t="s">
        <v>538</v>
      </c>
      <c r="BJ64" s="160" t="s">
        <v>538</v>
      </c>
      <c r="BK64" s="160" t="s">
        <v>538</v>
      </c>
      <c r="BL64" s="160" t="s">
        <v>538</v>
      </c>
      <c r="BM64" s="160" t="s">
        <v>538</v>
      </c>
      <c r="BN64" s="160" t="s">
        <v>538</v>
      </c>
      <c r="BO64" s="160" t="s">
        <v>538</v>
      </c>
      <c r="BP64" s="160" t="s">
        <v>538</v>
      </c>
      <c r="BQ64" s="160" t="s">
        <v>538</v>
      </c>
      <c r="BR64" s="160" t="s">
        <v>538</v>
      </c>
      <c r="BS64" s="160" t="s">
        <v>538</v>
      </c>
      <c r="BT64" s="160" t="s">
        <v>538</v>
      </c>
      <c r="BU64" s="160" t="s">
        <v>538</v>
      </c>
      <c r="BV64" s="160" t="s">
        <v>538</v>
      </c>
      <c r="BW64" s="160" t="s">
        <v>538</v>
      </c>
      <c r="BX64" s="160" t="s">
        <v>538</v>
      </c>
      <c r="BY64" s="160" t="s">
        <v>538</v>
      </c>
      <c r="BZ64" s="160" t="s">
        <v>538</v>
      </c>
      <c r="CA64" s="160" t="s">
        <v>538</v>
      </c>
      <c r="CB64" s="160" t="s">
        <v>538</v>
      </c>
      <c r="CC64" s="160" t="s">
        <v>538</v>
      </c>
      <c r="CD64" s="160" t="s">
        <v>538</v>
      </c>
      <c r="CE64" s="160" t="s">
        <v>538</v>
      </c>
      <c r="CF64" s="160" t="s">
        <v>538</v>
      </c>
      <c r="CG64" s="160" t="s">
        <v>538</v>
      </c>
      <c r="CH64" s="160" t="s">
        <v>538</v>
      </c>
      <c r="CI64" s="160" t="s">
        <v>538</v>
      </c>
      <c r="CJ64" s="160" t="s">
        <v>538</v>
      </c>
      <c r="CK64" s="160" t="s">
        <v>538</v>
      </c>
      <c r="CL64" s="160" t="s">
        <v>538</v>
      </c>
      <c r="CM64" s="160" t="s">
        <v>538</v>
      </c>
      <c r="CN64" s="160" t="s">
        <v>538</v>
      </c>
      <c r="CO64" s="160" t="s">
        <v>538</v>
      </c>
      <c r="CP64" s="160" t="s">
        <v>538</v>
      </c>
      <c r="CQ64" s="160" t="s">
        <v>538</v>
      </c>
      <c r="CR64" s="160" t="s">
        <v>538</v>
      </c>
      <c r="CS64" s="160" t="s">
        <v>538</v>
      </c>
      <c r="CT64" s="160" t="s">
        <v>538</v>
      </c>
      <c r="CU64" s="160" t="s">
        <v>538</v>
      </c>
      <c r="CV64" s="160" t="s">
        <v>538</v>
      </c>
      <c r="CW64" s="160" t="s">
        <v>538</v>
      </c>
      <c r="CX64" s="160" t="s">
        <v>538</v>
      </c>
      <c r="CY64" s="160" t="s">
        <v>538</v>
      </c>
      <c r="CZ64" s="220"/>
    </row>
    <row r="65" spans="1:104" s="414" customFormat="1" ht="126" hidden="1" customHeight="1" x14ac:dyDescent="0.25">
      <c r="A65" s="177" t="s">
        <v>494</v>
      </c>
      <c r="B65" s="189" t="s">
        <v>658</v>
      </c>
      <c r="C65" s="375"/>
      <c r="D65" s="160" t="s">
        <v>538</v>
      </c>
      <c r="E65" s="160" t="s">
        <v>538</v>
      </c>
      <c r="F65" s="160" t="s">
        <v>538</v>
      </c>
      <c r="G65" s="160" t="s">
        <v>538</v>
      </c>
      <c r="H65" s="160" t="s">
        <v>538</v>
      </c>
      <c r="I65" s="160" t="s">
        <v>538</v>
      </c>
      <c r="J65" s="160" t="s">
        <v>538</v>
      </c>
      <c r="K65" s="160" t="s">
        <v>538</v>
      </c>
      <c r="L65" s="160" t="s">
        <v>538</v>
      </c>
      <c r="M65" s="160" t="s">
        <v>538</v>
      </c>
      <c r="N65" s="160" t="s">
        <v>538</v>
      </c>
      <c r="O65" s="160" t="s">
        <v>538</v>
      </c>
      <c r="P65" s="160" t="s">
        <v>538</v>
      </c>
      <c r="Q65" s="160" t="s">
        <v>538</v>
      </c>
      <c r="R65" s="160" t="s">
        <v>538</v>
      </c>
      <c r="S65" s="160" t="s">
        <v>538</v>
      </c>
      <c r="T65" s="160" t="s">
        <v>538</v>
      </c>
      <c r="U65" s="160" t="s">
        <v>538</v>
      </c>
      <c r="V65" s="160" t="s">
        <v>538</v>
      </c>
      <c r="W65" s="160" t="s">
        <v>538</v>
      </c>
      <c r="X65" s="160" t="s">
        <v>538</v>
      </c>
      <c r="Y65" s="160" t="s">
        <v>538</v>
      </c>
      <c r="Z65" s="160" t="s">
        <v>538</v>
      </c>
      <c r="AA65" s="160" t="s">
        <v>538</v>
      </c>
      <c r="AB65" s="160" t="s">
        <v>538</v>
      </c>
      <c r="AC65" s="160" t="s">
        <v>538</v>
      </c>
      <c r="AD65" s="160" t="s">
        <v>538</v>
      </c>
      <c r="AE65" s="160" t="s">
        <v>538</v>
      </c>
      <c r="AF65" s="160" t="s">
        <v>538</v>
      </c>
      <c r="AG65" s="160" t="s">
        <v>538</v>
      </c>
      <c r="AH65" s="160" t="s">
        <v>538</v>
      </c>
      <c r="AI65" s="160" t="s">
        <v>538</v>
      </c>
      <c r="AJ65" s="160" t="s">
        <v>538</v>
      </c>
      <c r="AK65" s="160" t="s">
        <v>538</v>
      </c>
      <c r="AL65" s="160" t="s">
        <v>538</v>
      </c>
      <c r="AM65" s="160" t="s">
        <v>538</v>
      </c>
      <c r="AN65" s="160" t="s">
        <v>538</v>
      </c>
      <c r="AO65" s="160" t="s">
        <v>538</v>
      </c>
      <c r="AP65" s="160" t="s">
        <v>538</v>
      </c>
      <c r="AQ65" s="160" t="s">
        <v>538</v>
      </c>
      <c r="AR65" s="160" t="s">
        <v>538</v>
      </c>
      <c r="AS65" s="160" t="s">
        <v>538</v>
      </c>
      <c r="AT65" s="160" t="s">
        <v>538</v>
      </c>
      <c r="AU65" s="160" t="s">
        <v>538</v>
      </c>
      <c r="AV65" s="160" t="s">
        <v>538</v>
      </c>
      <c r="AW65" s="160" t="s">
        <v>538</v>
      </c>
      <c r="AX65" s="160" t="s">
        <v>538</v>
      </c>
      <c r="AY65" s="160" t="s">
        <v>538</v>
      </c>
      <c r="AZ65" s="160" t="s">
        <v>538</v>
      </c>
      <c r="BA65" s="160" t="s">
        <v>538</v>
      </c>
      <c r="BB65" s="160" t="s">
        <v>538</v>
      </c>
      <c r="BC65" s="160" t="s">
        <v>538</v>
      </c>
      <c r="BD65" s="160" t="s">
        <v>538</v>
      </c>
      <c r="BE65" s="160" t="s">
        <v>538</v>
      </c>
      <c r="BF65" s="160" t="s">
        <v>538</v>
      </c>
      <c r="BG65" s="160" t="s">
        <v>538</v>
      </c>
      <c r="BH65" s="160" t="s">
        <v>538</v>
      </c>
      <c r="BI65" s="160" t="s">
        <v>538</v>
      </c>
      <c r="BJ65" s="160" t="s">
        <v>538</v>
      </c>
      <c r="BK65" s="160" t="s">
        <v>538</v>
      </c>
      <c r="BL65" s="160" t="s">
        <v>538</v>
      </c>
      <c r="BM65" s="160" t="s">
        <v>538</v>
      </c>
      <c r="BN65" s="160" t="s">
        <v>538</v>
      </c>
      <c r="BO65" s="160" t="s">
        <v>538</v>
      </c>
      <c r="BP65" s="160" t="s">
        <v>538</v>
      </c>
      <c r="BQ65" s="160" t="s">
        <v>538</v>
      </c>
      <c r="BR65" s="160" t="s">
        <v>538</v>
      </c>
      <c r="BS65" s="160" t="s">
        <v>538</v>
      </c>
      <c r="BT65" s="160" t="s">
        <v>538</v>
      </c>
      <c r="BU65" s="160" t="s">
        <v>538</v>
      </c>
      <c r="BV65" s="160" t="s">
        <v>538</v>
      </c>
      <c r="BW65" s="160" t="s">
        <v>538</v>
      </c>
      <c r="BX65" s="160" t="s">
        <v>538</v>
      </c>
      <c r="BY65" s="160" t="s">
        <v>538</v>
      </c>
      <c r="BZ65" s="160" t="s">
        <v>538</v>
      </c>
      <c r="CA65" s="160" t="s">
        <v>538</v>
      </c>
      <c r="CB65" s="160" t="s">
        <v>538</v>
      </c>
      <c r="CC65" s="160" t="s">
        <v>538</v>
      </c>
      <c r="CD65" s="160" t="s">
        <v>538</v>
      </c>
      <c r="CE65" s="160" t="s">
        <v>538</v>
      </c>
      <c r="CF65" s="160" t="s">
        <v>538</v>
      </c>
      <c r="CG65" s="160" t="s">
        <v>538</v>
      </c>
      <c r="CH65" s="160" t="s">
        <v>538</v>
      </c>
      <c r="CI65" s="160" t="s">
        <v>538</v>
      </c>
      <c r="CJ65" s="160" t="s">
        <v>538</v>
      </c>
      <c r="CK65" s="160" t="s">
        <v>538</v>
      </c>
      <c r="CL65" s="160" t="s">
        <v>538</v>
      </c>
      <c r="CM65" s="160" t="s">
        <v>538</v>
      </c>
      <c r="CN65" s="160" t="s">
        <v>538</v>
      </c>
      <c r="CO65" s="160" t="s">
        <v>538</v>
      </c>
      <c r="CP65" s="160" t="s">
        <v>538</v>
      </c>
      <c r="CQ65" s="160" t="s">
        <v>538</v>
      </c>
      <c r="CR65" s="160" t="s">
        <v>538</v>
      </c>
      <c r="CS65" s="160" t="s">
        <v>538</v>
      </c>
      <c r="CT65" s="160" t="s">
        <v>538</v>
      </c>
      <c r="CU65" s="160" t="s">
        <v>538</v>
      </c>
      <c r="CV65" s="160" t="s">
        <v>538</v>
      </c>
      <c r="CW65" s="160" t="s">
        <v>538</v>
      </c>
      <c r="CX65" s="160" t="s">
        <v>538</v>
      </c>
      <c r="CY65" s="160" t="s">
        <v>538</v>
      </c>
      <c r="CZ65" s="220"/>
    </row>
    <row r="66" spans="1:104" s="414" customFormat="1" ht="31.5" hidden="1" customHeight="1" x14ac:dyDescent="0.25">
      <c r="A66" s="177" t="s">
        <v>494</v>
      </c>
      <c r="B66" s="441" t="s">
        <v>611</v>
      </c>
      <c r="C66" s="375"/>
      <c r="D66" s="160" t="s">
        <v>538</v>
      </c>
      <c r="E66" s="160" t="s">
        <v>538</v>
      </c>
      <c r="F66" s="160" t="s">
        <v>538</v>
      </c>
      <c r="G66" s="160" t="s">
        <v>538</v>
      </c>
      <c r="H66" s="160" t="s">
        <v>538</v>
      </c>
      <c r="I66" s="160" t="s">
        <v>538</v>
      </c>
      <c r="J66" s="160" t="s">
        <v>538</v>
      </c>
      <c r="K66" s="160" t="s">
        <v>538</v>
      </c>
      <c r="L66" s="160" t="s">
        <v>538</v>
      </c>
      <c r="M66" s="160" t="s">
        <v>538</v>
      </c>
      <c r="N66" s="160" t="s">
        <v>538</v>
      </c>
      <c r="O66" s="160" t="s">
        <v>538</v>
      </c>
      <c r="P66" s="160" t="s">
        <v>538</v>
      </c>
      <c r="Q66" s="160" t="s">
        <v>538</v>
      </c>
      <c r="R66" s="160" t="s">
        <v>538</v>
      </c>
      <c r="S66" s="160" t="s">
        <v>538</v>
      </c>
      <c r="T66" s="160" t="s">
        <v>538</v>
      </c>
      <c r="U66" s="160" t="s">
        <v>538</v>
      </c>
      <c r="V66" s="160" t="s">
        <v>538</v>
      </c>
      <c r="W66" s="160" t="s">
        <v>538</v>
      </c>
      <c r="X66" s="160" t="s">
        <v>538</v>
      </c>
      <c r="Y66" s="160" t="s">
        <v>538</v>
      </c>
      <c r="Z66" s="160" t="s">
        <v>538</v>
      </c>
      <c r="AA66" s="160" t="s">
        <v>538</v>
      </c>
      <c r="AB66" s="160" t="s">
        <v>538</v>
      </c>
      <c r="AC66" s="160" t="s">
        <v>538</v>
      </c>
      <c r="AD66" s="160" t="s">
        <v>538</v>
      </c>
      <c r="AE66" s="160" t="s">
        <v>538</v>
      </c>
      <c r="AF66" s="160" t="s">
        <v>538</v>
      </c>
      <c r="AG66" s="160" t="s">
        <v>538</v>
      </c>
      <c r="AH66" s="160" t="s">
        <v>538</v>
      </c>
      <c r="AI66" s="160" t="s">
        <v>538</v>
      </c>
      <c r="AJ66" s="160" t="s">
        <v>538</v>
      </c>
      <c r="AK66" s="160" t="s">
        <v>538</v>
      </c>
      <c r="AL66" s="160" t="s">
        <v>538</v>
      </c>
      <c r="AM66" s="160" t="s">
        <v>538</v>
      </c>
      <c r="AN66" s="160" t="s">
        <v>538</v>
      </c>
      <c r="AO66" s="160" t="s">
        <v>538</v>
      </c>
      <c r="AP66" s="160" t="s">
        <v>538</v>
      </c>
      <c r="AQ66" s="160" t="s">
        <v>538</v>
      </c>
      <c r="AR66" s="160" t="s">
        <v>538</v>
      </c>
      <c r="AS66" s="160" t="s">
        <v>538</v>
      </c>
      <c r="AT66" s="160" t="s">
        <v>538</v>
      </c>
      <c r="AU66" s="160" t="s">
        <v>538</v>
      </c>
      <c r="AV66" s="160" t="s">
        <v>538</v>
      </c>
      <c r="AW66" s="160" t="s">
        <v>538</v>
      </c>
      <c r="AX66" s="160" t="s">
        <v>538</v>
      </c>
      <c r="AY66" s="160" t="s">
        <v>538</v>
      </c>
      <c r="AZ66" s="160" t="s">
        <v>538</v>
      </c>
      <c r="BA66" s="160" t="s">
        <v>538</v>
      </c>
      <c r="BB66" s="160" t="s">
        <v>538</v>
      </c>
      <c r="BC66" s="160" t="s">
        <v>538</v>
      </c>
      <c r="BD66" s="160" t="s">
        <v>538</v>
      </c>
      <c r="BE66" s="160" t="s">
        <v>538</v>
      </c>
      <c r="BF66" s="160" t="s">
        <v>538</v>
      </c>
      <c r="BG66" s="160" t="s">
        <v>538</v>
      </c>
      <c r="BH66" s="160" t="s">
        <v>538</v>
      </c>
      <c r="BI66" s="160" t="s">
        <v>538</v>
      </c>
      <c r="BJ66" s="160" t="s">
        <v>538</v>
      </c>
      <c r="BK66" s="160" t="s">
        <v>538</v>
      </c>
      <c r="BL66" s="160" t="s">
        <v>538</v>
      </c>
      <c r="BM66" s="160" t="s">
        <v>538</v>
      </c>
      <c r="BN66" s="160" t="s">
        <v>538</v>
      </c>
      <c r="BO66" s="160" t="s">
        <v>538</v>
      </c>
      <c r="BP66" s="160" t="s">
        <v>538</v>
      </c>
      <c r="BQ66" s="160" t="s">
        <v>538</v>
      </c>
      <c r="BR66" s="160" t="s">
        <v>538</v>
      </c>
      <c r="BS66" s="160" t="s">
        <v>538</v>
      </c>
      <c r="BT66" s="160" t="s">
        <v>538</v>
      </c>
      <c r="BU66" s="160" t="s">
        <v>538</v>
      </c>
      <c r="BV66" s="160" t="s">
        <v>538</v>
      </c>
      <c r="BW66" s="160" t="s">
        <v>538</v>
      </c>
      <c r="BX66" s="160" t="s">
        <v>538</v>
      </c>
      <c r="BY66" s="160" t="s">
        <v>538</v>
      </c>
      <c r="BZ66" s="160" t="s">
        <v>538</v>
      </c>
      <c r="CA66" s="160" t="s">
        <v>538</v>
      </c>
      <c r="CB66" s="160" t="s">
        <v>538</v>
      </c>
      <c r="CC66" s="160" t="s">
        <v>538</v>
      </c>
      <c r="CD66" s="160" t="s">
        <v>538</v>
      </c>
      <c r="CE66" s="160" t="s">
        <v>538</v>
      </c>
      <c r="CF66" s="160" t="s">
        <v>538</v>
      </c>
      <c r="CG66" s="160" t="s">
        <v>538</v>
      </c>
      <c r="CH66" s="160" t="s">
        <v>538</v>
      </c>
      <c r="CI66" s="160" t="s">
        <v>538</v>
      </c>
      <c r="CJ66" s="160" t="s">
        <v>538</v>
      </c>
      <c r="CK66" s="160" t="s">
        <v>538</v>
      </c>
      <c r="CL66" s="160" t="s">
        <v>538</v>
      </c>
      <c r="CM66" s="160" t="s">
        <v>538</v>
      </c>
      <c r="CN66" s="160" t="s">
        <v>538</v>
      </c>
      <c r="CO66" s="160" t="s">
        <v>538</v>
      </c>
      <c r="CP66" s="160" t="s">
        <v>538</v>
      </c>
      <c r="CQ66" s="160" t="s">
        <v>538</v>
      </c>
      <c r="CR66" s="160" t="s">
        <v>538</v>
      </c>
      <c r="CS66" s="160" t="s">
        <v>538</v>
      </c>
      <c r="CT66" s="160" t="s">
        <v>538</v>
      </c>
      <c r="CU66" s="160" t="s">
        <v>538</v>
      </c>
      <c r="CV66" s="160" t="s">
        <v>538</v>
      </c>
      <c r="CW66" s="160" t="s">
        <v>538</v>
      </c>
      <c r="CX66" s="160" t="s">
        <v>538</v>
      </c>
      <c r="CY66" s="160" t="s">
        <v>538</v>
      </c>
      <c r="CZ66" s="220"/>
    </row>
    <row r="67" spans="1:104" s="414" customFormat="1" ht="31.5" hidden="1" customHeight="1" x14ac:dyDescent="0.25">
      <c r="A67" s="177" t="s">
        <v>494</v>
      </c>
      <c r="B67" s="441" t="s">
        <v>611</v>
      </c>
      <c r="C67" s="375"/>
      <c r="D67" s="160" t="s">
        <v>538</v>
      </c>
      <c r="E67" s="160" t="s">
        <v>538</v>
      </c>
      <c r="F67" s="160" t="s">
        <v>538</v>
      </c>
      <c r="G67" s="160" t="s">
        <v>538</v>
      </c>
      <c r="H67" s="160" t="s">
        <v>538</v>
      </c>
      <c r="I67" s="160" t="s">
        <v>538</v>
      </c>
      <c r="J67" s="160" t="s">
        <v>538</v>
      </c>
      <c r="K67" s="160" t="s">
        <v>538</v>
      </c>
      <c r="L67" s="160" t="s">
        <v>538</v>
      </c>
      <c r="M67" s="160" t="s">
        <v>538</v>
      </c>
      <c r="N67" s="160" t="s">
        <v>538</v>
      </c>
      <c r="O67" s="160" t="s">
        <v>538</v>
      </c>
      <c r="P67" s="160" t="s">
        <v>538</v>
      </c>
      <c r="Q67" s="160" t="s">
        <v>538</v>
      </c>
      <c r="R67" s="160" t="s">
        <v>538</v>
      </c>
      <c r="S67" s="160" t="s">
        <v>538</v>
      </c>
      <c r="T67" s="160" t="s">
        <v>538</v>
      </c>
      <c r="U67" s="160" t="s">
        <v>538</v>
      </c>
      <c r="V67" s="160" t="s">
        <v>538</v>
      </c>
      <c r="W67" s="160" t="s">
        <v>538</v>
      </c>
      <c r="X67" s="160" t="s">
        <v>538</v>
      </c>
      <c r="Y67" s="160" t="s">
        <v>538</v>
      </c>
      <c r="Z67" s="160" t="s">
        <v>538</v>
      </c>
      <c r="AA67" s="160" t="s">
        <v>538</v>
      </c>
      <c r="AB67" s="160" t="s">
        <v>538</v>
      </c>
      <c r="AC67" s="160" t="s">
        <v>538</v>
      </c>
      <c r="AD67" s="160" t="s">
        <v>538</v>
      </c>
      <c r="AE67" s="160" t="s">
        <v>538</v>
      </c>
      <c r="AF67" s="160" t="s">
        <v>538</v>
      </c>
      <c r="AG67" s="160" t="s">
        <v>538</v>
      </c>
      <c r="AH67" s="160" t="s">
        <v>538</v>
      </c>
      <c r="AI67" s="160" t="s">
        <v>538</v>
      </c>
      <c r="AJ67" s="160" t="s">
        <v>538</v>
      </c>
      <c r="AK67" s="160" t="s">
        <v>538</v>
      </c>
      <c r="AL67" s="160" t="s">
        <v>538</v>
      </c>
      <c r="AM67" s="160" t="s">
        <v>538</v>
      </c>
      <c r="AN67" s="160" t="s">
        <v>538</v>
      </c>
      <c r="AO67" s="160" t="s">
        <v>538</v>
      </c>
      <c r="AP67" s="160" t="s">
        <v>538</v>
      </c>
      <c r="AQ67" s="160" t="s">
        <v>538</v>
      </c>
      <c r="AR67" s="160" t="s">
        <v>538</v>
      </c>
      <c r="AS67" s="160" t="s">
        <v>538</v>
      </c>
      <c r="AT67" s="160" t="s">
        <v>538</v>
      </c>
      <c r="AU67" s="160" t="s">
        <v>538</v>
      </c>
      <c r="AV67" s="160" t="s">
        <v>538</v>
      </c>
      <c r="AW67" s="160" t="s">
        <v>538</v>
      </c>
      <c r="AX67" s="160" t="s">
        <v>538</v>
      </c>
      <c r="AY67" s="160" t="s">
        <v>538</v>
      </c>
      <c r="AZ67" s="160" t="s">
        <v>538</v>
      </c>
      <c r="BA67" s="160" t="s">
        <v>538</v>
      </c>
      <c r="BB67" s="160" t="s">
        <v>538</v>
      </c>
      <c r="BC67" s="160" t="s">
        <v>538</v>
      </c>
      <c r="BD67" s="160" t="s">
        <v>538</v>
      </c>
      <c r="BE67" s="160" t="s">
        <v>538</v>
      </c>
      <c r="BF67" s="160" t="s">
        <v>538</v>
      </c>
      <c r="BG67" s="160" t="s">
        <v>538</v>
      </c>
      <c r="BH67" s="160" t="s">
        <v>538</v>
      </c>
      <c r="BI67" s="160" t="s">
        <v>538</v>
      </c>
      <c r="BJ67" s="160" t="s">
        <v>538</v>
      </c>
      <c r="BK67" s="160" t="s">
        <v>538</v>
      </c>
      <c r="BL67" s="160" t="s">
        <v>538</v>
      </c>
      <c r="BM67" s="160" t="s">
        <v>538</v>
      </c>
      <c r="BN67" s="160" t="s">
        <v>538</v>
      </c>
      <c r="BO67" s="160" t="s">
        <v>538</v>
      </c>
      <c r="BP67" s="160" t="s">
        <v>538</v>
      </c>
      <c r="BQ67" s="160" t="s">
        <v>538</v>
      </c>
      <c r="BR67" s="160" t="s">
        <v>538</v>
      </c>
      <c r="BS67" s="160" t="s">
        <v>538</v>
      </c>
      <c r="BT67" s="160" t="s">
        <v>538</v>
      </c>
      <c r="BU67" s="160" t="s">
        <v>538</v>
      </c>
      <c r="BV67" s="160" t="s">
        <v>538</v>
      </c>
      <c r="BW67" s="160" t="s">
        <v>538</v>
      </c>
      <c r="BX67" s="160" t="s">
        <v>538</v>
      </c>
      <c r="BY67" s="160" t="s">
        <v>538</v>
      </c>
      <c r="BZ67" s="160" t="s">
        <v>538</v>
      </c>
      <c r="CA67" s="160" t="s">
        <v>538</v>
      </c>
      <c r="CB67" s="160" t="s">
        <v>538</v>
      </c>
      <c r="CC67" s="160" t="s">
        <v>538</v>
      </c>
      <c r="CD67" s="160" t="s">
        <v>538</v>
      </c>
      <c r="CE67" s="160" t="s">
        <v>538</v>
      </c>
      <c r="CF67" s="160" t="s">
        <v>538</v>
      </c>
      <c r="CG67" s="160" t="s">
        <v>538</v>
      </c>
      <c r="CH67" s="160" t="s">
        <v>538</v>
      </c>
      <c r="CI67" s="160" t="s">
        <v>538</v>
      </c>
      <c r="CJ67" s="160" t="s">
        <v>538</v>
      </c>
      <c r="CK67" s="160" t="s">
        <v>538</v>
      </c>
      <c r="CL67" s="160" t="s">
        <v>538</v>
      </c>
      <c r="CM67" s="160" t="s">
        <v>538</v>
      </c>
      <c r="CN67" s="160" t="s">
        <v>538</v>
      </c>
      <c r="CO67" s="160" t="s">
        <v>538</v>
      </c>
      <c r="CP67" s="160" t="s">
        <v>538</v>
      </c>
      <c r="CQ67" s="160" t="s">
        <v>538</v>
      </c>
      <c r="CR67" s="160" t="s">
        <v>538</v>
      </c>
      <c r="CS67" s="160" t="s">
        <v>538</v>
      </c>
      <c r="CT67" s="160" t="s">
        <v>538</v>
      </c>
      <c r="CU67" s="160" t="s">
        <v>538</v>
      </c>
      <c r="CV67" s="160" t="s">
        <v>538</v>
      </c>
      <c r="CW67" s="160" t="s">
        <v>538</v>
      </c>
      <c r="CX67" s="160" t="s">
        <v>538</v>
      </c>
      <c r="CY67" s="160" t="s">
        <v>538</v>
      </c>
      <c r="CZ67" s="220"/>
    </row>
    <row r="68" spans="1:104" s="414" customFormat="1" ht="15.75" hidden="1" customHeight="1" x14ac:dyDescent="0.25">
      <c r="A68" s="177" t="s">
        <v>0</v>
      </c>
      <c r="B68" s="189" t="s">
        <v>0</v>
      </c>
      <c r="C68" s="375"/>
      <c r="D68" s="160" t="s">
        <v>538</v>
      </c>
      <c r="E68" s="160" t="s">
        <v>538</v>
      </c>
      <c r="F68" s="160" t="s">
        <v>538</v>
      </c>
      <c r="G68" s="160" t="s">
        <v>538</v>
      </c>
      <c r="H68" s="160" t="s">
        <v>538</v>
      </c>
      <c r="I68" s="160" t="s">
        <v>538</v>
      </c>
      <c r="J68" s="160" t="s">
        <v>538</v>
      </c>
      <c r="K68" s="160" t="s">
        <v>538</v>
      </c>
      <c r="L68" s="160" t="s">
        <v>538</v>
      </c>
      <c r="M68" s="160" t="s">
        <v>538</v>
      </c>
      <c r="N68" s="160" t="s">
        <v>538</v>
      </c>
      <c r="O68" s="160" t="s">
        <v>538</v>
      </c>
      <c r="P68" s="160" t="s">
        <v>538</v>
      </c>
      <c r="Q68" s="160" t="s">
        <v>538</v>
      </c>
      <c r="R68" s="160" t="s">
        <v>538</v>
      </c>
      <c r="S68" s="160" t="s">
        <v>538</v>
      </c>
      <c r="T68" s="160" t="s">
        <v>538</v>
      </c>
      <c r="U68" s="160" t="s">
        <v>538</v>
      </c>
      <c r="V68" s="160" t="s">
        <v>538</v>
      </c>
      <c r="W68" s="160" t="s">
        <v>538</v>
      </c>
      <c r="X68" s="160" t="s">
        <v>538</v>
      </c>
      <c r="Y68" s="160" t="s">
        <v>538</v>
      </c>
      <c r="Z68" s="160" t="s">
        <v>538</v>
      </c>
      <c r="AA68" s="160" t="s">
        <v>538</v>
      </c>
      <c r="AB68" s="160" t="s">
        <v>538</v>
      </c>
      <c r="AC68" s="160" t="s">
        <v>538</v>
      </c>
      <c r="AD68" s="160" t="s">
        <v>538</v>
      </c>
      <c r="AE68" s="160" t="s">
        <v>538</v>
      </c>
      <c r="AF68" s="160" t="s">
        <v>538</v>
      </c>
      <c r="AG68" s="160" t="s">
        <v>538</v>
      </c>
      <c r="AH68" s="160" t="s">
        <v>538</v>
      </c>
      <c r="AI68" s="160" t="s">
        <v>538</v>
      </c>
      <c r="AJ68" s="160" t="s">
        <v>538</v>
      </c>
      <c r="AK68" s="160" t="s">
        <v>538</v>
      </c>
      <c r="AL68" s="160" t="s">
        <v>538</v>
      </c>
      <c r="AM68" s="160" t="s">
        <v>538</v>
      </c>
      <c r="AN68" s="160" t="s">
        <v>538</v>
      </c>
      <c r="AO68" s="160" t="s">
        <v>538</v>
      </c>
      <c r="AP68" s="160" t="s">
        <v>538</v>
      </c>
      <c r="AQ68" s="160" t="s">
        <v>538</v>
      </c>
      <c r="AR68" s="160" t="s">
        <v>538</v>
      </c>
      <c r="AS68" s="160" t="s">
        <v>538</v>
      </c>
      <c r="AT68" s="160" t="s">
        <v>538</v>
      </c>
      <c r="AU68" s="160" t="s">
        <v>538</v>
      </c>
      <c r="AV68" s="160" t="s">
        <v>538</v>
      </c>
      <c r="AW68" s="160" t="s">
        <v>538</v>
      </c>
      <c r="AX68" s="160" t="s">
        <v>538</v>
      </c>
      <c r="AY68" s="160" t="s">
        <v>538</v>
      </c>
      <c r="AZ68" s="160" t="s">
        <v>538</v>
      </c>
      <c r="BA68" s="160" t="s">
        <v>538</v>
      </c>
      <c r="BB68" s="160" t="s">
        <v>538</v>
      </c>
      <c r="BC68" s="160" t="s">
        <v>538</v>
      </c>
      <c r="BD68" s="160" t="s">
        <v>538</v>
      </c>
      <c r="BE68" s="160" t="s">
        <v>538</v>
      </c>
      <c r="BF68" s="160" t="s">
        <v>538</v>
      </c>
      <c r="BG68" s="160" t="s">
        <v>538</v>
      </c>
      <c r="BH68" s="160" t="s">
        <v>538</v>
      </c>
      <c r="BI68" s="160" t="s">
        <v>538</v>
      </c>
      <c r="BJ68" s="160" t="s">
        <v>538</v>
      </c>
      <c r="BK68" s="160" t="s">
        <v>538</v>
      </c>
      <c r="BL68" s="160" t="s">
        <v>538</v>
      </c>
      <c r="BM68" s="160" t="s">
        <v>538</v>
      </c>
      <c r="BN68" s="160" t="s">
        <v>538</v>
      </c>
      <c r="BO68" s="160" t="s">
        <v>538</v>
      </c>
      <c r="BP68" s="160" t="s">
        <v>538</v>
      </c>
      <c r="BQ68" s="160" t="s">
        <v>538</v>
      </c>
      <c r="BR68" s="160" t="s">
        <v>538</v>
      </c>
      <c r="BS68" s="160" t="s">
        <v>538</v>
      </c>
      <c r="BT68" s="160" t="s">
        <v>538</v>
      </c>
      <c r="BU68" s="160" t="s">
        <v>538</v>
      </c>
      <c r="BV68" s="160" t="s">
        <v>538</v>
      </c>
      <c r="BW68" s="160" t="s">
        <v>538</v>
      </c>
      <c r="BX68" s="160" t="s">
        <v>538</v>
      </c>
      <c r="BY68" s="160" t="s">
        <v>538</v>
      </c>
      <c r="BZ68" s="160" t="s">
        <v>538</v>
      </c>
      <c r="CA68" s="160" t="s">
        <v>538</v>
      </c>
      <c r="CB68" s="160" t="s">
        <v>538</v>
      </c>
      <c r="CC68" s="160" t="s">
        <v>538</v>
      </c>
      <c r="CD68" s="160" t="s">
        <v>538</v>
      </c>
      <c r="CE68" s="160" t="s">
        <v>538</v>
      </c>
      <c r="CF68" s="160" t="s">
        <v>538</v>
      </c>
      <c r="CG68" s="160" t="s">
        <v>538</v>
      </c>
      <c r="CH68" s="160" t="s">
        <v>538</v>
      </c>
      <c r="CI68" s="160" t="s">
        <v>538</v>
      </c>
      <c r="CJ68" s="160" t="s">
        <v>538</v>
      </c>
      <c r="CK68" s="160" t="s">
        <v>538</v>
      </c>
      <c r="CL68" s="160" t="s">
        <v>538</v>
      </c>
      <c r="CM68" s="160" t="s">
        <v>538</v>
      </c>
      <c r="CN68" s="160" t="s">
        <v>538</v>
      </c>
      <c r="CO68" s="160" t="s">
        <v>538</v>
      </c>
      <c r="CP68" s="160" t="s">
        <v>538</v>
      </c>
      <c r="CQ68" s="160" t="s">
        <v>538</v>
      </c>
      <c r="CR68" s="160" t="s">
        <v>538</v>
      </c>
      <c r="CS68" s="160" t="s">
        <v>538</v>
      </c>
      <c r="CT68" s="160" t="s">
        <v>538</v>
      </c>
      <c r="CU68" s="160" t="s">
        <v>538</v>
      </c>
      <c r="CV68" s="160" t="s">
        <v>538</v>
      </c>
      <c r="CW68" s="160" t="s">
        <v>538</v>
      </c>
      <c r="CX68" s="160" t="s">
        <v>538</v>
      </c>
      <c r="CY68" s="160" t="s">
        <v>538</v>
      </c>
      <c r="CZ68" s="220"/>
    </row>
    <row r="69" spans="1:104" s="414" customFormat="1" ht="126" hidden="1" customHeight="1" x14ac:dyDescent="0.25">
      <c r="A69" s="177" t="s">
        <v>494</v>
      </c>
      <c r="B69" s="189" t="s">
        <v>659</v>
      </c>
      <c r="C69" s="375"/>
      <c r="D69" s="160" t="s">
        <v>538</v>
      </c>
      <c r="E69" s="160" t="s">
        <v>538</v>
      </c>
      <c r="F69" s="160" t="s">
        <v>538</v>
      </c>
      <c r="G69" s="160" t="s">
        <v>538</v>
      </c>
      <c r="H69" s="160" t="s">
        <v>538</v>
      </c>
      <c r="I69" s="160" t="s">
        <v>538</v>
      </c>
      <c r="J69" s="160" t="s">
        <v>538</v>
      </c>
      <c r="K69" s="160" t="s">
        <v>538</v>
      </c>
      <c r="L69" s="160" t="s">
        <v>538</v>
      </c>
      <c r="M69" s="160" t="s">
        <v>538</v>
      </c>
      <c r="N69" s="160" t="s">
        <v>538</v>
      </c>
      <c r="O69" s="160" t="s">
        <v>538</v>
      </c>
      <c r="P69" s="160" t="s">
        <v>538</v>
      </c>
      <c r="Q69" s="160" t="s">
        <v>538</v>
      </c>
      <c r="R69" s="160" t="s">
        <v>538</v>
      </c>
      <c r="S69" s="160" t="s">
        <v>538</v>
      </c>
      <c r="T69" s="160" t="s">
        <v>538</v>
      </c>
      <c r="U69" s="160" t="s">
        <v>538</v>
      </c>
      <c r="V69" s="160" t="s">
        <v>538</v>
      </c>
      <c r="W69" s="160" t="s">
        <v>538</v>
      </c>
      <c r="X69" s="160" t="s">
        <v>538</v>
      </c>
      <c r="Y69" s="160" t="s">
        <v>538</v>
      </c>
      <c r="Z69" s="160" t="s">
        <v>538</v>
      </c>
      <c r="AA69" s="160" t="s">
        <v>538</v>
      </c>
      <c r="AB69" s="160" t="s">
        <v>538</v>
      </c>
      <c r="AC69" s="160" t="s">
        <v>538</v>
      </c>
      <c r="AD69" s="160" t="s">
        <v>538</v>
      </c>
      <c r="AE69" s="160" t="s">
        <v>538</v>
      </c>
      <c r="AF69" s="160" t="s">
        <v>538</v>
      </c>
      <c r="AG69" s="160" t="s">
        <v>538</v>
      </c>
      <c r="AH69" s="160" t="s">
        <v>538</v>
      </c>
      <c r="AI69" s="160" t="s">
        <v>538</v>
      </c>
      <c r="AJ69" s="160" t="s">
        <v>538</v>
      </c>
      <c r="AK69" s="160" t="s">
        <v>538</v>
      </c>
      <c r="AL69" s="160" t="s">
        <v>538</v>
      </c>
      <c r="AM69" s="160" t="s">
        <v>538</v>
      </c>
      <c r="AN69" s="160" t="s">
        <v>538</v>
      </c>
      <c r="AO69" s="160" t="s">
        <v>538</v>
      </c>
      <c r="AP69" s="160" t="s">
        <v>538</v>
      </c>
      <c r="AQ69" s="160" t="s">
        <v>538</v>
      </c>
      <c r="AR69" s="160" t="s">
        <v>538</v>
      </c>
      <c r="AS69" s="160" t="s">
        <v>538</v>
      </c>
      <c r="AT69" s="160" t="s">
        <v>538</v>
      </c>
      <c r="AU69" s="160" t="s">
        <v>538</v>
      </c>
      <c r="AV69" s="160" t="s">
        <v>538</v>
      </c>
      <c r="AW69" s="160" t="s">
        <v>538</v>
      </c>
      <c r="AX69" s="160" t="s">
        <v>538</v>
      </c>
      <c r="AY69" s="160" t="s">
        <v>538</v>
      </c>
      <c r="AZ69" s="160" t="s">
        <v>538</v>
      </c>
      <c r="BA69" s="160" t="s">
        <v>538</v>
      </c>
      <c r="BB69" s="160" t="s">
        <v>538</v>
      </c>
      <c r="BC69" s="160" t="s">
        <v>538</v>
      </c>
      <c r="BD69" s="160" t="s">
        <v>538</v>
      </c>
      <c r="BE69" s="160" t="s">
        <v>538</v>
      </c>
      <c r="BF69" s="160" t="s">
        <v>538</v>
      </c>
      <c r="BG69" s="160" t="s">
        <v>538</v>
      </c>
      <c r="BH69" s="160" t="s">
        <v>538</v>
      </c>
      <c r="BI69" s="160" t="s">
        <v>538</v>
      </c>
      <c r="BJ69" s="160" t="s">
        <v>538</v>
      </c>
      <c r="BK69" s="160" t="s">
        <v>538</v>
      </c>
      <c r="BL69" s="160" t="s">
        <v>538</v>
      </c>
      <c r="BM69" s="160" t="s">
        <v>538</v>
      </c>
      <c r="BN69" s="160" t="s">
        <v>538</v>
      </c>
      <c r="BO69" s="160" t="s">
        <v>538</v>
      </c>
      <c r="BP69" s="160" t="s">
        <v>538</v>
      </c>
      <c r="BQ69" s="160" t="s">
        <v>538</v>
      </c>
      <c r="BR69" s="160" t="s">
        <v>538</v>
      </c>
      <c r="BS69" s="160" t="s">
        <v>538</v>
      </c>
      <c r="BT69" s="160" t="s">
        <v>538</v>
      </c>
      <c r="BU69" s="160" t="s">
        <v>538</v>
      </c>
      <c r="BV69" s="160" t="s">
        <v>538</v>
      </c>
      <c r="BW69" s="160" t="s">
        <v>538</v>
      </c>
      <c r="BX69" s="160" t="s">
        <v>538</v>
      </c>
      <c r="BY69" s="160" t="s">
        <v>538</v>
      </c>
      <c r="BZ69" s="160" t="s">
        <v>538</v>
      </c>
      <c r="CA69" s="160" t="s">
        <v>538</v>
      </c>
      <c r="CB69" s="160" t="s">
        <v>538</v>
      </c>
      <c r="CC69" s="160" t="s">
        <v>538</v>
      </c>
      <c r="CD69" s="160" t="s">
        <v>538</v>
      </c>
      <c r="CE69" s="160" t="s">
        <v>538</v>
      </c>
      <c r="CF69" s="160" t="s">
        <v>538</v>
      </c>
      <c r="CG69" s="160" t="s">
        <v>538</v>
      </c>
      <c r="CH69" s="160" t="s">
        <v>538</v>
      </c>
      <c r="CI69" s="160" t="s">
        <v>538</v>
      </c>
      <c r="CJ69" s="160" t="s">
        <v>538</v>
      </c>
      <c r="CK69" s="160" t="s">
        <v>538</v>
      </c>
      <c r="CL69" s="160" t="s">
        <v>538</v>
      </c>
      <c r="CM69" s="160" t="s">
        <v>538</v>
      </c>
      <c r="CN69" s="160" t="s">
        <v>538</v>
      </c>
      <c r="CO69" s="160" t="s">
        <v>538</v>
      </c>
      <c r="CP69" s="160" t="s">
        <v>538</v>
      </c>
      <c r="CQ69" s="160" t="s">
        <v>538</v>
      </c>
      <c r="CR69" s="160" t="s">
        <v>538</v>
      </c>
      <c r="CS69" s="160" t="s">
        <v>538</v>
      </c>
      <c r="CT69" s="160" t="s">
        <v>538</v>
      </c>
      <c r="CU69" s="160" t="s">
        <v>538</v>
      </c>
      <c r="CV69" s="160" t="s">
        <v>538</v>
      </c>
      <c r="CW69" s="160" t="s">
        <v>538</v>
      </c>
      <c r="CX69" s="160" t="s">
        <v>538</v>
      </c>
      <c r="CY69" s="160" t="s">
        <v>538</v>
      </c>
      <c r="CZ69" s="220"/>
    </row>
    <row r="70" spans="1:104" s="414" customFormat="1" ht="31.5" hidden="1" customHeight="1" x14ac:dyDescent="0.25">
      <c r="A70" s="177" t="s">
        <v>494</v>
      </c>
      <c r="B70" s="441" t="s">
        <v>611</v>
      </c>
      <c r="C70" s="375"/>
      <c r="D70" s="160" t="s">
        <v>538</v>
      </c>
      <c r="E70" s="160" t="s">
        <v>538</v>
      </c>
      <c r="F70" s="160" t="s">
        <v>538</v>
      </c>
      <c r="G70" s="160" t="s">
        <v>538</v>
      </c>
      <c r="H70" s="160" t="s">
        <v>538</v>
      </c>
      <c r="I70" s="160" t="s">
        <v>538</v>
      </c>
      <c r="J70" s="160" t="s">
        <v>538</v>
      </c>
      <c r="K70" s="160" t="s">
        <v>538</v>
      </c>
      <c r="L70" s="160" t="s">
        <v>538</v>
      </c>
      <c r="M70" s="160" t="s">
        <v>538</v>
      </c>
      <c r="N70" s="160" t="s">
        <v>538</v>
      </c>
      <c r="O70" s="160" t="s">
        <v>538</v>
      </c>
      <c r="P70" s="160" t="s">
        <v>538</v>
      </c>
      <c r="Q70" s="160" t="s">
        <v>538</v>
      </c>
      <c r="R70" s="160" t="s">
        <v>538</v>
      </c>
      <c r="S70" s="160" t="s">
        <v>538</v>
      </c>
      <c r="T70" s="160" t="s">
        <v>538</v>
      </c>
      <c r="U70" s="160" t="s">
        <v>538</v>
      </c>
      <c r="V70" s="160" t="s">
        <v>538</v>
      </c>
      <c r="W70" s="160" t="s">
        <v>538</v>
      </c>
      <c r="X70" s="160" t="s">
        <v>538</v>
      </c>
      <c r="Y70" s="160" t="s">
        <v>538</v>
      </c>
      <c r="Z70" s="160" t="s">
        <v>538</v>
      </c>
      <c r="AA70" s="160" t="s">
        <v>538</v>
      </c>
      <c r="AB70" s="160" t="s">
        <v>538</v>
      </c>
      <c r="AC70" s="160" t="s">
        <v>538</v>
      </c>
      <c r="AD70" s="160" t="s">
        <v>538</v>
      </c>
      <c r="AE70" s="160" t="s">
        <v>538</v>
      </c>
      <c r="AF70" s="160" t="s">
        <v>538</v>
      </c>
      <c r="AG70" s="160" t="s">
        <v>538</v>
      </c>
      <c r="AH70" s="160" t="s">
        <v>538</v>
      </c>
      <c r="AI70" s="160" t="s">
        <v>538</v>
      </c>
      <c r="AJ70" s="160" t="s">
        <v>538</v>
      </c>
      <c r="AK70" s="160" t="s">
        <v>538</v>
      </c>
      <c r="AL70" s="160" t="s">
        <v>538</v>
      </c>
      <c r="AM70" s="160" t="s">
        <v>538</v>
      </c>
      <c r="AN70" s="160" t="s">
        <v>538</v>
      </c>
      <c r="AO70" s="160" t="s">
        <v>538</v>
      </c>
      <c r="AP70" s="160" t="s">
        <v>538</v>
      </c>
      <c r="AQ70" s="160" t="s">
        <v>538</v>
      </c>
      <c r="AR70" s="160" t="s">
        <v>538</v>
      </c>
      <c r="AS70" s="160" t="s">
        <v>538</v>
      </c>
      <c r="AT70" s="160" t="s">
        <v>538</v>
      </c>
      <c r="AU70" s="160" t="s">
        <v>538</v>
      </c>
      <c r="AV70" s="160" t="s">
        <v>538</v>
      </c>
      <c r="AW70" s="160" t="s">
        <v>538</v>
      </c>
      <c r="AX70" s="160" t="s">
        <v>538</v>
      </c>
      <c r="AY70" s="160" t="s">
        <v>538</v>
      </c>
      <c r="AZ70" s="160" t="s">
        <v>538</v>
      </c>
      <c r="BA70" s="160" t="s">
        <v>538</v>
      </c>
      <c r="BB70" s="160" t="s">
        <v>538</v>
      </c>
      <c r="BC70" s="160" t="s">
        <v>538</v>
      </c>
      <c r="BD70" s="160" t="s">
        <v>538</v>
      </c>
      <c r="BE70" s="160" t="s">
        <v>538</v>
      </c>
      <c r="BF70" s="160" t="s">
        <v>538</v>
      </c>
      <c r="BG70" s="160" t="s">
        <v>538</v>
      </c>
      <c r="BH70" s="160" t="s">
        <v>538</v>
      </c>
      <c r="BI70" s="160" t="s">
        <v>538</v>
      </c>
      <c r="BJ70" s="160" t="s">
        <v>538</v>
      </c>
      <c r="BK70" s="160" t="s">
        <v>538</v>
      </c>
      <c r="BL70" s="160" t="s">
        <v>538</v>
      </c>
      <c r="BM70" s="160" t="s">
        <v>538</v>
      </c>
      <c r="BN70" s="160" t="s">
        <v>538</v>
      </c>
      <c r="BO70" s="160" t="s">
        <v>538</v>
      </c>
      <c r="BP70" s="160" t="s">
        <v>538</v>
      </c>
      <c r="BQ70" s="160" t="s">
        <v>538</v>
      </c>
      <c r="BR70" s="160" t="s">
        <v>538</v>
      </c>
      <c r="BS70" s="160" t="s">
        <v>538</v>
      </c>
      <c r="BT70" s="160" t="s">
        <v>538</v>
      </c>
      <c r="BU70" s="160" t="s">
        <v>538</v>
      </c>
      <c r="BV70" s="160" t="s">
        <v>538</v>
      </c>
      <c r="BW70" s="160" t="s">
        <v>538</v>
      </c>
      <c r="BX70" s="160" t="s">
        <v>538</v>
      </c>
      <c r="BY70" s="160" t="s">
        <v>538</v>
      </c>
      <c r="BZ70" s="160" t="s">
        <v>538</v>
      </c>
      <c r="CA70" s="160" t="s">
        <v>538</v>
      </c>
      <c r="CB70" s="160" t="s">
        <v>538</v>
      </c>
      <c r="CC70" s="160" t="s">
        <v>538</v>
      </c>
      <c r="CD70" s="160" t="s">
        <v>538</v>
      </c>
      <c r="CE70" s="160" t="s">
        <v>538</v>
      </c>
      <c r="CF70" s="160" t="s">
        <v>538</v>
      </c>
      <c r="CG70" s="160" t="s">
        <v>538</v>
      </c>
      <c r="CH70" s="160" t="s">
        <v>538</v>
      </c>
      <c r="CI70" s="160" t="s">
        <v>538</v>
      </c>
      <c r="CJ70" s="160" t="s">
        <v>538</v>
      </c>
      <c r="CK70" s="160" t="s">
        <v>538</v>
      </c>
      <c r="CL70" s="160" t="s">
        <v>538</v>
      </c>
      <c r="CM70" s="160" t="s">
        <v>538</v>
      </c>
      <c r="CN70" s="160" t="s">
        <v>538</v>
      </c>
      <c r="CO70" s="160" t="s">
        <v>538</v>
      </c>
      <c r="CP70" s="160" t="s">
        <v>538</v>
      </c>
      <c r="CQ70" s="160" t="s">
        <v>538</v>
      </c>
      <c r="CR70" s="160" t="s">
        <v>538</v>
      </c>
      <c r="CS70" s="160" t="s">
        <v>538</v>
      </c>
      <c r="CT70" s="160" t="s">
        <v>538</v>
      </c>
      <c r="CU70" s="160" t="s">
        <v>538</v>
      </c>
      <c r="CV70" s="160" t="s">
        <v>538</v>
      </c>
      <c r="CW70" s="160" t="s">
        <v>538</v>
      </c>
      <c r="CX70" s="160" t="s">
        <v>538</v>
      </c>
      <c r="CY70" s="160" t="s">
        <v>538</v>
      </c>
      <c r="CZ70" s="220"/>
    </row>
    <row r="71" spans="1:104" s="414" customFormat="1" ht="31.5" hidden="1" customHeight="1" x14ac:dyDescent="0.25">
      <c r="A71" s="177" t="s">
        <v>494</v>
      </c>
      <c r="B71" s="441" t="s">
        <v>611</v>
      </c>
      <c r="C71" s="375"/>
      <c r="D71" s="160" t="s">
        <v>538</v>
      </c>
      <c r="E71" s="160" t="s">
        <v>538</v>
      </c>
      <c r="F71" s="160" t="s">
        <v>538</v>
      </c>
      <c r="G71" s="160" t="s">
        <v>538</v>
      </c>
      <c r="H71" s="160" t="s">
        <v>538</v>
      </c>
      <c r="I71" s="160" t="s">
        <v>538</v>
      </c>
      <c r="J71" s="160" t="s">
        <v>538</v>
      </c>
      <c r="K71" s="160" t="s">
        <v>538</v>
      </c>
      <c r="L71" s="160" t="s">
        <v>538</v>
      </c>
      <c r="M71" s="160" t="s">
        <v>538</v>
      </c>
      <c r="N71" s="160" t="s">
        <v>538</v>
      </c>
      <c r="O71" s="160" t="s">
        <v>538</v>
      </c>
      <c r="P71" s="160" t="s">
        <v>538</v>
      </c>
      <c r="Q71" s="160" t="s">
        <v>538</v>
      </c>
      <c r="R71" s="160" t="s">
        <v>538</v>
      </c>
      <c r="S71" s="160" t="s">
        <v>538</v>
      </c>
      <c r="T71" s="160" t="s">
        <v>538</v>
      </c>
      <c r="U71" s="160" t="s">
        <v>538</v>
      </c>
      <c r="V71" s="160" t="s">
        <v>538</v>
      </c>
      <c r="W71" s="160" t="s">
        <v>538</v>
      </c>
      <c r="X71" s="160" t="s">
        <v>538</v>
      </c>
      <c r="Y71" s="160" t="s">
        <v>538</v>
      </c>
      <c r="Z71" s="160" t="s">
        <v>538</v>
      </c>
      <c r="AA71" s="160" t="s">
        <v>538</v>
      </c>
      <c r="AB71" s="160" t="s">
        <v>538</v>
      </c>
      <c r="AC71" s="160" t="s">
        <v>538</v>
      </c>
      <c r="AD71" s="160" t="s">
        <v>538</v>
      </c>
      <c r="AE71" s="160" t="s">
        <v>538</v>
      </c>
      <c r="AF71" s="160" t="s">
        <v>538</v>
      </c>
      <c r="AG71" s="160" t="s">
        <v>538</v>
      </c>
      <c r="AH71" s="160" t="s">
        <v>538</v>
      </c>
      <c r="AI71" s="160" t="s">
        <v>538</v>
      </c>
      <c r="AJ71" s="160" t="s">
        <v>538</v>
      </c>
      <c r="AK71" s="160" t="s">
        <v>538</v>
      </c>
      <c r="AL71" s="160" t="s">
        <v>538</v>
      </c>
      <c r="AM71" s="160" t="s">
        <v>538</v>
      </c>
      <c r="AN71" s="160" t="s">
        <v>538</v>
      </c>
      <c r="AO71" s="160" t="s">
        <v>538</v>
      </c>
      <c r="AP71" s="160" t="s">
        <v>538</v>
      </c>
      <c r="AQ71" s="160" t="s">
        <v>538</v>
      </c>
      <c r="AR71" s="160" t="s">
        <v>538</v>
      </c>
      <c r="AS71" s="160" t="s">
        <v>538</v>
      </c>
      <c r="AT71" s="160" t="s">
        <v>538</v>
      </c>
      <c r="AU71" s="160" t="s">
        <v>538</v>
      </c>
      <c r="AV71" s="160" t="s">
        <v>538</v>
      </c>
      <c r="AW71" s="160" t="s">
        <v>538</v>
      </c>
      <c r="AX71" s="160" t="s">
        <v>538</v>
      </c>
      <c r="AY71" s="160" t="s">
        <v>538</v>
      </c>
      <c r="AZ71" s="160" t="s">
        <v>538</v>
      </c>
      <c r="BA71" s="160" t="s">
        <v>538</v>
      </c>
      <c r="BB71" s="160" t="s">
        <v>538</v>
      </c>
      <c r="BC71" s="160" t="s">
        <v>538</v>
      </c>
      <c r="BD71" s="160" t="s">
        <v>538</v>
      </c>
      <c r="BE71" s="160" t="s">
        <v>538</v>
      </c>
      <c r="BF71" s="160" t="s">
        <v>538</v>
      </c>
      <c r="BG71" s="160" t="s">
        <v>538</v>
      </c>
      <c r="BH71" s="160" t="s">
        <v>538</v>
      </c>
      <c r="BI71" s="160" t="s">
        <v>538</v>
      </c>
      <c r="BJ71" s="160" t="s">
        <v>538</v>
      </c>
      <c r="BK71" s="160" t="s">
        <v>538</v>
      </c>
      <c r="BL71" s="160" t="s">
        <v>538</v>
      </c>
      <c r="BM71" s="160" t="s">
        <v>538</v>
      </c>
      <c r="BN71" s="160" t="s">
        <v>538</v>
      </c>
      <c r="BO71" s="160" t="s">
        <v>538</v>
      </c>
      <c r="BP71" s="160" t="s">
        <v>538</v>
      </c>
      <c r="BQ71" s="160" t="s">
        <v>538</v>
      </c>
      <c r="BR71" s="160" t="s">
        <v>538</v>
      </c>
      <c r="BS71" s="160" t="s">
        <v>538</v>
      </c>
      <c r="BT71" s="160" t="s">
        <v>538</v>
      </c>
      <c r="BU71" s="160" t="s">
        <v>538</v>
      </c>
      <c r="BV71" s="160" t="s">
        <v>538</v>
      </c>
      <c r="BW71" s="160" t="s">
        <v>538</v>
      </c>
      <c r="BX71" s="160" t="s">
        <v>538</v>
      </c>
      <c r="BY71" s="160" t="s">
        <v>538</v>
      </c>
      <c r="BZ71" s="160" t="s">
        <v>538</v>
      </c>
      <c r="CA71" s="160" t="s">
        <v>538</v>
      </c>
      <c r="CB71" s="160" t="s">
        <v>538</v>
      </c>
      <c r="CC71" s="160" t="s">
        <v>538</v>
      </c>
      <c r="CD71" s="160" t="s">
        <v>538</v>
      </c>
      <c r="CE71" s="160" t="s">
        <v>538</v>
      </c>
      <c r="CF71" s="160" t="s">
        <v>538</v>
      </c>
      <c r="CG71" s="160" t="s">
        <v>538</v>
      </c>
      <c r="CH71" s="160" t="s">
        <v>538</v>
      </c>
      <c r="CI71" s="160" t="s">
        <v>538</v>
      </c>
      <c r="CJ71" s="160" t="s">
        <v>538</v>
      </c>
      <c r="CK71" s="160" t="s">
        <v>538</v>
      </c>
      <c r="CL71" s="160" t="s">
        <v>538</v>
      </c>
      <c r="CM71" s="160" t="s">
        <v>538</v>
      </c>
      <c r="CN71" s="160" t="s">
        <v>538</v>
      </c>
      <c r="CO71" s="160" t="s">
        <v>538</v>
      </c>
      <c r="CP71" s="160" t="s">
        <v>538</v>
      </c>
      <c r="CQ71" s="160" t="s">
        <v>538</v>
      </c>
      <c r="CR71" s="160" t="s">
        <v>538</v>
      </c>
      <c r="CS71" s="160" t="s">
        <v>538</v>
      </c>
      <c r="CT71" s="160" t="s">
        <v>538</v>
      </c>
      <c r="CU71" s="160" t="s">
        <v>538</v>
      </c>
      <c r="CV71" s="160" t="s">
        <v>538</v>
      </c>
      <c r="CW71" s="160" t="s">
        <v>538</v>
      </c>
      <c r="CX71" s="160" t="s">
        <v>538</v>
      </c>
      <c r="CY71" s="160" t="s">
        <v>538</v>
      </c>
      <c r="CZ71" s="220"/>
    </row>
    <row r="72" spans="1:104" s="414" customFormat="1" ht="15.75" hidden="1" customHeight="1" x14ac:dyDescent="0.25">
      <c r="A72" s="177" t="s">
        <v>0</v>
      </c>
      <c r="B72" s="189" t="s">
        <v>0</v>
      </c>
      <c r="C72" s="375"/>
      <c r="D72" s="160" t="s">
        <v>538</v>
      </c>
      <c r="E72" s="160" t="s">
        <v>538</v>
      </c>
      <c r="F72" s="160" t="s">
        <v>538</v>
      </c>
      <c r="G72" s="160" t="s">
        <v>538</v>
      </c>
      <c r="H72" s="160" t="s">
        <v>538</v>
      </c>
      <c r="I72" s="160" t="s">
        <v>538</v>
      </c>
      <c r="J72" s="160" t="s">
        <v>538</v>
      </c>
      <c r="K72" s="160" t="s">
        <v>538</v>
      </c>
      <c r="L72" s="160" t="s">
        <v>538</v>
      </c>
      <c r="M72" s="160" t="s">
        <v>538</v>
      </c>
      <c r="N72" s="160" t="s">
        <v>538</v>
      </c>
      <c r="O72" s="160" t="s">
        <v>538</v>
      </c>
      <c r="P72" s="160" t="s">
        <v>538</v>
      </c>
      <c r="Q72" s="160" t="s">
        <v>538</v>
      </c>
      <c r="R72" s="160" t="s">
        <v>538</v>
      </c>
      <c r="S72" s="160" t="s">
        <v>538</v>
      </c>
      <c r="T72" s="160" t="s">
        <v>538</v>
      </c>
      <c r="U72" s="160" t="s">
        <v>538</v>
      </c>
      <c r="V72" s="160" t="s">
        <v>538</v>
      </c>
      <c r="W72" s="160" t="s">
        <v>538</v>
      </c>
      <c r="X72" s="160" t="s">
        <v>538</v>
      </c>
      <c r="Y72" s="160" t="s">
        <v>538</v>
      </c>
      <c r="Z72" s="160" t="s">
        <v>538</v>
      </c>
      <c r="AA72" s="160" t="s">
        <v>538</v>
      </c>
      <c r="AB72" s="160" t="s">
        <v>538</v>
      </c>
      <c r="AC72" s="160" t="s">
        <v>538</v>
      </c>
      <c r="AD72" s="160" t="s">
        <v>538</v>
      </c>
      <c r="AE72" s="160" t="s">
        <v>538</v>
      </c>
      <c r="AF72" s="160" t="s">
        <v>538</v>
      </c>
      <c r="AG72" s="160" t="s">
        <v>538</v>
      </c>
      <c r="AH72" s="160" t="s">
        <v>538</v>
      </c>
      <c r="AI72" s="160" t="s">
        <v>538</v>
      </c>
      <c r="AJ72" s="160" t="s">
        <v>538</v>
      </c>
      <c r="AK72" s="160" t="s">
        <v>538</v>
      </c>
      <c r="AL72" s="160" t="s">
        <v>538</v>
      </c>
      <c r="AM72" s="160" t="s">
        <v>538</v>
      </c>
      <c r="AN72" s="160" t="s">
        <v>538</v>
      </c>
      <c r="AO72" s="160" t="s">
        <v>538</v>
      </c>
      <c r="AP72" s="160" t="s">
        <v>538</v>
      </c>
      <c r="AQ72" s="160" t="s">
        <v>538</v>
      </c>
      <c r="AR72" s="160" t="s">
        <v>538</v>
      </c>
      <c r="AS72" s="160" t="s">
        <v>538</v>
      </c>
      <c r="AT72" s="160" t="s">
        <v>538</v>
      </c>
      <c r="AU72" s="160" t="s">
        <v>538</v>
      </c>
      <c r="AV72" s="160" t="s">
        <v>538</v>
      </c>
      <c r="AW72" s="160" t="s">
        <v>538</v>
      </c>
      <c r="AX72" s="160" t="s">
        <v>538</v>
      </c>
      <c r="AY72" s="160" t="s">
        <v>538</v>
      </c>
      <c r="AZ72" s="160" t="s">
        <v>538</v>
      </c>
      <c r="BA72" s="160" t="s">
        <v>538</v>
      </c>
      <c r="BB72" s="160" t="s">
        <v>538</v>
      </c>
      <c r="BC72" s="160" t="s">
        <v>538</v>
      </c>
      <c r="BD72" s="160" t="s">
        <v>538</v>
      </c>
      <c r="BE72" s="160" t="s">
        <v>538</v>
      </c>
      <c r="BF72" s="160" t="s">
        <v>538</v>
      </c>
      <c r="BG72" s="160" t="s">
        <v>538</v>
      </c>
      <c r="BH72" s="160" t="s">
        <v>538</v>
      </c>
      <c r="BI72" s="160" t="s">
        <v>538</v>
      </c>
      <c r="BJ72" s="160" t="s">
        <v>538</v>
      </c>
      <c r="BK72" s="160" t="s">
        <v>538</v>
      </c>
      <c r="BL72" s="160" t="s">
        <v>538</v>
      </c>
      <c r="BM72" s="160" t="s">
        <v>538</v>
      </c>
      <c r="BN72" s="160" t="s">
        <v>538</v>
      </c>
      <c r="BO72" s="160" t="s">
        <v>538</v>
      </c>
      <c r="BP72" s="160" t="s">
        <v>538</v>
      </c>
      <c r="BQ72" s="160" t="s">
        <v>538</v>
      </c>
      <c r="BR72" s="160" t="s">
        <v>538</v>
      </c>
      <c r="BS72" s="160" t="s">
        <v>538</v>
      </c>
      <c r="BT72" s="160" t="s">
        <v>538</v>
      </c>
      <c r="BU72" s="160" t="s">
        <v>538</v>
      </c>
      <c r="BV72" s="160" t="s">
        <v>538</v>
      </c>
      <c r="BW72" s="160" t="s">
        <v>538</v>
      </c>
      <c r="BX72" s="160" t="s">
        <v>538</v>
      </c>
      <c r="BY72" s="160" t="s">
        <v>538</v>
      </c>
      <c r="BZ72" s="160" t="s">
        <v>538</v>
      </c>
      <c r="CA72" s="160" t="s">
        <v>538</v>
      </c>
      <c r="CB72" s="160" t="s">
        <v>538</v>
      </c>
      <c r="CC72" s="160" t="s">
        <v>538</v>
      </c>
      <c r="CD72" s="160" t="s">
        <v>538</v>
      </c>
      <c r="CE72" s="160" t="s">
        <v>538</v>
      </c>
      <c r="CF72" s="160" t="s">
        <v>538</v>
      </c>
      <c r="CG72" s="160" t="s">
        <v>538</v>
      </c>
      <c r="CH72" s="160" t="s">
        <v>538</v>
      </c>
      <c r="CI72" s="160" t="s">
        <v>538</v>
      </c>
      <c r="CJ72" s="160" t="s">
        <v>538</v>
      </c>
      <c r="CK72" s="160" t="s">
        <v>538</v>
      </c>
      <c r="CL72" s="160" t="s">
        <v>538</v>
      </c>
      <c r="CM72" s="160" t="s">
        <v>538</v>
      </c>
      <c r="CN72" s="160" t="s">
        <v>538</v>
      </c>
      <c r="CO72" s="160" t="s">
        <v>538</v>
      </c>
      <c r="CP72" s="160" t="s">
        <v>538</v>
      </c>
      <c r="CQ72" s="160" t="s">
        <v>538</v>
      </c>
      <c r="CR72" s="160" t="s">
        <v>538</v>
      </c>
      <c r="CS72" s="160" t="s">
        <v>538</v>
      </c>
      <c r="CT72" s="160" t="s">
        <v>538</v>
      </c>
      <c r="CU72" s="160" t="s">
        <v>538</v>
      </c>
      <c r="CV72" s="160" t="s">
        <v>538</v>
      </c>
      <c r="CW72" s="160" t="s">
        <v>538</v>
      </c>
      <c r="CX72" s="160" t="s">
        <v>538</v>
      </c>
      <c r="CY72" s="160" t="s">
        <v>538</v>
      </c>
      <c r="CZ72" s="220"/>
    </row>
    <row r="73" spans="1:104" s="328" customFormat="1" ht="138.75" hidden="1" customHeight="1" x14ac:dyDescent="0.25">
      <c r="A73" s="206" t="s">
        <v>460</v>
      </c>
      <c r="B73" s="203" t="s">
        <v>616</v>
      </c>
      <c r="C73" s="370" t="s">
        <v>633</v>
      </c>
      <c r="D73" s="160" t="s">
        <v>538</v>
      </c>
      <c r="E73" s="160" t="s">
        <v>538</v>
      </c>
      <c r="F73" s="160" t="s">
        <v>538</v>
      </c>
      <c r="G73" s="160" t="s">
        <v>538</v>
      </c>
      <c r="H73" s="160" t="s">
        <v>538</v>
      </c>
      <c r="I73" s="160" t="s">
        <v>538</v>
      </c>
      <c r="J73" s="160" t="s">
        <v>538</v>
      </c>
      <c r="K73" s="160" t="s">
        <v>538</v>
      </c>
      <c r="L73" s="160" t="s">
        <v>538</v>
      </c>
      <c r="M73" s="160" t="s">
        <v>538</v>
      </c>
      <c r="N73" s="160" t="s">
        <v>538</v>
      </c>
      <c r="O73" s="160" t="s">
        <v>538</v>
      </c>
      <c r="P73" s="160" t="s">
        <v>538</v>
      </c>
      <c r="Q73" s="160" t="s">
        <v>538</v>
      </c>
      <c r="R73" s="160" t="s">
        <v>538</v>
      </c>
      <c r="S73" s="160" t="s">
        <v>538</v>
      </c>
      <c r="T73" s="160" t="s">
        <v>538</v>
      </c>
      <c r="U73" s="160" t="s">
        <v>538</v>
      </c>
      <c r="V73" s="160" t="s">
        <v>538</v>
      </c>
      <c r="W73" s="160" t="s">
        <v>538</v>
      </c>
      <c r="X73" s="160" t="s">
        <v>538</v>
      </c>
      <c r="Y73" s="160" t="s">
        <v>538</v>
      </c>
      <c r="Z73" s="160" t="s">
        <v>538</v>
      </c>
      <c r="AA73" s="160" t="s">
        <v>538</v>
      </c>
      <c r="AB73" s="160" t="s">
        <v>538</v>
      </c>
      <c r="AC73" s="160" t="s">
        <v>538</v>
      </c>
      <c r="AD73" s="160" t="s">
        <v>538</v>
      </c>
      <c r="AE73" s="160" t="s">
        <v>538</v>
      </c>
      <c r="AF73" s="160" t="s">
        <v>538</v>
      </c>
      <c r="AG73" s="160" t="s">
        <v>538</v>
      </c>
      <c r="AH73" s="160" t="s">
        <v>538</v>
      </c>
      <c r="AI73" s="160" t="s">
        <v>538</v>
      </c>
      <c r="AJ73" s="160" t="s">
        <v>538</v>
      </c>
      <c r="AK73" s="160" t="s">
        <v>538</v>
      </c>
      <c r="AL73" s="160" t="s">
        <v>538</v>
      </c>
      <c r="AM73" s="160" t="s">
        <v>538</v>
      </c>
      <c r="AN73" s="160" t="s">
        <v>538</v>
      </c>
      <c r="AO73" s="160" t="s">
        <v>538</v>
      </c>
      <c r="AP73" s="160" t="s">
        <v>538</v>
      </c>
      <c r="AQ73" s="160" t="s">
        <v>538</v>
      </c>
      <c r="AR73" s="160" t="s">
        <v>538</v>
      </c>
      <c r="AS73" s="160" t="s">
        <v>538</v>
      </c>
      <c r="AT73" s="160" t="s">
        <v>538</v>
      </c>
      <c r="AU73" s="160" t="s">
        <v>538</v>
      </c>
      <c r="AV73" s="160" t="s">
        <v>538</v>
      </c>
      <c r="AW73" s="160" t="s">
        <v>538</v>
      </c>
      <c r="AX73" s="160" t="s">
        <v>538</v>
      </c>
      <c r="AY73" s="160" t="s">
        <v>538</v>
      </c>
      <c r="AZ73" s="160" t="s">
        <v>538</v>
      </c>
      <c r="BA73" s="160" t="s">
        <v>538</v>
      </c>
      <c r="BB73" s="160" t="s">
        <v>538</v>
      </c>
      <c r="BC73" s="160" t="s">
        <v>538</v>
      </c>
      <c r="BD73" s="160" t="s">
        <v>538</v>
      </c>
      <c r="BE73" s="160" t="s">
        <v>538</v>
      </c>
      <c r="BF73" s="160" t="s">
        <v>538</v>
      </c>
      <c r="BG73" s="160" t="s">
        <v>538</v>
      </c>
      <c r="BH73" s="160" t="s">
        <v>538</v>
      </c>
      <c r="BI73" s="160" t="s">
        <v>538</v>
      </c>
      <c r="BJ73" s="160" t="s">
        <v>538</v>
      </c>
      <c r="BK73" s="160" t="s">
        <v>538</v>
      </c>
      <c r="BL73" s="160" t="s">
        <v>538</v>
      </c>
      <c r="BM73" s="160" t="s">
        <v>538</v>
      </c>
      <c r="BN73" s="160" t="s">
        <v>538</v>
      </c>
      <c r="BO73" s="160" t="s">
        <v>538</v>
      </c>
      <c r="BP73" s="160" t="s">
        <v>538</v>
      </c>
      <c r="BQ73" s="160" t="s">
        <v>538</v>
      </c>
      <c r="BR73" s="160" t="s">
        <v>538</v>
      </c>
      <c r="BS73" s="160" t="s">
        <v>538</v>
      </c>
      <c r="BT73" s="160" t="s">
        <v>538</v>
      </c>
      <c r="BU73" s="160" t="s">
        <v>538</v>
      </c>
      <c r="BV73" s="160" t="s">
        <v>538</v>
      </c>
      <c r="BW73" s="160" t="s">
        <v>538</v>
      </c>
      <c r="BX73" s="160" t="s">
        <v>538</v>
      </c>
      <c r="BY73" s="160" t="s">
        <v>538</v>
      </c>
      <c r="BZ73" s="160" t="s">
        <v>538</v>
      </c>
      <c r="CA73" s="160" t="s">
        <v>538</v>
      </c>
      <c r="CB73" s="160" t="s">
        <v>538</v>
      </c>
      <c r="CC73" s="160" t="s">
        <v>538</v>
      </c>
      <c r="CD73" s="160" t="s">
        <v>538</v>
      </c>
      <c r="CE73" s="160" t="s">
        <v>538</v>
      </c>
      <c r="CF73" s="160" t="s">
        <v>538</v>
      </c>
      <c r="CG73" s="160" t="s">
        <v>538</v>
      </c>
      <c r="CH73" s="160" t="s">
        <v>538</v>
      </c>
      <c r="CI73" s="160" t="s">
        <v>538</v>
      </c>
      <c r="CJ73" s="160" t="s">
        <v>538</v>
      </c>
      <c r="CK73" s="160" t="s">
        <v>538</v>
      </c>
      <c r="CL73" s="160" t="s">
        <v>538</v>
      </c>
      <c r="CM73" s="160" t="s">
        <v>538</v>
      </c>
      <c r="CN73" s="160" t="s">
        <v>538</v>
      </c>
      <c r="CO73" s="160" t="s">
        <v>538</v>
      </c>
      <c r="CP73" s="160" t="s">
        <v>538</v>
      </c>
      <c r="CQ73" s="160" t="s">
        <v>538</v>
      </c>
      <c r="CR73" s="160" t="s">
        <v>538</v>
      </c>
      <c r="CS73" s="160" t="s">
        <v>538</v>
      </c>
      <c r="CT73" s="160" t="s">
        <v>538</v>
      </c>
      <c r="CU73" s="160" t="s">
        <v>538</v>
      </c>
      <c r="CV73" s="160" t="s">
        <v>538</v>
      </c>
      <c r="CW73" s="160" t="s">
        <v>538</v>
      </c>
      <c r="CX73" s="160" t="s">
        <v>538</v>
      </c>
      <c r="CY73" s="160" t="s">
        <v>538</v>
      </c>
      <c r="CZ73" s="220"/>
    </row>
    <row r="74" spans="1:104" s="328" customFormat="1" ht="117.75" hidden="1" customHeight="1" x14ac:dyDescent="0.25">
      <c r="A74" s="206" t="s">
        <v>497</v>
      </c>
      <c r="B74" s="203" t="s">
        <v>660</v>
      </c>
      <c r="C74" s="370" t="s">
        <v>633</v>
      </c>
      <c r="D74" s="160" t="s">
        <v>538</v>
      </c>
      <c r="E74" s="160" t="s">
        <v>538</v>
      </c>
      <c r="F74" s="160" t="s">
        <v>538</v>
      </c>
      <c r="G74" s="160" t="s">
        <v>538</v>
      </c>
      <c r="H74" s="160" t="s">
        <v>538</v>
      </c>
      <c r="I74" s="160" t="s">
        <v>538</v>
      </c>
      <c r="J74" s="160" t="s">
        <v>538</v>
      </c>
      <c r="K74" s="160" t="s">
        <v>538</v>
      </c>
      <c r="L74" s="160" t="s">
        <v>538</v>
      </c>
      <c r="M74" s="160" t="s">
        <v>538</v>
      </c>
      <c r="N74" s="160" t="s">
        <v>538</v>
      </c>
      <c r="O74" s="160" t="s">
        <v>538</v>
      </c>
      <c r="P74" s="160" t="s">
        <v>538</v>
      </c>
      <c r="Q74" s="160" t="s">
        <v>538</v>
      </c>
      <c r="R74" s="160" t="s">
        <v>538</v>
      </c>
      <c r="S74" s="160" t="s">
        <v>538</v>
      </c>
      <c r="T74" s="160" t="s">
        <v>538</v>
      </c>
      <c r="U74" s="160" t="s">
        <v>538</v>
      </c>
      <c r="V74" s="160" t="s">
        <v>538</v>
      </c>
      <c r="W74" s="160" t="s">
        <v>538</v>
      </c>
      <c r="X74" s="160" t="s">
        <v>538</v>
      </c>
      <c r="Y74" s="160" t="s">
        <v>538</v>
      </c>
      <c r="Z74" s="160" t="s">
        <v>538</v>
      </c>
      <c r="AA74" s="160" t="s">
        <v>538</v>
      </c>
      <c r="AB74" s="160" t="s">
        <v>538</v>
      </c>
      <c r="AC74" s="160" t="s">
        <v>538</v>
      </c>
      <c r="AD74" s="160" t="s">
        <v>538</v>
      </c>
      <c r="AE74" s="160" t="s">
        <v>538</v>
      </c>
      <c r="AF74" s="160" t="s">
        <v>538</v>
      </c>
      <c r="AG74" s="160" t="s">
        <v>538</v>
      </c>
      <c r="AH74" s="160" t="s">
        <v>538</v>
      </c>
      <c r="AI74" s="160" t="s">
        <v>538</v>
      </c>
      <c r="AJ74" s="160" t="s">
        <v>538</v>
      </c>
      <c r="AK74" s="160" t="s">
        <v>538</v>
      </c>
      <c r="AL74" s="160" t="s">
        <v>538</v>
      </c>
      <c r="AM74" s="160" t="s">
        <v>538</v>
      </c>
      <c r="AN74" s="160" t="s">
        <v>538</v>
      </c>
      <c r="AO74" s="160" t="s">
        <v>538</v>
      </c>
      <c r="AP74" s="160" t="s">
        <v>538</v>
      </c>
      <c r="AQ74" s="160" t="s">
        <v>538</v>
      </c>
      <c r="AR74" s="160" t="s">
        <v>538</v>
      </c>
      <c r="AS74" s="160" t="s">
        <v>538</v>
      </c>
      <c r="AT74" s="160" t="s">
        <v>538</v>
      </c>
      <c r="AU74" s="160" t="s">
        <v>538</v>
      </c>
      <c r="AV74" s="160" t="s">
        <v>538</v>
      </c>
      <c r="AW74" s="160" t="s">
        <v>538</v>
      </c>
      <c r="AX74" s="160" t="s">
        <v>538</v>
      </c>
      <c r="AY74" s="160" t="s">
        <v>538</v>
      </c>
      <c r="AZ74" s="160" t="s">
        <v>538</v>
      </c>
      <c r="BA74" s="160" t="s">
        <v>538</v>
      </c>
      <c r="BB74" s="160" t="s">
        <v>538</v>
      </c>
      <c r="BC74" s="160" t="s">
        <v>538</v>
      </c>
      <c r="BD74" s="160" t="s">
        <v>538</v>
      </c>
      <c r="BE74" s="160" t="s">
        <v>538</v>
      </c>
      <c r="BF74" s="160" t="s">
        <v>538</v>
      </c>
      <c r="BG74" s="160" t="s">
        <v>538</v>
      </c>
      <c r="BH74" s="160" t="s">
        <v>538</v>
      </c>
      <c r="BI74" s="160" t="s">
        <v>538</v>
      </c>
      <c r="BJ74" s="160" t="s">
        <v>538</v>
      </c>
      <c r="BK74" s="160" t="s">
        <v>538</v>
      </c>
      <c r="BL74" s="160" t="s">
        <v>538</v>
      </c>
      <c r="BM74" s="160" t="s">
        <v>538</v>
      </c>
      <c r="BN74" s="160" t="s">
        <v>538</v>
      </c>
      <c r="BO74" s="160" t="s">
        <v>538</v>
      </c>
      <c r="BP74" s="160" t="s">
        <v>538</v>
      </c>
      <c r="BQ74" s="160" t="s">
        <v>538</v>
      </c>
      <c r="BR74" s="160" t="s">
        <v>538</v>
      </c>
      <c r="BS74" s="160" t="s">
        <v>538</v>
      </c>
      <c r="BT74" s="160" t="s">
        <v>538</v>
      </c>
      <c r="BU74" s="160" t="s">
        <v>538</v>
      </c>
      <c r="BV74" s="160" t="s">
        <v>538</v>
      </c>
      <c r="BW74" s="160" t="s">
        <v>538</v>
      </c>
      <c r="BX74" s="160" t="s">
        <v>538</v>
      </c>
      <c r="BY74" s="160" t="s">
        <v>538</v>
      </c>
      <c r="BZ74" s="160" t="s">
        <v>538</v>
      </c>
      <c r="CA74" s="160" t="s">
        <v>538</v>
      </c>
      <c r="CB74" s="160" t="s">
        <v>538</v>
      </c>
      <c r="CC74" s="160" t="s">
        <v>538</v>
      </c>
      <c r="CD74" s="160" t="s">
        <v>538</v>
      </c>
      <c r="CE74" s="160" t="s">
        <v>538</v>
      </c>
      <c r="CF74" s="160" t="s">
        <v>538</v>
      </c>
      <c r="CG74" s="160" t="s">
        <v>538</v>
      </c>
      <c r="CH74" s="160" t="s">
        <v>538</v>
      </c>
      <c r="CI74" s="160" t="s">
        <v>538</v>
      </c>
      <c r="CJ74" s="160" t="s">
        <v>538</v>
      </c>
      <c r="CK74" s="160" t="s">
        <v>538</v>
      </c>
      <c r="CL74" s="160" t="s">
        <v>538</v>
      </c>
      <c r="CM74" s="160" t="s">
        <v>538</v>
      </c>
      <c r="CN74" s="160" t="s">
        <v>538</v>
      </c>
      <c r="CO74" s="160" t="s">
        <v>538</v>
      </c>
      <c r="CP74" s="160" t="s">
        <v>538</v>
      </c>
      <c r="CQ74" s="160" t="s">
        <v>538</v>
      </c>
      <c r="CR74" s="160" t="s">
        <v>538</v>
      </c>
      <c r="CS74" s="160" t="s">
        <v>538</v>
      </c>
      <c r="CT74" s="160" t="s">
        <v>538</v>
      </c>
      <c r="CU74" s="160" t="s">
        <v>538</v>
      </c>
      <c r="CV74" s="160" t="s">
        <v>538</v>
      </c>
      <c r="CW74" s="160" t="s">
        <v>538</v>
      </c>
      <c r="CX74" s="160" t="s">
        <v>538</v>
      </c>
      <c r="CY74" s="160" t="s">
        <v>538</v>
      </c>
      <c r="CZ74" s="220"/>
    </row>
    <row r="75" spans="1:104" s="562" customFormat="1" hidden="1" collapsed="1" x14ac:dyDescent="0.25">
      <c r="A75" s="540"/>
      <c r="B75" s="647"/>
      <c r="C75" s="638"/>
      <c r="D75" s="160" t="s">
        <v>538</v>
      </c>
      <c r="E75" s="160" t="s">
        <v>538</v>
      </c>
      <c r="F75" s="160" t="s">
        <v>538</v>
      </c>
      <c r="G75" s="160" t="s">
        <v>538</v>
      </c>
      <c r="H75" s="160" t="s">
        <v>538</v>
      </c>
      <c r="I75" s="160" t="s">
        <v>538</v>
      </c>
      <c r="J75" s="160" t="s">
        <v>538</v>
      </c>
      <c r="K75" s="160" t="s">
        <v>538</v>
      </c>
      <c r="L75" s="160" t="s">
        <v>538</v>
      </c>
      <c r="M75" s="160" t="s">
        <v>538</v>
      </c>
      <c r="N75" s="160" t="s">
        <v>538</v>
      </c>
      <c r="O75" s="160" t="s">
        <v>538</v>
      </c>
      <c r="P75" s="160" t="s">
        <v>538</v>
      </c>
      <c r="Q75" s="160" t="s">
        <v>538</v>
      </c>
      <c r="R75" s="160" t="s">
        <v>538</v>
      </c>
      <c r="S75" s="160" t="s">
        <v>538</v>
      </c>
      <c r="T75" s="160" t="s">
        <v>538</v>
      </c>
      <c r="U75" s="160" t="s">
        <v>538</v>
      </c>
      <c r="V75" s="160" t="s">
        <v>538</v>
      </c>
      <c r="W75" s="160" t="s">
        <v>538</v>
      </c>
      <c r="X75" s="160" t="s">
        <v>538</v>
      </c>
      <c r="Y75" s="160" t="s">
        <v>538</v>
      </c>
      <c r="Z75" s="160" t="s">
        <v>538</v>
      </c>
      <c r="AA75" s="160" t="s">
        <v>538</v>
      </c>
      <c r="AB75" s="160" t="s">
        <v>538</v>
      </c>
      <c r="AC75" s="160" t="s">
        <v>538</v>
      </c>
      <c r="AD75" s="160" t="s">
        <v>538</v>
      </c>
      <c r="AE75" s="160" t="s">
        <v>538</v>
      </c>
      <c r="AF75" s="160" t="s">
        <v>538</v>
      </c>
      <c r="AG75" s="160" t="s">
        <v>538</v>
      </c>
      <c r="AH75" s="160" t="s">
        <v>538</v>
      </c>
      <c r="AI75" s="160" t="s">
        <v>538</v>
      </c>
      <c r="AJ75" s="160" t="s">
        <v>538</v>
      </c>
      <c r="AK75" s="160" t="s">
        <v>538</v>
      </c>
      <c r="AL75" s="160" t="s">
        <v>538</v>
      </c>
      <c r="AM75" s="160" t="s">
        <v>538</v>
      </c>
      <c r="AN75" s="160" t="s">
        <v>538</v>
      </c>
      <c r="AO75" s="160" t="s">
        <v>538</v>
      </c>
      <c r="AP75" s="160" t="s">
        <v>538</v>
      </c>
      <c r="AQ75" s="160" t="s">
        <v>538</v>
      </c>
      <c r="AR75" s="160" t="s">
        <v>538</v>
      </c>
      <c r="AS75" s="160" t="s">
        <v>538</v>
      </c>
      <c r="AT75" s="160" t="s">
        <v>538</v>
      </c>
      <c r="AU75" s="160" t="s">
        <v>538</v>
      </c>
      <c r="AV75" s="160" t="s">
        <v>538</v>
      </c>
      <c r="AW75" s="160" t="s">
        <v>538</v>
      </c>
      <c r="AX75" s="160" t="s">
        <v>538</v>
      </c>
      <c r="AY75" s="160" t="s">
        <v>538</v>
      </c>
      <c r="AZ75" s="160" t="s">
        <v>538</v>
      </c>
      <c r="BA75" s="160" t="s">
        <v>538</v>
      </c>
      <c r="BB75" s="160" t="s">
        <v>538</v>
      </c>
      <c r="BC75" s="160" t="s">
        <v>538</v>
      </c>
      <c r="BD75" s="160" t="s">
        <v>538</v>
      </c>
      <c r="BE75" s="160" t="s">
        <v>538</v>
      </c>
      <c r="BF75" s="160" t="s">
        <v>538</v>
      </c>
      <c r="BG75" s="160" t="s">
        <v>538</v>
      </c>
      <c r="BH75" s="160" t="s">
        <v>538</v>
      </c>
      <c r="BI75" s="160" t="s">
        <v>538</v>
      </c>
      <c r="BJ75" s="160" t="s">
        <v>538</v>
      </c>
      <c r="BK75" s="160" t="s">
        <v>538</v>
      </c>
      <c r="BL75" s="160" t="s">
        <v>538</v>
      </c>
      <c r="BM75" s="160" t="s">
        <v>538</v>
      </c>
      <c r="BN75" s="160" t="s">
        <v>538</v>
      </c>
      <c r="BO75" s="160" t="s">
        <v>538</v>
      </c>
      <c r="BP75" s="160" t="s">
        <v>538</v>
      </c>
      <c r="BQ75" s="160" t="s">
        <v>538</v>
      </c>
      <c r="BR75" s="160" t="s">
        <v>538</v>
      </c>
      <c r="BS75" s="160" t="s">
        <v>538</v>
      </c>
      <c r="BT75" s="160" t="s">
        <v>538</v>
      </c>
      <c r="BU75" s="160" t="s">
        <v>538</v>
      </c>
      <c r="BV75" s="160" t="s">
        <v>538</v>
      </c>
      <c r="BW75" s="160" t="s">
        <v>538</v>
      </c>
      <c r="BX75" s="160" t="s">
        <v>538</v>
      </c>
      <c r="BY75" s="160" t="s">
        <v>538</v>
      </c>
      <c r="BZ75" s="160" t="s">
        <v>538</v>
      </c>
      <c r="CA75" s="160" t="s">
        <v>538</v>
      </c>
      <c r="CB75" s="160" t="s">
        <v>538</v>
      </c>
      <c r="CC75" s="160" t="s">
        <v>538</v>
      </c>
      <c r="CD75" s="160" t="s">
        <v>538</v>
      </c>
      <c r="CE75" s="160" t="s">
        <v>538</v>
      </c>
      <c r="CF75" s="160" t="s">
        <v>538</v>
      </c>
      <c r="CG75" s="160" t="s">
        <v>538</v>
      </c>
      <c r="CH75" s="160" t="s">
        <v>538</v>
      </c>
      <c r="CI75" s="160" t="s">
        <v>538</v>
      </c>
      <c r="CJ75" s="160" t="s">
        <v>538</v>
      </c>
      <c r="CK75" s="160" t="s">
        <v>538</v>
      </c>
      <c r="CL75" s="160" t="s">
        <v>538</v>
      </c>
      <c r="CM75" s="160" t="s">
        <v>538</v>
      </c>
      <c r="CN75" s="160" t="s">
        <v>538</v>
      </c>
      <c r="CO75" s="160" t="s">
        <v>538</v>
      </c>
      <c r="CP75" s="160" t="s">
        <v>538</v>
      </c>
      <c r="CQ75" s="160" t="s">
        <v>538</v>
      </c>
      <c r="CR75" s="160" t="s">
        <v>538</v>
      </c>
      <c r="CS75" s="160" t="s">
        <v>538</v>
      </c>
      <c r="CT75" s="160" t="s">
        <v>538</v>
      </c>
      <c r="CU75" s="160" t="s">
        <v>538</v>
      </c>
      <c r="CV75" s="160" t="s">
        <v>538</v>
      </c>
      <c r="CW75" s="160" t="s">
        <v>538</v>
      </c>
      <c r="CX75" s="160" t="s">
        <v>538</v>
      </c>
      <c r="CY75" s="160" t="s">
        <v>538</v>
      </c>
      <c r="CZ75" s="319"/>
    </row>
    <row r="76" spans="1:104" s="562" customFormat="1" hidden="1" x14ac:dyDescent="0.25">
      <c r="A76" s="540"/>
      <c r="B76" s="647"/>
      <c r="C76" s="638"/>
      <c r="D76" s="160" t="s">
        <v>538</v>
      </c>
      <c r="E76" s="160" t="s">
        <v>538</v>
      </c>
      <c r="F76" s="160" t="s">
        <v>538</v>
      </c>
      <c r="G76" s="160" t="s">
        <v>538</v>
      </c>
      <c r="H76" s="160" t="s">
        <v>538</v>
      </c>
      <c r="I76" s="160" t="s">
        <v>538</v>
      </c>
      <c r="J76" s="160" t="s">
        <v>538</v>
      </c>
      <c r="K76" s="160" t="s">
        <v>538</v>
      </c>
      <c r="L76" s="160" t="s">
        <v>538</v>
      </c>
      <c r="M76" s="160" t="s">
        <v>538</v>
      </c>
      <c r="N76" s="160" t="s">
        <v>538</v>
      </c>
      <c r="O76" s="160" t="s">
        <v>538</v>
      </c>
      <c r="P76" s="160" t="s">
        <v>538</v>
      </c>
      <c r="Q76" s="160" t="s">
        <v>538</v>
      </c>
      <c r="R76" s="160" t="s">
        <v>538</v>
      </c>
      <c r="S76" s="160" t="s">
        <v>538</v>
      </c>
      <c r="T76" s="160" t="s">
        <v>538</v>
      </c>
      <c r="U76" s="160" t="s">
        <v>538</v>
      </c>
      <c r="V76" s="160" t="s">
        <v>538</v>
      </c>
      <c r="W76" s="160" t="s">
        <v>538</v>
      </c>
      <c r="X76" s="160" t="s">
        <v>538</v>
      </c>
      <c r="Y76" s="160" t="s">
        <v>538</v>
      </c>
      <c r="Z76" s="160" t="s">
        <v>538</v>
      </c>
      <c r="AA76" s="160" t="s">
        <v>538</v>
      </c>
      <c r="AB76" s="160" t="s">
        <v>538</v>
      </c>
      <c r="AC76" s="160" t="s">
        <v>538</v>
      </c>
      <c r="AD76" s="160" t="s">
        <v>538</v>
      </c>
      <c r="AE76" s="160" t="s">
        <v>538</v>
      </c>
      <c r="AF76" s="160" t="s">
        <v>538</v>
      </c>
      <c r="AG76" s="160" t="s">
        <v>538</v>
      </c>
      <c r="AH76" s="160" t="s">
        <v>538</v>
      </c>
      <c r="AI76" s="160" t="s">
        <v>538</v>
      </c>
      <c r="AJ76" s="160" t="s">
        <v>538</v>
      </c>
      <c r="AK76" s="160" t="s">
        <v>538</v>
      </c>
      <c r="AL76" s="160" t="s">
        <v>538</v>
      </c>
      <c r="AM76" s="160" t="s">
        <v>538</v>
      </c>
      <c r="AN76" s="160" t="s">
        <v>538</v>
      </c>
      <c r="AO76" s="160" t="s">
        <v>538</v>
      </c>
      <c r="AP76" s="160" t="s">
        <v>538</v>
      </c>
      <c r="AQ76" s="160" t="s">
        <v>538</v>
      </c>
      <c r="AR76" s="160" t="s">
        <v>538</v>
      </c>
      <c r="AS76" s="160" t="s">
        <v>538</v>
      </c>
      <c r="AT76" s="160" t="s">
        <v>538</v>
      </c>
      <c r="AU76" s="160" t="s">
        <v>538</v>
      </c>
      <c r="AV76" s="160" t="s">
        <v>538</v>
      </c>
      <c r="AW76" s="160" t="s">
        <v>538</v>
      </c>
      <c r="AX76" s="160" t="s">
        <v>538</v>
      </c>
      <c r="AY76" s="160" t="s">
        <v>538</v>
      </c>
      <c r="AZ76" s="160" t="s">
        <v>538</v>
      </c>
      <c r="BA76" s="160" t="s">
        <v>538</v>
      </c>
      <c r="BB76" s="160" t="s">
        <v>538</v>
      </c>
      <c r="BC76" s="160" t="s">
        <v>538</v>
      </c>
      <c r="BD76" s="160" t="s">
        <v>538</v>
      </c>
      <c r="BE76" s="160" t="s">
        <v>538</v>
      </c>
      <c r="BF76" s="160" t="s">
        <v>538</v>
      </c>
      <c r="BG76" s="160" t="s">
        <v>538</v>
      </c>
      <c r="BH76" s="160" t="s">
        <v>538</v>
      </c>
      <c r="BI76" s="160" t="s">
        <v>538</v>
      </c>
      <c r="BJ76" s="160" t="s">
        <v>538</v>
      </c>
      <c r="BK76" s="160" t="s">
        <v>538</v>
      </c>
      <c r="BL76" s="160" t="s">
        <v>538</v>
      </c>
      <c r="BM76" s="160" t="s">
        <v>538</v>
      </c>
      <c r="BN76" s="160" t="s">
        <v>538</v>
      </c>
      <c r="BO76" s="160" t="s">
        <v>538</v>
      </c>
      <c r="BP76" s="160" t="s">
        <v>538</v>
      </c>
      <c r="BQ76" s="160" t="s">
        <v>538</v>
      </c>
      <c r="BR76" s="160" t="s">
        <v>538</v>
      </c>
      <c r="BS76" s="160" t="s">
        <v>538</v>
      </c>
      <c r="BT76" s="160" t="s">
        <v>538</v>
      </c>
      <c r="BU76" s="160" t="s">
        <v>538</v>
      </c>
      <c r="BV76" s="160" t="s">
        <v>538</v>
      </c>
      <c r="BW76" s="160" t="s">
        <v>538</v>
      </c>
      <c r="BX76" s="160" t="s">
        <v>538</v>
      </c>
      <c r="BY76" s="160" t="s">
        <v>538</v>
      </c>
      <c r="BZ76" s="160" t="s">
        <v>538</v>
      </c>
      <c r="CA76" s="160" t="s">
        <v>538</v>
      </c>
      <c r="CB76" s="160" t="s">
        <v>538</v>
      </c>
      <c r="CC76" s="160" t="s">
        <v>538</v>
      </c>
      <c r="CD76" s="160" t="s">
        <v>538</v>
      </c>
      <c r="CE76" s="160" t="s">
        <v>538</v>
      </c>
      <c r="CF76" s="160" t="s">
        <v>538</v>
      </c>
      <c r="CG76" s="160" t="s">
        <v>538</v>
      </c>
      <c r="CH76" s="160" t="s">
        <v>538</v>
      </c>
      <c r="CI76" s="160" t="s">
        <v>538</v>
      </c>
      <c r="CJ76" s="160" t="s">
        <v>538</v>
      </c>
      <c r="CK76" s="160" t="s">
        <v>538</v>
      </c>
      <c r="CL76" s="160" t="s">
        <v>538</v>
      </c>
      <c r="CM76" s="160" t="s">
        <v>538</v>
      </c>
      <c r="CN76" s="160" t="s">
        <v>538</v>
      </c>
      <c r="CO76" s="160" t="s">
        <v>538</v>
      </c>
      <c r="CP76" s="160" t="s">
        <v>538</v>
      </c>
      <c r="CQ76" s="160" t="s">
        <v>538</v>
      </c>
      <c r="CR76" s="160" t="s">
        <v>538</v>
      </c>
      <c r="CS76" s="160" t="s">
        <v>538</v>
      </c>
      <c r="CT76" s="160" t="s">
        <v>538</v>
      </c>
      <c r="CU76" s="160" t="s">
        <v>538</v>
      </c>
      <c r="CV76" s="160" t="s">
        <v>538</v>
      </c>
      <c r="CW76" s="160" t="s">
        <v>538</v>
      </c>
      <c r="CX76" s="160" t="s">
        <v>538</v>
      </c>
      <c r="CY76" s="160" t="s">
        <v>538</v>
      </c>
      <c r="CZ76" s="319"/>
    </row>
    <row r="77" spans="1:104" s="562" customFormat="1" ht="50.25" hidden="1" customHeight="1" x14ac:dyDescent="0.25">
      <c r="A77" s="540"/>
      <c r="B77" s="647"/>
      <c r="C77" s="638"/>
      <c r="D77" s="160" t="s">
        <v>538</v>
      </c>
      <c r="E77" s="160" t="s">
        <v>538</v>
      </c>
      <c r="F77" s="160" t="s">
        <v>538</v>
      </c>
      <c r="G77" s="160" t="s">
        <v>538</v>
      </c>
      <c r="H77" s="160" t="s">
        <v>538</v>
      </c>
      <c r="I77" s="160" t="s">
        <v>538</v>
      </c>
      <c r="J77" s="160" t="s">
        <v>538</v>
      </c>
      <c r="K77" s="160" t="s">
        <v>538</v>
      </c>
      <c r="L77" s="160" t="s">
        <v>538</v>
      </c>
      <c r="M77" s="160" t="s">
        <v>538</v>
      </c>
      <c r="N77" s="160" t="s">
        <v>538</v>
      </c>
      <c r="O77" s="160" t="s">
        <v>538</v>
      </c>
      <c r="P77" s="160" t="s">
        <v>538</v>
      </c>
      <c r="Q77" s="160" t="s">
        <v>538</v>
      </c>
      <c r="R77" s="160" t="s">
        <v>538</v>
      </c>
      <c r="S77" s="160" t="s">
        <v>538</v>
      </c>
      <c r="T77" s="160" t="s">
        <v>538</v>
      </c>
      <c r="U77" s="160" t="s">
        <v>538</v>
      </c>
      <c r="V77" s="160" t="s">
        <v>538</v>
      </c>
      <c r="W77" s="160" t="s">
        <v>538</v>
      </c>
      <c r="X77" s="160" t="s">
        <v>538</v>
      </c>
      <c r="Y77" s="160" t="s">
        <v>538</v>
      </c>
      <c r="Z77" s="160" t="s">
        <v>538</v>
      </c>
      <c r="AA77" s="160" t="s">
        <v>538</v>
      </c>
      <c r="AB77" s="160" t="s">
        <v>538</v>
      </c>
      <c r="AC77" s="160" t="s">
        <v>538</v>
      </c>
      <c r="AD77" s="160" t="s">
        <v>538</v>
      </c>
      <c r="AE77" s="160" t="s">
        <v>538</v>
      </c>
      <c r="AF77" s="160" t="s">
        <v>538</v>
      </c>
      <c r="AG77" s="160" t="s">
        <v>538</v>
      </c>
      <c r="AH77" s="160" t="s">
        <v>538</v>
      </c>
      <c r="AI77" s="160" t="s">
        <v>538</v>
      </c>
      <c r="AJ77" s="160" t="s">
        <v>538</v>
      </c>
      <c r="AK77" s="160" t="s">
        <v>538</v>
      </c>
      <c r="AL77" s="160" t="s">
        <v>538</v>
      </c>
      <c r="AM77" s="160" t="s">
        <v>538</v>
      </c>
      <c r="AN77" s="160" t="s">
        <v>538</v>
      </c>
      <c r="AO77" s="160" t="s">
        <v>538</v>
      </c>
      <c r="AP77" s="160" t="s">
        <v>538</v>
      </c>
      <c r="AQ77" s="160" t="s">
        <v>538</v>
      </c>
      <c r="AR77" s="160" t="s">
        <v>538</v>
      </c>
      <c r="AS77" s="160" t="s">
        <v>538</v>
      </c>
      <c r="AT77" s="160" t="s">
        <v>538</v>
      </c>
      <c r="AU77" s="160" t="s">
        <v>538</v>
      </c>
      <c r="AV77" s="160" t="s">
        <v>538</v>
      </c>
      <c r="AW77" s="160" t="s">
        <v>538</v>
      </c>
      <c r="AX77" s="160" t="s">
        <v>538</v>
      </c>
      <c r="AY77" s="160" t="s">
        <v>538</v>
      </c>
      <c r="AZ77" s="160" t="s">
        <v>538</v>
      </c>
      <c r="BA77" s="160" t="s">
        <v>538</v>
      </c>
      <c r="BB77" s="160" t="s">
        <v>538</v>
      </c>
      <c r="BC77" s="160" t="s">
        <v>538</v>
      </c>
      <c r="BD77" s="160" t="s">
        <v>538</v>
      </c>
      <c r="BE77" s="160" t="s">
        <v>538</v>
      </c>
      <c r="BF77" s="160" t="s">
        <v>538</v>
      </c>
      <c r="BG77" s="160" t="s">
        <v>538</v>
      </c>
      <c r="BH77" s="160" t="s">
        <v>538</v>
      </c>
      <c r="BI77" s="160" t="s">
        <v>538</v>
      </c>
      <c r="BJ77" s="160" t="s">
        <v>538</v>
      </c>
      <c r="BK77" s="160" t="s">
        <v>538</v>
      </c>
      <c r="BL77" s="160" t="s">
        <v>538</v>
      </c>
      <c r="BM77" s="160" t="s">
        <v>538</v>
      </c>
      <c r="BN77" s="160" t="s">
        <v>538</v>
      </c>
      <c r="BO77" s="160" t="s">
        <v>538</v>
      </c>
      <c r="BP77" s="160" t="s">
        <v>538</v>
      </c>
      <c r="BQ77" s="160" t="s">
        <v>538</v>
      </c>
      <c r="BR77" s="160" t="s">
        <v>538</v>
      </c>
      <c r="BS77" s="160" t="s">
        <v>538</v>
      </c>
      <c r="BT77" s="160" t="s">
        <v>538</v>
      </c>
      <c r="BU77" s="160" t="s">
        <v>538</v>
      </c>
      <c r="BV77" s="160" t="s">
        <v>538</v>
      </c>
      <c r="BW77" s="160" t="s">
        <v>538</v>
      </c>
      <c r="BX77" s="160" t="s">
        <v>538</v>
      </c>
      <c r="BY77" s="160" t="s">
        <v>538</v>
      </c>
      <c r="BZ77" s="160" t="s">
        <v>538</v>
      </c>
      <c r="CA77" s="160" t="s">
        <v>538</v>
      </c>
      <c r="CB77" s="160" t="s">
        <v>538</v>
      </c>
      <c r="CC77" s="160" t="s">
        <v>538</v>
      </c>
      <c r="CD77" s="160" t="s">
        <v>538</v>
      </c>
      <c r="CE77" s="160" t="s">
        <v>538</v>
      </c>
      <c r="CF77" s="160" t="s">
        <v>538</v>
      </c>
      <c r="CG77" s="160" t="s">
        <v>538</v>
      </c>
      <c r="CH77" s="160" t="s">
        <v>538</v>
      </c>
      <c r="CI77" s="160" t="s">
        <v>538</v>
      </c>
      <c r="CJ77" s="160" t="s">
        <v>538</v>
      </c>
      <c r="CK77" s="160" t="s">
        <v>538</v>
      </c>
      <c r="CL77" s="160" t="s">
        <v>538</v>
      </c>
      <c r="CM77" s="160" t="s">
        <v>538</v>
      </c>
      <c r="CN77" s="160" t="s">
        <v>538</v>
      </c>
      <c r="CO77" s="160" t="s">
        <v>538</v>
      </c>
      <c r="CP77" s="160" t="s">
        <v>538</v>
      </c>
      <c r="CQ77" s="160" t="s">
        <v>538</v>
      </c>
      <c r="CR77" s="160" t="s">
        <v>538</v>
      </c>
      <c r="CS77" s="160" t="s">
        <v>538</v>
      </c>
      <c r="CT77" s="160" t="s">
        <v>538</v>
      </c>
      <c r="CU77" s="160" t="s">
        <v>538</v>
      </c>
      <c r="CV77" s="160" t="s">
        <v>538</v>
      </c>
      <c r="CW77" s="160" t="s">
        <v>538</v>
      </c>
      <c r="CX77" s="160" t="s">
        <v>538</v>
      </c>
      <c r="CY77" s="160" t="s">
        <v>538</v>
      </c>
      <c r="CZ77" s="319"/>
    </row>
    <row r="78" spans="1:104" s="643" customFormat="1" ht="87.75" hidden="1" customHeight="1" x14ac:dyDescent="0.25">
      <c r="A78" s="540"/>
      <c r="B78" s="317"/>
      <c r="C78" s="638"/>
      <c r="D78" s="160" t="s">
        <v>538</v>
      </c>
      <c r="E78" s="160" t="s">
        <v>538</v>
      </c>
      <c r="F78" s="160" t="s">
        <v>538</v>
      </c>
      <c r="G78" s="160" t="s">
        <v>538</v>
      </c>
      <c r="H78" s="160" t="s">
        <v>538</v>
      </c>
      <c r="I78" s="160" t="s">
        <v>538</v>
      </c>
      <c r="J78" s="160" t="s">
        <v>538</v>
      </c>
      <c r="K78" s="160" t="s">
        <v>538</v>
      </c>
      <c r="L78" s="160" t="s">
        <v>538</v>
      </c>
      <c r="M78" s="160" t="s">
        <v>538</v>
      </c>
      <c r="N78" s="160" t="s">
        <v>538</v>
      </c>
      <c r="O78" s="160" t="s">
        <v>538</v>
      </c>
      <c r="P78" s="160" t="s">
        <v>538</v>
      </c>
      <c r="Q78" s="160" t="s">
        <v>538</v>
      </c>
      <c r="R78" s="160" t="s">
        <v>538</v>
      </c>
      <c r="S78" s="160" t="s">
        <v>538</v>
      </c>
      <c r="T78" s="160" t="s">
        <v>538</v>
      </c>
      <c r="U78" s="160" t="s">
        <v>538</v>
      </c>
      <c r="V78" s="160" t="s">
        <v>538</v>
      </c>
      <c r="W78" s="160" t="s">
        <v>538</v>
      </c>
      <c r="X78" s="160" t="s">
        <v>538</v>
      </c>
      <c r="Y78" s="160" t="s">
        <v>538</v>
      </c>
      <c r="Z78" s="160" t="s">
        <v>538</v>
      </c>
      <c r="AA78" s="160" t="s">
        <v>538</v>
      </c>
      <c r="AB78" s="160" t="s">
        <v>538</v>
      </c>
      <c r="AC78" s="160" t="s">
        <v>538</v>
      </c>
      <c r="AD78" s="160" t="s">
        <v>538</v>
      </c>
      <c r="AE78" s="160" t="s">
        <v>538</v>
      </c>
      <c r="AF78" s="160" t="s">
        <v>538</v>
      </c>
      <c r="AG78" s="160" t="s">
        <v>538</v>
      </c>
      <c r="AH78" s="160" t="s">
        <v>538</v>
      </c>
      <c r="AI78" s="160" t="s">
        <v>538</v>
      </c>
      <c r="AJ78" s="160" t="s">
        <v>538</v>
      </c>
      <c r="AK78" s="160" t="s">
        <v>538</v>
      </c>
      <c r="AL78" s="160" t="s">
        <v>538</v>
      </c>
      <c r="AM78" s="160" t="s">
        <v>538</v>
      </c>
      <c r="AN78" s="160" t="s">
        <v>538</v>
      </c>
      <c r="AO78" s="160" t="s">
        <v>538</v>
      </c>
      <c r="AP78" s="160" t="s">
        <v>538</v>
      </c>
      <c r="AQ78" s="160" t="s">
        <v>538</v>
      </c>
      <c r="AR78" s="160" t="s">
        <v>538</v>
      </c>
      <c r="AS78" s="160" t="s">
        <v>538</v>
      </c>
      <c r="AT78" s="160" t="s">
        <v>538</v>
      </c>
      <c r="AU78" s="160" t="s">
        <v>538</v>
      </c>
      <c r="AV78" s="160" t="s">
        <v>538</v>
      </c>
      <c r="AW78" s="160" t="s">
        <v>538</v>
      </c>
      <c r="AX78" s="160" t="s">
        <v>538</v>
      </c>
      <c r="AY78" s="160" t="s">
        <v>538</v>
      </c>
      <c r="AZ78" s="160" t="s">
        <v>538</v>
      </c>
      <c r="BA78" s="160" t="s">
        <v>538</v>
      </c>
      <c r="BB78" s="160" t="s">
        <v>538</v>
      </c>
      <c r="BC78" s="160" t="s">
        <v>538</v>
      </c>
      <c r="BD78" s="160" t="s">
        <v>538</v>
      </c>
      <c r="BE78" s="160" t="s">
        <v>538</v>
      </c>
      <c r="BF78" s="160" t="s">
        <v>538</v>
      </c>
      <c r="BG78" s="160" t="s">
        <v>538</v>
      </c>
      <c r="BH78" s="160" t="s">
        <v>538</v>
      </c>
      <c r="BI78" s="160" t="s">
        <v>538</v>
      </c>
      <c r="BJ78" s="160" t="s">
        <v>538</v>
      </c>
      <c r="BK78" s="160" t="s">
        <v>538</v>
      </c>
      <c r="BL78" s="160" t="s">
        <v>538</v>
      </c>
      <c r="BM78" s="160" t="s">
        <v>538</v>
      </c>
      <c r="BN78" s="160" t="s">
        <v>538</v>
      </c>
      <c r="BO78" s="160" t="s">
        <v>538</v>
      </c>
      <c r="BP78" s="160" t="s">
        <v>538</v>
      </c>
      <c r="BQ78" s="160" t="s">
        <v>538</v>
      </c>
      <c r="BR78" s="160" t="s">
        <v>538</v>
      </c>
      <c r="BS78" s="160" t="s">
        <v>538</v>
      </c>
      <c r="BT78" s="160" t="s">
        <v>538</v>
      </c>
      <c r="BU78" s="160" t="s">
        <v>538</v>
      </c>
      <c r="BV78" s="160" t="s">
        <v>538</v>
      </c>
      <c r="BW78" s="160" t="s">
        <v>538</v>
      </c>
      <c r="BX78" s="160" t="s">
        <v>538</v>
      </c>
      <c r="BY78" s="160" t="s">
        <v>538</v>
      </c>
      <c r="BZ78" s="160" t="s">
        <v>538</v>
      </c>
      <c r="CA78" s="160" t="s">
        <v>538</v>
      </c>
      <c r="CB78" s="160" t="s">
        <v>538</v>
      </c>
      <c r="CC78" s="160" t="s">
        <v>538</v>
      </c>
      <c r="CD78" s="160" t="s">
        <v>538</v>
      </c>
      <c r="CE78" s="160" t="s">
        <v>538</v>
      </c>
      <c r="CF78" s="160" t="s">
        <v>538</v>
      </c>
      <c r="CG78" s="160" t="s">
        <v>538</v>
      </c>
      <c r="CH78" s="160" t="s">
        <v>538</v>
      </c>
      <c r="CI78" s="160" t="s">
        <v>538</v>
      </c>
      <c r="CJ78" s="160" t="s">
        <v>538</v>
      </c>
      <c r="CK78" s="160" t="s">
        <v>538</v>
      </c>
      <c r="CL78" s="160" t="s">
        <v>538</v>
      </c>
      <c r="CM78" s="160" t="s">
        <v>538</v>
      </c>
      <c r="CN78" s="160" t="s">
        <v>538</v>
      </c>
      <c r="CO78" s="160" t="s">
        <v>538</v>
      </c>
      <c r="CP78" s="160" t="s">
        <v>538</v>
      </c>
      <c r="CQ78" s="160" t="s">
        <v>538</v>
      </c>
      <c r="CR78" s="160" t="s">
        <v>538</v>
      </c>
      <c r="CS78" s="160" t="s">
        <v>538</v>
      </c>
      <c r="CT78" s="160" t="s">
        <v>538</v>
      </c>
      <c r="CU78" s="160" t="s">
        <v>538</v>
      </c>
      <c r="CV78" s="160" t="s">
        <v>538</v>
      </c>
      <c r="CW78" s="160" t="s">
        <v>538</v>
      </c>
      <c r="CX78" s="160" t="s">
        <v>538</v>
      </c>
      <c r="CY78" s="160" t="s">
        <v>538</v>
      </c>
      <c r="CZ78" s="488"/>
    </row>
    <row r="79" spans="1:104" s="562" customFormat="1" hidden="1" x14ac:dyDescent="0.25">
      <c r="A79" s="555"/>
      <c r="B79" s="491"/>
      <c r="C79" s="638"/>
      <c r="D79" s="160" t="s">
        <v>538</v>
      </c>
      <c r="E79" s="160" t="s">
        <v>538</v>
      </c>
      <c r="F79" s="160" t="s">
        <v>538</v>
      </c>
      <c r="G79" s="160" t="s">
        <v>538</v>
      </c>
      <c r="H79" s="160" t="s">
        <v>538</v>
      </c>
      <c r="I79" s="160" t="s">
        <v>538</v>
      </c>
      <c r="J79" s="160" t="s">
        <v>538</v>
      </c>
      <c r="K79" s="160" t="s">
        <v>538</v>
      </c>
      <c r="L79" s="160" t="s">
        <v>538</v>
      </c>
      <c r="M79" s="160" t="s">
        <v>538</v>
      </c>
      <c r="N79" s="160" t="s">
        <v>538</v>
      </c>
      <c r="O79" s="160" t="s">
        <v>538</v>
      </c>
      <c r="P79" s="160" t="s">
        <v>538</v>
      </c>
      <c r="Q79" s="160" t="s">
        <v>538</v>
      </c>
      <c r="R79" s="160" t="s">
        <v>538</v>
      </c>
      <c r="S79" s="160" t="s">
        <v>538</v>
      </c>
      <c r="T79" s="160" t="s">
        <v>538</v>
      </c>
      <c r="U79" s="160" t="s">
        <v>538</v>
      </c>
      <c r="V79" s="160" t="s">
        <v>538</v>
      </c>
      <c r="W79" s="160" t="s">
        <v>538</v>
      </c>
      <c r="X79" s="160" t="s">
        <v>538</v>
      </c>
      <c r="Y79" s="160" t="s">
        <v>538</v>
      </c>
      <c r="Z79" s="160" t="s">
        <v>538</v>
      </c>
      <c r="AA79" s="160" t="s">
        <v>538</v>
      </c>
      <c r="AB79" s="160" t="s">
        <v>538</v>
      </c>
      <c r="AC79" s="160" t="s">
        <v>538</v>
      </c>
      <c r="AD79" s="160" t="s">
        <v>538</v>
      </c>
      <c r="AE79" s="160" t="s">
        <v>538</v>
      </c>
      <c r="AF79" s="160" t="s">
        <v>538</v>
      </c>
      <c r="AG79" s="160" t="s">
        <v>538</v>
      </c>
      <c r="AH79" s="160" t="s">
        <v>538</v>
      </c>
      <c r="AI79" s="160" t="s">
        <v>538</v>
      </c>
      <c r="AJ79" s="160" t="s">
        <v>538</v>
      </c>
      <c r="AK79" s="160" t="s">
        <v>538</v>
      </c>
      <c r="AL79" s="160" t="s">
        <v>538</v>
      </c>
      <c r="AM79" s="160" t="s">
        <v>538</v>
      </c>
      <c r="AN79" s="160" t="s">
        <v>538</v>
      </c>
      <c r="AO79" s="160" t="s">
        <v>538</v>
      </c>
      <c r="AP79" s="160" t="s">
        <v>538</v>
      </c>
      <c r="AQ79" s="160" t="s">
        <v>538</v>
      </c>
      <c r="AR79" s="160" t="s">
        <v>538</v>
      </c>
      <c r="AS79" s="160" t="s">
        <v>538</v>
      </c>
      <c r="AT79" s="160" t="s">
        <v>538</v>
      </c>
      <c r="AU79" s="160" t="s">
        <v>538</v>
      </c>
      <c r="AV79" s="160" t="s">
        <v>538</v>
      </c>
      <c r="AW79" s="160" t="s">
        <v>538</v>
      </c>
      <c r="AX79" s="160" t="s">
        <v>538</v>
      </c>
      <c r="AY79" s="160" t="s">
        <v>538</v>
      </c>
      <c r="AZ79" s="160" t="s">
        <v>538</v>
      </c>
      <c r="BA79" s="160" t="s">
        <v>538</v>
      </c>
      <c r="BB79" s="160" t="s">
        <v>538</v>
      </c>
      <c r="BC79" s="160" t="s">
        <v>538</v>
      </c>
      <c r="BD79" s="160" t="s">
        <v>538</v>
      </c>
      <c r="BE79" s="160" t="s">
        <v>538</v>
      </c>
      <c r="BF79" s="160" t="s">
        <v>538</v>
      </c>
      <c r="BG79" s="160" t="s">
        <v>538</v>
      </c>
      <c r="BH79" s="160" t="s">
        <v>538</v>
      </c>
      <c r="BI79" s="160" t="s">
        <v>538</v>
      </c>
      <c r="BJ79" s="160" t="s">
        <v>538</v>
      </c>
      <c r="BK79" s="160" t="s">
        <v>538</v>
      </c>
      <c r="BL79" s="160" t="s">
        <v>538</v>
      </c>
      <c r="BM79" s="160" t="s">
        <v>538</v>
      </c>
      <c r="BN79" s="160" t="s">
        <v>538</v>
      </c>
      <c r="BO79" s="160" t="s">
        <v>538</v>
      </c>
      <c r="BP79" s="160" t="s">
        <v>538</v>
      </c>
      <c r="BQ79" s="160" t="s">
        <v>538</v>
      </c>
      <c r="BR79" s="160" t="s">
        <v>538</v>
      </c>
      <c r="BS79" s="160" t="s">
        <v>538</v>
      </c>
      <c r="BT79" s="160" t="s">
        <v>538</v>
      </c>
      <c r="BU79" s="160" t="s">
        <v>538</v>
      </c>
      <c r="BV79" s="160" t="s">
        <v>538</v>
      </c>
      <c r="BW79" s="160" t="s">
        <v>538</v>
      </c>
      <c r="BX79" s="160" t="s">
        <v>538</v>
      </c>
      <c r="BY79" s="160" t="s">
        <v>538</v>
      </c>
      <c r="BZ79" s="160" t="s">
        <v>538</v>
      </c>
      <c r="CA79" s="160" t="s">
        <v>538</v>
      </c>
      <c r="CB79" s="160" t="s">
        <v>538</v>
      </c>
      <c r="CC79" s="160" t="s">
        <v>538</v>
      </c>
      <c r="CD79" s="160" t="s">
        <v>538</v>
      </c>
      <c r="CE79" s="160" t="s">
        <v>538</v>
      </c>
      <c r="CF79" s="160" t="s">
        <v>538</v>
      </c>
      <c r="CG79" s="160" t="s">
        <v>538</v>
      </c>
      <c r="CH79" s="160" t="s">
        <v>538</v>
      </c>
      <c r="CI79" s="160" t="s">
        <v>538</v>
      </c>
      <c r="CJ79" s="160" t="s">
        <v>538</v>
      </c>
      <c r="CK79" s="160" t="s">
        <v>538</v>
      </c>
      <c r="CL79" s="160" t="s">
        <v>538</v>
      </c>
      <c r="CM79" s="160" t="s">
        <v>538</v>
      </c>
      <c r="CN79" s="160" t="s">
        <v>538</v>
      </c>
      <c r="CO79" s="160" t="s">
        <v>538</v>
      </c>
      <c r="CP79" s="160" t="s">
        <v>538</v>
      </c>
      <c r="CQ79" s="160" t="s">
        <v>538</v>
      </c>
      <c r="CR79" s="160" t="s">
        <v>538</v>
      </c>
      <c r="CS79" s="160" t="s">
        <v>538</v>
      </c>
      <c r="CT79" s="160" t="s">
        <v>538</v>
      </c>
      <c r="CU79" s="160" t="s">
        <v>538</v>
      </c>
      <c r="CV79" s="160" t="s">
        <v>538</v>
      </c>
      <c r="CW79" s="160" t="s">
        <v>538</v>
      </c>
      <c r="CX79" s="160" t="s">
        <v>538</v>
      </c>
      <c r="CY79" s="160" t="s">
        <v>538</v>
      </c>
      <c r="CZ79" s="319"/>
    </row>
    <row r="80" spans="1:104" s="562" customFormat="1" hidden="1" x14ac:dyDescent="0.25">
      <c r="A80" s="555"/>
      <c r="B80" s="491"/>
      <c r="C80" s="638"/>
      <c r="D80" s="160" t="s">
        <v>538</v>
      </c>
      <c r="E80" s="160" t="s">
        <v>538</v>
      </c>
      <c r="F80" s="160" t="s">
        <v>538</v>
      </c>
      <c r="G80" s="160" t="s">
        <v>538</v>
      </c>
      <c r="H80" s="160" t="s">
        <v>538</v>
      </c>
      <c r="I80" s="160" t="s">
        <v>538</v>
      </c>
      <c r="J80" s="160" t="s">
        <v>538</v>
      </c>
      <c r="K80" s="160" t="s">
        <v>538</v>
      </c>
      <c r="L80" s="160" t="s">
        <v>538</v>
      </c>
      <c r="M80" s="160" t="s">
        <v>538</v>
      </c>
      <c r="N80" s="160" t="s">
        <v>538</v>
      </c>
      <c r="O80" s="160" t="s">
        <v>538</v>
      </c>
      <c r="P80" s="160" t="s">
        <v>538</v>
      </c>
      <c r="Q80" s="160" t="s">
        <v>538</v>
      </c>
      <c r="R80" s="160" t="s">
        <v>538</v>
      </c>
      <c r="S80" s="160" t="s">
        <v>538</v>
      </c>
      <c r="T80" s="160" t="s">
        <v>538</v>
      </c>
      <c r="U80" s="160" t="s">
        <v>538</v>
      </c>
      <c r="V80" s="160" t="s">
        <v>538</v>
      </c>
      <c r="W80" s="160" t="s">
        <v>538</v>
      </c>
      <c r="X80" s="160" t="s">
        <v>538</v>
      </c>
      <c r="Y80" s="160" t="s">
        <v>538</v>
      </c>
      <c r="Z80" s="160" t="s">
        <v>538</v>
      </c>
      <c r="AA80" s="160" t="s">
        <v>538</v>
      </c>
      <c r="AB80" s="160" t="s">
        <v>538</v>
      </c>
      <c r="AC80" s="160" t="s">
        <v>538</v>
      </c>
      <c r="AD80" s="160" t="s">
        <v>538</v>
      </c>
      <c r="AE80" s="160" t="s">
        <v>538</v>
      </c>
      <c r="AF80" s="160" t="s">
        <v>538</v>
      </c>
      <c r="AG80" s="160" t="s">
        <v>538</v>
      </c>
      <c r="AH80" s="160" t="s">
        <v>538</v>
      </c>
      <c r="AI80" s="160" t="s">
        <v>538</v>
      </c>
      <c r="AJ80" s="160" t="s">
        <v>538</v>
      </c>
      <c r="AK80" s="160" t="s">
        <v>538</v>
      </c>
      <c r="AL80" s="160" t="s">
        <v>538</v>
      </c>
      <c r="AM80" s="160" t="s">
        <v>538</v>
      </c>
      <c r="AN80" s="160" t="s">
        <v>538</v>
      </c>
      <c r="AO80" s="160" t="s">
        <v>538</v>
      </c>
      <c r="AP80" s="160" t="s">
        <v>538</v>
      </c>
      <c r="AQ80" s="160" t="s">
        <v>538</v>
      </c>
      <c r="AR80" s="160" t="s">
        <v>538</v>
      </c>
      <c r="AS80" s="160" t="s">
        <v>538</v>
      </c>
      <c r="AT80" s="160" t="s">
        <v>538</v>
      </c>
      <c r="AU80" s="160" t="s">
        <v>538</v>
      </c>
      <c r="AV80" s="160" t="s">
        <v>538</v>
      </c>
      <c r="AW80" s="160" t="s">
        <v>538</v>
      </c>
      <c r="AX80" s="160" t="s">
        <v>538</v>
      </c>
      <c r="AY80" s="160" t="s">
        <v>538</v>
      </c>
      <c r="AZ80" s="160" t="s">
        <v>538</v>
      </c>
      <c r="BA80" s="160" t="s">
        <v>538</v>
      </c>
      <c r="BB80" s="160" t="s">
        <v>538</v>
      </c>
      <c r="BC80" s="160" t="s">
        <v>538</v>
      </c>
      <c r="BD80" s="160" t="s">
        <v>538</v>
      </c>
      <c r="BE80" s="160" t="s">
        <v>538</v>
      </c>
      <c r="BF80" s="160" t="s">
        <v>538</v>
      </c>
      <c r="BG80" s="160" t="s">
        <v>538</v>
      </c>
      <c r="BH80" s="160" t="s">
        <v>538</v>
      </c>
      <c r="BI80" s="160" t="s">
        <v>538</v>
      </c>
      <c r="BJ80" s="160" t="s">
        <v>538</v>
      </c>
      <c r="BK80" s="160" t="s">
        <v>538</v>
      </c>
      <c r="BL80" s="160" t="s">
        <v>538</v>
      </c>
      <c r="BM80" s="160" t="s">
        <v>538</v>
      </c>
      <c r="BN80" s="160" t="s">
        <v>538</v>
      </c>
      <c r="BO80" s="160" t="s">
        <v>538</v>
      </c>
      <c r="BP80" s="160" t="s">
        <v>538</v>
      </c>
      <c r="BQ80" s="160" t="s">
        <v>538</v>
      </c>
      <c r="BR80" s="160" t="s">
        <v>538</v>
      </c>
      <c r="BS80" s="160" t="s">
        <v>538</v>
      </c>
      <c r="BT80" s="160" t="s">
        <v>538</v>
      </c>
      <c r="BU80" s="160" t="s">
        <v>538</v>
      </c>
      <c r="BV80" s="160" t="s">
        <v>538</v>
      </c>
      <c r="BW80" s="160" t="s">
        <v>538</v>
      </c>
      <c r="BX80" s="160" t="s">
        <v>538</v>
      </c>
      <c r="BY80" s="160" t="s">
        <v>538</v>
      </c>
      <c r="BZ80" s="160" t="s">
        <v>538</v>
      </c>
      <c r="CA80" s="160" t="s">
        <v>538</v>
      </c>
      <c r="CB80" s="160" t="s">
        <v>538</v>
      </c>
      <c r="CC80" s="160" t="s">
        <v>538</v>
      </c>
      <c r="CD80" s="160" t="s">
        <v>538</v>
      </c>
      <c r="CE80" s="160" t="s">
        <v>538</v>
      </c>
      <c r="CF80" s="160" t="s">
        <v>538</v>
      </c>
      <c r="CG80" s="160" t="s">
        <v>538</v>
      </c>
      <c r="CH80" s="160" t="s">
        <v>538</v>
      </c>
      <c r="CI80" s="160" t="s">
        <v>538</v>
      </c>
      <c r="CJ80" s="160" t="s">
        <v>538</v>
      </c>
      <c r="CK80" s="160" t="s">
        <v>538</v>
      </c>
      <c r="CL80" s="160" t="s">
        <v>538</v>
      </c>
      <c r="CM80" s="160" t="s">
        <v>538</v>
      </c>
      <c r="CN80" s="160" t="s">
        <v>538</v>
      </c>
      <c r="CO80" s="160" t="s">
        <v>538</v>
      </c>
      <c r="CP80" s="160" t="s">
        <v>538</v>
      </c>
      <c r="CQ80" s="160" t="s">
        <v>538</v>
      </c>
      <c r="CR80" s="160" t="s">
        <v>538</v>
      </c>
      <c r="CS80" s="160" t="s">
        <v>538</v>
      </c>
      <c r="CT80" s="160" t="s">
        <v>538</v>
      </c>
      <c r="CU80" s="160" t="s">
        <v>538</v>
      </c>
      <c r="CV80" s="160" t="s">
        <v>538</v>
      </c>
      <c r="CW80" s="160" t="s">
        <v>538</v>
      </c>
      <c r="CX80" s="160" t="s">
        <v>538</v>
      </c>
      <c r="CY80" s="160" t="s">
        <v>538</v>
      </c>
      <c r="CZ80" s="319"/>
    </row>
    <row r="81" spans="1:104" s="562" customFormat="1" hidden="1" x14ac:dyDescent="0.25">
      <c r="A81" s="555"/>
      <c r="B81" s="491"/>
      <c r="C81" s="638"/>
      <c r="D81" s="160" t="s">
        <v>538</v>
      </c>
      <c r="E81" s="160" t="s">
        <v>538</v>
      </c>
      <c r="F81" s="160" t="s">
        <v>538</v>
      </c>
      <c r="G81" s="160" t="s">
        <v>538</v>
      </c>
      <c r="H81" s="160" t="s">
        <v>538</v>
      </c>
      <c r="I81" s="160" t="s">
        <v>538</v>
      </c>
      <c r="J81" s="160" t="s">
        <v>538</v>
      </c>
      <c r="K81" s="160" t="s">
        <v>538</v>
      </c>
      <c r="L81" s="160" t="s">
        <v>538</v>
      </c>
      <c r="M81" s="160" t="s">
        <v>538</v>
      </c>
      <c r="N81" s="160" t="s">
        <v>538</v>
      </c>
      <c r="O81" s="160" t="s">
        <v>538</v>
      </c>
      <c r="P81" s="160" t="s">
        <v>538</v>
      </c>
      <c r="Q81" s="160" t="s">
        <v>538</v>
      </c>
      <c r="R81" s="160" t="s">
        <v>538</v>
      </c>
      <c r="S81" s="160" t="s">
        <v>538</v>
      </c>
      <c r="T81" s="160" t="s">
        <v>538</v>
      </c>
      <c r="U81" s="160" t="s">
        <v>538</v>
      </c>
      <c r="V81" s="160" t="s">
        <v>538</v>
      </c>
      <c r="W81" s="160" t="s">
        <v>538</v>
      </c>
      <c r="X81" s="160" t="s">
        <v>538</v>
      </c>
      <c r="Y81" s="160" t="s">
        <v>538</v>
      </c>
      <c r="Z81" s="160" t="s">
        <v>538</v>
      </c>
      <c r="AA81" s="160" t="s">
        <v>538</v>
      </c>
      <c r="AB81" s="160" t="s">
        <v>538</v>
      </c>
      <c r="AC81" s="160" t="s">
        <v>538</v>
      </c>
      <c r="AD81" s="160" t="s">
        <v>538</v>
      </c>
      <c r="AE81" s="160" t="s">
        <v>538</v>
      </c>
      <c r="AF81" s="160" t="s">
        <v>538</v>
      </c>
      <c r="AG81" s="160" t="s">
        <v>538</v>
      </c>
      <c r="AH81" s="160" t="s">
        <v>538</v>
      </c>
      <c r="AI81" s="160" t="s">
        <v>538</v>
      </c>
      <c r="AJ81" s="160" t="s">
        <v>538</v>
      </c>
      <c r="AK81" s="160" t="s">
        <v>538</v>
      </c>
      <c r="AL81" s="160" t="s">
        <v>538</v>
      </c>
      <c r="AM81" s="160" t="s">
        <v>538</v>
      </c>
      <c r="AN81" s="160" t="s">
        <v>538</v>
      </c>
      <c r="AO81" s="160" t="s">
        <v>538</v>
      </c>
      <c r="AP81" s="160" t="s">
        <v>538</v>
      </c>
      <c r="AQ81" s="160" t="s">
        <v>538</v>
      </c>
      <c r="AR81" s="160" t="s">
        <v>538</v>
      </c>
      <c r="AS81" s="160" t="s">
        <v>538</v>
      </c>
      <c r="AT81" s="160" t="s">
        <v>538</v>
      </c>
      <c r="AU81" s="160" t="s">
        <v>538</v>
      </c>
      <c r="AV81" s="160" t="s">
        <v>538</v>
      </c>
      <c r="AW81" s="160" t="s">
        <v>538</v>
      </c>
      <c r="AX81" s="160" t="s">
        <v>538</v>
      </c>
      <c r="AY81" s="160" t="s">
        <v>538</v>
      </c>
      <c r="AZ81" s="160" t="s">
        <v>538</v>
      </c>
      <c r="BA81" s="160" t="s">
        <v>538</v>
      </c>
      <c r="BB81" s="160" t="s">
        <v>538</v>
      </c>
      <c r="BC81" s="160" t="s">
        <v>538</v>
      </c>
      <c r="BD81" s="160" t="s">
        <v>538</v>
      </c>
      <c r="BE81" s="160" t="s">
        <v>538</v>
      </c>
      <c r="BF81" s="160" t="s">
        <v>538</v>
      </c>
      <c r="BG81" s="160" t="s">
        <v>538</v>
      </c>
      <c r="BH81" s="160" t="s">
        <v>538</v>
      </c>
      <c r="BI81" s="160" t="s">
        <v>538</v>
      </c>
      <c r="BJ81" s="160" t="s">
        <v>538</v>
      </c>
      <c r="BK81" s="160" t="s">
        <v>538</v>
      </c>
      <c r="BL81" s="160" t="s">
        <v>538</v>
      </c>
      <c r="BM81" s="160" t="s">
        <v>538</v>
      </c>
      <c r="BN81" s="160" t="s">
        <v>538</v>
      </c>
      <c r="BO81" s="160" t="s">
        <v>538</v>
      </c>
      <c r="BP81" s="160" t="s">
        <v>538</v>
      </c>
      <c r="BQ81" s="160" t="s">
        <v>538</v>
      </c>
      <c r="BR81" s="160" t="s">
        <v>538</v>
      </c>
      <c r="BS81" s="160" t="s">
        <v>538</v>
      </c>
      <c r="BT81" s="160" t="s">
        <v>538</v>
      </c>
      <c r="BU81" s="160" t="s">
        <v>538</v>
      </c>
      <c r="BV81" s="160" t="s">
        <v>538</v>
      </c>
      <c r="BW81" s="160" t="s">
        <v>538</v>
      </c>
      <c r="BX81" s="160" t="s">
        <v>538</v>
      </c>
      <c r="BY81" s="160" t="s">
        <v>538</v>
      </c>
      <c r="BZ81" s="160" t="s">
        <v>538</v>
      </c>
      <c r="CA81" s="160" t="s">
        <v>538</v>
      </c>
      <c r="CB81" s="160" t="s">
        <v>538</v>
      </c>
      <c r="CC81" s="160" t="s">
        <v>538</v>
      </c>
      <c r="CD81" s="160" t="s">
        <v>538</v>
      </c>
      <c r="CE81" s="160" t="s">
        <v>538</v>
      </c>
      <c r="CF81" s="160" t="s">
        <v>538</v>
      </c>
      <c r="CG81" s="160" t="s">
        <v>538</v>
      </c>
      <c r="CH81" s="160" t="s">
        <v>538</v>
      </c>
      <c r="CI81" s="160" t="s">
        <v>538</v>
      </c>
      <c r="CJ81" s="160" t="s">
        <v>538</v>
      </c>
      <c r="CK81" s="160" t="s">
        <v>538</v>
      </c>
      <c r="CL81" s="160" t="s">
        <v>538</v>
      </c>
      <c r="CM81" s="160" t="s">
        <v>538</v>
      </c>
      <c r="CN81" s="160" t="s">
        <v>538</v>
      </c>
      <c r="CO81" s="160" t="s">
        <v>538</v>
      </c>
      <c r="CP81" s="160" t="s">
        <v>538</v>
      </c>
      <c r="CQ81" s="160" t="s">
        <v>538</v>
      </c>
      <c r="CR81" s="160" t="s">
        <v>538</v>
      </c>
      <c r="CS81" s="160" t="s">
        <v>538</v>
      </c>
      <c r="CT81" s="160" t="s">
        <v>538</v>
      </c>
      <c r="CU81" s="160" t="s">
        <v>538</v>
      </c>
      <c r="CV81" s="160" t="s">
        <v>538</v>
      </c>
      <c r="CW81" s="160" t="s">
        <v>538</v>
      </c>
      <c r="CX81" s="160" t="s">
        <v>538</v>
      </c>
      <c r="CY81" s="160" t="s">
        <v>538</v>
      </c>
      <c r="CZ81" s="319"/>
    </row>
    <row r="82" spans="1:104" s="562" customFormat="1" hidden="1" x14ac:dyDescent="0.25">
      <c r="A82" s="555"/>
      <c r="B82" s="491"/>
      <c r="C82" s="638"/>
      <c r="D82" s="160" t="s">
        <v>538</v>
      </c>
      <c r="E82" s="160" t="s">
        <v>538</v>
      </c>
      <c r="F82" s="160" t="s">
        <v>538</v>
      </c>
      <c r="G82" s="160" t="s">
        <v>538</v>
      </c>
      <c r="H82" s="160" t="s">
        <v>538</v>
      </c>
      <c r="I82" s="160" t="s">
        <v>538</v>
      </c>
      <c r="J82" s="160" t="s">
        <v>538</v>
      </c>
      <c r="K82" s="160" t="s">
        <v>538</v>
      </c>
      <c r="L82" s="160" t="s">
        <v>538</v>
      </c>
      <c r="M82" s="160" t="s">
        <v>538</v>
      </c>
      <c r="N82" s="160" t="s">
        <v>538</v>
      </c>
      <c r="O82" s="160" t="s">
        <v>538</v>
      </c>
      <c r="P82" s="160" t="s">
        <v>538</v>
      </c>
      <c r="Q82" s="160" t="s">
        <v>538</v>
      </c>
      <c r="R82" s="160" t="s">
        <v>538</v>
      </c>
      <c r="S82" s="160" t="s">
        <v>538</v>
      </c>
      <c r="T82" s="160" t="s">
        <v>538</v>
      </c>
      <c r="U82" s="160" t="s">
        <v>538</v>
      </c>
      <c r="V82" s="160" t="s">
        <v>538</v>
      </c>
      <c r="W82" s="160" t="s">
        <v>538</v>
      </c>
      <c r="X82" s="160" t="s">
        <v>538</v>
      </c>
      <c r="Y82" s="160" t="s">
        <v>538</v>
      </c>
      <c r="Z82" s="160" t="s">
        <v>538</v>
      </c>
      <c r="AA82" s="160" t="s">
        <v>538</v>
      </c>
      <c r="AB82" s="160" t="s">
        <v>538</v>
      </c>
      <c r="AC82" s="160" t="s">
        <v>538</v>
      </c>
      <c r="AD82" s="160" t="s">
        <v>538</v>
      </c>
      <c r="AE82" s="160" t="s">
        <v>538</v>
      </c>
      <c r="AF82" s="160" t="s">
        <v>538</v>
      </c>
      <c r="AG82" s="160" t="s">
        <v>538</v>
      </c>
      <c r="AH82" s="160" t="s">
        <v>538</v>
      </c>
      <c r="AI82" s="160" t="s">
        <v>538</v>
      </c>
      <c r="AJ82" s="160" t="s">
        <v>538</v>
      </c>
      <c r="AK82" s="160" t="s">
        <v>538</v>
      </c>
      <c r="AL82" s="160" t="s">
        <v>538</v>
      </c>
      <c r="AM82" s="160" t="s">
        <v>538</v>
      </c>
      <c r="AN82" s="160" t="s">
        <v>538</v>
      </c>
      <c r="AO82" s="160" t="s">
        <v>538</v>
      </c>
      <c r="AP82" s="160" t="s">
        <v>538</v>
      </c>
      <c r="AQ82" s="160" t="s">
        <v>538</v>
      </c>
      <c r="AR82" s="160" t="s">
        <v>538</v>
      </c>
      <c r="AS82" s="160" t="s">
        <v>538</v>
      </c>
      <c r="AT82" s="160" t="s">
        <v>538</v>
      </c>
      <c r="AU82" s="160" t="s">
        <v>538</v>
      </c>
      <c r="AV82" s="160" t="s">
        <v>538</v>
      </c>
      <c r="AW82" s="160" t="s">
        <v>538</v>
      </c>
      <c r="AX82" s="160" t="s">
        <v>538</v>
      </c>
      <c r="AY82" s="160" t="s">
        <v>538</v>
      </c>
      <c r="AZ82" s="160" t="s">
        <v>538</v>
      </c>
      <c r="BA82" s="160" t="s">
        <v>538</v>
      </c>
      <c r="BB82" s="160" t="s">
        <v>538</v>
      </c>
      <c r="BC82" s="160" t="s">
        <v>538</v>
      </c>
      <c r="BD82" s="160" t="s">
        <v>538</v>
      </c>
      <c r="BE82" s="160" t="s">
        <v>538</v>
      </c>
      <c r="BF82" s="160" t="s">
        <v>538</v>
      </c>
      <c r="BG82" s="160" t="s">
        <v>538</v>
      </c>
      <c r="BH82" s="160" t="s">
        <v>538</v>
      </c>
      <c r="BI82" s="160" t="s">
        <v>538</v>
      </c>
      <c r="BJ82" s="160" t="s">
        <v>538</v>
      </c>
      <c r="BK82" s="160" t="s">
        <v>538</v>
      </c>
      <c r="BL82" s="160" t="s">
        <v>538</v>
      </c>
      <c r="BM82" s="160" t="s">
        <v>538</v>
      </c>
      <c r="BN82" s="160" t="s">
        <v>538</v>
      </c>
      <c r="BO82" s="160" t="s">
        <v>538</v>
      </c>
      <c r="BP82" s="160" t="s">
        <v>538</v>
      </c>
      <c r="BQ82" s="160" t="s">
        <v>538</v>
      </c>
      <c r="BR82" s="160" t="s">
        <v>538</v>
      </c>
      <c r="BS82" s="160" t="s">
        <v>538</v>
      </c>
      <c r="BT82" s="160" t="s">
        <v>538</v>
      </c>
      <c r="BU82" s="160" t="s">
        <v>538</v>
      </c>
      <c r="BV82" s="160" t="s">
        <v>538</v>
      </c>
      <c r="BW82" s="160" t="s">
        <v>538</v>
      </c>
      <c r="BX82" s="160" t="s">
        <v>538</v>
      </c>
      <c r="BY82" s="160" t="s">
        <v>538</v>
      </c>
      <c r="BZ82" s="160" t="s">
        <v>538</v>
      </c>
      <c r="CA82" s="160" t="s">
        <v>538</v>
      </c>
      <c r="CB82" s="160" t="s">
        <v>538</v>
      </c>
      <c r="CC82" s="160" t="s">
        <v>538</v>
      </c>
      <c r="CD82" s="160" t="s">
        <v>538</v>
      </c>
      <c r="CE82" s="160" t="s">
        <v>538</v>
      </c>
      <c r="CF82" s="160" t="s">
        <v>538</v>
      </c>
      <c r="CG82" s="160" t="s">
        <v>538</v>
      </c>
      <c r="CH82" s="160" t="s">
        <v>538</v>
      </c>
      <c r="CI82" s="160" t="s">
        <v>538</v>
      </c>
      <c r="CJ82" s="160" t="s">
        <v>538</v>
      </c>
      <c r="CK82" s="160" t="s">
        <v>538</v>
      </c>
      <c r="CL82" s="160" t="s">
        <v>538</v>
      </c>
      <c r="CM82" s="160" t="s">
        <v>538</v>
      </c>
      <c r="CN82" s="160" t="s">
        <v>538</v>
      </c>
      <c r="CO82" s="160" t="s">
        <v>538</v>
      </c>
      <c r="CP82" s="160" t="s">
        <v>538</v>
      </c>
      <c r="CQ82" s="160" t="s">
        <v>538</v>
      </c>
      <c r="CR82" s="160" t="s">
        <v>538</v>
      </c>
      <c r="CS82" s="160" t="s">
        <v>538</v>
      </c>
      <c r="CT82" s="160" t="s">
        <v>538</v>
      </c>
      <c r="CU82" s="160" t="s">
        <v>538</v>
      </c>
      <c r="CV82" s="160" t="s">
        <v>538</v>
      </c>
      <c r="CW82" s="160" t="s">
        <v>538</v>
      </c>
      <c r="CX82" s="160" t="s">
        <v>538</v>
      </c>
      <c r="CY82" s="160" t="s">
        <v>538</v>
      </c>
      <c r="CZ82" s="319"/>
    </row>
    <row r="83" spans="1:104" s="562" customFormat="1" hidden="1" x14ac:dyDescent="0.25">
      <c r="A83" s="540"/>
      <c r="B83" s="636"/>
      <c r="C83" s="638"/>
      <c r="D83" s="160" t="s">
        <v>538</v>
      </c>
      <c r="E83" s="160" t="s">
        <v>538</v>
      </c>
      <c r="F83" s="160" t="s">
        <v>538</v>
      </c>
      <c r="G83" s="160" t="s">
        <v>538</v>
      </c>
      <c r="H83" s="160" t="s">
        <v>538</v>
      </c>
      <c r="I83" s="160" t="s">
        <v>538</v>
      </c>
      <c r="J83" s="160" t="s">
        <v>538</v>
      </c>
      <c r="K83" s="160" t="s">
        <v>538</v>
      </c>
      <c r="L83" s="160" t="s">
        <v>538</v>
      </c>
      <c r="M83" s="160" t="s">
        <v>538</v>
      </c>
      <c r="N83" s="160" t="s">
        <v>538</v>
      </c>
      <c r="O83" s="160" t="s">
        <v>538</v>
      </c>
      <c r="P83" s="160" t="s">
        <v>538</v>
      </c>
      <c r="Q83" s="160" t="s">
        <v>538</v>
      </c>
      <c r="R83" s="160" t="s">
        <v>538</v>
      </c>
      <c r="S83" s="160" t="s">
        <v>538</v>
      </c>
      <c r="T83" s="160" t="s">
        <v>538</v>
      </c>
      <c r="U83" s="160" t="s">
        <v>538</v>
      </c>
      <c r="V83" s="160" t="s">
        <v>538</v>
      </c>
      <c r="W83" s="160" t="s">
        <v>538</v>
      </c>
      <c r="X83" s="160" t="s">
        <v>538</v>
      </c>
      <c r="Y83" s="160" t="s">
        <v>538</v>
      </c>
      <c r="Z83" s="160" t="s">
        <v>538</v>
      </c>
      <c r="AA83" s="160" t="s">
        <v>538</v>
      </c>
      <c r="AB83" s="160" t="s">
        <v>538</v>
      </c>
      <c r="AC83" s="160" t="s">
        <v>538</v>
      </c>
      <c r="AD83" s="160" t="s">
        <v>538</v>
      </c>
      <c r="AE83" s="160" t="s">
        <v>538</v>
      </c>
      <c r="AF83" s="160" t="s">
        <v>538</v>
      </c>
      <c r="AG83" s="160" t="s">
        <v>538</v>
      </c>
      <c r="AH83" s="160" t="s">
        <v>538</v>
      </c>
      <c r="AI83" s="160" t="s">
        <v>538</v>
      </c>
      <c r="AJ83" s="160" t="s">
        <v>538</v>
      </c>
      <c r="AK83" s="160" t="s">
        <v>538</v>
      </c>
      <c r="AL83" s="160" t="s">
        <v>538</v>
      </c>
      <c r="AM83" s="160" t="s">
        <v>538</v>
      </c>
      <c r="AN83" s="160" t="s">
        <v>538</v>
      </c>
      <c r="AO83" s="160" t="s">
        <v>538</v>
      </c>
      <c r="AP83" s="160" t="s">
        <v>538</v>
      </c>
      <c r="AQ83" s="160" t="s">
        <v>538</v>
      </c>
      <c r="AR83" s="160" t="s">
        <v>538</v>
      </c>
      <c r="AS83" s="160" t="s">
        <v>538</v>
      </c>
      <c r="AT83" s="160" t="s">
        <v>538</v>
      </c>
      <c r="AU83" s="160" t="s">
        <v>538</v>
      </c>
      <c r="AV83" s="160" t="s">
        <v>538</v>
      </c>
      <c r="AW83" s="160" t="s">
        <v>538</v>
      </c>
      <c r="AX83" s="160" t="s">
        <v>538</v>
      </c>
      <c r="AY83" s="160" t="s">
        <v>538</v>
      </c>
      <c r="AZ83" s="160" t="s">
        <v>538</v>
      </c>
      <c r="BA83" s="160" t="s">
        <v>538</v>
      </c>
      <c r="BB83" s="160" t="s">
        <v>538</v>
      </c>
      <c r="BC83" s="160" t="s">
        <v>538</v>
      </c>
      <c r="BD83" s="160" t="s">
        <v>538</v>
      </c>
      <c r="BE83" s="160" t="s">
        <v>538</v>
      </c>
      <c r="BF83" s="160" t="s">
        <v>538</v>
      </c>
      <c r="BG83" s="160" t="s">
        <v>538</v>
      </c>
      <c r="BH83" s="160" t="s">
        <v>538</v>
      </c>
      <c r="BI83" s="160" t="s">
        <v>538</v>
      </c>
      <c r="BJ83" s="160" t="s">
        <v>538</v>
      </c>
      <c r="BK83" s="160" t="s">
        <v>538</v>
      </c>
      <c r="BL83" s="160" t="s">
        <v>538</v>
      </c>
      <c r="BM83" s="160" t="s">
        <v>538</v>
      </c>
      <c r="BN83" s="160" t="s">
        <v>538</v>
      </c>
      <c r="BO83" s="160" t="s">
        <v>538</v>
      </c>
      <c r="BP83" s="160" t="s">
        <v>538</v>
      </c>
      <c r="BQ83" s="160" t="s">
        <v>538</v>
      </c>
      <c r="BR83" s="160" t="s">
        <v>538</v>
      </c>
      <c r="BS83" s="160" t="s">
        <v>538</v>
      </c>
      <c r="BT83" s="160" t="s">
        <v>538</v>
      </c>
      <c r="BU83" s="160" t="s">
        <v>538</v>
      </c>
      <c r="BV83" s="160" t="s">
        <v>538</v>
      </c>
      <c r="BW83" s="160" t="s">
        <v>538</v>
      </c>
      <c r="BX83" s="160" t="s">
        <v>538</v>
      </c>
      <c r="BY83" s="160" t="s">
        <v>538</v>
      </c>
      <c r="BZ83" s="160" t="s">
        <v>538</v>
      </c>
      <c r="CA83" s="160" t="s">
        <v>538</v>
      </c>
      <c r="CB83" s="160" t="s">
        <v>538</v>
      </c>
      <c r="CC83" s="160" t="s">
        <v>538</v>
      </c>
      <c r="CD83" s="160" t="s">
        <v>538</v>
      </c>
      <c r="CE83" s="160" t="s">
        <v>538</v>
      </c>
      <c r="CF83" s="160" t="s">
        <v>538</v>
      </c>
      <c r="CG83" s="160" t="s">
        <v>538</v>
      </c>
      <c r="CH83" s="160" t="s">
        <v>538</v>
      </c>
      <c r="CI83" s="160" t="s">
        <v>538</v>
      </c>
      <c r="CJ83" s="160" t="s">
        <v>538</v>
      </c>
      <c r="CK83" s="160" t="s">
        <v>538</v>
      </c>
      <c r="CL83" s="160" t="s">
        <v>538</v>
      </c>
      <c r="CM83" s="160" t="s">
        <v>538</v>
      </c>
      <c r="CN83" s="160" t="s">
        <v>538</v>
      </c>
      <c r="CO83" s="160" t="s">
        <v>538</v>
      </c>
      <c r="CP83" s="160" t="s">
        <v>538</v>
      </c>
      <c r="CQ83" s="160" t="s">
        <v>538</v>
      </c>
      <c r="CR83" s="160" t="s">
        <v>538</v>
      </c>
      <c r="CS83" s="160" t="s">
        <v>538</v>
      </c>
      <c r="CT83" s="160" t="s">
        <v>538</v>
      </c>
      <c r="CU83" s="160" t="s">
        <v>538</v>
      </c>
      <c r="CV83" s="160" t="s">
        <v>538</v>
      </c>
      <c r="CW83" s="160" t="s">
        <v>538</v>
      </c>
      <c r="CX83" s="160" t="s">
        <v>538</v>
      </c>
      <c r="CY83" s="160" t="s">
        <v>538</v>
      </c>
      <c r="CZ83" s="319"/>
    </row>
    <row r="84" spans="1:104" s="562" customFormat="1" hidden="1" x14ac:dyDescent="0.25">
      <c r="A84" s="540"/>
      <c r="B84" s="636"/>
      <c r="C84" s="638"/>
      <c r="D84" s="160" t="s">
        <v>538</v>
      </c>
      <c r="E84" s="160" t="s">
        <v>538</v>
      </c>
      <c r="F84" s="160" t="s">
        <v>538</v>
      </c>
      <c r="G84" s="160" t="s">
        <v>538</v>
      </c>
      <c r="H84" s="160" t="s">
        <v>538</v>
      </c>
      <c r="I84" s="160" t="s">
        <v>538</v>
      </c>
      <c r="J84" s="160" t="s">
        <v>538</v>
      </c>
      <c r="K84" s="160" t="s">
        <v>538</v>
      </c>
      <c r="L84" s="160" t="s">
        <v>538</v>
      </c>
      <c r="M84" s="160" t="s">
        <v>538</v>
      </c>
      <c r="N84" s="160" t="s">
        <v>538</v>
      </c>
      <c r="O84" s="160" t="s">
        <v>538</v>
      </c>
      <c r="P84" s="160" t="s">
        <v>538</v>
      </c>
      <c r="Q84" s="160" t="s">
        <v>538</v>
      </c>
      <c r="R84" s="160" t="s">
        <v>538</v>
      </c>
      <c r="S84" s="160" t="s">
        <v>538</v>
      </c>
      <c r="T84" s="160" t="s">
        <v>538</v>
      </c>
      <c r="U84" s="160" t="s">
        <v>538</v>
      </c>
      <c r="V84" s="160" t="s">
        <v>538</v>
      </c>
      <c r="W84" s="160" t="s">
        <v>538</v>
      </c>
      <c r="X84" s="160" t="s">
        <v>538</v>
      </c>
      <c r="Y84" s="160" t="s">
        <v>538</v>
      </c>
      <c r="Z84" s="160" t="s">
        <v>538</v>
      </c>
      <c r="AA84" s="160" t="s">
        <v>538</v>
      </c>
      <c r="AB84" s="160" t="s">
        <v>538</v>
      </c>
      <c r="AC84" s="160" t="s">
        <v>538</v>
      </c>
      <c r="AD84" s="160" t="s">
        <v>538</v>
      </c>
      <c r="AE84" s="160" t="s">
        <v>538</v>
      </c>
      <c r="AF84" s="160" t="s">
        <v>538</v>
      </c>
      <c r="AG84" s="160" t="s">
        <v>538</v>
      </c>
      <c r="AH84" s="160" t="s">
        <v>538</v>
      </c>
      <c r="AI84" s="160" t="s">
        <v>538</v>
      </c>
      <c r="AJ84" s="160" t="s">
        <v>538</v>
      </c>
      <c r="AK84" s="160" t="s">
        <v>538</v>
      </c>
      <c r="AL84" s="160" t="s">
        <v>538</v>
      </c>
      <c r="AM84" s="160" t="s">
        <v>538</v>
      </c>
      <c r="AN84" s="160" t="s">
        <v>538</v>
      </c>
      <c r="AO84" s="160" t="s">
        <v>538</v>
      </c>
      <c r="AP84" s="160" t="s">
        <v>538</v>
      </c>
      <c r="AQ84" s="160" t="s">
        <v>538</v>
      </c>
      <c r="AR84" s="160" t="s">
        <v>538</v>
      </c>
      <c r="AS84" s="160" t="s">
        <v>538</v>
      </c>
      <c r="AT84" s="160" t="s">
        <v>538</v>
      </c>
      <c r="AU84" s="160" t="s">
        <v>538</v>
      </c>
      <c r="AV84" s="160" t="s">
        <v>538</v>
      </c>
      <c r="AW84" s="160" t="s">
        <v>538</v>
      </c>
      <c r="AX84" s="160" t="s">
        <v>538</v>
      </c>
      <c r="AY84" s="160" t="s">
        <v>538</v>
      </c>
      <c r="AZ84" s="160" t="s">
        <v>538</v>
      </c>
      <c r="BA84" s="160" t="s">
        <v>538</v>
      </c>
      <c r="BB84" s="160" t="s">
        <v>538</v>
      </c>
      <c r="BC84" s="160" t="s">
        <v>538</v>
      </c>
      <c r="BD84" s="160" t="s">
        <v>538</v>
      </c>
      <c r="BE84" s="160" t="s">
        <v>538</v>
      </c>
      <c r="BF84" s="160" t="s">
        <v>538</v>
      </c>
      <c r="BG84" s="160" t="s">
        <v>538</v>
      </c>
      <c r="BH84" s="160" t="s">
        <v>538</v>
      </c>
      <c r="BI84" s="160" t="s">
        <v>538</v>
      </c>
      <c r="BJ84" s="160" t="s">
        <v>538</v>
      </c>
      <c r="BK84" s="160" t="s">
        <v>538</v>
      </c>
      <c r="BL84" s="160" t="s">
        <v>538</v>
      </c>
      <c r="BM84" s="160" t="s">
        <v>538</v>
      </c>
      <c r="BN84" s="160" t="s">
        <v>538</v>
      </c>
      <c r="BO84" s="160" t="s">
        <v>538</v>
      </c>
      <c r="BP84" s="160" t="s">
        <v>538</v>
      </c>
      <c r="BQ84" s="160" t="s">
        <v>538</v>
      </c>
      <c r="BR84" s="160" t="s">
        <v>538</v>
      </c>
      <c r="BS84" s="160" t="s">
        <v>538</v>
      </c>
      <c r="BT84" s="160" t="s">
        <v>538</v>
      </c>
      <c r="BU84" s="160" t="s">
        <v>538</v>
      </c>
      <c r="BV84" s="160" t="s">
        <v>538</v>
      </c>
      <c r="BW84" s="160" t="s">
        <v>538</v>
      </c>
      <c r="BX84" s="160" t="s">
        <v>538</v>
      </c>
      <c r="BY84" s="160" t="s">
        <v>538</v>
      </c>
      <c r="BZ84" s="160" t="s">
        <v>538</v>
      </c>
      <c r="CA84" s="160" t="s">
        <v>538</v>
      </c>
      <c r="CB84" s="160" t="s">
        <v>538</v>
      </c>
      <c r="CC84" s="160" t="s">
        <v>538</v>
      </c>
      <c r="CD84" s="160" t="s">
        <v>538</v>
      </c>
      <c r="CE84" s="160" t="s">
        <v>538</v>
      </c>
      <c r="CF84" s="160" t="s">
        <v>538</v>
      </c>
      <c r="CG84" s="160" t="s">
        <v>538</v>
      </c>
      <c r="CH84" s="160" t="s">
        <v>538</v>
      </c>
      <c r="CI84" s="160" t="s">
        <v>538</v>
      </c>
      <c r="CJ84" s="160" t="s">
        <v>538</v>
      </c>
      <c r="CK84" s="160" t="s">
        <v>538</v>
      </c>
      <c r="CL84" s="160" t="s">
        <v>538</v>
      </c>
      <c r="CM84" s="160" t="s">
        <v>538</v>
      </c>
      <c r="CN84" s="160" t="s">
        <v>538</v>
      </c>
      <c r="CO84" s="160" t="s">
        <v>538</v>
      </c>
      <c r="CP84" s="160" t="s">
        <v>538</v>
      </c>
      <c r="CQ84" s="160" t="s">
        <v>538</v>
      </c>
      <c r="CR84" s="160" t="s">
        <v>538</v>
      </c>
      <c r="CS84" s="160" t="s">
        <v>538</v>
      </c>
      <c r="CT84" s="160" t="s">
        <v>538</v>
      </c>
      <c r="CU84" s="160" t="s">
        <v>538</v>
      </c>
      <c r="CV84" s="160" t="s">
        <v>538</v>
      </c>
      <c r="CW84" s="160" t="s">
        <v>538</v>
      </c>
      <c r="CX84" s="160" t="s">
        <v>538</v>
      </c>
      <c r="CY84" s="160" t="s">
        <v>538</v>
      </c>
      <c r="CZ84" s="319"/>
    </row>
    <row r="85" spans="1:104" s="562" customFormat="1" hidden="1" x14ac:dyDescent="0.25">
      <c r="A85" s="540"/>
      <c r="B85" s="636"/>
      <c r="C85" s="638"/>
      <c r="D85" s="160" t="s">
        <v>538</v>
      </c>
      <c r="E85" s="160" t="s">
        <v>538</v>
      </c>
      <c r="F85" s="160" t="s">
        <v>538</v>
      </c>
      <c r="G85" s="160" t="s">
        <v>538</v>
      </c>
      <c r="H85" s="160" t="s">
        <v>538</v>
      </c>
      <c r="I85" s="160" t="s">
        <v>538</v>
      </c>
      <c r="J85" s="160" t="s">
        <v>538</v>
      </c>
      <c r="K85" s="160" t="s">
        <v>538</v>
      </c>
      <c r="L85" s="160" t="s">
        <v>538</v>
      </c>
      <c r="M85" s="160" t="s">
        <v>538</v>
      </c>
      <c r="N85" s="160" t="s">
        <v>538</v>
      </c>
      <c r="O85" s="160" t="s">
        <v>538</v>
      </c>
      <c r="P85" s="160" t="s">
        <v>538</v>
      </c>
      <c r="Q85" s="160" t="s">
        <v>538</v>
      </c>
      <c r="R85" s="160" t="s">
        <v>538</v>
      </c>
      <c r="S85" s="160" t="s">
        <v>538</v>
      </c>
      <c r="T85" s="160" t="s">
        <v>538</v>
      </c>
      <c r="U85" s="160" t="s">
        <v>538</v>
      </c>
      <c r="V85" s="160" t="s">
        <v>538</v>
      </c>
      <c r="W85" s="160" t="s">
        <v>538</v>
      </c>
      <c r="X85" s="160" t="s">
        <v>538</v>
      </c>
      <c r="Y85" s="160" t="s">
        <v>538</v>
      </c>
      <c r="Z85" s="160" t="s">
        <v>538</v>
      </c>
      <c r="AA85" s="160" t="s">
        <v>538</v>
      </c>
      <c r="AB85" s="160" t="s">
        <v>538</v>
      </c>
      <c r="AC85" s="160" t="s">
        <v>538</v>
      </c>
      <c r="AD85" s="160" t="s">
        <v>538</v>
      </c>
      <c r="AE85" s="160" t="s">
        <v>538</v>
      </c>
      <c r="AF85" s="160" t="s">
        <v>538</v>
      </c>
      <c r="AG85" s="160" t="s">
        <v>538</v>
      </c>
      <c r="AH85" s="160" t="s">
        <v>538</v>
      </c>
      <c r="AI85" s="160" t="s">
        <v>538</v>
      </c>
      <c r="AJ85" s="160" t="s">
        <v>538</v>
      </c>
      <c r="AK85" s="160" t="s">
        <v>538</v>
      </c>
      <c r="AL85" s="160" t="s">
        <v>538</v>
      </c>
      <c r="AM85" s="160" t="s">
        <v>538</v>
      </c>
      <c r="AN85" s="160" t="s">
        <v>538</v>
      </c>
      <c r="AO85" s="160" t="s">
        <v>538</v>
      </c>
      <c r="AP85" s="160" t="s">
        <v>538</v>
      </c>
      <c r="AQ85" s="160" t="s">
        <v>538</v>
      </c>
      <c r="AR85" s="160" t="s">
        <v>538</v>
      </c>
      <c r="AS85" s="160" t="s">
        <v>538</v>
      </c>
      <c r="AT85" s="160" t="s">
        <v>538</v>
      </c>
      <c r="AU85" s="160" t="s">
        <v>538</v>
      </c>
      <c r="AV85" s="160" t="s">
        <v>538</v>
      </c>
      <c r="AW85" s="160" t="s">
        <v>538</v>
      </c>
      <c r="AX85" s="160" t="s">
        <v>538</v>
      </c>
      <c r="AY85" s="160" t="s">
        <v>538</v>
      </c>
      <c r="AZ85" s="160" t="s">
        <v>538</v>
      </c>
      <c r="BA85" s="160" t="s">
        <v>538</v>
      </c>
      <c r="BB85" s="160" t="s">
        <v>538</v>
      </c>
      <c r="BC85" s="160" t="s">
        <v>538</v>
      </c>
      <c r="BD85" s="160" t="s">
        <v>538</v>
      </c>
      <c r="BE85" s="160" t="s">
        <v>538</v>
      </c>
      <c r="BF85" s="160" t="s">
        <v>538</v>
      </c>
      <c r="BG85" s="160" t="s">
        <v>538</v>
      </c>
      <c r="BH85" s="160" t="s">
        <v>538</v>
      </c>
      <c r="BI85" s="160" t="s">
        <v>538</v>
      </c>
      <c r="BJ85" s="160" t="s">
        <v>538</v>
      </c>
      <c r="BK85" s="160" t="s">
        <v>538</v>
      </c>
      <c r="BL85" s="160" t="s">
        <v>538</v>
      </c>
      <c r="BM85" s="160" t="s">
        <v>538</v>
      </c>
      <c r="BN85" s="160" t="s">
        <v>538</v>
      </c>
      <c r="BO85" s="160" t="s">
        <v>538</v>
      </c>
      <c r="BP85" s="160" t="s">
        <v>538</v>
      </c>
      <c r="BQ85" s="160" t="s">
        <v>538</v>
      </c>
      <c r="BR85" s="160" t="s">
        <v>538</v>
      </c>
      <c r="BS85" s="160" t="s">
        <v>538</v>
      </c>
      <c r="BT85" s="160" t="s">
        <v>538</v>
      </c>
      <c r="BU85" s="160" t="s">
        <v>538</v>
      </c>
      <c r="BV85" s="160" t="s">
        <v>538</v>
      </c>
      <c r="BW85" s="160" t="s">
        <v>538</v>
      </c>
      <c r="BX85" s="160" t="s">
        <v>538</v>
      </c>
      <c r="BY85" s="160" t="s">
        <v>538</v>
      </c>
      <c r="BZ85" s="160" t="s">
        <v>538</v>
      </c>
      <c r="CA85" s="160" t="s">
        <v>538</v>
      </c>
      <c r="CB85" s="160" t="s">
        <v>538</v>
      </c>
      <c r="CC85" s="160" t="s">
        <v>538</v>
      </c>
      <c r="CD85" s="160" t="s">
        <v>538</v>
      </c>
      <c r="CE85" s="160" t="s">
        <v>538</v>
      </c>
      <c r="CF85" s="160" t="s">
        <v>538</v>
      </c>
      <c r="CG85" s="160" t="s">
        <v>538</v>
      </c>
      <c r="CH85" s="160" t="s">
        <v>538</v>
      </c>
      <c r="CI85" s="160" t="s">
        <v>538</v>
      </c>
      <c r="CJ85" s="160" t="s">
        <v>538</v>
      </c>
      <c r="CK85" s="160" t="s">
        <v>538</v>
      </c>
      <c r="CL85" s="160" t="s">
        <v>538</v>
      </c>
      <c r="CM85" s="160" t="s">
        <v>538</v>
      </c>
      <c r="CN85" s="160" t="s">
        <v>538</v>
      </c>
      <c r="CO85" s="160" t="s">
        <v>538</v>
      </c>
      <c r="CP85" s="160" t="s">
        <v>538</v>
      </c>
      <c r="CQ85" s="160" t="s">
        <v>538</v>
      </c>
      <c r="CR85" s="160" t="s">
        <v>538</v>
      </c>
      <c r="CS85" s="160" t="s">
        <v>538</v>
      </c>
      <c r="CT85" s="160" t="s">
        <v>538</v>
      </c>
      <c r="CU85" s="160" t="s">
        <v>538</v>
      </c>
      <c r="CV85" s="160" t="s">
        <v>538</v>
      </c>
      <c r="CW85" s="160" t="s">
        <v>538</v>
      </c>
      <c r="CX85" s="160" t="s">
        <v>538</v>
      </c>
      <c r="CY85" s="160" t="s">
        <v>538</v>
      </c>
      <c r="CZ85" s="319"/>
    </row>
    <row r="86" spans="1:104" s="562" customFormat="1" hidden="1" x14ac:dyDescent="0.25">
      <c r="A86" s="540"/>
      <c r="B86" s="636"/>
      <c r="C86" s="638"/>
      <c r="D86" s="160" t="s">
        <v>538</v>
      </c>
      <c r="E86" s="160" t="s">
        <v>538</v>
      </c>
      <c r="F86" s="160" t="s">
        <v>538</v>
      </c>
      <c r="G86" s="160" t="s">
        <v>538</v>
      </c>
      <c r="H86" s="160" t="s">
        <v>538</v>
      </c>
      <c r="I86" s="160" t="s">
        <v>538</v>
      </c>
      <c r="J86" s="160" t="s">
        <v>538</v>
      </c>
      <c r="K86" s="160" t="s">
        <v>538</v>
      </c>
      <c r="L86" s="160" t="s">
        <v>538</v>
      </c>
      <c r="M86" s="160" t="s">
        <v>538</v>
      </c>
      <c r="N86" s="160" t="s">
        <v>538</v>
      </c>
      <c r="O86" s="160" t="s">
        <v>538</v>
      </c>
      <c r="P86" s="160" t="s">
        <v>538</v>
      </c>
      <c r="Q86" s="160" t="s">
        <v>538</v>
      </c>
      <c r="R86" s="160" t="s">
        <v>538</v>
      </c>
      <c r="S86" s="160" t="s">
        <v>538</v>
      </c>
      <c r="T86" s="160" t="s">
        <v>538</v>
      </c>
      <c r="U86" s="160" t="s">
        <v>538</v>
      </c>
      <c r="V86" s="160" t="s">
        <v>538</v>
      </c>
      <c r="W86" s="160" t="s">
        <v>538</v>
      </c>
      <c r="X86" s="160" t="s">
        <v>538</v>
      </c>
      <c r="Y86" s="160" t="s">
        <v>538</v>
      </c>
      <c r="Z86" s="160" t="s">
        <v>538</v>
      </c>
      <c r="AA86" s="160" t="s">
        <v>538</v>
      </c>
      <c r="AB86" s="160" t="s">
        <v>538</v>
      </c>
      <c r="AC86" s="160" t="s">
        <v>538</v>
      </c>
      <c r="AD86" s="160" t="s">
        <v>538</v>
      </c>
      <c r="AE86" s="160" t="s">
        <v>538</v>
      </c>
      <c r="AF86" s="160" t="s">
        <v>538</v>
      </c>
      <c r="AG86" s="160" t="s">
        <v>538</v>
      </c>
      <c r="AH86" s="160" t="s">
        <v>538</v>
      </c>
      <c r="AI86" s="160" t="s">
        <v>538</v>
      </c>
      <c r="AJ86" s="160" t="s">
        <v>538</v>
      </c>
      <c r="AK86" s="160" t="s">
        <v>538</v>
      </c>
      <c r="AL86" s="160" t="s">
        <v>538</v>
      </c>
      <c r="AM86" s="160" t="s">
        <v>538</v>
      </c>
      <c r="AN86" s="160" t="s">
        <v>538</v>
      </c>
      <c r="AO86" s="160" t="s">
        <v>538</v>
      </c>
      <c r="AP86" s="160" t="s">
        <v>538</v>
      </c>
      <c r="AQ86" s="160" t="s">
        <v>538</v>
      </c>
      <c r="AR86" s="160" t="s">
        <v>538</v>
      </c>
      <c r="AS86" s="160" t="s">
        <v>538</v>
      </c>
      <c r="AT86" s="160" t="s">
        <v>538</v>
      </c>
      <c r="AU86" s="160" t="s">
        <v>538</v>
      </c>
      <c r="AV86" s="160" t="s">
        <v>538</v>
      </c>
      <c r="AW86" s="160" t="s">
        <v>538</v>
      </c>
      <c r="AX86" s="160" t="s">
        <v>538</v>
      </c>
      <c r="AY86" s="160" t="s">
        <v>538</v>
      </c>
      <c r="AZ86" s="160" t="s">
        <v>538</v>
      </c>
      <c r="BA86" s="160" t="s">
        <v>538</v>
      </c>
      <c r="BB86" s="160" t="s">
        <v>538</v>
      </c>
      <c r="BC86" s="160" t="s">
        <v>538</v>
      </c>
      <c r="BD86" s="160" t="s">
        <v>538</v>
      </c>
      <c r="BE86" s="160" t="s">
        <v>538</v>
      </c>
      <c r="BF86" s="160" t="s">
        <v>538</v>
      </c>
      <c r="BG86" s="160" t="s">
        <v>538</v>
      </c>
      <c r="BH86" s="160" t="s">
        <v>538</v>
      </c>
      <c r="BI86" s="160" t="s">
        <v>538</v>
      </c>
      <c r="BJ86" s="160" t="s">
        <v>538</v>
      </c>
      <c r="BK86" s="160" t="s">
        <v>538</v>
      </c>
      <c r="BL86" s="160" t="s">
        <v>538</v>
      </c>
      <c r="BM86" s="160" t="s">
        <v>538</v>
      </c>
      <c r="BN86" s="160" t="s">
        <v>538</v>
      </c>
      <c r="BO86" s="160" t="s">
        <v>538</v>
      </c>
      <c r="BP86" s="160" t="s">
        <v>538</v>
      </c>
      <c r="BQ86" s="160" t="s">
        <v>538</v>
      </c>
      <c r="BR86" s="160" t="s">
        <v>538</v>
      </c>
      <c r="BS86" s="160" t="s">
        <v>538</v>
      </c>
      <c r="BT86" s="160" t="s">
        <v>538</v>
      </c>
      <c r="BU86" s="160" t="s">
        <v>538</v>
      </c>
      <c r="BV86" s="160" t="s">
        <v>538</v>
      </c>
      <c r="BW86" s="160" t="s">
        <v>538</v>
      </c>
      <c r="BX86" s="160" t="s">
        <v>538</v>
      </c>
      <c r="BY86" s="160" t="s">
        <v>538</v>
      </c>
      <c r="BZ86" s="160" t="s">
        <v>538</v>
      </c>
      <c r="CA86" s="160" t="s">
        <v>538</v>
      </c>
      <c r="CB86" s="160" t="s">
        <v>538</v>
      </c>
      <c r="CC86" s="160" t="s">
        <v>538</v>
      </c>
      <c r="CD86" s="160" t="s">
        <v>538</v>
      </c>
      <c r="CE86" s="160" t="s">
        <v>538</v>
      </c>
      <c r="CF86" s="160" t="s">
        <v>538</v>
      </c>
      <c r="CG86" s="160" t="s">
        <v>538</v>
      </c>
      <c r="CH86" s="160" t="s">
        <v>538</v>
      </c>
      <c r="CI86" s="160" t="s">
        <v>538</v>
      </c>
      <c r="CJ86" s="160" t="s">
        <v>538</v>
      </c>
      <c r="CK86" s="160" t="s">
        <v>538</v>
      </c>
      <c r="CL86" s="160" t="s">
        <v>538</v>
      </c>
      <c r="CM86" s="160" t="s">
        <v>538</v>
      </c>
      <c r="CN86" s="160" t="s">
        <v>538</v>
      </c>
      <c r="CO86" s="160" t="s">
        <v>538</v>
      </c>
      <c r="CP86" s="160" t="s">
        <v>538</v>
      </c>
      <c r="CQ86" s="160" t="s">
        <v>538</v>
      </c>
      <c r="CR86" s="160" t="s">
        <v>538</v>
      </c>
      <c r="CS86" s="160" t="s">
        <v>538</v>
      </c>
      <c r="CT86" s="160" t="s">
        <v>538</v>
      </c>
      <c r="CU86" s="160" t="s">
        <v>538</v>
      </c>
      <c r="CV86" s="160" t="s">
        <v>538</v>
      </c>
      <c r="CW86" s="160" t="s">
        <v>538</v>
      </c>
      <c r="CX86" s="160" t="s">
        <v>538</v>
      </c>
      <c r="CY86" s="160" t="s">
        <v>538</v>
      </c>
      <c r="CZ86" s="319"/>
    </row>
    <row r="87" spans="1:104" s="562" customFormat="1" hidden="1" x14ac:dyDescent="0.25">
      <c r="A87" s="540"/>
      <c r="B87" s="636"/>
      <c r="C87" s="638"/>
      <c r="D87" s="160" t="s">
        <v>538</v>
      </c>
      <c r="E87" s="160" t="s">
        <v>538</v>
      </c>
      <c r="F87" s="160" t="s">
        <v>538</v>
      </c>
      <c r="G87" s="160" t="s">
        <v>538</v>
      </c>
      <c r="H87" s="160" t="s">
        <v>538</v>
      </c>
      <c r="I87" s="160" t="s">
        <v>538</v>
      </c>
      <c r="J87" s="160" t="s">
        <v>538</v>
      </c>
      <c r="K87" s="160" t="s">
        <v>538</v>
      </c>
      <c r="L87" s="160" t="s">
        <v>538</v>
      </c>
      <c r="M87" s="160" t="s">
        <v>538</v>
      </c>
      <c r="N87" s="160" t="s">
        <v>538</v>
      </c>
      <c r="O87" s="160" t="s">
        <v>538</v>
      </c>
      <c r="P87" s="160" t="s">
        <v>538</v>
      </c>
      <c r="Q87" s="160" t="s">
        <v>538</v>
      </c>
      <c r="R87" s="160" t="s">
        <v>538</v>
      </c>
      <c r="S87" s="160" t="s">
        <v>538</v>
      </c>
      <c r="T87" s="160" t="s">
        <v>538</v>
      </c>
      <c r="U87" s="160" t="s">
        <v>538</v>
      </c>
      <c r="V87" s="160" t="s">
        <v>538</v>
      </c>
      <c r="W87" s="160" t="s">
        <v>538</v>
      </c>
      <c r="X87" s="160" t="s">
        <v>538</v>
      </c>
      <c r="Y87" s="160" t="s">
        <v>538</v>
      </c>
      <c r="Z87" s="160" t="s">
        <v>538</v>
      </c>
      <c r="AA87" s="160" t="s">
        <v>538</v>
      </c>
      <c r="AB87" s="160" t="s">
        <v>538</v>
      </c>
      <c r="AC87" s="160" t="s">
        <v>538</v>
      </c>
      <c r="AD87" s="160" t="s">
        <v>538</v>
      </c>
      <c r="AE87" s="160" t="s">
        <v>538</v>
      </c>
      <c r="AF87" s="160" t="s">
        <v>538</v>
      </c>
      <c r="AG87" s="160" t="s">
        <v>538</v>
      </c>
      <c r="AH87" s="160" t="s">
        <v>538</v>
      </c>
      <c r="AI87" s="160" t="s">
        <v>538</v>
      </c>
      <c r="AJ87" s="160" t="s">
        <v>538</v>
      </c>
      <c r="AK87" s="160" t="s">
        <v>538</v>
      </c>
      <c r="AL87" s="160" t="s">
        <v>538</v>
      </c>
      <c r="AM87" s="160" t="s">
        <v>538</v>
      </c>
      <c r="AN87" s="160" t="s">
        <v>538</v>
      </c>
      <c r="AO87" s="160" t="s">
        <v>538</v>
      </c>
      <c r="AP87" s="160" t="s">
        <v>538</v>
      </c>
      <c r="AQ87" s="160" t="s">
        <v>538</v>
      </c>
      <c r="AR87" s="160" t="s">
        <v>538</v>
      </c>
      <c r="AS87" s="160" t="s">
        <v>538</v>
      </c>
      <c r="AT87" s="160" t="s">
        <v>538</v>
      </c>
      <c r="AU87" s="160" t="s">
        <v>538</v>
      </c>
      <c r="AV87" s="160" t="s">
        <v>538</v>
      </c>
      <c r="AW87" s="160" t="s">
        <v>538</v>
      </c>
      <c r="AX87" s="160" t="s">
        <v>538</v>
      </c>
      <c r="AY87" s="160" t="s">
        <v>538</v>
      </c>
      <c r="AZ87" s="160" t="s">
        <v>538</v>
      </c>
      <c r="BA87" s="160" t="s">
        <v>538</v>
      </c>
      <c r="BB87" s="160" t="s">
        <v>538</v>
      </c>
      <c r="BC87" s="160" t="s">
        <v>538</v>
      </c>
      <c r="BD87" s="160" t="s">
        <v>538</v>
      </c>
      <c r="BE87" s="160" t="s">
        <v>538</v>
      </c>
      <c r="BF87" s="160" t="s">
        <v>538</v>
      </c>
      <c r="BG87" s="160" t="s">
        <v>538</v>
      </c>
      <c r="BH87" s="160" t="s">
        <v>538</v>
      </c>
      <c r="BI87" s="160" t="s">
        <v>538</v>
      </c>
      <c r="BJ87" s="160" t="s">
        <v>538</v>
      </c>
      <c r="BK87" s="160" t="s">
        <v>538</v>
      </c>
      <c r="BL87" s="160" t="s">
        <v>538</v>
      </c>
      <c r="BM87" s="160" t="s">
        <v>538</v>
      </c>
      <c r="BN87" s="160" t="s">
        <v>538</v>
      </c>
      <c r="BO87" s="160" t="s">
        <v>538</v>
      </c>
      <c r="BP87" s="160" t="s">
        <v>538</v>
      </c>
      <c r="BQ87" s="160" t="s">
        <v>538</v>
      </c>
      <c r="BR87" s="160" t="s">
        <v>538</v>
      </c>
      <c r="BS87" s="160" t="s">
        <v>538</v>
      </c>
      <c r="BT87" s="160" t="s">
        <v>538</v>
      </c>
      <c r="BU87" s="160" t="s">
        <v>538</v>
      </c>
      <c r="BV87" s="160" t="s">
        <v>538</v>
      </c>
      <c r="BW87" s="160" t="s">
        <v>538</v>
      </c>
      <c r="BX87" s="160" t="s">
        <v>538</v>
      </c>
      <c r="BY87" s="160" t="s">
        <v>538</v>
      </c>
      <c r="BZ87" s="160" t="s">
        <v>538</v>
      </c>
      <c r="CA87" s="160" t="s">
        <v>538</v>
      </c>
      <c r="CB87" s="160" t="s">
        <v>538</v>
      </c>
      <c r="CC87" s="160" t="s">
        <v>538</v>
      </c>
      <c r="CD87" s="160" t="s">
        <v>538</v>
      </c>
      <c r="CE87" s="160" t="s">
        <v>538</v>
      </c>
      <c r="CF87" s="160" t="s">
        <v>538</v>
      </c>
      <c r="CG87" s="160" t="s">
        <v>538</v>
      </c>
      <c r="CH87" s="160" t="s">
        <v>538</v>
      </c>
      <c r="CI87" s="160" t="s">
        <v>538</v>
      </c>
      <c r="CJ87" s="160" t="s">
        <v>538</v>
      </c>
      <c r="CK87" s="160" t="s">
        <v>538</v>
      </c>
      <c r="CL87" s="160" t="s">
        <v>538</v>
      </c>
      <c r="CM87" s="160" t="s">
        <v>538</v>
      </c>
      <c r="CN87" s="160" t="s">
        <v>538</v>
      </c>
      <c r="CO87" s="160" t="s">
        <v>538</v>
      </c>
      <c r="CP87" s="160" t="s">
        <v>538</v>
      </c>
      <c r="CQ87" s="160" t="s">
        <v>538</v>
      </c>
      <c r="CR87" s="160" t="s">
        <v>538</v>
      </c>
      <c r="CS87" s="160" t="s">
        <v>538</v>
      </c>
      <c r="CT87" s="160" t="s">
        <v>538</v>
      </c>
      <c r="CU87" s="160" t="s">
        <v>538</v>
      </c>
      <c r="CV87" s="160" t="s">
        <v>538</v>
      </c>
      <c r="CW87" s="160" t="s">
        <v>538</v>
      </c>
      <c r="CX87" s="160" t="s">
        <v>538</v>
      </c>
      <c r="CY87" s="160" t="s">
        <v>538</v>
      </c>
      <c r="CZ87" s="319"/>
    </row>
    <row r="88" spans="1:104" s="562" customFormat="1" hidden="1" x14ac:dyDescent="0.25">
      <c r="A88" s="540"/>
      <c r="B88" s="636"/>
      <c r="C88" s="638"/>
      <c r="D88" s="160" t="s">
        <v>538</v>
      </c>
      <c r="E88" s="160" t="s">
        <v>538</v>
      </c>
      <c r="F88" s="160" t="s">
        <v>538</v>
      </c>
      <c r="G88" s="160" t="s">
        <v>538</v>
      </c>
      <c r="H88" s="160" t="s">
        <v>538</v>
      </c>
      <c r="I88" s="160" t="s">
        <v>538</v>
      </c>
      <c r="J88" s="160" t="s">
        <v>538</v>
      </c>
      <c r="K88" s="160" t="s">
        <v>538</v>
      </c>
      <c r="L88" s="160" t="s">
        <v>538</v>
      </c>
      <c r="M88" s="160" t="s">
        <v>538</v>
      </c>
      <c r="N88" s="160" t="s">
        <v>538</v>
      </c>
      <c r="O88" s="160" t="s">
        <v>538</v>
      </c>
      <c r="P88" s="160" t="s">
        <v>538</v>
      </c>
      <c r="Q88" s="160" t="s">
        <v>538</v>
      </c>
      <c r="R88" s="160" t="s">
        <v>538</v>
      </c>
      <c r="S88" s="160" t="s">
        <v>538</v>
      </c>
      <c r="T88" s="160" t="s">
        <v>538</v>
      </c>
      <c r="U88" s="160" t="s">
        <v>538</v>
      </c>
      <c r="V88" s="160" t="s">
        <v>538</v>
      </c>
      <c r="W88" s="160" t="s">
        <v>538</v>
      </c>
      <c r="X88" s="160" t="s">
        <v>538</v>
      </c>
      <c r="Y88" s="160" t="s">
        <v>538</v>
      </c>
      <c r="Z88" s="160" t="s">
        <v>538</v>
      </c>
      <c r="AA88" s="160" t="s">
        <v>538</v>
      </c>
      <c r="AB88" s="160" t="s">
        <v>538</v>
      </c>
      <c r="AC88" s="160" t="s">
        <v>538</v>
      </c>
      <c r="AD88" s="160" t="s">
        <v>538</v>
      </c>
      <c r="AE88" s="160" t="s">
        <v>538</v>
      </c>
      <c r="AF88" s="160" t="s">
        <v>538</v>
      </c>
      <c r="AG88" s="160" t="s">
        <v>538</v>
      </c>
      <c r="AH88" s="160" t="s">
        <v>538</v>
      </c>
      <c r="AI88" s="160" t="s">
        <v>538</v>
      </c>
      <c r="AJ88" s="160" t="s">
        <v>538</v>
      </c>
      <c r="AK88" s="160" t="s">
        <v>538</v>
      </c>
      <c r="AL88" s="160" t="s">
        <v>538</v>
      </c>
      <c r="AM88" s="160" t="s">
        <v>538</v>
      </c>
      <c r="AN88" s="160" t="s">
        <v>538</v>
      </c>
      <c r="AO88" s="160" t="s">
        <v>538</v>
      </c>
      <c r="AP88" s="160" t="s">
        <v>538</v>
      </c>
      <c r="AQ88" s="160" t="s">
        <v>538</v>
      </c>
      <c r="AR88" s="160" t="s">
        <v>538</v>
      </c>
      <c r="AS88" s="160" t="s">
        <v>538</v>
      </c>
      <c r="AT88" s="160" t="s">
        <v>538</v>
      </c>
      <c r="AU88" s="160" t="s">
        <v>538</v>
      </c>
      <c r="AV88" s="160" t="s">
        <v>538</v>
      </c>
      <c r="AW88" s="160" t="s">
        <v>538</v>
      </c>
      <c r="AX88" s="160" t="s">
        <v>538</v>
      </c>
      <c r="AY88" s="160" t="s">
        <v>538</v>
      </c>
      <c r="AZ88" s="160" t="s">
        <v>538</v>
      </c>
      <c r="BA88" s="160" t="s">
        <v>538</v>
      </c>
      <c r="BB88" s="160" t="s">
        <v>538</v>
      </c>
      <c r="BC88" s="160" t="s">
        <v>538</v>
      </c>
      <c r="BD88" s="160" t="s">
        <v>538</v>
      </c>
      <c r="BE88" s="160" t="s">
        <v>538</v>
      </c>
      <c r="BF88" s="160" t="s">
        <v>538</v>
      </c>
      <c r="BG88" s="160" t="s">
        <v>538</v>
      </c>
      <c r="BH88" s="160" t="s">
        <v>538</v>
      </c>
      <c r="BI88" s="160" t="s">
        <v>538</v>
      </c>
      <c r="BJ88" s="160" t="s">
        <v>538</v>
      </c>
      <c r="BK88" s="160" t="s">
        <v>538</v>
      </c>
      <c r="BL88" s="160" t="s">
        <v>538</v>
      </c>
      <c r="BM88" s="160" t="s">
        <v>538</v>
      </c>
      <c r="BN88" s="160" t="s">
        <v>538</v>
      </c>
      <c r="BO88" s="160" t="s">
        <v>538</v>
      </c>
      <c r="BP88" s="160" t="s">
        <v>538</v>
      </c>
      <c r="BQ88" s="160" t="s">
        <v>538</v>
      </c>
      <c r="BR88" s="160" t="s">
        <v>538</v>
      </c>
      <c r="BS88" s="160" t="s">
        <v>538</v>
      </c>
      <c r="BT88" s="160" t="s">
        <v>538</v>
      </c>
      <c r="BU88" s="160" t="s">
        <v>538</v>
      </c>
      <c r="BV88" s="160" t="s">
        <v>538</v>
      </c>
      <c r="BW88" s="160" t="s">
        <v>538</v>
      </c>
      <c r="BX88" s="160" t="s">
        <v>538</v>
      </c>
      <c r="BY88" s="160" t="s">
        <v>538</v>
      </c>
      <c r="BZ88" s="160" t="s">
        <v>538</v>
      </c>
      <c r="CA88" s="160" t="s">
        <v>538</v>
      </c>
      <c r="CB88" s="160" t="s">
        <v>538</v>
      </c>
      <c r="CC88" s="160" t="s">
        <v>538</v>
      </c>
      <c r="CD88" s="160" t="s">
        <v>538</v>
      </c>
      <c r="CE88" s="160" t="s">
        <v>538</v>
      </c>
      <c r="CF88" s="160" t="s">
        <v>538</v>
      </c>
      <c r="CG88" s="160" t="s">
        <v>538</v>
      </c>
      <c r="CH88" s="160" t="s">
        <v>538</v>
      </c>
      <c r="CI88" s="160" t="s">
        <v>538</v>
      </c>
      <c r="CJ88" s="160" t="s">
        <v>538</v>
      </c>
      <c r="CK88" s="160" t="s">
        <v>538</v>
      </c>
      <c r="CL88" s="160" t="s">
        <v>538</v>
      </c>
      <c r="CM88" s="160" t="s">
        <v>538</v>
      </c>
      <c r="CN88" s="160" t="s">
        <v>538</v>
      </c>
      <c r="CO88" s="160" t="s">
        <v>538</v>
      </c>
      <c r="CP88" s="160" t="s">
        <v>538</v>
      </c>
      <c r="CQ88" s="160" t="s">
        <v>538</v>
      </c>
      <c r="CR88" s="160" t="s">
        <v>538</v>
      </c>
      <c r="CS88" s="160" t="s">
        <v>538</v>
      </c>
      <c r="CT88" s="160" t="s">
        <v>538</v>
      </c>
      <c r="CU88" s="160" t="s">
        <v>538</v>
      </c>
      <c r="CV88" s="160" t="s">
        <v>538</v>
      </c>
      <c r="CW88" s="160" t="s">
        <v>538</v>
      </c>
      <c r="CX88" s="160" t="s">
        <v>538</v>
      </c>
      <c r="CY88" s="160" t="s">
        <v>538</v>
      </c>
      <c r="CZ88" s="319"/>
    </row>
    <row r="89" spans="1:104" s="562" customFormat="1" hidden="1" x14ac:dyDescent="0.25">
      <c r="A89" s="540"/>
      <c r="B89" s="636"/>
      <c r="C89" s="638"/>
      <c r="D89" s="160" t="s">
        <v>538</v>
      </c>
      <c r="E89" s="160" t="s">
        <v>538</v>
      </c>
      <c r="F89" s="160" t="s">
        <v>538</v>
      </c>
      <c r="G89" s="160" t="s">
        <v>538</v>
      </c>
      <c r="H89" s="160" t="s">
        <v>538</v>
      </c>
      <c r="I89" s="160" t="s">
        <v>538</v>
      </c>
      <c r="J89" s="160" t="s">
        <v>538</v>
      </c>
      <c r="K89" s="160" t="s">
        <v>538</v>
      </c>
      <c r="L89" s="160" t="s">
        <v>538</v>
      </c>
      <c r="M89" s="160" t="s">
        <v>538</v>
      </c>
      <c r="N89" s="160" t="s">
        <v>538</v>
      </c>
      <c r="O89" s="160" t="s">
        <v>538</v>
      </c>
      <c r="P89" s="160" t="s">
        <v>538</v>
      </c>
      <c r="Q89" s="160" t="s">
        <v>538</v>
      </c>
      <c r="R89" s="160" t="s">
        <v>538</v>
      </c>
      <c r="S89" s="160" t="s">
        <v>538</v>
      </c>
      <c r="T89" s="160" t="s">
        <v>538</v>
      </c>
      <c r="U89" s="160" t="s">
        <v>538</v>
      </c>
      <c r="V89" s="160" t="s">
        <v>538</v>
      </c>
      <c r="W89" s="160" t="s">
        <v>538</v>
      </c>
      <c r="X89" s="160" t="s">
        <v>538</v>
      </c>
      <c r="Y89" s="160" t="s">
        <v>538</v>
      </c>
      <c r="Z89" s="160" t="s">
        <v>538</v>
      </c>
      <c r="AA89" s="160" t="s">
        <v>538</v>
      </c>
      <c r="AB89" s="160" t="s">
        <v>538</v>
      </c>
      <c r="AC89" s="160" t="s">
        <v>538</v>
      </c>
      <c r="AD89" s="160" t="s">
        <v>538</v>
      </c>
      <c r="AE89" s="160" t="s">
        <v>538</v>
      </c>
      <c r="AF89" s="160" t="s">
        <v>538</v>
      </c>
      <c r="AG89" s="160" t="s">
        <v>538</v>
      </c>
      <c r="AH89" s="160" t="s">
        <v>538</v>
      </c>
      <c r="AI89" s="160" t="s">
        <v>538</v>
      </c>
      <c r="AJ89" s="160" t="s">
        <v>538</v>
      </c>
      <c r="AK89" s="160" t="s">
        <v>538</v>
      </c>
      <c r="AL89" s="160" t="s">
        <v>538</v>
      </c>
      <c r="AM89" s="160" t="s">
        <v>538</v>
      </c>
      <c r="AN89" s="160" t="s">
        <v>538</v>
      </c>
      <c r="AO89" s="160" t="s">
        <v>538</v>
      </c>
      <c r="AP89" s="160" t="s">
        <v>538</v>
      </c>
      <c r="AQ89" s="160" t="s">
        <v>538</v>
      </c>
      <c r="AR89" s="160" t="s">
        <v>538</v>
      </c>
      <c r="AS89" s="160" t="s">
        <v>538</v>
      </c>
      <c r="AT89" s="160" t="s">
        <v>538</v>
      </c>
      <c r="AU89" s="160" t="s">
        <v>538</v>
      </c>
      <c r="AV89" s="160" t="s">
        <v>538</v>
      </c>
      <c r="AW89" s="160" t="s">
        <v>538</v>
      </c>
      <c r="AX89" s="160" t="s">
        <v>538</v>
      </c>
      <c r="AY89" s="160" t="s">
        <v>538</v>
      </c>
      <c r="AZ89" s="160" t="s">
        <v>538</v>
      </c>
      <c r="BA89" s="160" t="s">
        <v>538</v>
      </c>
      <c r="BB89" s="160" t="s">
        <v>538</v>
      </c>
      <c r="BC89" s="160" t="s">
        <v>538</v>
      </c>
      <c r="BD89" s="160" t="s">
        <v>538</v>
      </c>
      <c r="BE89" s="160" t="s">
        <v>538</v>
      </c>
      <c r="BF89" s="160" t="s">
        <v>538</v>
      </c>
      <c r="BG89" s="160" t="s">
        <v>538</v>
      </c>
      <c r="BH89" s="160" t="s">
        <v>538</v>
      </c>
      <c r="BI89" s="160" t="s">
        <v>538</v>
      </c>
      <c r="BJ89" s="160" t="s">
        <v>538</v>
      </c>
      <c r="BK89" s="160" t="s">
        <v>538</v>
      </c>
      <c r="BL89" s="160" t="s">
        <v>538</v>
      </c>
      <c r="BM89" s="160" t="s">
        <v>538</v>
      </c>
      <c r="BN89" s="160" t="s">
        <v>538</v>
      </c>
      <c r="BO89" s="160" t="s">
        <v>538</v>
      </c>
      <c r="BP89" s="160" t="s">
        <v>538</v>
      </c>
      <c r="BQ89" s="160" t="s">
        <v>538</v>
      </c>
      <c r="BR89" s="160" t="s">
        <v>538</v>
      </c>
      <c r="BS89" s="160" t="s">
        <v>538</v>
      </c>
      <c r="BT89" s="160" t="s">
        <v>538</v>
      </c>
      <c r="BU89" s="160" t="s">
        <v>538</v>
      </c>
      <c r="BV89" s="160" t="s">
        <v>538</v>
      </c>
      <c r="BW89" s="160" t="s">
        <v>538</v>
      </c>
      <c r="BX89" s="160" t="s">
        <v>538</v>
      </c>
      <c r="BY89" s="160" t="s">
        <v>538</v>
      </c>
      <c r="BZ89" s="160" t="s">
        <v>538</v>
      </c>
      <c r="CA89" s="160" t="s">
        <v>538</v>
      </c>
      <c r="CB89" s="160" t="s">
        <v>538</v>
      </c>
      <c r="CC89" s="160" t="s">
        <v>538</v>
      </c>
      <c r="CD89" s="160" t="s">
        <v>538</v>
      </c>
      <c r="CE89" s="160" t="s">
        <v>538</v>
      </c>
      <c r="CF89" s="160" t="s">
        <v>538</v>
      </c>
      <c r="CG89" s="160" t="s">
        <v>538</v>
      </c>
      <c r="CH89" s="160" t="s">
        <v>538</v>
      </c>
      <c r="CI89" s="160" t="s">
        <v>538</v>
      </c>
      <c r="CJ89" s="160" t="s">
        <v>538</v>
      </c>
      <c r="CK89" s="160" t="s">
        <v>538</v>
      </c>
      <c r="CL89" s="160" t="s">
        <v>538</v>
      </c>
      <c r="CM89" s="160" t="s">
        <v>538</v>
      </c>
      <c r="CN89" s="160" t="s">
        <v>538</v>
      </c>
      <c r="CO89" s="160" t="s">
        <v>538</v>
      </c>
      <c r="CP89" s="160" t="s">
        <v>538</v>
      </c>
      <c r="CQ89" s="160" t="s">
        <v>538</v>
      </c>
      <c r="CR89" s="160" t="s">
        <v>538</v>
      </c>
      <c r="CS89" s="160" t="s">
        <v>538</v>
      </c>
      <c r="CT89" s="160" t="s">
        <v>538</v>
      </c>
      <c r="CU89" s="160" t="s">
        <v>538</v>
      </c>
      <c r="CV89" s="160" t="s">
        <v>538</v>
      </c>
      <c r="CW89" s="160" t="s">
        <v>538</v>
      </c>
      <c r="CX89" s="160" t="s">
        <v>538</v>
      </c>
      <c r="CY89" s="160" t="s">
        <v>538</v>
      </c>
      <c r="CZ89" s="319"/>
    </row>
    <row r="90" spans="1:104" s="562" customFormat="1" hidden="1" x14ac:dyDescent="0.25">
      <c r="A90" s="540"/>
      <c r="B90" s="636"/>
      <c r="C90" s="638"/>
      <c r="D90" s="160" t="s">
        <v>538</v>
      </c>
      <c r="E90" s="160" t="s">
        <v>538</v>
      </c>
      <c r="F90" s="160" t="s">
        <v>538</v>
      </c>
      <c r="G90" s="160" t="s">
        <v>538</v>
      </c>
      <c r="H90" s="160" t="s">
        <v>538</v>
      </c>
      <c r="I90" s="160" t="s">
        <v>538</v>
      </c>
      <c r="J90" s="160" t="s">
        <v>538</v>
      </c>
      <c r="K90" s="160" t="s">
        <v>538</v>
      </c>
      <c r="L90" s="160" t="s">
        <v>538</v>
      </c>
      <c r="M90" s="160" t="s">
        <v>538</v>
      </c>
      <c r="N90" s="160" t="s">
        <v>538</v>
      </c>
      <c r="O90" s="160" t="s">
        <v>538</v>
      </c>
      <c r="P90" s="160" t="s">
        <v>538</v>
      </c>
      <c r="Q90" s="160" t="s">
        <v>538</v>
      </c>
      <c r="R90" s="160" t="s">
        <v>538</v>
      </c>
      <c r="S90" s="160" t="s">
        <v>538</v>
      </c>
      <c r="T90" s="160" t="s">
        <v>538</v>
      </c>
      <c r="U90" s="160" t="s">
        <v>538</v>
      </c>
      <c r="V90" s="160" t="s">
        <v>538</v>
      </c>
      <c r="W90" s="160" t="s">
        <v>538</v>
      </c>
      <c r="X90" s="160" t="s">
        <v>538</v>
      </c>
      <c r="Y90" s="160" t="s">
        <v>538</v>
      </c>
      <c r="Z90" s="160" t="s">
        <v>538</v>
      </c>
      <c r="AA90" s="160" t="s">
        <v>538</v>
      </c>
      <c r="AB90" s="160" t="s">
        <v>538</v>
      </c>
      <c r="AC90" s="160" t="s">
        <v>538</v>
      </c>
      <c r="AD90" s="160" t="s">
        <v>538</v>
      </c>
      <c r="AE90" s="160" t="s">
        <v>538</v>
      </c>
      <c r="AF90" s="160" t="s">
        <v>538</v>
      </c>
      <c r="AG90" s="160" t="s">
        <v>538</v>
      </c>
      <c r="AH90" s="160" t="s">
        <v>538</v>
      </c>
      <c r="AI90" s="160" t="s">
        <v>538</v>
      </c>
      <c r="AJ90" s="160" t="s">
        <v>538</v>
      </c>
      <c r="AK90" s="160" t="s">
        <v>538</v>
      </c>
      <c r="AL90" s="160" t="s">
        <v>538</v>
      </c>
      <c r="AM90" s="160" t="s">
        <v>538</v>
      </c>
      <c r="AN90" s="160" t="s">
        <v>538</v>
      </c>
      <c r="AO90" s="160" t="s">
        <v>538</v>
      </c>
      <c r="AP90" s="160" t="s">
        <v>538</v>
      </c>
      <c r="AQ90" s="160" t="s">
        <v>538</v>
      </c>
      <c r="AR90" s="160" t="s">
        <v>538</v>
      </c>
      <c r="AS90" s="160" t="s">
        <v>538</v>
      </c>
      <c r="AT90" s="160" t="s">
        <v>538</v>
      </c>
      <c r="AU90" s="160" t="s">
        <v>538</v>
      </c>
      <c r="AV90" s="160" t="s">
        <v>538</v>
      </c>
      <c r="AW90" s="160" t="s">
        <v>538</v>
      </c>
      <c r="AX90" s="160" t="s">
        <v>538</v>
      </c>
      <c r="AY90" s="160" t="s">
        <v>538</v>
      </c>
      <c r="AZ90" s="160" t="s">
        <v>538</v>
      </c>
      <c r="BA90" s="160" t="s">
        <v>538</v>
      </c>
      <c r="BB90" s="160" t="s">
        <v>538</v>
      </c>
      <c r="BC90" s="160" t="s">
        <v>538</v>
      </c>
      <c r="BD90" s="160" t="s">
        <v>538</v>
      </c>
      <c r="BE90" s="160" t="s">
        <v>538</v>
      </c>
      <c r="BF90" s="160" t="s">
        <v>538</v>
      </c>
      <c r="BG90" s="160" t="s">
        <v>538</v>
      </c>
      <c r="BH90" s="160" t="s">
        <v>538</v>
      </c>
      <c r="BI90" s="160" t="s">
        <v>538</v>
      </c>
      <c r="BJ90" s="160" t="s">
        <v>538</v>
      </c>
      <c r="BK90" s="160" t="s">
        <v>538</v>
      </c>
      <c r="BL90" s="160" t="s">
        <v>538</v>
      </c>
      <c r="BM90" s="160" t="s">
        <v>538</v>
      </c>
      <c r="BN90" s="160" t="s">
        <v>538</v>
      </c>
      <c r="BO90" s="160" t="s">
        <v>538</v>
      </c>
      <c r="BP90" s="160" t="s">
        <v>538</v>
      </c>
      <c r="BQ90" s="160" t="s">
        <v>538</v>
      </c>
      <c r="BR90" s="160" t="s">
        <v>538</v>
      </c>
      <c r="BS90" s="160" t="s">
        <v>538</v>
      </c>
      <c r="BT90" s="160" t="s">
        <v>538</v>
      </c>
      <c r="BU90" s="160" t="s">
        <v>538</v>
      </c>
      <c r="BV90" s="160" t="s">
        <v>538</v>
      </c>
      <c r="BW90" s="160" t="s">
        <v>538</v>
      </c>
      <c r="BX90" s="160" t="s">
        <v>538</v>
      </c>
      <c r="BY90" s="160" t="s">
        <v>538</v>
      </c>
      <c r="BZ90" s="160" t="s">
        <v>538</v>
      </c>
      <c r="CA90" s="160" t="s">
        <v>538</v>
      </c>
      <c r="CB90" s="160" t="s">
        <v>538</v>
      </c>
      <c r="CC90" s="160" t="s">
        <v>538</v>
      </c>
      <c r="CD90" s="160" t="s">
        <v>538</v>
      </c>
      <c r="CE90" s="160" t="s">
        <v>538</v>
      </c>
      <c r="CF90" s="160" t="s">
        <v>538</v>
      </c>
      <c r="CG90" s="160" t="s">
        <v>538</v>
      </c>
      <c r="CH90" s="160" t="s">
        <v>538</v>
      </c>
      <c r="CI90" s="160" t="s">
        <v>538</v>
      </c>
      <c r="CJ90" s="160" t="s">
        <v>538</v>
      </c>
      <c r="CK90" s="160" t="s">
        <v>538</v>
      </c>
      <c r="CL90" s="160" t="s">
        <v>538</v>
      </c>
      <c r="CM90" s="160" t="s">
        <v>538</v>
      </c>
      <c r="CN90" s="160" t="s">
        <v>538</v>
      </c>
      <c r="CO90" s="160" t="s">
        <v>538</v>
      </c>
      <c r="CP90" s="160" t="s">
        <v>538</v>
      </c>
      <c r="CQ90" s="160" t="s">
        <v>538</v>
      </c>
      <c r="CR90" s="160" t="s">
        <v>538</v>
      </c>
      <c r="CS90" s="160" t="s">
        <v>538</v>
      </c>
      <c r="CT90" s="160" t="s">
        <v>538</v>
      </c>
      <c r="CU90" s="160" t="s">
        <v>538</v>
      </c>
      <c r="CV90" s="160" t="s">
        <v>538</v>
      </c>
      <c r="CW90" s="160" t="s">
        <v>538</v>
      </c>
      <c r="CX90" s="160" t="s">
        <v>538</v>
      </c>
      <c r="CY90" s="160" t="s">
        <v>538</v>
      </c>
      <c r="CZ90" s="319"/>
    </row>
    <row r="91" spans="1:104" s="562" customFormat="1" hidden="1" x14ac:dyDescent="0.25">
      <c r="A91" s="540"/>
      <c r="B91" s="636"/>
      <c r="C91" s="638"/>
      <c r="D91" s="160" t="s">
        <v>538</v>
      </c>
      <c r="E91" s="160" t="s">
        <v>538</v>
      </c>
      <c r="F91" s="160" t="s">
        <v>538</v>
      </c>
      <c r="G91" s="160" t="s">
        <v>538</v>
      </c>
      <c r="H91" s="160" t="s">
        <v>538</v>
      </c>
      <c r="I91" s="160" t="s">
        <v>538</v>
      </c>
      <c r="J91" s="160" t="s">
        <v>538</v>
      </c>
      <c r="K91" s="160" t="s">
        <v>538</v>
      </c>
      <c r="L91" s="160" t="s">
        <v>538</v>
      </c>
      <c r="M91" s="160" t="s">
        <v>538</v>
      </c>
      <c r="N91" s="160" t="s">
        <v>538</v>
      </c>
      <c r="O91" s="160" t="s">
        <v>538</v>
      </c>
      <c r="P91" s="160" t="s">
        <v>538</v>
      </c>
      <c r="Q91" s="160" t="s">
        <v>538</v>
      </c>
      <c r="R91" s="160" t="s">
        <v>538</v>
      </c>
      <c r="S91" s="160" t="s">
        <v>538</v>
      </c>
      <c r="T91" s="160" t="s">
        <v>538</v>
      </c>
      <c r="U91" s="160" t="s">
        <v>538</v>
      </c>
      <c r="V91" s="160" t="s">
        <v>538</v>
      </c>
      <c r="W91" s="160" t="s">
        <v>538</v>
      </c>
      <c r="X91" s="160" t="s">
        <v>538</v>
      </c>
      <c r="Y91" s="160" t="s">
        <v>538</v>
      </c>
      <c r="Z91" s="160" t="s">
        <v>538</v>
      </c>
      <c r="AA91" s="160" t="s">
        <v>538</v>
      </c>
      <c r="AB91" s="160" t="s">
        <v>538</v>
      </c>
      <c r="AC91" s="160" t="s">
        <v>538</v>
      </c>
      <c r="AD91" s="160" t="s">
        <v>538</v>
      </c>
      <c r="AE91" s="160" t="s">
        <v>538</v>
      </c>
      <c r="AF91" s="160" t="s">
        <v>538</v>
      </c>
      <c r="AG91" s="160" t="s">
        <v>538</v>
      </c>
      <c r="AH91" s="160" t="s">
        <v>538</v>
      </c>
      <c r="AI91" s="160" t="s">
        <v>538</v>
      </c>
      <c r="AJ91" s="160" t="s">
        <v>538</v>
      </c>
      <c r="AK91" s="160" t="s">
        <v>538</v>
      </c>
      <c r="AL91" s="160" t="s">
        <v>538</v>
      </c>
      <c r="AM91" s="160" t="s">
        <v>538</v>
      </c>
      <c r="AN91" s="160" t="s">
        <v>538</v>
      </c>
      <c r="AO91" s="160" t="s">
        <v>538</v>
      </c>
      <c r="AP91" s="160" t="s">
        <v>538</v>
      </c>
      <c r="AQ91" s="160" t="s">
        <v>538</v>
      </c>
      <c r="AR91" s="160" t="s">
        <v>538</v>
      </c>
      <c r="AS91" s="160" t="s">
        <v>538</v>
      </c>
      <c r="AT91" s="160" t="s">
        <v>538</v>
      </c>
      <c r="AU91" s="160" t="s">
        <v>538</v>
      </c>
      <c r="AV91" s="160" t="s">
        <v>538</v>
      </c>
      <c r="AW91" s="160" t="s">
        <v>538</v>
      </c>
      <c r="AX91" s="160" t="s">
        <v>538</v>
      </c>
      <c r="AY91" s="160" t="s">
        <v>538</v>
      </c>
      <c r="AZ91" s="160" t="s">
        <v>538</v>
      </c>
      <c r="BA91" s="160" t="s">
        <v>538</v>
      </c>
      <c r="BB91" s="160" t="s">
        <v>538</v>
      </c>
      <c r="BC91" s="160" t="s">
        <v>538</v>
      </c>
      <c r="BD91" s="160" t="s">
        <v>538</v>
      </c>
      <c r="BE91" s="160" t="s">
        <v>538</v>
      </c>
      <c r="BF91" s="160" t="s">
        <v>538</v>
      </c>
      <c r="BG91" s="160" t="s">
        <v>538</v>
      </c>
      <c r="BH91" s="160" t="s">
        <v>538</v>
      </c>
      <c r="BI91" s="160" t="s">
        <v>538</v>
      </c>
      <c r="BJ91" s="160" t="s">
        <v>538</v>
      </c>
      <c r="BK91" s="160" t="s">
        <v>538</v>
      </c>
      <c r="BL91" s="160" t="s">
        <v>538</v>
      </c>
      <c r="BM91" s="160" t="s">
        <v>538</v>
      </c>
      <c r="BN91" s="160" t="s">
        <v>538</v>
      </c>
      <c r="BO91" s="160" t="s">
        <v>538</v>
      </c>
      <c r="BP91" s="160" t="s">
        <v>538</v>
      </c>
      <c r="BQ91" s="160" t="s">
        <v>538</v>
      </c>
      <c r="BR91" s="160" t="s">
        <v>538</v>
      </c>
      <c r="BS91" s="160" t="s">
        <v>538</v>
      </c>
      <c r="BT91" s="160" t="s">
        <v>538</v>
      </c>
      <c r="BU91" s="160" t="s">
        <v>538</v>
      </c>
      <c r="BV91" s="160" t="s">
        <v>538</v>
      </c>
      <c r="BW91" s="160" t="s">
        <v>538</v>
      </c>
      <c r="BX91" s="160" t="s">
        <v>538</v>
      </c>
      <c r="BY91" s="160" t="s">
        <v>538</v>
      </c>
      <c r="BZ91" s="160" t="s">
        <v>538</v>
      </c>
      <c r="CA91" s="160" t="s">
        <v>538</v>
      </c>
      <c r="CB91" s="160" t="s">
        <v>538</v>
      </c>
      <c r="CC91" s="160" t="s">
        <v>538</v>
      </c>
      <c r="CD91" s="160" t="s">
        <v>538</v>
      </c>
      <c r="CE91" s="160" t="s">
        <v>538</v>
      </c>
      <c r="CF91" s="160" t="s">
        <v>538</v>
      </c>
      <c r="CG91" s="160" t="s">
        <v>538</v>
      </c>
      <c r="CH91" s="160" t="s">
        <v>538</v>
      </c>
      <c r="CI91" s="160" t="s">
        <v>538</v>
      </c>
      <c r="CJ91" s="160" t="s">
        <v>538</v>
      </c>
      <c r="CK91" s="160" t="s">
        <v>538</v>
      </c>
      <c r="CL91" s="160" t="s">
        <v>538</v>
      </c>
      <c r="CM91" s="160" t="s">
        <v>538</v>
      </c>
      <c r="CN91" s="160" t="s">
        <v>538</v>
      </c>
      <c r="CO91" s="160" t="s">
        <v>538</v>
      </c>
      <c r="CP91" s="160" t="s">
        <v>538</v>
      </c>
      <c r="CQ91" s="160" t="s">
        <v>538</v>
      </c>
      <c r="CR91" s="160" t="s">
        <v>538</v>
      </c>
      <c r="CS91" s="160" t="s">
        <v>538</v>
      </c>
      <c r="CT91" s="160" t="s">
        <v>538</v>
      </c>
      <c r="CU91" s="160" t="s">
        <v>538</v>
      </c>
      <c r="CV91" s="160" t="s">
        <v>538</v>
      </c>
      <c r="CW91" s="160" t="s">
        <v>538</v>
      </c>
      <c r="CX91" s="160" t="s">
        <v>538</v>
      </c>
      <c r="CY91" s="160" t="s">
        <v>538</v>
      </c>
      <c r="CZ91" s="319"/>
    </row>
    <row r="92" spans="1:104" s="562" customFormat="1" hidden="1" x14ac:dyDescent="0.25">
      <c r="A92" s="540"/>
      <c r="B92" s="636"/>
      <c r="C92" s="638"/>
      <c r="D92" s="160" t="s">
        <v>538</v>
      </c>
      <c r="E92" s="160" t="s">
        <v>538</v>
      </c>
      <c r="F92" s="160" t="s">
        <v>538</v>
      </c>
      <c r="G92" s="160" t="s">
        <v>538</v>
      </c>
      <c r="H92" s="160" t="s">
        <v>538</v>
      </c>
      <c r="I92" s="160" t="s">
        <v>538</v>
      </c>
      <c r="J92" s="160" t="s">
        <v>538</v>
      </c>
      <c r="K92" s="160" t="s">
        <v>538</v>
      </c>
      <c r="L92" s="160" t="s">
        <v>538</v>
      </c>
      <c r="M92" s="160" t="s">
        <v>538</v>
      </c>
      <c r="N92" s="160" t="s">
        <v>538</v>
      </c>
      <c r="O92" s="160" t="s">
        <v>538</v>
      </c>
      <c r="P92" s="160" t="s">
        <v>538</v>
      </c>
      <c r="Q92" s="160" t="s">
        <v>538</v>
      </c>
      <c r="R92" s="160" t="s">
        <v>538</v>
      </c>
      <c r="S92" s="160" t="s">
        <v>538</v>
      </c>
      <c r="T92" s="160" t="s">
        <v>538</v>
      </c>
      <c r="U92" s="160" t="s">
        <v>538</v>
      </c>
      <c r="V92" s="160" t="s">
        <v>538</v>
      </c>
      <c r="W92" s="160" t="s">
        <v>538</v>
      </c>
      <c r="X92" s="160" t="s">
        <v>538</v>
      </c>
      <c r="Y92" s="160" t="s">
        <v>538</v>
      </c>
      <c r="Z92" s="160" t="s">
        <v>538</v>
      </c>
      <c r="AA92" s="160" t="s">
        <v>538</v>
      </c>
      <c r="AB92" s="160" t="s">
        <v>538</v>
      </c>
      <c r="AC92" s="160" t="s">
        <v>538</v>
      </c>
      <c r="AD92" s="160" t="s">
        <v>538</v>
      </c>
      <c r="AE92" s="160" t="s">
        <v>538</v>
      </c>
      <c r="AF92" s="160" t="s">
        <v>538</v>
      </c>
      <c r="AG92" s="160" t="s">
        <v>538</v>
      </c>
      <c r="AH92" s="160" t="s">
        <v>538</v>
      </c>
      <c r="AI92" s="160" t="s">
        <v>538</v>
      </c>
      <c r="AJ92" s="160" t="s">
        <v>538</v>
      </c>
      <c r="AK92" s="160" t="s">
        <v>538</v>
      </c>
      <c r="AL92" s="160" t="s">
        <v>538</v>
      </c>
      <c r="AM92" s="160" t="s">
        <v>538</v>
      </c>
      <c r="AN92" s="160" t="s">
        <v>538</v>
      </c>
      <c r="AO92" s="160" t="s">
        <v>538</v>
      </c>
      <c r="AP92" s="160" t="s">
        <v>538</v>
      </c>
      <c r="AQ92" s="160" t="s">
        <v>538</v>
      </c>
      <c r="AR92" s="160" t="s">
        <v>538</v>
      </c>
      <c r="AS92" s="160" t="s">
        <v>538</v>
      </c>
      <c r="AT92" s="160" t="s">
        <v>538</v>
      </c>
      <c r="AU92" s="160" t="s">
        <v>538</v>
      </c>
      <c r="AV92" s="160" t="s">
        <v>538</v>
      </c>
      <c r="AW92" s="160" t="s">
        <v>538</v>
      </c>
      <c r="AX92" s="160" t="s">
        <v>538</v>
      </c>
      <c r="AY92" s="160" t="s">
        <v>538</v>
      </c>
      <c r="AZ92" s="160" t="s">
        <v>538</v>
      </c>
      <c r="BA92" s="160" t="s">
        <v>538</v>
      </c>
      <c r="BB92" s="160" t="s">
        <v>538</v>
      </c>
      <c r="BC92" s="160" t="s">
        <v>538</v>
      </c>
      <c r="BD92" s="160" t="s">
        <v>538</v>
      </c>
      <c r="BE92" s="160" t="s">
        <v>538</v>
      </c>
      <c r="BF92" s="160" t="s">
        <v>538</v>
      </c>
      <c r="BG92" s="160" t="s">
        <v>538</v>
      </c>
      <c r="BH92" s="160" t="s">
        <v>538</v>
      </c>
      <c r="BI92" s="160" t="s">
        <v>538</v>
      </c>
      <c r="BJ92" s="160" t="s">
        <v>538</v>
      </c>
      <c r="BK92" s="160" t="s">
        <v>538</v>
      </c>
      <c r="BL92" s="160" t="s">
        <v>538</v>
      </c>
      <c r="BM92" s="160" t="s">
        <v>538</v>
      </c>
      <c r="BN92" s="160" t="s">
        <v>538</v>
      </c>
      <c r="BO92" s="160" t="s">
        <v>538</v>
      </c>
      <c r="BP92" s="160" t="s">
        <v>538</v>
      </c>
      <c r="BQ92" s="160" t="s">
        <v>538</v>
      </c>
      <c r="BR92" s="160" t="s">
        <v>538</v>
      </c>
      <c r="BS92" s="160" t="s">
        <v>538</v>
      </c>
      <c r="BT92" s="160" t="s">
        <v>538</v>
      </c>
      <c r="BU92" s="160" t="s">
        <v>538</v>
      </c>
      <c r="BV92" s="160" t="s">
        <v>538</v>
      </c>
      <c r="BW92" s="160" t="s">
        <v>538</v>
      </c>
      <c r="BX92" s="160" t="s">
        <v>538</v>
      </c>
      <c r="BY92" s="160" t="s">
        <v>538</v>
      </c>
      <c r="BZ92" s="160" t="s">
        <v>538</v>
      </c>
      <c r="CA92" s="160" t="s">
        <v>538</v>
      </c>
      <c r="CB92" s="160" t="s">
        <v>538</v>
      </c>
      <c r="CC92" s="160" t="s">
        <v>538</v>
      </c>
      <c r="CD92" s="160" t="s">
        <v>538</v>
      </c>
      <c r="CE92" s="160" t="s">
        <v>538</v>
      </c>
      <c r="CF92" s="160" t="s">
        <v>538</v>
      </c>
      <c r="CG92" s="160" t="s">
        <v>538</v>
      </c>
      <c r="CH92" s="160" t="s">
        <v>538</v>
      </c>
      <c r="CI92" s="160" t="s">
        <v>538</v>
      </c>
      <c r="CJ92" s="160" t="s">
        <v>538</v>
      </c>
      <c r="CK92" s="160" t="s">
        <v>538</v>
      </c>
      <c r="CL92" s="160" t="s">
        <v>538</v>
      </c>
      <c r="CM92" s="160" t="s">
        <v>538</v>
      </c>
      <c r="CN92" s="160" t="s">
        <v>538</v>
      </c>
      <c r="CO92" s="160" t="s">
        <v>538</v>
      </c>
      <c r="CP92" s="160" t="s">
        <v>538</v>
      </c>
      <c r="CQ92" s="160" t="s">
        <v>538</v>
      </c>
      <c r="CR92" s="160" t="s">
        <v>538</v>
      </c>
      <c r="CS92" s="160" t="s">
        <v>538</v>
      </c>
      <c r="CT92" s="160" t="s">
        <v>538</v>
      </c>
      <c r="CU92" s="160" t="s">
        <v>538</v>
      </c>
      <c r="CV92" s="160" t="s">
        <v>538</v>
      </c>
      <c r="CW92" s="160" t="s">
        <v>538</v>
      </c>
      <c r="CX92" s="160" t="s">
        <v>538</v>
      </c>
      <c r="CY92" s="160" t="s">
        <v>538</v>
      </c>
      <c r="CZ92" s="319"/>
    </row>
    <row r="93" spans="1:104" s="562" customFormat="1" hidden="1" x14ac:dyDescent="0.25">
      <c r="A93" s="540"/>
      <c r="B93" s="636"/>
      <c r="C93" s="638"/>
      <c r="D93" s="160" t="s">
        <v>538</v>
      </c>
      <c r="E93" s="160" t="s">
        <v>538</v>
      </c>
      <c r="F93" s="160" t="s">
        <v>538</v>
      </c>
      <c r="G93" s="160" t="s">
        <v>538</v>
      </c>
      <c r="H93" s="160" t="s">
        <v>538</v>
      </c>
      <c r="I93" s="160" t="s">
        <v>538</v>
      </c>
      <c r="J93" s="160" t="s">
        <v>538</v>
      </c>
      <c r="K93" s="160" t="s">
        <v>538</v>
      </c>
      <c r="L93" s="160" t="s">
        <v>538</v>
      </c>
      <c r="M93" s="160" t="s">
        <v>538</v>
      </c>
      <c r="N93" s="160" t="s">
        <v>538</v>
      </c>
      <c r="O93" s="160" t="s">
        <v>538</v>
      </c>
      <c r="P93" s="160" t="s">
        <v>538</v>
      </c>
      <c r="Q93" s="160" t="s">
        <v>538</v>
      </c>
      <c r="R93" s="160" t="s">
        <v>538</v>
      </c>
      <c r="S93" s="160" t="s">
        <v>538</v>
      </c>
      <c r="T93" s="160" t="s">
        <v>538</v>
      </c>
      <c r="U93" s="160" t="s">
        <v>538</v>
      </c>
      <c r="V93" s="160" t="s">
        <v>538</v>
      </c>
      <c r="W93" s="160" t="s">
        <v>538</v>
      </c>
      <c r="X93" s="160" t="s">
        <v>538</v>
      </c>
      <c r="Y93" s="160" t="s">
        <v>538</v>
      </c>
      <c r="Z93" s="160" t="s">
        <v>538</v>
      </c>
      <c r="AA93" s="160" t="s">
        <v>538</v>
      </c>
      <c r="AB93" s="160" t="s">
        <v>538</v>
      </c>
      <c r="AC93" s="160" t="s">
        <v>538</v>
      </c>
      <c r="AD93" s="160" t="s">
        <v>538</v>
      </c>
      <c r="AE93" s="160" t="s">
        <v>538</v>
      </c>
      <c r="AF93" s="160" t="s">
        <v>538</v>
      </c>
      <c r="AG93" s="160" t="s">
        <v>538</v>
      </c>
      <c r="AH93" s="160" t="s">
        <v>538</v>
      </c>
      <c r="AI93" s="160" t="s">
        <v>538</v>
      </c>
      <c r="AJ93" s="160" t="s">
        <v>538</v>
      </c>
      <c r="AK93" s="160" t="s">
        <v>538</v>
      </c>
      <c r="AL93" s="160" t="s">
        <v>538</v>
      </c>
      <c r="AM93" s="160" t="s">
        <v>538</v>
      </c>
      <c r="AN93" s="160" t="s">
        <v>538</v>
      </c>
      <c r="AO93" s="160" t="s">
        <v>538</v>
      </c>
      <c r="AP93" s="160" t="s">
        <v>538</v>
      </c>
      <c r="AQ93" s="160" t="s">
        <v>538</v>
      </c>
      <c r="AR93" s="160" t="s">
        <v>538</v>
      </c>
      <c r="AS93" s="160" t="s">
        <v>538</v>
      </c>
      <c r="AT93" s="160" t="s">
        <v>538</v>
      </c>
      <c r="AU93" s="160" t="s">
        <v>538</v>
      </c>
      <c r="AV93" s="160" t="s">
        <v>538</v>
      </c>
      <c r="AW93" s="160" t="s">
        <v>538</v>
      </c>
      <c r="AX93" s="160" t="s">
        <v>538</v>
      </c>
      <c r="AY93" s="160" t="s">
        <v>538</v>
      </c>
      <c r="AZ93" s="160" t="s">
        <v>538</v>
      </c>
      <c r="BA93" s="160" t="s">
        <v>538</v>
      </c>
      <c r="BB93" s="160" t="s">
        <v>538</v>
      </c>
      <c r="BC93" s="160" t="s">
        <v>538</v>
      </c>
      <c r="BD93" s="160" t="s">
        <v>538</v>
      </c>
      <c r="BE93" s="160" t="s">
        <v>538</v>
      </c>
      <c r="BF93" s="160" t="s">
        <v>538</v>
      </c>
      <c r="BG93" s="160" t="s">
        <v>538</v>
      </c>
      <c r="BH93" s="160" t="s">
        <v>538</v>
      </c>
      <c r="BI93" s="160" t="s">
        <v>538</v>
      </c>
      <c r="BJ93" s="160" t="s">
        <v>538</v>
      </c>
      <c r="BK93" s="160" t="s">
        <v>538</v>
      </c>
      <c r="BL93" s="160" t="s">
        <v>538</v>
      </c>
      <c r="BM93" s="160" t="s">
        <v>538</v>
      </c>
      <c r="BN93" s="160" t="s">
        <v>538</v>
      </c>
      <c r="BO93" s="160" t="s">
        <v>538</v>
      </c>
      <c r="BP93" s="160" t="s">
        <v>538</v>
      </c>
      <c r="BQ93" s="160" t="s">
        <v>538</v>
      </c>
      <c r="BR93" s="160" t="s">
        <v>538</v>
      </c>
      <c r="BS93" s="160" t="s">
        <v>538</v>
      </c>
      <c r="BT93" s="160" t="s">
        <v>538</v>
      </c>
      <c r="BU93" s="160" t="s">
        <v>538</v>
      </c>
      <c r="BV93" s="160" t="s">
        <v>538</v>
      </c>
      <c r="BW93" s="160" t="s">
        <v>538</v>
      </c>
      <c r="BX93" s="160" t="s">
        <v>538</v>
      </c>
      <c r="BY93" s="160" t="s">
        <v>538</v>
      </c>
      <c r="BZ93" s="160" t="s">
        <v>538</v>
      </c>
      <c r="CA93" s="160" t="s">
        <v>538</v>
      </c>
      <c r="CB93" s="160" t="s">
        <v>538</v>
      </c>
      <c r="CC93" s="160" t="s">
        <v>538</v>
      </c>
      <c r="CD93" s="160" t="s">
        <v>538</v>
      </c>
      <c r="CE93" s="160" t="s">
        <v>538</v>
      </c>
      <c r="CF93" s="160" t="s">
        <v>538</v>
      </c>
      <c r="CG93" s="160" t="s">
        <v>538</v>
      </c>
      <c r="CH93" s="160" t="s">
        <v>538</v>
      </c>
      <c r="CI93" s="160" t="s">
        <v>538</v>
      </c>
      <c r="CJ93" s="160" t="s">
        <v>538</v>
      </c>
      <c r="CK93" s="160" t="s">
        <v>538</v>
      </c>
      <c r="CL93" s="160" t="s">
        <v>538</v>
      </c>
      <c r="CM93" s="160" t="s">
        <v>538</v>
      </c>
      <c r="CN93" s="160" t="s">
        <v>538</v>
      </c>
      <c r="CO93" s="160" t="s">
        <v>538</v>
      </c>
      <c r="CP93" s="160" t="s">
        <v>538</v>
      </c>
      <c r="CQ93" s="160" t="s">
        <v>538</v>
      </c>
      <c r="CR93" s="160" t="s">
        <v>538</v>
      </c>
      <c r="CS93" s="160" t="s">
        <v>538</v>
      </c>
      <c r="CT93" s="160" t="s">
        <v>538</v>
      </c>
      <c r="CU93" s="160" t="s">
        <v>538</v>
      </c>
      <c r="CV93" s="160" t="s">
        <v>538</v>
      </c>
      <c r="CW93" s="160" t="s">
        <v>538</v>
      </c>
      <c r="CX93" s="160" t="s">
        <v>538</v>
      </c>
      <c r="CY93" s="160" t="s">
        <v>538</v>
      </c>
      <c r="CZ93" s="319"/>
    </row>
    <row r="94" spans="1:104" s="562" customFormat="1" ht="38.1" hidden="1" customHeight="1" x14ac:dyDescent="0.25">
      <c r="A94" s="540" t="s">
        <v>498</v>
      </c>
      <c r="B94" s="498" t="s">
        <v>661</v>
      </c>
      <c r="C94" s="528"/>
      <c r="D94" s="160" t="s">
        <v>538</v>
      </c>
      <c r="E94" s="160" t="s">
        <v>538</v>
      </c>
      <c r="F94" s="160" t="s">
        <v>538</v>
      </c>
      <c r="G94" s="160" t="s">
        <v>538</v>
      </c>
      <c r="H94" s="160" t="s">
        <v>538</v>
      </c>
      <c r="I94" s="160" t="s">
        <v>538</v>
      </c>
      <c r="J94" s="160" t="s">
        <v>538</v>
      </c>
      <c r="K94" s="160" t="s">
        <v>538</v>
      </c>
      <c r="L94" s="160" t="s">
        <v>538</v>
      </c>
      <c r="M94" s="160" t="s">
        <v>538</v>
      </c>
      <c r="N94" s="160" t="s">
        <v>538</v>
      </c>
      <c r="O94" s="160" t="s">
        <v>538</v>
      </c>
      <c r="P94" s="160" t="s">
        <v>538</v>
      </c>
      <c r="Q94" s="160" t="s">
        <v>538</v>
      </c>
      <c r="R94" s="160" t="s">
        <v>538</v>
      </c>
      <c r="S94" s="160" t="s">
        <v>538</v>
      </c>
      <c r="T94" s="160" t="s">
        <v>538</v>
      </c>
      <c r="U94" s="160" t="s">
        <v>538</v>
      </c>
      <c r="V94" s="160" t="s">
        <v>538</v>
      </c>
      <c r="W94" s="160" t="s">
        <v>538</v>
      </c>
      <c r="X94" s="160" t="s">
        <v>538</v>
      </c>
      <c r="Y94" s="160" t="s">
        <v>538</v>
      </c>
      <c r="Z94" s="160" t="s">
        <v>538</v>
      </c>
      <c r="AA94" s="160" t="s">
        <v>538</v>
      </c>
      <c r="AB94" s="160" t="s">
        <v>538</v>
      </c>
      <c r="AC94" s="160" t="s">
        <v>538</v>
      </c>
      <c r="AD94" s="160" t="s">
        <v>538</v>
      </c>
      <c r="AE94" s="160" t="s">
        <v>538</v>
      </c>
      <c r="AF94" s="160" t="s">
        <v>538</v>
      </c>
      <c r="AG94" s="160" t="s">
        <v>538</v>
      </c>
      <c r="AH94" s="160" t="s">
        <v>538</v>
      </c>
      <c r="AI94" s="160" t="s">
        <v>538</v>
      </c>
      <c r="AJ94" s="160" t="s">
        <v>538</v>
      </c>
      <c r="AK94" s="160" t="s">
        <v>538</v>
      </c>
      <c r="AL94" s="160" t="s">
        <v>538</v>
      </c>
      <c r="AM94" s="160" t="s">
        <v>538</v>
      </c>
      <c r="AN94" s="160" t="s">
        <v>538</v>
      </c>
      <c r="AO94" s="160" t="s">
        <v>538</v>
      </c>
      <c r="AP94" s="160" t="s">
        <v>538</v>
      </c>
      <c r="AQ94" s="160" t="s">
        <v>538</v>
      </c>
      <c r="AR94" s="160" t="s">
        <v>538</v>
      </c>
      <c r="AS94" s="160" t="s">
        <v>538</v>
      </c>
      <c r="AT94" s="160" t="s">
        <v>538</v>
      </c>
      <c r="AU94" s="160" t="s">
        <v>538</v>
      </c>
      <c r="AV94" s="160" t="s">
        <v>538</v>
      </c>
      <c r="AW94" s="160" t="s">
        <v>538</v>
      </c>
      <c r="AX94" s="160" t="s">
        <v>538</v>
      </c>
      <c r="AY94" s="160" t="s">
        <v>538</v>
      </c>
      <c r="AZ94" s="160" t="s">
        <v>538</v>
      </c>
      <c r="BA94" s="160" t="s">
        <v>538</v>
      </c>
      <c r="BB94" s="160" t="s">
        <v>538</v>
      </c>
      <c r="BC94" s="160" t="s">
        <v>538</v>
      </c>
      <c r="BD94" s="160" t="s">
        <v>538</v>
      </c>
      <c r="BE94" s="160" t="s">
        <v>538</v>
      </c>
      <c r="BF94" s="160" t="s">
        <v>538</v>
      </c>
      <c r="BG94" s="160" t="s">
        <v>538</v>
      </c>
      <c r="BH94" s="160" t="s">
        <v>538</v>
      </c>
      <c r="BI94" s="160" t="s">
        <v>538</v>
      </c>
      <c r="BJ94" s="160" t="s">
        <v>538</v>
      </c>
      <c r="BK94" s="160" t="s">
        <v>538</v>
      </c>
      <c r="BL94" s="160" t="s">
        <v>538</v>
      </c>
      <c r="BM94" s="160" t="s">
        <v>538</v>
      </c>
      <c r="BN94" s="160" t="s">
        <v>538</v>
      </c>
      <c r="BO94" s="160" t="s">
        <v>538</v>
      </c>
      <c r="BP94" s="160" t="s">
        <v>538</v>
      </c>
      <c r="BQ94" s="160" t="s">
        <v>538</v>
      </c>
      <c r="BR94" s="160" t="s">
        <v>538</v>
      </c>
      <c r="BS94" s="160" t="s">
        <v>538</v>
      </c>
      <c r="BT94" s="160" t="s">
        <v>538</v>
      </c>
      <c r="BU94" s="160" t="s">
        <v>538</v>
      </c>
      <c r="BV94" s="160" t="s">
        <v>538</v>
      </c>
      <c r="BW94" s="160" t="s">
        <v>538</v>
      </c>
      <c r="BX94" s="160" t="s">
        <v>538</v>
      </c>
      <c r="BY94" s="160" t="s">
        <v>538</v>
      </c>
      <c r="BZ94" s="160" t="s">
        <v>538</v>
      </c>
      <c r="CA94" s="160" t="s">
        <v>538</v>
      </c>
      <c r="CB94" s="160" t="s">
        <v>538</v>
      </c>
      <c r="CC94" s="160" t="s">
        <v>538</v>
      </c>
      <c r="CD94" s="160" t="s">
        <v>538</v>
      </c>
      <c r="CE94" s="160" t="s">
        <v>538</v>
      </c>
      <c r="CF94" s="160" t="s">
        <v>538</v>
      </c>
      <c r="CG94" s="160" t="s">
        <v>538</v>
      </c>
      <c r="CH94" s="160" t="s">
        <v>538</v>
      </c>
      <c r="CI94" s="160" t="s">
        <v>538</v>
      </c>
      <c r="CJ94" s="160" t="s">
        <v>538</v>
      </c>
      <c r="CK94" s="160" t="s">
        <v>538</v>
      </c>
      <c r="CL94" s="160" t="s">
        <v>538</v>
      </c>
      <c r="CM94" s="160" t="s">
        <v>538</v>
      </c>
      <c r="CN94" s="160" t="s">
        <v>538</v>
      </c>
      <c r="CO94" s="160" t="s">
        <v>538</v>
      </c>
      <c r="CP94" s="160" t="s">
        <v>538</v>
      </c>
      <c r="CQ94" s="160" t="s">
        <v>538</v>
      </c>
      <c r="CR94" s="160" t="s">
        <v>538</v>
      </c>
      <c r="CS94" s="160" t="s">
        <v>538</v>
      </c>
      <c r="CT94" s="160" t="s">
        <v>538</v>
      </c>
      <c r="CU94" s="160" t="s">
        <v>538</v>
      </c>
      <c r="CV94" s="160" t="s">
        <v>538</v>
      </c>
      <c r="CW94" s="160" t="s">
        <v>538</v>
      </c>
      <c r="CX94" s="160" t="s">
        <v>538</v>
      </c>
      <c r="CY94" s="160" t="s">
        <v>538</v>
      </c>
      <c r="CZ94" s="319"/>
    </row>
    <row r="95" spans="1:104" s="562" customFormat="1" ht="35.1" hidden="1" customHeight="1" x14ac:dyDescent="0.25">
      <c r="A95" s="540" t="s">
        <v>498</v>
      </c>
      <c r="B95" s="496" t="s">
        <v>611</v>
      </c>
      <c r="C95" s="528"/>
      <c r="D95" s="160" t="s">
        <v>538</v>
      </c>
      <c r="E95" s="160" t="s">
        <v>538</v>
      </c>
      <c r="F95" s="160" t="s">
        <v>538</v>
      </c>
      <c r="G95" s="160" t="s">
        <v>538</v>
      </c>
      <c r="H95" s="160" t="s">
        <v>538</v>
      </c>
      <c r="I95" s="160" t="s">
        <v>538</v>
      </c>
      <c r="J95" s="160" t="s">
        <v>538</v>
      </c>
      <c r="K95" s="160" t="s">
        <v>538</v>
      </c>
      <c r="L95" s="160" t="s">
        <v>538</v>
      </c>
      <c r="M95" s="160" t="s">
        <v>538</v>
      </c>
      <c r="N95" s="160" t="s">
        <v>538</v>
      </c>
      <c r="O95" s="160" t="s">
        <v>538</v>
      </c>
      <c r="P95" s="160" t="s">
        <v>538</v>
      </c>
      <c r="Q95" s="160" t="s">
        <v>538</v>
      </c>
      <c r="R95" s="160" t="s">
        <v>538</v>
      </c>
      <c r="S95" s="160" t="s">
        <v>538</v>
      </c>
      <c r="T95" s="160" t="s">
        <v>538</v>
      </c>
      <c r="U95" s="160" t="s">
        <v>538</v>
      </c>
      <c r="V95" s="160" t="s">
        <v>538</v>
      </c>
      <c r="W95" s="160" t="s">
        <v>538</v>
      </c>
      <c r="X95" s="160" t="s">
        <v>538</v>
      </c>
      <c r="Y95" s="160" t="s">
        <v>538</v>
      </c>
      <c r="Z95" s="160" t="s">
        <v>538</v>
      </c>
      <c r="AA95" s="160" t="s">
        <v>538</v>
      </c>
      <c r="AB95" s="160" t="s">
        <v>538</v>
      </c>
      <c r="AC95" s="160" t="s">
        <v>538</v>
      </c>
      <c r="AD95" s="160" t="s">
        <v>538</v>
      </c>
      <c r="AE95" s="160" t="s">
        <v>538</v>
      </c>
      <c r="AF95" s="160" t="s">
        <v>538</v>
      </c>
      <c r="AG95" s="160" t="s">
        <v>538</v>
      </c>
      <c r="AH95" s="160" t="s">
        <v>538</v>
      </c>
      <c r="AI95" s="160" t="s">
        <v>538</v>
      </c>
      <c r="AJ95" s="160" t="s">
        <v>538</v>
      </c>
      <c r="AK95" s="160" t="s">
        <v>538</v>
      </c>
      <c r="AL95" s="160" t="s">
        <v>538</v>
      </c>
      <c r="AM95" s="160" t="s">
        <v>538</v>
      </c>
      <c r="AN95" s="160" t="s">
        <v>538</v>
      </c>
      <c r="AO95" s="160" t="s">
        <v>538</v>
      </c>
      <c r="AP95" s="160" t="s">
        <v>538</v>
      </c>
      <c r="AQ95" s="160" t="s">
        <v>538</v>
      </c>
      <c r="AR95" s="160" t="s">
        <v>538</v>
      </c>
      <c r="AS95" s="160" t="s">
        <v>538</v>
      </c>
      <c r="AT95" s="160" t="s">
        <v>538</v>
      </c>
      <c r="AU95" s="160" t="s">
        <v>538</v>
      </c>
      <c r="AV95" s="160" t="s">
        <v>538</v>
      </c>
      <c r="AW95" s="160" t="s">
        <v>538</v>
      </c>
      <c r="AX95" s="160" t="s">
        <v>538</v>
      </c>
      <c r="AY95" s="160" t="s">
        <v>538</v>
      </c>
      <c r="AZ95" s="160" t="s">
        <v>538</v>
      </c>
      <c r="BA95" s="160" t="s">
        <v>538</v>
      </c>
      <c r="BB95" s="160" t="s">
        <v>538</v>
      </c>
      <c r="BC95" s="160" t="s">
        <v>538</v>
      </c>
      <c r="BD95" s="160" t="s">
        <v>538</v>
      </c>
      <c r="BE95" s="160" t="s">
        <v>538</v>
      </c>
      <c r="BF95" s="160" t="s">
        <v>538</v>
      </c>
      <c r="BG95" s="160" t="s">
        <v>538</v>
      </c>
      <c r="BH95" s="160" t="s">
        <v>538</v>
      </c>
      <c r="BI95" s="160" t="s">
        <v>538</v>
      </c>
      <c r="BJ95" s="160" t="s">
        <v>538</v>
      </c>
      <c r="BK95" s="160" t="s">
        <v>538</v>
      </c>
      <c r="BL95" s="160" t="s">
        <v>538</v>
      </c>
      <c r="BM95" s="160" t="s">
        <v>538</v>
      </c>
      <c r="BN95" s="160" t="s">
        <v>538</v>
      </c>
      <c r="BO95" s="160" t="s">
        <v>538</v>
      </c>
      <c r="BP95" s="160" t="s">
        <v>538</v>
      </c>
      <c r="BQ95" s="160" t="s">
        <v>538</v>
      </c>
      <c r="BR95" s="160" t="s">
        <v>538</v>
      </c>
      <c r="BS95" s="160" t="s">
        <v>538</v>
      </c>
      <c r="BT95" s="160" t="s">
        <v>538</v>
      </c>
      <c r="BU95" s="160" t="s">
        <v>538</v>
      </c>
      <c r="BV95" s="160" t="s">
        <v>538</v>
      </c>
      <c r="BW95" s="160" t="s">
        <v>538</v>
      </c>
      <c r="BX95" s="160" t="s">
        <v>538</v>
      </c>
      <c r="BY95" s="160" t="s">
        <v>538</v>
      </c>
      <c r="BZ95" s="160" t="s">
        <v>538</v>
      </c>
      <c r="CA95" s="160" t="s">
        <v>538</v>
      </c>
      <c r="CB95" s="160" t="s">
        <v>538</v>
      </c>
      <c r="CC95" s="160" t="s">
        <v>538</v>
      </c>
      <c r="CD95" s="160" t="s">
        <v>538</v>
      </c>
      <c r="CE95" s="160" t="s">
        <v>538</v>
      </c>
      <c r="CF95" s="160" t="s">
        <v>538</v>
      </c>
      <c r="CG95" s="160" t="s">
        <v>538</v>
      </c>
      <c r="CH95" s="160" t="s">
        <v>538</v>
      </c>
      <c r="CI95" s="160" t="s">
        <v>538</v>
      </c>
      <c r="CJ95" s="160" t="s">
        <v>538</v>
      </c>
      <c r="CK95" s="160" t="s">
        <v>538</v>
      </c>
      <c r="CL95" s="160" t="s">
        <v>538</v>
      </c>
      <c r="CM95" s="160" t="s">
        <v>538</v>
      </c>
      <c r="CN95" s="160" t="s">
        <v>538</v>
      </c>
      <c r="CO95" s="160" t="s">
        <v>538</v>
      </c>
      <c r="CP95" s="160" t="s">
        <v>538</v>
      </c>
      <c r="CQ95" s="160" t="s">
        <v>538</v>
      </c>
      <c r="CR95" s="160" t="s">
        <v>538</v>
      </c>
      <c r="CS95" s="160" t="s">
        <v>538</v>
      </c>
      <c r="CT95" s="160" t="s">
        <v>538</v>
      </c>
      <c r="CU95" s="160" t="s">
        <v>538</v>
      </c>
      <c r="CV95" s="160" t="s">
        <v>538</v>
      </c>
      <c r="CW95" s="160" t="s">
        <v>538</v>
      </c>
      <c r="CX95" s="160" t="s">
        <v>538</v>
      </c>
      <c r="CY95" s="160" t="s">
        <v>538</v>
      </c>
      <c r="CZ95" s="319"/>
    </row>
    <row r="96" spans="1:104" s="562" customFormat="1" ht="36.950000000000003" hidden="1" customHeight="1" x14ac:dyDescent="0.25">
      <c r="A96" s="540" t="s">
        <v>498</v>
      </c>
      <c r="B96" s="496" t="s">
        <v>611</v>
      </c>
      <c r="C96" s="528"/>
      <c r="D96" s="160" t="s">
        <v>538</v>
      </c>
      <c r="E96" s="160" t="s">
        <v>538</v>
      </c>
      <c r="F96" s="160" t="s">
        <v>538</v>
      </c>
      <c r="G96" s="160" t="s">
        <v>538</v>
      </c>
      <c r="H96" s="160" t="s">
        <v>538</v>
      </c>
      <c r="I96" s="160" t="s">
        <v>538</v>
      </c>
      <c r="J96" s="160" t="s">
        <v>538</v>
      </c>
      <c r="K96" s="160" t="s">
        <v>538</v>
      </c>
      <c r="L96" s="160" t="s">
        <v>538</v>
      </c>
      <c r="M96" s="160" t="s">
        <v>538</v>
      </c>
      <c r="N96" s="160" t="s">
        <v>538</v>
      </c>
      <c r="O96" s="160" t="s">
        <v>538</v>
      </c>
      <c r="P96" s="160" t="s">
        <v>538</v>
      </c>
      <c r="Q96" s="160" t="s">
        <v>538</v>
      </c>
      <c r="R96" s="160" t="s">
        <v>538</v>
      </c>
      <c r="S96" s="160" t="s">
        <v>538</v>
      </c>
      <c r="T96" s="160" t="s">
        <v>538</v>
      </c>
      <c r="U96" s="160" t="s">
        <v>538</v>
      </c>
      <c r="V96" s="160" t="s">
        <v>538</v>
      </c>
      <c r="W96" s="160" t="s">
        <v>538</v>
      </c>
      <c r="X96" s="160" t="s">
        <v>538</v>
      </c>
      <c r="Y96" s="160" t="s">
        <v>538</v>
      </c>
      <c r="Z96" s="160" t="s">
        <v>538</v>
      </c>
      <c r="AA96" s="160" t="s">
        <v>538</v>
      </c>
      <c r="AB96" s="160" t="s">
        <v>538</v>
      </c>
      <c r="AC96" s="160" t="s">
        <v>538</v>
      </c>
      <c r="AD96" s="160" t="s">
        <v>538</v>
      </c>
      <c r="AE96" s="160" t="s">
        <v>538</v>
      </c>
      <c r="AF96" s="160" t="s">
        <v>538</v>
      </c>
      <c r="AG96" s="160" t="s">
        <v>538</v>
      </c>
      <c r="AH96" s="160" t="s">
        <v>538</v>
      </c>
      <c r="AI96" s="160" t="s">
        <v>538</v>
      </c>
      <c r="AJ96" s="160" t="s">
        <v>538</v>
      </c>
      <c r="AK96" s="160" t="s">
        <v>538</v>
      </c>
      <c r="AL96" s="160" t="s">
        <v>538</v>
      </c>
      <c r="AM96" s="160" t="s">
        <v>538</v>
      </c>
      <c r="AN96" s="160" t="s">
        <v>538</v>
      </c>
      <c r="AO96" s="160" t="s">
        <v>538</v>
      </c>
      <c r="AP96" s="160" t="s">
        <v>538</v>
      </c>
      <c r="AQ96" s="160" t="s">
        <v>538</v>
      </c>
      <c r="AR96" s="160" t="s">
        <v>538</v>
      </c>
      <c r="AS96" s="160" t="s">
        <v>538</v>
      </c>
      <c r="AT96" s="160" t="s">
        <v>538</v>
      </c>
      <c r="AU96" s="160" t="s">
        <v>538</v>
      </c>
      <c r="AV96" s="160" t="s">
        <v>538</v>
      </c>
      <c r="AW96" s="160" t="s">
        <v>538</v>
      </c>
      <c r="AX96" s="160" t="s">
        <v>538</v>
      </c>
      <c r="AY96" s="160" t="s">
        <v>538</v>
      </c>
      <c r="AZ96" s="160" t="s">
        <v>538</v>
      </c>
      <c r="BA96" s="160" t="s">
        <v>538</v>
      </c>
      <c r="BB96" s="160" t="s">
        <v>538</v>
      </c>
      <c r="BC96" s="160" t="s">
        <v>538</v>
      </c>
      <c r="BD96" s="160" t="s">
        <v>538</v>
      </c>
      <c r="BE96" s="160" t="s">
        <v>538</v>
      </c>
      <c r="BF96" s="160" t="s">
        <v>538</v>
      </c>
      <c r="BG96" s="160" t="s">
        <v>538</v>
      </c>
      <c r="BH96" s="160" t="s">
        <v>538</v>
      </c>
      <c r="BI96" s="160" t="s">
        <v>538</v>
      </c>
      <c r="BJ96" s="160" t="s">
        <v>538</v>
      </c>
      <c r="BK96" s="160" t="s">
        <v>538</v>
      </c>
      <c r="BL96" s="160" t="s">
        <v>538</v>
      </c>
      <c r="BM96" s="160" t="s">
        <v>538</v>
      </c>
      <c r="BN96" s="160" t="s">
        <v>538</v>
      </c>
      <c r="BO96" s="160" t="s">
        <v>538</v>
      </c>
      <c r="BP96" s="160" t="s">
        <v>538</v>
      </c>
      <c r="BQ96" s="160" t="s">
        <v>538</v>
      </c>
      <c r="BR96" s="160" t="s">
        <v>538</v>
      </c>
      <c r="BS96" s="160" t="s">
        <v>538</v>
      </c>
      <c r="BT96" s="160" t="s">
        <v>538</v>
      </c>
      <c r="BU96" s="160" t="s">
        <v>538</v>
      </c>
      <c r="BV96" s="160" t="s">
        <v>538</v>
      </c>
      <c r="BW96" s="160" t="s">
        <v>538</v>
      </c>
      <c r="BX96" s="160" t="s">
        <v>538</v>
      </c>
      <c r="BY96" s="160" t="s">
        <v>538</v>
      </c>
      <c r="BZ96" s="160" t="s">
        <v>538</v>
      </c>
      <c r="CA96" s="160" t="s">
        <v>538</v>
      </c>
      <c r="CB96" s="160" t="s">
        <v>538</v>
      </c>
      <c r="CC96" s="160" t="s">
        <v>538</v>
      </c>
      <c r="CD96" s="160" t="s">
        <v>538</v>
      </c>
      <c r="CE96" s="160" t="s">
        <v>538</v>
      </c>
      <c r="CF96" s="160" t="s">
        <v>538</v>
      </c>
      <c r="CG96" s="160" t="s">
        <v>538</v>
      </c>
      <c r="CH96" s="160" t="s">
        <v>538</v>
      </c>
      <c r="CI96" s="160" t="s">
        <v>538</v>
      </c>
      <c r="CJ96" s="160" t="s">
        <v>538</v>
      </c>
      <c r="CK96" s="160" t="s">
        <v>538</v>
      </c>
      <c r="CL96" s="160" t="s">
        <v>538</v>
      </c>
      <c r="CM96" s="160" t="s">
        <v>538</v>
      </c>
      <c r="CN96" s="160" t="s">
        <v>538</v>
      </c>
      <c r="CO96" s="160" t="s">
        <v>538</v>
      </c>
      <c r="CP96" s="160" t="s">
        <v>538</v>
      </c>
      <c r="CQ96" s="160" t="s">
        <v>538</v>
      </c>
      <c r="CR96" s="160" t="s">
        <v>538</v>
      </c>
      <c r="CS96" s="160" t="s">
        <v>538</v>
      </c>
      <c r="CT96" s="160" t="s">
        <v>538</v>
      </c>
      <c r="CU96" s="160" t="s">
        <v>538</v>
      </c>
      <c r="CV96" s="160" t="s">
        <v>538</v>
      </c>
      <c r="CW96" s="160" t="s">
        <v>538</v>
      </c>
      <c r="CX96" s="160" t="s">
        <v>538</v>
      </c>
      <c r="CY96" s="160" t="s">
        <v>538</v>
      </c>
      <c r="CZ96" s="319"/>
    </row>
    <row r="97" spans="1:104" s="562" customFormat="1" ht="42.95" hidden="1" customHeight="1" x14ac:dyDescent="0.25">
      <c r="A97" s="540" t="s">
        <v>0</v>
      </c>
      <c r="B97" s="490" t="s">
        <v>0</v>
      </c>
      <c r="C97" s="528"/>
      <c r="D97" s="160" t="s">
        <v>538</v>
      </c>
      <c r="E97" s="160" t="s">
        <v>538</v>
      </c>
      <c r="F97" s="160" t="s">
        <v>538</v>
      </c>
      <c r="G97" s="160" t="s">
        <v>538</v>
      </c>
      <c r="H97" s="160" t="s">
        <v>538</v>
      </c>
      <c r="I97" s="160" t="s">
        <v>538</v>
      </c>
      <c r="J97" s="160" t="s">
        <v>538</v>
      </c>
      <c r="K97" s="160" t="s">
        <v>538</v>
      </c>
      <c r="L97" s="160" t="s">
        <v>538</v>
      </c>
      <c r="M97" s="160" t="s">
        <v>538</v>
      </c>
      <c r="N97" s="160" t="s">
        <v>538</v>
      </c>
      <c r="O97" s="160" t="s">
        <v>538</v>
      </c>
      <c r="P97" s="160" t="s">
        <v>538</v>
      </c>
      <c r="Q97" s="160" t="s">
        <v>538</v>
      </c>
      <c r="R97" s="160" t="s">
        <v>538</v>
      </c>
      <c r="S97" s="160" t="s">
        <v>538</v>
      </c>
      <c r="T97" s="160" t="s">
        <v>538</v>
      </c>
      <c r="U97" s="160" t="s">
        <v>538</v>
      </c>
      <c r="V97" s="160" t="s">
        <v>538</v>
      </c>
      <c r="W97" s="160" t="s">
        <v>538</v>
      </c>
      <c r="X97" s="160" t="s">
        <v>538</v>
      </c>
      <c r="Y97" s="160" t="s">
        <v>538</v>
      </c>
      <c r="Z97" s="160" t="s">
        <v>538</v>
      </c>
      <c r="AA97" s="160" t="s">
        <v>538</v>
      </c>
      <c r="AB97" s="160" t="s">
        <v>538</v>
      </c>
      <c r="AC97" s="160" t="s">
        <v>538</v>
      </c>
      <c r="AD97" s="160" t="s">
        <v>538</v>
      </c>
      <c r="AE97" s="160" t="s">
        <v>538</v>
      </c>
      <c r="AF97" s="160" t="s">
        <v>538</v>
      </c>
      <c r="AG97" s="160" t="s">
        <v>538</v>
      </c>
      <c r="AH97" s="160" t="s">
        <v>538</v>
      </c>
      <c r="AI97" s="160" t="s">
        <v>538</v>
      </c>
      <c r="AJ97" s="160" t="s">
        <v>538</v>
      </c>
      <c r="AK97" s="160" t="s">
        <v>538</v>
      </c>
      <c r="AL97" s="160" t="s">
        <v>538</v>
      </c>
      <c r="AM97" s="160" t="s">
        <v>538</v>
      </c>
      <c r="AN97" s="160" t="s">
        <v>538</v>
      </c>
      <c r="AO97" s="160" t="s">
        <v>538</v>
      </c>
      <c r="AP97" s="160" t="s">
        <v>538</v>
      </c>
      <c r="AQ97" s="160" t="s">
        <v>538</v>
      </c>
      <c r="AR97" s="160" t="s">
        <v>538</v>
      </c>
      <c r="AS97" s="160" t="s">
        <v>538</v>
      </c>
      <c r="AT97" s="160" t="s">
        <v>538</v>
      </c>
      <c r="AU97" s="160" t="s">
        <v>538</v>
      </c>
      <c r="AV97" s="160" t="s">
        <v>538</v>
      </c>
      <c r="AW97" s="160" t="s">
        <v>538</v>
      </c>
      <c r="AX97" s="160" t="s">
        <v>538</v>
      </c>
      <c r="AY97" s="160" t="s">
        <v>538</v>
      </c>
      <c r="AZ97" s="160" t="s">
        <v>538</v>
      </c>
      <c r="BA97" s="160" t="s">
        <v>538</v>
      </c>
      <c r="BB97" s="160" t="s">
        <v>538</v>
      </c>
      <c r="BC97" s="160" t="s">
        <v>538</v>
      </c>
      <c r="BD97" s="160" t="s">
        <v>538</v>
      </c>
      <c r="BE97" s="160" t="s">
        <v>538</v>
      </c>
      <c r="BF97" s="160" t="s">
        <v>538</v>
      </c>
      <c r="BG97" s="160" t="s">
        <v>538</v>
      </c>
      <c r="BH97" s="160" t="s">
        <v>538</v>
      </c>
      <c r="BI97" s="160" t="s">
        <v>538</v>
      </c>
      <c r="BJ97" s="160" t="s">
        <v>538</v>
      </c>
      <c r="BK97" s="160" t="s">
        <v>538</v>
      </c>
      <c r="BL97" s="160" t="s">
        <v>538</v>
      </c>
      <c r="BM97" s="160" t="s">
        <v>538</v>
      </c>
      <c r="BN97" s="160" t="s">
        <v>538</v>
      </c>
      <c r="BO97" s="160" t="s">
        <v>538</v>
      </c>
      <c r="BP97" s="160" t="s">
        <v>538</v>
      </c>
      <c r="BQ97" s="160" t="s">
        <v>538</v>
      </c>
      <c r="BR97" s="160" t="s">
        <v>538</v>
      </c>
      <c r="BS97" s="160" t="s">
        <v>538</v>
      </c>
      <c r="BT97" s="160" t="s">
        <v>538</v>
      </c>
      <c r="BU97" s="160" t="s">
        <v>538</v>
      </c>
      <c r="BV97" s="160" t="s">
        <v>538</v>
      </c>
      <c r="BW97" s="160" t="s">
        <v>538</v>
      </c>
      <c r="BX97" s="160" t="s">
        <v>538</v>
      </c>
      <c r="BY97" s="160" t="s">
        <v>538</v>
      </c>
      <c r="BZ97" s="160" t="s">
        <v>538</v>
      </c>
      <c r="CA97" s="160" t="s">
        <v>538</v>
      </c>
      <c r="CB97" s="160" t="s">
        <v>538</v>
      </c>
      <c r="CC97" s="160" t="s">
        <v>538</v>
      </c>
      <c r="CD97" s="160" t="s">
        <v>538</v>
      </c>
      <c r="CE97" s="160" t="s">
        <v>538</v>
      </c>
      <c r="CF97" s="160" t="s">
        <v>538</v>
      </c>
      <c r="CG97" s="160" t="s">
        <v>538</v>
      </c>
      <c r="CH97" s="160" t="s">
        <v>538</v>
      </c>
      <c r="CI97" s="160" t="s">
        <v>538</v>
      </c>
      <c r="CJ97" s="160" t="s">
        <v>538</v>
      </c>
      <c r="CK97" s="160" t="s">
        <v>538</v>
      </c>
      <c r="CL97" s="160" t="s">
        <v>538</v>
      </c>
      <c r="CM97" s="160" t="s">
        <v>538</v>
      </c>
      <c r="CN97" s="160" t="s">
        <v>538</v>
      </c>
      <c r="CO97" s="160" t="s">
        <v>538</v>
      </c>
      <c r="CP97" s="160" t="s">
        <v>538</v>
      </c>
      <c r="CQ97" s="160" t="s">
        <v>538</v>
      </c>
      <c r="CR97" s="160" t="s">
        <v>538</v>
      </c>
      <c r="CS97" s="160" t="s">
        <v>538</v>
      </c>
      <c r="CT97" s="160" t="s">
        <v>538</v>
      </c>
      <c r="CU97" s="160" t="s">
        <v>538</v>
      </c>
      <c r="CV97" s="160" t="s">
        <v>538</v>
      </c>
      <c r="CW97" s="160" t="s">
        <v>538</v>
      </c>
      <c r="CX97" s="160" t="s">
        <v>538</v>
      </c>
      <c r="CY97" s="160" t="s">
        <v>538</v>
      </c>
      <c r="CZ97" s="319"/>
    </row>
    <row r="98" spans="1:104" s="525" customFormat="1" ht="47.25" x14ac:dyDescent="0.25">
      <c r="A98" s="502" t="s">
        <v>456</v>
      </c>
      <c r="B98" s="498" t="s">
        <v>617</v>
      </c>
      <c r="C98" s="503" t="s">
        <v>633</v>
      </c>
      <c r="D98" s="160" t="s">
        <v>538</v>
      </c>
      <c r="E98" s="160" t="s">
        <v>538</v>
      </c>
      <c r="F98" s="160" t="s">
        <v>538</v>
      </c>
      <c r="G98" s="160" t="s">
        <v>538</v>
      </c>
      <c r="H98" s="160" t="s">
        <v>538</v>
      </c>
      <c r="I98" s="160" t="s">
        <v>538</v>
      </c>
      <c r="J98" s="160" t="s">
        <v>538</v>
      </c>
      <c r="K98" s="160" t="s">
        <v>538</v>
      </c>
      <c r="L98" s="160" t="s">
        <v>538</v>
      </c>
      <c r="M98" s="160" t="s">
        <v>538</v>
      </c>
      <c r="N98" s="160" t="s">
        <v>538</v>
      </c>
      <c r="O98" s="160" t="s">
        <v>538</v>
      </c>
      <c r="P98" s="160" t="s">
        <v>538</v>
      </c>
      <c r="Q98" s="160" t="s">
        <v>538</v>
      </c>
      <c r="R98" s="160" t="s">
        <v>538</v>
      </c>
      <c r="S98" s="160" t="s">
        <v>538</v>
      </c>
      <c r="T98" s="160" t="s">
        <v>538</v>
      </c>
      <c r="U98" s="160" t="s">
        <v>538</v>
      </c>
      <c r="V98" s="160" t="s">
        <v>538</v>
      </c>
      <c r="W98" s="160" t="s">
        <v>538</v>
      </c>
      <c r="X98" s="160" t="s">
        <v>538</v>
      </c>
      <c r="Y98" s="160" t="s">
        <v>538</v>
      </c>
      <c r="Z98" s="160" t="s">
        <v>538</v>
      </c>
      <c r="AA98" s="160" t="s">
        <v>538</v>
      </c>
      <c r="AB98" s="160" t="s">
        <v>538</v>
      </c>
      <c r="AC98" s="160" t="s">
        <v>538</v>
      </c>
      <c r="AD98" s="160" t="s">
        <v>538</v>
      </c>
      <c r="AE98" s="160" t="s">
        <v>538</v>
      </c>
      <c r="AF98" s="160" t="s">
        <v>538</v>
      </c>
      <c r="AG98" s="160" t="s">
        <v>538</v>
      </c>
      <c r="AH98" s="160" t="s">
        <v>538</v>
      </c>
      <c r="AI98" s="160" t="s">
        <v>538</v>
      </c>
      <c r="AJ98" s="160" t="s">
        <v>538</v>
      </c>
      <c r="AK98" s="160" t="s">
        <v>538</v>
      </c>
      <c r="AL98" s="160" t="s">
        <v>538</v>
      </c>
      <c r="AM98" s="160" t="s">
        <v>538</v>
      </c>
      <c r="AN98" s="160" t="s">
        <v>538</v>
      </c>
      <c r="AO98" s="160" t="s">
        <v>538</v>
      </c>
      <c r="AP98" s="160" t="s">
        <v>538</v>
      </c>
      <c r="AQ98" s="160" t="s">
        <v>538</v>
      </c>
      <c r="AR98" s="160" t="s">
        <v>538</v>
      </c>
      <c r="AS98" s="160" t="s">
        <v>538</v>
      </c>
      <c r="AT98" s="160" t="s">
        <v>538</v>
      </c>
      <c r="AU98" s="160" t="s">
        <v>538</v>
      </c>
      <c r="AV98" s="160" t="s">
        <v>538</v>
      </c>
      <c r="AW98" s="160" t="s">
        <v>538</v>
      </c>
      <c r="AX98" s="160" t="s">
        <v>538</v>
      </c>
      <c r="AY98" s="160" t="s">
        <v>538</v>
      </c>
      <c r="AZ98" s="160" t="s">
        <v>538</v>
      </c>
      <c r="BA98" s="160" t="s">
        <v>538</v>
      </c>
      <c r="BB98" s="160" t="s">
        <v>538</v>
      </c>
      <c r="BC98" s="160" t="s">
        <v>538</v>
      </c>
      <c r="BD98" s="160" t="s">
        <v>538</v>
      </c>
      <c r="BE98" s="160" t="s">
        <v>538</v>
      </c>
      <c r="BF98" s="160" t="s">
        <v>538</v>
      </c>
      <c r="BG98" s="160" t="s">
        <v>538</v>
      </c>
      <c r="BH98" s="160" t="s">
        <v>538</v>
      </c>
      <c r="BI98" s="160" t="s">
        <v>538</v>
      </c>
      <c r="BJ98" s="160" t="s">
        <v>538</v>
      </c>
      <c r="BK98" s="160" t="s">
        <v>538</v>
      </c>
      <c r="BL98" s="160" t="s">
        <v>538</v>
      </c>
      <c r="BM98" s="160" t="s">
        <v>538</v>
      </c>
      <c r="BN98" s="160" t="s">
        <v>538</v>
      </c>
      <c r="BO98" s="160" t="s">
        <v>538</v>
      </c>
      <c r="BP98" s="160" t="s">
        <v>538</v>
      </c>
      <c r="BQ98" s="160" t="s">
        <v>538</v>
      </c>
      <c r="BR98" s="160" t="s">
        <v>538</v>
      </c>
      <c r="BS98" s="160" t="s">
        <v>538</v>
      </c>
      <c r="BT98" s="160" t="s">
        <v>538</v>
      </c>
      <c r="BU98" s="160" t="s">
        <v>538</v>
      </c>
      <c r="BV98" s="160" t="s">
        <v>538</v>
      </c>
      <c r="BW98" s="160" t="s">
        <v>538</v>
      </c>
      <c r="BX98" s="160" t="s">
        <v>538</v>
      </c>
      <c r="BY98" s="160" t="s">
        <v>538</v>
      </c>
      <c r="BZ98" s="160" t="s">
        <v>538</v>
      </c>
      <c r="CA98" s="160" t="s">
        <v>538</v>
      </c>
      <c r="CB98" s="160" t="s">
        <v>538</v>
      </c>
      <c r="CC98" s="160" t="s">
        <v>538</v>
      </c>
      <c r="CD98" s="160" t="s">
        <v>538</v>
      </c>
      <c r="CE98" s="160" t="s">
        <v>538</v>
      </c>
      <c r="CF98" s="160" t="s">
        <v>538</v>
      </c>
      <c r="CG98" s="160" t="s">
        <v>538</v>
      </c>
      <c r="CH98" s="160" t="s">
        <v>538</v>
      </c>
      <c r="CI98" s="160" t="s">
        <v>538</v>
      </c>
      <c r="CJ98" s="160" t="s">
        <v>538</v>
      </c>
      <c r="CK98" s="160" t="s">
        <v>538</v>
      </c>
      <c r="CL98" s="160" t="s">
        <v>538</v>
      </c>
      <c r="CM98" s="160" t="s">
        <v>538</v>
      </c>
      <c r="CN98" s="160" t="s">
        <v>538</v>
      </c>
      <c r="CO98" s="160" t="s">
        <v>538</v>
      </c>
      <c r="CP98" s="160" t="s">
        <v>538</v>
      </c>
      <c r="CQ98" s="160" t="s">
        <v>538</v>
      </c>
      <c r="CR98" s="160" t="s">
        <v>538</v>
      </c>
      <c r="CS98" s="160" t="s">
        <v>538</v>
      </c>
      <c r="CT98" s="160" t="s">
        <v>538</v>
      </c>
      <c r="CU98" s="160" t="s">
        <v>538</v>
      </c>
      <c r="CV98" s="160" t="s">
        <v>538</v>
      </c>
      <c r="CW98" s="160" t="s">
        <v>538</v>
      </c>
      <c r="CX98" s="160" t="s">
        <v>538</v>
      </c>
      <c r="CY98" s="160" t="s">
        <v>538</v>
      </c>
      <c r="CZ98" s="319"/>
    </row>
    <row r="99" spans="1:104" s="525" customFormat="1" ht="94.5" x14ac:dyDescent="0.25">
      <c r="A99" s="502" t="s">
        <v>461</v>
      </c>
      <c r="B99" s="498" t="s">
        <v>662</v>
      </c>
      <c r="C99" s="503" t="s">
        <v>633</v>
      </c>
      <c r="D99" s="160" t="s">
        <v>538</v>
      </c>
      <c r="E99" s="160" t="s">
        <v>538</v>
      </c>
      <c r="F99" s="160" t="s">
        <v>538</v>
      </c>
      <c r="G99" s="160" t="s">
        <v>538</v>
      </c>
      <c r="H99" s="160" t="s">
        <v>538</v>
      </c>
      <c r="I99" s="160" t="s">
        <v>538</v>
      </c>
      <c r="J99" s="160" t="s">
        <v>538</v>
      </c>
      <c r="K99" s="160" t="s">
        <v>538</v>
      </c>
      <c r="L99" s="160" t="s">
        <v>538</v>
      </c>
      <c r="M99" s="160" t="s">
        <v>538</v>
      </c>
      <c r="N99" s="160" t="s">
        <v>538</v>
      </c>
      <c r="O99" s="160" t="s">
        <v>538</v>
      </c>
      <c r="P99" s="160" t="s">
        <v>538</v>
      </c>
      <c r="Q99" s="160" t="s">
        <v>538</v>
      </c>
      <c r="R99" s="160" t="s">
        <v>538</v>
      </c>
      <c r="S99" s="160" t="s">
        <v>538</v>
      </c>
      <c r="T99" s="160" t="s">
        <v>538</v>
      </c>
      <c r="U99" s="160" t="s">
        <v>538</v>
      </c>
      <c r="V99" s="160" t="s">
        <v>538</v>
      </c>
      <c r="W99" s="160" t="s">
        <v>538</v>
      </c>
      <c r="X99" s="160" t="s">
        <v>538</v>
      </c>
      <c r="Y99" s="160" t="s">
        <v>538</v>
      </c>
      <c r="Z99" s="160" t="s">
        <v>538</v>
      </c>
      <c r="AA99" s="160" t="s">
        <v>538</v>
      </c>
      <c r="AB99" s="160" t="s">
        <v>538</v>
      </c>
      <c r="AC99" s="160" t="s">
        <v>538</v>
      </c>
      <c r="AD99" s="160" t="s">
        <v>538</v>
      </c>
      <c r="AE99" s="160" t="s">
        <v>538</v>
      </c>
      <c r="AF99" s="160" t="s">
        <v>538</v>
      </c>
      <c r="AG99" s="160" t="s">
        <v>538</v>
      </c>
      <c r="AH99" s="160" t="s">
        <v>538</v>
      </c>
      <c r="AI99" s="160" t="s">
        <v>538</v>
      </c>
      <c r="AJ99" s="160" t="s">
        <v>538</v>
      </c>
      <c r="AK99" s="160" t="s">
        <v>538</v>
      </c>
      <c r="AL99" s="160" t="s">
        <v>538</v>
      </c>
      <c r="AM99" s="160" t="s">
        <v>538</v>
      </c>
      <c r="AN99" s="160" t="s">
        <v>538</v>
      </c>
      <c r="AO99" s="160" t="s">
        <v>538</v>
      </c>
      <c r="AP99" s="160" t="s">
        <v>538</v>
      </c>
      <c r="AQ99" s="160" t="s">
        <v>538</v>
      </c>
      <c r="AR99" s="160" t="s">
        <v>538</v>
      </c>
      <c r="AS99" s="160" t="s">
        <v>538</v>
      </c>
      <c r="AT99" s="160" t="s">
        <v>538</v>
      </c>
      <c r="AU99" s="160" t="s">
        <v>538</v>
      </c>
      <c r="AV99" s="160" t="s">
        <v>538</v>
      </c>
      <c r="AW99" s="160" t="s">
        <v>538</v>
      </c>
      <c r="AX99" s="160" t="s">
        <v>538</v>
      </c>
      <c r="AY99" s="160" t="s">
        <v>538</v>
      </c>
      <c r="AZ99" s="160" t="s">
        <v>538</v>
      </c>
      <c r="BA99" s="160" t="s">
        <v>538</v>
      </c>
      <c r="BB99" s="160" t="s">
        <v>538</v>
      </c>
      <c r="BC99" s="160" t="s">
        <v>538</v>
      </c>
      <c r="BD99" s="160" t="s">
        <v>538</v>
      </c>
      <c r="BE99" s="160" t="s">
        <v>538</v>
      </c>
      <c r="BF99" s="160" t="s">
        <v>538</v>
      </c>
      <c r="BG99" s="160" t="s">
        <v>538</v>
      </c>
      <c r="BH99" s="160" t="s">
        <v>538</v>
      </c>
      <c r="BI99" s="160" t="s">
        <v>538</v>
      </c>
      <c r="BJ99" s="160" t="s">
        <v>538</v>
      </c>
      <c r="BK99" s="160" t="s">
        <v>538</v>
      </c>
      <c r="BL99" s="160" t="s">
        <v>538</v>
      </c>
      <c r="BM99" s="160" t="s">
        <v>538</v>
      </c>
      <c r="BN99" s="160" t="s">
        <v>538</v>
      </c>
      <c r="BO99" s="160" t="s">
        <v>538</v>
      </c>
      <c r="BP99" s="160" t="s">
        <v>538</v>
      </c>
      <c r="BQ99" s="160" t="s">
        <v>538</v>
      </c>
      <c r="BR99" s="160" t="s">
        <v>538</v>
      </c>
      <c r="BS99" s="160" t="s">
        <v>538</v>
      </c>
      <c r="BT99" s="160" t="s">
        <v>538</v>
      </c>
      <c r="BU99" s="160" t="s">
        <v>538</v>
      </c>
      <c r="BV99" s="160" t="s">
        <v>538</v>
      </c>
      <c r="BW99" s="160" t="s">
        <v>538</v>
      </c>
      <c r="BX99" s="160" t="s">
        <v>538</v>
      </c>
      <c r="BY99" s="160" t="s">
        <v>538</v>
      </c>
      <c r="BZ99" s="160" t="s">
        <v>538</v>
      </c>
      <c r="CA99" s="160" t="s">
        <v>538</v>
      </c>
      <c r="CB99" s="160" t="s">
        <v>538</v>
      </c>
      <c r="CC99" s="160" t="s">
        <v>538</v>
      </c>
      <c r="CD99" s="160" t="s">
        <v>538</v>
      </c>
      <c r="CE99" s="160" t="s">
        <v>538</v>
      </c>
      <c r="CF99" s="160" t="s">
        <v>538</v>
      </c>
      <c r="CG99" s="160" t="s">
        <v>538</v>
      </c>
      <c r="CH99" s="160" t="s">
        <v>538</v>
      </c>
      <c r="CI99" s="160" t="s">
        <v>538</v>
      </c>
      <c r="CJ99" s="160" t="s">
        <v>538</v>
      </c>
      <c r="CK99" s="160" t="s">
        <v>538</v>
      </c>
      <c r="CL99" s="160" t="s">
        <v>538</v>
      </c>
      <c r="CM99" s="160" t="s">
        <v>538</v>
      </c>
      <c r="CN99" s="160" t="s">
        <v>538</v>
      </c>
      <c r="CO99" s="160" t="s">
        <v>538</v>
      </c>
      <c r="CP99" s="160" t="s">
        <v>538</v>
      </c>
      <c r="CQ99" s="160" t="s">
        <v>538</v>
      </c>
      <c r="CR99" s="160" t="s">
        <v>538</v>
      </c>
      <c r="CS99" s="160" t="s">
        <v>538</v>
      </c>
      <c r="CT99" s="160" t="s">
        <v>538</v>
      </c>
      <c r="CU99" s="160" t="s">
        <v>538</v>
      </c>
      <c r="CV99" s="160" t="s">
        <v>538</v>
      </c>
      <c r="CW99" s="160" t="s">
        <v>538</v>
      </c>
      <c r="CX99" s="160" t="s">
        <v>538</v>
      </c>
      <c r="CY99" s="160" t="s">
        <v>538</v>
      </c>
      <c r="CZ99" s="319"/>
    </row>
    <row r="100" spans="1:104" s="525" customFormat="1" ht="47.25" hidden="1" x14ac:dyDescent="0.25">
      <c r="A100" s="502" t="s">
        <v>508</v>
      </c>
      <c r="B100" s="498" t="s">
        <v>663</v>
      </c>
      <c r="C100" s="503" t="s">
        <v>633</v>
      </c>
      <c r="D100" s="160" t="s">
        <v>538</v>
      </c>
      <c r="E100" s="160" t="s">
        <v>538</v>
      </c>
      <c r="F100" s="160" t="s">
        <v>538</v>
      </c>
      <c r="G100" s="160" t="s">
        <v>538</v>
      </c>
      <c r="H100" s="160" t="s">
        <v>538</v>
      </c>
      <c r="I100" s="160" t="s">
        <v>538</v>
      </c>
      <c r="J100" s="160" t="s">
        <v>538</v>
      </c>
      <c r="K100" s="160" t="s">
        <v>538</v>
      </c>
      <c r="L100" s="160" t="s">
        <v>538</v>
      </c>
      <c r="M100" s="160" t="s">
        <v>538</v>
      </c>
      <c r="N100" s="160" t="s">
        <v>538</v>
      </c>
      <c r="O100" s="160" t="s">
        <v>538</v>
      </c>
      <c r="P100" s="160" t="s">
        <v>538</v>
      </c>
      <c r="Q100" s="160" t="s">
        <v>538</v>
      </c>
      <c r="R100" s="160" t="s">
        <v>538</v>
      </c>
      <c r="S100" s="160" t="s">
        <v>538</v>
      </c>
      <c r="T100" s="160" t="s">
        <v>538</v>
      </c>
      <c r="U100" s="160" t="s">
        <v>538</v>
      </c>
      <c r="V100" s="160" t="s">
        <v>538</v>
      </c>
      <c r="W100" s="160" t="s">
        <v>538</v>
      </c>
      <c r="X100" s="160" t="s">
        <v>538</v>
      </c>
      <c r="Y100" s="160" t="s">
        <v>538</v>
      </c>
      <c r="Z100" s="160" t="s">
        <v>538</v>
      </c>
      <c r="AA100" s="160" t="s">
        <v>538</v>
      </c>
      <c r="AB100" s="160" t="s">
        <v>538</v>
      </c>
      <c r="AC100" s="160" t="s">
        <v>538</v>
      </c>
      <c r="AD100" s="160" t="s">
        <v>538</v>
      </c>
      <c r="AE100" s="160" t="s">
        <v>538</v>
      </c>
      <c r="AF100" s="160" t="s">
        <v>538</v>
      </c>
      <c r="AG100" s="160" t="s">
        <v>538</v>
      </c>
      <c r="AH100" s="160" t="s">
        <v>538</v>
      </c>
      <c r="AI100" s="160" t="s">
        <v>538</v>
      </c>
      <c r="AJ100" s="160" t="s">
        <v>538</v>
      </c>
      <c r="AK100" s="160" t="s">
        <v>538</v>
      </c>
      <c r="AL100" s="160" t="s">
        <v>538</v>
      </c>
      <c r="AM100" s="160" t="s">
        <v>538</v>
      </c>
      <c r="AN100" s="160" t="s">
        <v>538</v>
      </c>
      <c r="AO100" s="160" t="s">
        <v>538</v>
      </c>
      <c r="AP100" s="160" t="s">
        <v>538</v>
      </c>
      <c r="AQ100" s="160" t="s">
        <v>538</v>
      </c>
      <c r="AR100" s="160" t="s">
        <v>538</v>
      </c>
      <c r="AS100" s="160" t="s">
        <v>538</v>
      </c>
      <c r="AT100" s="160" t="s">
        <v>538</v>
      </c>
      <c r="AU100" s="160" t="s">
        <v>538</v>
      </c>
      <c r="AV100" s="160" t="s">
        <v>538</v>
      </c>
      <c r="AW100" s="160" t="s">
        <v>538</v>
      </c>
      <c r="AX100" s="160" t="s">
        <v>538</v>
      </c>
      <c r="AY100" s="160" t="s">
        <v>538</v>
      </c>
      <c r="AZ100" s="383">
        <f t="shared" ref="AZ100:CG100" si="12">SUM(AZ101:AZ102)</f>
        <v>0</v>
      </c>
      <c r="BA100" s="383">
        <f t="shared" si="12"/>
        <v>0</v>
      </c>
      <c r="BB100" s="383">
        <f t="shared" si="12"/>
        <v>0</v>
      </c>
      <c r="BC100" s="383">
        <f t="shared" si="12"/>
        <v>0</v>
      </c>
      <c r="BD100" s="383">
        <f t="shared" si="12"/>
        <v>0</v>
      </c>
      <c r="BE100" s="383">
        <f t="shared" si="12"/>
        <v>0</v>
      </c>
      <c r="BF100" s="383">
        <f t="shared" si="12"/>
        <v>0</v>
      </c>
      <c r="BG100" s="383">
        <f t="shared" si="12"/>
        <v>0</v>
      </c>
      <c r="BH100" s="383">
        <f t="shared" si="12"/>
        <v>0</v>
      </c>
      <c r="BI100" s="383">
        <f t="shared" si="12"/>
        <v>0</v>
      </c>
      <c r="BJ100" s="383">
        <f t="shared" ref="BJ100:BW100" si="13">SUM(BJ101:BJ102)</f>
        <v>0</v>
      </c>
      <c r="BK100" s="383">
        <f t="shared" si="13"/>
        <v>0</v>
      </c>
      <c r="BL100" s="383">
        <f t="shared" si="13"/>
        <v>0</v>
      </c>
      <c r="BM100" s="383">
        <f t="shared" si="13"/>
        <v>0</v>
      </c>
      <c r="BN100" s="383">
        <f t="shared" si="13"/>
        <v>0</v>
      </c>
      <c r="BO100" s="383">
        <f t="shared" si="13"/>
        <v>0</v>
      </c>
      <c r="BP100" s="383">
        <f t="shared" si="13"/>
        <v>0</v>
      </c>
      <c r="BQ100" s="383">
        <f t="shared" si="13"/>
        <v>0</v>
      </c>
      <c r="BR100" s="383">
        <f t="shared" si="13"/>
        <v>0</v>
      </c>
      <c r="BS100" s="383">
        <f t="shared" si="13"/>
        <v>0</v>
      </c>
      <c r="BT100" s="383">
        <f t="shared" si="13"/>
        <v>0</v>
      </c>
      <c r="BU100" s="383">
        <f t="shared" si="13"/>
        <v>0</v>
      </c>
      <c r="BV100" s="383">
        <f t="shared" si="13"/>
        <v>0</v>
      </c>
      <c r="BW100" s="383">
        <f t="shared" si="13"/>
        <v>0</v>
      </c>
      <c r="BX100" s="383">
        <f t="shared" si="12"/>
        <v>0</v>
      </c>
      <c r="BY100" s="383">
        <f t="shared" si="12"/>
        <v>0</v>
      </c>
      <c r="BZ100" s="383">
        <f t="shared" si="12"/>
        <v>0</v>
      </c>
      <c r="CA100" s="383">
        <f t="shared" si="12"/>
        <v>0</v>
      </c>
      <c r="CB100" s="383">
        <f t="shared" si="12"/>
        <v>0</v>
      </c>
      <c r="CC100" s="383">
        <f t="shared" si="12"/>
        <v>0</v>
      </c>
      <c r="CD100" s="383">
        <f t="shared" si="12"/>
        <v>0</v>
      </c>
      <c r="CE100" s="383">
        <f t="shared" si="12"/>
        <v>0</v>
      </c>
      <c r="CF100" s="383">
        <f t="shared" si="12"/>
        <v>0</v>
      </c>
      <c r="CG100" s="383">
        <f t="shared" si="12"/>
        <v>0</v>
      </c>
      <c r="CH100" s="383">
        <f t="shared" ref="CH100:CL100" si="14">SUM(CH101:CH102)</f>
        <v>0</v>
      </c>
      <c r="CI100" s="383">
        <f t="shared" si="14"/>
        <v>0</v>
      </c>
      <c r="CJ100" s="383">
        <f t="shared" si="14"/>
        <v>0</v>
      </c>
      <c r="CK100" s="383">
        <f t="shared" si="14"/>
        <v>0</v>
      </c>
      <c r="CL100" s="383">
        <f t="shared" si="14"/>
        <v>0</v>
      </c>
      <c r="CM100" s="526">
        <f t="shared" ref="CM100:CM116" si="15">SUM(BY100,AW100,AI100,U100,G100)</f>
        <v>0</v>
      </c>
      <c r="CN100" s="526">
        <f t="shared" ref="CN100:CN116" si="16">SUM(BZ100,AX100,AJ100,V100,H100)</f>
        <v>0</v>
      </c>
      <c r="CO100" s="526">
        <f t="shared" ref="CO100:CO116" si="17">SUM(CA100,AY100,AK100,W100,I100)</f>
        <v>0</v>
      </c>
      <c r="CP100" s="526">
        <f t="shared" ref="CP100:CP116" si="18">SUM(CB100,AZ100,AL100,X100,J100)</f>
        <v>0</v>
      </c>
      <c r="CQ100" s="526">
        <f t="shared" ref="CQ100:CQ116" si="19">SUM(CC100,BA100,AM100,Y100,K100)</f>
        <v>0</v>
      </c>
      <c r="CR100" s="526">
        <f t="shared" ref="CR100:CR116" si="20">SUM(CD100,BB100,AN100,Z100,L100)</f>
        <v>0</v>
      </c>
      <c r="CS100" s="526">
        <f t="shared" ref="CS100:CS116" si="21">SUM(CE100,BC100,AO100,AA100,M100)</f>
        <v>0</v>
      </c>
      <c r="CT100" s="526">
        <f t="shared" ref="CT100:CT116" si="22">SUM(BD100,AP100,AB100,N100)</f>
        <v>0</v>
      </c>
      <c r="CU100" s="526">
        <f t="shared" ref="CU100:CU116" si="23">SUM(CG100,BE100,AQ100,AC100,O100)</f>
        <v>0</v>
      </c>
      <c r="CV100" s="526">
        <f t="shared" ref="CV100:CV116" si="24">SUM(CH100,BF100,AR100,AD100,P100)</f>
        <v>0</v>
      </c>
      <c r="CW100" s="526">
        <f t="shared" ref="CW100:CW116" si="25">SUM(CI100,BG100,AS100,AE100,Q100)</f>
        <v>0</v>
      </c>
      <c r="CX100" s="526">
        <f t="shared" ref="CX100:CX116" si="26">SUM(CJ100,BH100,AT100,AF100,R100)</f>
        <v>0</v>
      </c>
      <c r="CY100" s="526">
        <f t="shared" ref="CY100:CY116" si="27">SUM(CK100,BI100,AU100,AG100,S100)</f>
        <v>0</v>
      </c>
      <c r="CZ100" s="319"/>
    </row>
    <row r="101" spans="1:104" s="562" customFormat="1" hidden="1" x14ac:dyDescent="0.25">
      <c r="A101" s="540"/>
      <c r="B101" s="491"/>
      <c r="C101" s="648"/>
      <c r="D101" s="160" t="s">
        <v>538</v>
      </c>
      <c r="E101" s="160" t="s">
        <v>538</v>
      </c>
      <c r="F101" s="160" t="s">
        <v>538</v>
      </c>
      <c r="G101" s="160" t="s">
        <v>538</v>
      </c>
      <c r="H101" s="160" t="s">
        <v>538</v>
      </c>
      <c r="I101" s="160" t="s">
        <v>538</v>
      </c>
      <c r="J101" s="160" t="s">
        <v>538</v>
      </c>
      <c r="K101" s="160" t="s">
        <v>538</v>
      </c>
      <c r="L101" s="160" t="s">
        <v>538</v>
      </c>
      <c r="M101" s="160" t="s">
        <v>538</v>
      </c>
      <c r="N101" s="160" t="s">
        <v>538</v>
      </c>
      <c r="O101" s="160" t="s">
        <v>538</v>
      </c>
      <c r="P101" s="160" t="s">
        <v>538</v>
      </c>
      <c r="Q101" s="160" t="s">
        <v>538</v>
      </c>
      <c r="R101" s="160" t="s">
        <v>538</v>
      </c>
      <c r="S101" s="160" t="s">
        <v>538</v>
      </c>
      <c r="T101" s="160" t="s">
        <v>538</v>
      </c>
      <c r="U101" s="160" t="s">
        <v>538</v>
      </c>
      <c r="V101" s="160" t="s">
        <v>538</v>
      </c>
      <c r="W101" s="160" t="s">
        <v>538</v>
      </c>
      <c r="X101" s="160" t="s">
        <v>538</v>
      </c>
      <c r="Y101" s="160" t="s">
        <v>538</v>
      </c>
      <c r="Z101" s="160" t="s">
        <v>538</v>
      </c>
      <c r="AA101" s="160" t="s">
        <v>538</v>
      </c>
      <c r="AB101" s="160" t="s">
        <v>538</v>
      </c>
      <c r="AC101" s="160" t="s">
        <v>538</v>
      </c>
      <c r="AD101" s="160" t="s">
        <v>538</v>
      </c>
      <c r="AE101" s="160" t="s">
        <v>538</v>
      </c>
      <c r="AF101" s="160" t="s">
        <v>538</v>
      </c>
      <c r="AG101" s="160" t="s">
        <v>538</v>
      </c>
      <c r="AH101" s="160" t="s">
        <v>538</v>
      </c>
      <c r="AI101" s="160" t="s">
        <v>538</v>
      </c>
      <c r="AJ101" s="160" t="s">
        <v>538</v>
      </c>
      <c r="AK101" s="160" t="s">
        <v>538</v>
      </c>
      <c r="AL101" s="160" t="s">
        <v>538</v>
      </c>
      <c r="AM101" s="160" t="s">
        <v>538</v>
      </c>
      <c r="AN101" s="160" t="s">
        <v>538</v>
      </c>
      <c r="AO101" s="160" t="s">
        <v>538</v>
      </c>
      <c r="AP101" s="160" t="s">
        <v>538</v>
      </c>
      <c r="AQ101" s="160" t="s">
        <v>538</v>
      </c>
      <c r="AR101" s="160" t="s">
        <v>538</v>
      </c>
      <c r="AS101" s="160" t="s">
        <v>538</v>
      </c>
      <c r="AT101" s="160" t="s">
        <v>538</v>
      </c>
      <c r="AU101" s="160" t="s">
        <v>538</v>
      </c>
      <c r="AV101" s="160" t="s">
        <v>538</v>
      </c>
      <c r="AW101" s="160" t="s">
        <v>538</v>
      </c>
      <c r="AX101" s="160" t="s">
        <v>538</v>
      </c>
      <c r="AY101" s="160" t="s">
        <v>538</v>
      </c>
      <c r="AZ101" s="320"/>
      <c r="BA101" s="320"/>
      <c r="BB101" s="320"/>
      <c r="BC101" s="320"/>
      <c r="BD101" s="320"/>
      <c r="BE101" s="320"/>
      <c r="BF101" s="320"/>
      <c r="BG101" s="320"/>
      <c r="BH101" s="320"/>
      <c r="BI101" s="320"/>
      <c r="BJ101" s="320"/>
      <c r="BK101" s="320"/>
      <c r="BL101" s="320"/>
      <c r="BM101" s="320"/>
      <c r="BN101" s="320"/>
      <c r="BO101" s="320"/>
      <c r="BP101" s="320"/>
      <c r="BQ101" s="320"/>
      <c r="BR101" s="320"/>
      <c r="BS101" s="320"/>
      <c r="BT101" s="320"/>
      <c r="BU101" s="320"/>
      <c r="BV101" s="320"/>
      <c r="BW101" s="320"/>
      <c r="BX101" s="320"/>
      <c r="BY101" s="320"/>
      <c r="BZ101" s="320"/>
      <c r="CA101" s="320"/>
      <c r="CB101" s="320"/>
      <c r="CC101" s="320"/>
      <c r="CD101" s="320"/>
      <c r="CE101" s="320"/>
      <c r="CF101" s="320"/>
      <c r="CG101" s="320"/>
      <c r="CH101" s="320"/>
      <c r="CI101" s="320"/>
      <c r="CJ101" s="320"/>
      <c r="CK101" s="320"/>
      <c r="CL101" s="526"/>
      <c r="CM101" s="526">
        <f t="shared" si="15"/>
        <v>0</v>
      </c>
      <c r="CN101" s="526">
        <f t="shared" si="16"/>
        <v>0</v>
      </c>
      <c r="CO101" s="526">
        <f t="shared" si="17"/>
        <v>0</v>
      </c>
      <c r="CP101" s="526">
        <f t="shared" si="18"/>
        <v>0</v>
      </c>
      <c r="CQ101" s="526">
        <f t="shared" si="19"/>
        <v>0</v>
      </c>
      <c r="CR101" s="526">
        <f t="shared" si="20"/>
        <v>0</v>
      </c>
      <c r="CS101" s="526">
        <f t="shared" si="21"/>
        <v>0</v>
      </c>
      <c r="CT101" s="526">
        <f t="shared" si="22"/>
        <v>0</v>
      </c>
      <c r="CU101" s="526">
        <f t="shared" si="23"/>
        <v>0</v>
      </c>
      <c r="CV101" s="526">
        <f t="shared" si="24"/>
        <v>0</v>
      </c>
      <c r="CW101" s="526">
        <f t="shared" si="25"/>
        <v>0</v>
      </c>
      <c r="CX101" s="526">
        <f t="shared" si="26"/>
        <v>0</v>
      </c>
      <c r="CY101" s="526">
        <f t="shared" si="27"/>
        <v>0</v>
      </c>
      <c r="CZ101" s="319"/>
    </row>
    <row r="102" spans="1:104" s="562" customFormat="1" hidden="1" x14ac:dyDescent="0.25">
      <c r="A102" s="540"/>
      <c r="B102" s="647"/>
      <c r="C102" s="648"/>
      <c r="D102" s="160" t="s">
        <v>538</v>
      </c>
      <c r="E102" s="160" t="s">
        <v>538</v>
      </c>
      <c r="F102" s="160" t="s">
        <v>538</v>
      </c>
      <c r="G102" s="160" t="s">
        <v>538</v>
      </c>
      <c r="H102" s="160" t="s">
        <v>538</v>
      </c>
      <c r="I102" s="160" t="s">
        <v>538</v>
      </c>
      <c r="J102" s="160" t="s">
        <v>538</v>
      </c>
      <c r="K102" s="160" t="s">
        <v>538</v>
      </c>
      <c r="L102" s="160" t="s">
        <v>538</v>
      </c>
      <c r="M102" s="160" t="s">
        <v>538</v>
      </c>
      <c r="N102" s="160" t="s">
        <v>538</v>
      </c>
      <c r="O102" s="160" t="s">
        <v>538</v>
      </c>
      <c r="P102" s="160" t="s">
        <v>538</v>
      </c>
      <c r="Q102" s="160" t="s">
        <v>538</v>
      </c>
      <c r="R102" s="160" t="s">
        <v>538</v>
      </c>
      <c r="S102" s="160" t="s">
        <v>538</v>
      </c>
      <c r="T102" s="160" t="s">
        <v>538</v>
      </c>
      <c r="U102" s="160" t="s">
        <v>538</v>
      </c>
      <c r="V102" s="160" t="s">
        <v>538</v>
      </c>
      <c r="W102" s="160" t="s">
        <v>538</v>
      </c>
      <c r="X102" s="160" t="s">
        <v>538</v>
      </c>
      <c r="Y102" s="160" t="s">
        <v>538</v>
      </c>
      <c r="Z102" s="160" t="s">
        <v>538</v>
      </c>
      <c r="AA102" s="160" t="s">
        <v>538</v>
      </c>
      <c r="AB102" s="160" t="s">
        <v>538</v>
      </c>
      <c r="AC102" s="160" t="s">
        <v>538</v>
      </c>
      <c r="AD102" s="160" t="s">
        <v>538</v>
      </c>
      <c r="AE102" s="160" t="s">
        <v>538</v>
      </c>
      <c r="AF102" s="160" t="s">
        <v>538</v>
      </c>
      <c r="AG102" s="160" t="s">
        <v>538</v>
      </c>
      <c r="AH102" s="160" t="s">
        <v>538</v>
      </c>
      <c r="AI102" s="160" t="s">
        <v>538</v>
      </c>
      <c r="AJ102" s="160" t="s">
        <v>538</v>
      </c>
      <c r="AK102" s="160" t="s">
        <v>538</v>
      </c>
      <c r="AL102" s="160" t="s">
        <v>538</v>
      </c>
      <c r="AM102" s="160" t="s">
        <v>538</v>
      </c>
      <c r="AN102" s="160" t="s">
        <v>538</v>
      </c>
      <c r="AO102" s="160" t="s">
        <v>538</v>
      </c>
      <c r="AP102" s="160" t="s">
        <v>538</v>
      </c>
      <c r="AQ102" s="160" t="s">
        <v>538</v>
      </c>
      <c r="AR102" s="160" t="s">
        <v>538</v>
      </c>
      <c r="AS102" s="160" t="s">
        <v>538</v>
      </c>
      <c r="AT102" s="160" t="s">
        <v>538</v>
      </c>
      <c r="AU102" s="160" t="s">
        <v>538</v>
      </c>
      <c r="AV102" s="160" t="s">
        <v>538</v>
      </c>
      <c r="AW102" s="160" t="s">
        <v>538</v>
      </c>
      <c r="AX102" s="160" t="s">
        <v>538</v>
      </c>
      <c r="AY102" s="160" t="s">
        <v>538</v>
      </c>
      <c r="AZ102" s="320"/>
      <c r="BA102" s="320"/>
      <c r="BB102" s="320"/>
      <c r="BC102" s="320"/>
      <c r="BD102" s="320"/>
      <c r="BE102" s="320"/>
      <c r="BF102" s="320"/>
      <c r="BG102" s="320"/>
      <c r="BH102" s="320"/>
      <c r="BI102" s="320"/>
      <c r="BJ102" s="320"/>
      <c r="BK102" s="320"/>
      <c r="BL102" s="320"/>
      <c r="BM102" s="320"/>
      <c r="BN102" s="320"/>
      <c r="BO102" s="320"/>
      <c r="BP102" s="320"/>
      <c r="BQ102" s="320"/>
      <c r="BR102" s="320"/>
      <c r="BS102" s="320"/>
      <c r="BT102" s="320"/>
      <c r="BU102" s="320"/>
      <c r="BV102" s="320"/>
      <c r="BW102" s="320"/>
      <c r="BX102" s="320"/>
      <c r="BY102" s="320"/>
      <c r="BZ102" s="320"/>
      <c r="CA102" s="320"/>
      <c r="CB102" s="320"/>
      <c r="CC102" s="320"/>
      <c r="CD102" s="320"/>
      <c r="CE102" s="320"/>
      <c r="CF102" s="320"/>
      <c r="CG102" s="320"/>
      <c r="CH102" s="320"/>
      <c r="CI102" s="320"/>
      <c r="CJ102" s="320"/>
      <c r="CK102" s="320"/>
      <c r="CL102" s="526"/>
      <c r="CM102" s="526">
        <f t="shared" si="15"/>
        <v>0</v>
      </c>
      <c r="CN102" s="526">
        <f t="shared" si="16"/>
        <v>0</v>
      </c>
      <c r="CO102" s="526">
        <f t="shared" si="17"/>
        <v>0</v>
      </c>
      <c r="CP102" s="526">
        <f t="shared" si="18"/>
        <v>0</v>
      </c>
      <c r="CQ102" s="526">
        <f t="shared" si="19"/>
        <v>0</v>
      </c>
      <c r="CR102" s="526">
        <f t="shared" si="20"/>
        <v>0</v>
      </c>
      <c r="CS102" s="526">
        <f t="shared" si="21"/>
        <v>0</v>
      </c>
      <c r="CT102" s="526">
        <f t="shared" si="22"/>
        <v>0</v>
      </c>
      <c r="CU102" s="526">
        <f t="shared" si="23"/>
        <v>0</v>
      </c>
      <c r="CV102" s="526">
        <f t="shared" si="24"/>
        <v>0</v>
      </c>
      <c r="CW102" s="526">
        <f t="shared" si="25"/>
        <v>0</v>
      </c>
      <c r="CX102" s="526">
        <f t="shared" si="26"/>
        <v>0</v>
      </c>
      <c r="CY102" s="526">
        <f t="shared" si="27"/>
        <v>0</v>
      </c>
      <c r="CZ102" s="319"/>
    </row>
    <row r="103" spans="1:104" s="525" customFormat="1" ht="94.5" hidden="1" x14ac:dyDescent="0.25">
      <c r="A103" s="502" t="s">
        <v>509</v>
      </c>
      <c r="B103" s="498" t="s">
        <v>664</v>
      </c>
      <c r="C103" s="503" t="s">
        <v>633</v>
      </c>
      <c r="D103" s="160" t="s">
        <v>538</v>
      </c>
      <c r="E103" s="160" t="s">
        <v>538</v>
      </c>
      <c r="F103" s="160" t="s">
        <v>538</v>
      </c>
      <c r="G103" s="160" t="s">
        <v>538</v>
      </c>
      <c r="H103" s="160" t="s">
        <v>538</v>
      </c>
      <c r="I103" s="160" t="s">
        <v>538</v>
      </c>
      <c r="J103" s="160" t="s">
        <v>538</v>
      </c>
      <c r="K103" s="160" t="s">
        <v>538</v>
      </c>
      <c r="L103" s="160" t="s">
        <v>538</v>
      </c>
      <c r="M103" s="160" t="s">
        <v>538</v>
      </c>
      <c r="N103" s="160" t="s">
        <v>538</v>
      </c>
      <c r="O103" s="160" t="s">
        <v>538</v>
      </c>
      <c r="P103" s="160" t="s">
        <v>538</v>
      </c>
      <c r="Q103" s="160" t="s">
        <v>538</v>
      </c>
      <c r="R103" s="160" t="s">
        <v>538</v>
      </c>
      <c r="S103" s="160" t="s">
        <v>538</v>
      </c>
      <c r="T103" s="160" t="s">
        <v>538</v>
      </c>
      <c r="U103" s="160" t="s">
        <v>538</v>
      </c>
      <c r="V103" s="160" t="s">
        <v>538</v>
      </c>
      <c r="W103" s="160" t="s">
        <v>538</v>
      </c>
      <c r="X103" s="160" t="s">
        <v>538</v>
      </c>
      <c r="Y103" s="160" t="s">
        <v>538</v>
      </c>
      <c r="Z103" s="160" t="s">
        <v>538</v>
      </c>
      <c r="AA103" s="160" t="s">
        <v>538</v>
      </c>
      <c r="AB103" s="160" t="s">
        <v>538</v>
      </c>
      <c r="AC103" s="160" t="s">
        <v>538</v>
      </c>
      <c r="AD103" s="160" t="s">
        <v>538</v>
      </c>
      <c r="AE103" s="160" t="s">
        <v>538</v>
      </c>
      <c r="AF103" s="160" t="s">
        <v>538</v>
      </c>
      <c r="AG103" s="160" t="s">
        <v>538</v>
      </c>
      <c r="AH103" s="160" t="s">
        <v>538</v>
      </c>
      <c r="AI103" s="160" t="s">
        <v>538</v>
      </c>
      <c r="AJ103" s="160" t="s">
        <v>538</v>
      </c>
      <c r="AK103" s="160" t="s">
        <v>538</v>
      </c>
      <c r="AL103" s="160" t="s">
        <v>538</v>
      </c>
      <c r="AM103" s="160" t="s">
        <v>538</v>
      </c>
      <c r="AN103" s="160" t="s">
        <v>538</v>
      </c>
      <c r="AO103" s="160" t="s">
        <v>538</v>
      </c>
      <c r="AP103" s="160" t="s">
        <v>538</v>
      </c>
      <c r="AQ103" s="160" t="s">
        <v>538</v>
      </c>
      <c r="AR103" s="160" t="s">
        <v>538</v>
      </c>
      <c r="AS103" s="160" t="s">
        <v>538</v>
      </c>
      <c r="AT103" s="160" t="s">
        <v>538</v>
      </c>
      <c r="AU103" s="160" t="s">
        <v>538</v>
      </c>
      <c r="AV103" s="160" t="s">
        <v>538</v>
      </c>
      <c r="AW103" s="160" t="s">
        <v>538</v>
      </c>
      <c r="AX103" s="160" t="s">
        <v>538</v>
      </c>
      <c r="AY103" s="160" t="s">
        <v>538</v>
      </c>
      <c r="AZ103" s="524">
        <v>0</v>
      </c>
      <c r="BA103" s="524">
        <v>0</v>
      </c>
      <c r="BB103" s="524">
        <v>0</v>
      </c>
      <c r="BC103" s="524">
        <v>0</v>
      </c>
      <c r="BD103" s="524">
        <v>0</v>
      </c>
      <c r="BE103" s="524">
        <v>0</v>
      </c>
      <c r="BF103" s="524">
        <v>0</v>
      </c>
      <c r="BG103" s="524">
        <v>0</v>
      </c>
      <c r="BH103" s="524">
        <v>0</v>
      </c>
      <c r="BI103" s="524">
        <v>0</v>
      </c>
      <c r="BJ103" s="524">
        <v>0</v>
      </c>
      <c r="BK103" s="524">
        <v>0</v>
      </c>
      <c r="BL103" s="524">
        <v>0</v>
      </c>
      <c r="BM103" s="524">
        <v>0</v>
      </c>
      <c r="BN103" s="524">
        <v>0</v>
      </c>
      <c r="BO103" s="524">
        <v>0</v>
      </c>
      <c r="BP103" s="524">
        <v>0</v>
      </c>
      <c r="BQ103" s="524">
        <v>0</v>
      </c>
      <c r="BR103" s="524">
        <v>0</v>
      </c>
      <c r="BS103" s="524">
        <v>0</v>
      </c>
      <c r="BT103" s="524">
        <v>0</v>
      </c>
      <c r="BU103" s="524">
        <v>0</v>
      </c>
      <c r="BV103" s="524">
        <v>0</v>
      </c>
      <c r="BW103" s="524">
        <v>0</v>
      </c>
      <c r="BX103" s="524">
        <v>0</v>
      </c>
      <c r="BY103" s="524">
        <v>0</v>
      </c>
      <c r="BZ103" s="524">
        <v>0</v>
      </c>
      <c r="CA103" s="524">
        <v>0</v>
      </c>
      <c r="CB103" s="524">
        <v>0</v>
      </c>
      <c r="CC103" s="524">
        <v>0</v>
      </c>
      <c r="CD103" s="524">
        <v>0</v>
      </c>
      <c r="CE103" s="524">
        <v>0</v>
      </c>
      <c r="CF103" s="524">
        <v>0</v>
      </c>
      <c r="CG103" s="524">
        <v>0</v>
      </c>
      <c r="CH103" s="524">
        <v>0</v>
      </c>
      <c r="CI103" s="524">
        <v>0</v>
      </c>
      <c r="CJ103" s="524">
        <v>0</v>
      </c>
      <c r="CK103" s="524">
        <v>0</v>
      </c>
      <c r="CL103" s="524">
        <v>0</v>
      </c>
      <c r="CM103" s="526">
        <f t="shared" si="15"/>
        <v>0</v>
      </c>
      <c r="CN103" s="526">
        <f t="shared" si="16"/>
        <v>0</v>
      </c>
      <c r="CO103" s="526">
        <f t="shared" si="17"/>
        <v>0</v>
      </c>
      <c r="CP103" s="526">
        <f t="shared" si="18"/>
        <v>0</v>
      </c>
      <c r="CQ103" s="526">
        <f t="shared" si="19"/>
        <v>0</v>
      </c>
      <c r="CR103" s="526">
        <f t="shared" si="20"/>
        <v>0</v>
      </c>
      <c r="CS103" s="526">
        <f t="shared" si="21"/>
        <v>0</v>
      </c>
      <c r="CT103" s="526">
        <f t="shared" si="22"/>
        <v>0</v>
      </c>
      <c r="CU103" s="526">
        <f t="shared" si="23"/>
        <v>0</v>
      </c>
      <c r="CV103" s="526">
        <f t="shared" si="24"/>
        <v>0</v>
      </c>
      <c r="CW103" s="526">
        <f t="shared" si="25"/>
        <v>0</v>
      </c>
      <c r="CX103" s="526">
        <f t="shared" si="26"/>
        <v>0</v>
      </c>
      <c r="CY103" s="526">
        <f t="shared" si="27"/>
        <v>0</v>
      </c>
      <c r="CZ103" s="522"/>
    </row>
    <row r="104" spans="1:104" s="562" customFormat="1" ht="31.5" hidden="1" customHeight="1" x14ac:dyDescent="0.25">
      <c r="A104" s="540" t="s">
        <v>509</v>
      </c>
      <c r="B104" s="496" t="s">
        <v>611</v>
      </c>
      <c r="C104" s="528"/>
      <c r="D104" s="160" t="s">
        <v>538</v>
      </c>
      <c r="E104" s="160" t="s">
        <v>538</v>
      </c>
      <c r="F104" s="160" t="s">
        <v>538</v>
      </c>
      <c r="G104" s="160" t="s">
        <v>538</v>
      </c>
      <c r="H104" s="160" t="s">
        <v>538</v>
      </c>
      <c r="I104" s="160" t="s">
        <v>538</v>
      </c>
      <c r="J104" s="160" t="s">
        <v>538</v>
      </c>
      <c r="K104" s="160" t="s">
        <v>538</v>
      </c>
      <c r="L104" s="160" t="s">
        <v>538</v>
      </c>
      <c r="M104" s="160" t="s">
        <v>538</v>
      </c>
      <c r="N104" s="160" t="s">
        <v>538</v>
      </c>
      <c r="O104" s="160" t="s">
        <v>538</v>
      </c>
      <c r="P104" s="160" t="s">
        <v>538</v>
      </c>
      <c r="Q104" s="160" t="s">
        <v>538</v>
      </c>
      <c r="R104" s="160" t="s">
        <v>538</v>
      </c>
      <c r="S104" s="160" t="s">
        <v>538</v>
      </c>
      <c r="T104" s="160" t="s">
        <v>538</v>
      </c>
      <c r="U104" s="160" t="s">
        <v>538</v>
      </c>
      <c r="V104" s="160" t="s">
        <v>538</v>
      </c>
      <c r="W104" s="160" t="s">
        <v>538</v>
      </c>
      <c r="X104" s="160" t="s">
        <v>538</v>
      </c>
      <c r="Y104" s="160" t="s">
        <v>538</v>
      </c>
      <c r="Z104" s="160" t="s">
        <v>538</v>
      </c>
      <c r="AA104" s="160" t="s">
        <v>538</v>
      </c>
      <c r="AB104" s="160" t="s">
        <v>538</v>
      </c>
      <c r="AC104" s="160" t="s">
        <v>538</v>
      </c>
      <c r="AD104" s="160" t="s">
        <v>538</v>
      </c>
      <c r="AE104" s="160" t="s">
        <v>538</v>
      </c>
      <c r="AF104" s="160" t="s">
        <v>538</v>
      </c>
      <c r="AG104" s="160" t="s">
        <v>538</v>
      </c>
      <c r="AH104" s="160" t="s">
        <v>538</v>
      </c>
      <c r="AI104" s="160" t="s">
        <v>538</v>
      </c>
      <c r="AJ104" s="160" t="s">
        <v>538</v>
      </c>
      <c r="AK104" s="160" t="s">
        <v>538</v>
      </c>
      <c r="AL104" s="160" t="s">
        <v>538</v>
      </c>
      <c r="AM104" s="160" t="s">
        <v>538</v>
      </c>
      <c r="AN104" s="160" t="s">
        <v>538</v>
      </c>
      <c r="AO104" s="160" t="s">
        <v>538</v>
      </c>
      <c r="AP104" s="160" t="s">
        <v>538</v>
      </c>
      <c r="AQ104" s="160" t="s">
        <v>538</v>
      </c>
      <c r="AR104" s="160" t="s">
        <v>538</v>
      </c>
      <c r="AS104" s="160" t="s">
        <v>538</v>
      </c>
      <c r="AT104" s="160" t="s">
        <v>538</v>
      </c>
      <c r="AU104" s="160" t="s">
        <v>538</v>
      </c>
      <c r="AV104" s="160" t="s">
        <v>538</v>
      </c>
      <c r="AW104" s="160" t="s">
        <v>538</v>
      </c>
      <c r="AX104" s="160" t="s">
        <v>538</v>
      </c>
      <c r="AY104" s="160" t="s">
        <v>538</v>
      </c>
      <c r="AZ104" s="320"/>
      <c r="BA104" s="320"/>
      <c r="BB104" s="320"/>
      <c r="BC104" s="320"/>
      <c r="BD104" s="320"/>
      <c r="BE104" s="320"/>
      <c r="BF104" s="320"/>
      <c r="BG104" s="320"/>
      <c r="BH104" s="320"/>
      <c r="BI104" s="320"/>
      <c r="BJ104" s="320"/>
      <c r="BK104" s="320"/>
      <c r="BL104" s="320"/>
      <c r="BM104" s="320"/>
      <c r="BN104" s="320"/>
      <c r="BO104" s="320"/>
      <c r="BP104" s="320"/>
      <c r="BQ104" s="320"/>
      <c r="BR104" s="320"/>
      <c r="BS104" s="320"/>
      <c r="BT104" s="320"/>
      <c r="BU104" s="320"/>
      <c r="BV104" s="320"/>
      <c r="BW104" s="320"/>
      <c r="BX104" s="320"/>
      <c r="BY104" s="320"/>
      <c r="BZ104" s="320"/>
      <c r="CA104" s="320"/>
      <c r="CB104" s="320"/>
      <c r="CC104" s="320"/>
      <c r="CD104" s="320"/>
      <c r="CE104" s="320"/>
      <c r="CF104" s="320"/>
      <c r="CG104" s="320"/>
      <c r="CH104" s="320"/>
      <c r="CI104" s="320"/>
      <c r="CJ104" s="320"/>
      <c r="CK104" s="320"/>
      <c r="CL104" s="641"/>
      <c r="CM104" s="526">
        <f t="shared" si="15"/>
        <v>0</v>
      </c>
      <c r="CN104" s="526">
        <f t="shared" si="16"/>
        <v>0</v>
      </c>
      <c r="CO104" s="526">
        <f t="shared" si="17"/>
        <v>0</v>
      </c>
      <c r="CP104" s="526">
        <f t="shared" si="18"/>
        <v>0</v>
      </c>
      <c r="CQ104" s="526">
        <f t="shared" si="19"/>
        <v>0</v>
      </c>
      <c r="CR104" s="526">
        <f t="shared" si="20"/>
        <v>0</v>
      </c>
      <c r="CS104" s="526">
        <f t="shared" si="21"/>
        <v>0</v>
      </c>
      <c r="CT104" s="526">
        <f t="shared" si="22"/>
        <v>0</v>
      </c>
      <c r="CU104" s="526">
        <f t="shared" si="23"/>
        <v>0</v>
      </c>
      <c r="CV104" s="526">
        <f t="shared" si="24"/>
        <v>0</v>
      </c>
      <c r="CW104" s="526">
        <f t="shared" si="25"/>
        <v>0</v>
      </c>
      <c r="CX104" s="526">
        <f t="shared" si="26"/>
        <v>0</v>
      </c>
      <c r="CY104" s="526">
        <f t="shared" si="27"/>
        <v>0</v>
      </c>
      <c r="CZ104" s="319"/>
    </row>
    <row r="105" spans="1:104" s="562" customFormat="1" ht="31.5" hidden="1" customHeight="1" x14ac:dyDescent="0.25">
      <c r="A105" s="540" t="s">
        <v>509</v>
      </c>
      <c r="B105" s="496" t="s">
        <v>611</v>
      </c>
      <c r="C105" s="528"/>
      <c r="D105" s="160" t="s">
        <v>538</v>
      </c>
      <c r="E105" s="160" t="s">
        <v>538</v>
      </c>
      <c r="F105" s="160" t="s">
        <v>538</v>
      </c>
      <c r="G105" s="160" t="s">
        <v>538</v>
      </c>
      <c r="H105" s="160" t="s">
        <v>538</v>
      </c>
      <c r="I105" s="160" t="s">
        <v>538</v>
      </c>
      <c r="J105" s="160" t="s">
        <v>538</v>
      </c>
      <c r="K105" s="160" t="s">
        <v>538</v>
      </c>
      <c r="L105" s="160" t="s">
        <v>538</v>
      </c>
      <c r="M105" s="160" t="s">
        <v>538</v>
      </c>
      <c r="N105" s="160" t="s">
        <v>538</v>
      </c>
      <c r="O105" s="160" t="s">
        <v>538</v>
      </c>
      <c r="P105" s="160" t="s">
        <v>538</v>
      </c>
      <c r="Q105" s="160" t="s">
        <v>538</v>
      </c>
      <c r="R105" s="160" t="s">
        <v>538</v>
      </c>
      <c r="S105" s="160" t="s">
        <v>538</v>
      </c>
      <c r="T105" s="160" t="s">
        <v>538</v>
      </c>
      <c r="U105" s="160" t="s">
        <v>538</v>
      </c>
      <c r="V105" s="160" t="s">
        <v>538</v>
      </c>
      <c r="W105" s="160" t="s">
        <v>538</v>
      </c>
      <c r="X105" s="160" t="s">
        <v>538</v>
      </c>
      <c r="Y105" s="160" t="s">
        <v>538</v>
      </c>
      <c r="Z105" s="160" t="s">
        <v>538</v>
      </c>
      <c r="AA105" s="160" t="s">
        <v>538</v>
      </c>
      <c r="AB105" s="160" t="s">
        <v>538</v>
      </c>
      <c r="AC105" s="160" t="s">
        <v>538</v>
      </c>
      <c r="AD105" s="160" t="s">
        <v>538</v>
      </c>
      <c r="AE105" s="160" t="s">
        <v>538</v>
      </c>
      <c r="AF105" s="160" t="s">
        <v>538</v>
      </c>
      <c r="AG105" s="160" t="s">
        <v>538</v>
      </c>
      <c r="AH105" s="160" t="s">
        <v>538</v>
      </c>
      <c r="AI105" s="160" t="s">
        <v>538</v>
      </c>
      <c r="AJ105" s="160" t="s">
        <v>538</v>
      </c>
      <c r="AK105" s="160" t="s">
        <v>538</v>
      </c>
      <c r="AL105" s="160" t="s">
        <v>538</v>
      </c>
      <c r="AM105" s="160" t="s">
        <v>538</v>
      </c>
      <c r="AN105" s="160" t="s">
        <v>538</v>
      </c>
      <c r="AO105" s="160" t="s">
        <v>538</v>
      </c>
      <c r="AP105" s="160" t="s">
        <v>538</v>
      </c>
      <c r="AQ105" s="160" t="s">
        <v>538</v>
      </c>
      <c r="AR105" s="160" t="s">
        <v>538</v>
      </c>
      <c r="AS105" s="160" t="s">
        <v>538</v>
      </c>
      <c r="AT105" s="160" t="s">
        <v>538</v>
      </c>
      <c r="AU105" s="160" t="s">
        <v>538</v>
      </c>
      <c r="AV105" s="160" t="s">
        <v>538</v>
      </c>
      <c r="AW105" s="160" t="s">
        <v>538</v>
      </c>
      <c r="AX105" s="160" t="s">
        <v>538</v>
      </c>
      <c r="AY105" s="160" t="s">
        <v>538</v>
      </c>
      <c r="AZ105" s="320"/>
      <c r="BA105" s="320"/>
      <c r="BB105" s="320"/>
      <c r="BC105" s="320"/>
      <c r="BD105" s="320"/>
      <c r="BE105" s="320"/>
      <c r="BF105" s="320"/>
      <c r="BG105" s="320"/>
      <c r="BH105" s="320"/>
      <c r="BI105" s="320"/>
      <c r="BJ105" s="320"/>
      <c r="BK105" s="320"/>
      <c r="BL105" s="320"/>
      <c r="BM105" s="320"/>
      <c r="BN105" s="320"/>
      <c r="BO105" s="320"/>
      <c r="BP105" s="320"/>
      <c r="BQ105" s="320"/>
      <c r="BR105" s="320"/>
      <c r="BS105" s="320"/>
      <c r="BT105" s="320"/>
      <c r="BU105" s="320"/>
      <c r="BV105" s="320"/>
      <c r="BW105" s="320"/>
      <c r="BX105" s="320"/>
      <c r="BY105" s="320"/>
      <c r="BZ105" s="320"/>
      <c r="CA105" s="320"/>
      <c r="CB105" s="320"/>
      <c r="CC105" s="320"/>
      <c r="CD105" s="320"/>
      <c r="CE105" s="320"/>
      <c r="CF105" s="320"/>
      <c r="CG105" s="320"/>
      <c r="CH105" s="320"/>
      <c r="CI105" s="320"/>
      <c r="CJ105" s="320"/>
      <c r="CK105" s="320"/>
      <c r="CL105" s="641"/>
      <c r="CM105" s="526">
        <f t="shared" si="15"/>
        <v>0</v>
      </c>
      <c r="CN105" s="526">
        <f t="shared" si="16"/>
        <v>0</v>
      </c>
      <c r="CO105" s="526">
        <f t="shared" si="17"/>
        <v>0</v>
      </c>
      <c r="CP105" s="526">
        <f t="shared" si="18"/>
        <v>0</v>
      </c>
      <c r="CQ105" s="526">
        <f t="shared" si="19"/>
        <v>0</v>
      </c>
      <c r="CR105" s="526">
        <f t="shared" si="20"/>
        <v>0</v>
      </c>
      <c r="CS105" s="526">
        <f t="shared" si="21"/>
        <v>0</v>
      </c>
      <c r="CT105" s="526">
        <f t="shared" si="22"/>
        <v>0</v>
      </c>
      <c r="CU105" s="526">
        <f t="shared" si="23"/>
        <v>0</v>
      </c>
      <c r="CV105" s="526">
        <f t="shared" si="24"/>
        <v>0</v>
      </c>
      <c r="CW105" s="526">
        <f t="shared" si="25"/>
        <v>0</v>
      </c>
      <c r="CX105" s="526">
        <f t="shared" si="26"/>
        <v>0</v>
      </c>
      <c r="CY105" s="526">
        <f t="shared" si="27"/>
        <v>0</v>
      </c>
      <c r="CZ105" s="319"/>
    </row>
    <row r="106" spans="1:104" s="562" customFormat="1" ht="15.75" hidden="1" customHeight="1" collapsed="1" x14ac:dyDescent="0.25">
      <c r="A106" s="540" t="s">
        <v>0</v>
      </c>
      <c r="B106" s="490" t="s">
        <v>0</v>
      </c>
      <c r="C106" s="528"/>
      <c r="D106" s="160" t="s">
        <v>538</v>
      </c>
      <c r="E106" s="160" t="s">
        <v>538</v>
      </c>
      <c r="F106" s="160" t="s">
        <v>538</v>
      </c>
      <c r="G106" s="160" t="s">
        <v>538</v>
      </c>
      <c r="H106" s="160" t="s">
        <v>538</v>
      </c>
      <c r="I106" s="160" t="s">
        <v>538</v>
      </c>
      <c r="J106" s="160" t="s">
        <v>538</v>
      </c>
      <c r="K106" s="160" t="s">
        <v>538</v>
      </c>
      <c r="L106" s="160" t="s">
        <v>538</v>
      </c>
      <c r="M106" s="160" t="s">
        <v>538</v>
      </c>
      <c r="N106" s="160" t="s">
        <v>538</v>
      </c>
      <c r="O106" s="160" t="s">
        <v>538</v>
      </c>
      <c r="P106" s="160" t="s">
        <v>538</v>
      </c>
      <c r="Q106" s="160" t="s">
        <v>538</v>
      </c>
      <c r="R106" s="160" t="s">
        <v>538</v>
      </c>
      <c r="S106" s="160" t="s">
        <v>538</v>
      </c>
      <c r="T106" s="160" t="s">
        <v>538</v>
      </c>
      <c r="U106" s="160" t="s">
        <v>538</v>
      </c>
      <c r="V106" s="160" t="s">
        <v>538</v>
      </c>
      <c r="W106" s="160" t="s">
        <v>538</v>
      </c>
      <c r="X106" s="160" t="s">
        <v>538</v>
      </c>
      <c r="Y106" s="160" t="s">
        <v>538</v>
      </c>
      <c r="Z106" s="160" t="s">
        <v>538</v>
      </c>
      <c r="AA106" s="160" t="s">
        <v>538</v>
      </c>
      <c r="AB106" s="160" t="s">
        <v>538</v>
      </c>
      <c r="AC106" s="160" t="s">
        <v>538</v>
      </c>
      <c r="AD106" s="160" t="s">
        <v>538</v>
      </c>
      <c r="AE106" s="160" t="s">
        <v>538</v>
      </c>
      <c r="AF106" s="160" t="s">
        <v>538</v>
      </c>
      <c r="AG106" s="160" t="s">
        <v>538</v>
      </c>
      <c r="AH106" s="160" t="s">
        <v>538</v>
      </c>
      <c r="AI106" s="160" t="s">
        <v>538</v>
      </c>
      <c r="AJ106" s="160" t="s">
        <v>538</v>
      </c>
      <c r="AK106" s="160" t="s">
        <v>538</v>
      </c>
      <c r="AL106" s="160" t="s">
        <v>538</v>
      </c>
      <c r="AM106" s="160" t="s">
        <v>538</v>
      </c>
      <c r="AN106" s="160" t="s">
        <v>538</v>
      </c>
      <c r="AO106" s="160" t="s">
        <v>538</v>
      </c>
      <c r="AP106" s="160" t="s">
        <v>538</v>
      </c>
      <c r="AQ106" s="160" t="s">
        <v>538</v>
      </c>
      <c r="AR106" s="160" t="s">
        <v>538</v>
      </c>
      <c r="AS106" s="160" t="s">
        <v>538</v>
      </c>
      <c r="AT106" s="160" t="s">
        <v>538</v>
      </c>
      <c r="AU106" s="160" t="s">
        <v>538</v>
      </c>
      <c r="AV106" s="160" t="s">
        <v>538</v>
      </c>
      <c r="AW106" s="160" t="s">
        <v>538</v>
      </c>
      <c r="AX106" s="160" t="s">
        <v>538</v>
      </c>
      <c r="AY106" s="160" t="s">
        <v>538</v>
      </c>
      <c r="AZ106" s="320"/>
      <c r="BA106" s="320"/>
      <c r="BB106" s="320"/>
      <c r="BC106" s="320"/>
      <c r="BD106" s="320"/>
      <c r="BE106" s="320"/>
      <c r="BF106" s="320"/>
      <c r="BG106" s="320"/>
      <c r="BH106" s="320"/>
      <c r="BI106" s="320"/>
      <c r="BJ106" s="320"/>
      <c r="BK106" s="320"/>
      <c r="BL106" s="320"/>
      <c r="BM106" s="320"/>
      <c r="BN106" s="320"/>
      <c r="BO106" s="320"/>
      <c r="BP106" s="320"/>
      <c r="BQ106" s="320"/>
      <c r="BR106" s="320"/>
      <c r="BS106" s="320"/>
      <c r="BT106" s="320"/>
      <c r="BU106" s="320"/>
      <c r="BV106" s="320"/>
      <c r="BW106" s="320"/>
      <c r="BX106" s="320"/>
      <c r="BY106" s="320"/>
      <c r="BZ106" s="320"/>
      <c r="CA106" s="320"/>
      <c r="CB106" s="320"/>
      <c r="CC106" s="320"/>
      <c r="CD106" s="320"/>
      <c r="CE106" s="320"/>
      <c r="CF106" s="320"/>
      <c r="CG106" s="320"/>
      <c r="CH106" s="320"/>
      <c r="CI106" s="320"/>
      <c r="CJ106" s="320"/>
      <c r="CK106" s="320"/>
      <c r="CL106" s="641"/>
      <c r="CM106" s="526">
        <f t="shared" si="15"/>
        <v>0</v>
      </c>
      <c r="CN106" s="526">
        <f t="shared" si="16"/>
        <v>0</v>
      </c>
      <c r="CO106" s="526">
        <f t="shared" si="17"/>
        <v>0</v>
      </c>
      <c r="CP106" s="526">
        <f t="shared" si="18"/>
        <v>0</v>
      </c>
      <c r="CQ106" s="526">
        <f t="shared" si="19"/>
        <v>0</v>
      </c>
      <c r="CR106" s="526">
        <f t="shared" si="20"/>
        <v>0</v>
      </c>
      <c r="CS106" s="526">
        <f t="shared" si="21"/>
        <v>0</v>
      </c>
      <c r="CT106" s="526">
        <f t="shared" si="22"/>
        <v>0</v>
      </c>
      <c r="CU106" s="526">
        <f t="shared" si="23"/>
        <v>0</v>
      </c>
      <c r="CV106" s="526">
        <f t="shared" si="24"/>
        <v>0</v>
      </c>
      <c r="CW106" s="526">
        <f t="shared" si="25"/>
        <v>0</v>
      </c>
      <c r="CX106" s="526">
        <f t="shared" si="26"/>
        <v>0</v>
      </c>
      <c r="CY106" s="526">
        <f t="shared" si="27"/>
        <v>0</v>
      </c>
      <c r="CZ106" s="319"/>
    </row>
    <row r="107" spans="1:104" s="562" customFormat="1" ht="63" x14ac:dyDescent="0.25">
      <c r="A107" s="502" t="s">
        <v>462</v>
      </c>
      <c r="B107" s="498" t="s">
        <v>665</v>
      </c>
      <c r="C107" s="503" t="s">
        <v>633</v>
      </c>
      <c r="D107" s="160" t="s">
        <v>538</v>
      </c>
      <c r="E107" s="160" t="s">
        <v>538</v>
      </c>
      <c r="F107" s="160" t="s">
        <v>538</v>
      </c>
      <c r="G107" s="160" t="s">
        <v>538</v>
      </c>
      <c r="H107" s="160" t="s">
        <v>538</v>
      </c>
      <c r="I107" s="160" t="s">
        <v>538</v>
      </c>
      <c r="J107" s="160" t="s">
        <v>538</v>
      </c>
      <c r="K107" s="160" t="s">
        <v>538</v>
      </c>
      <c r="L107" s="160" t="s">
        <v>538</v>
      </c>
      <c r="M107" s="160" t="s">
        <v>538</v>
      </c>
      <c r="N107" s="160" t="s">
        <v>538</v>
      </c>
      <c r="O107" s="160" t="s">
        <v>538</v>
      </c>
      <c r="P107" s="160" t="s">
        <v>538</v>
      </c>
      <c r="Q107" s="160" t="s">
        <v>538</v>
      </c>
      <c r="R107" s="160" t="s">
        <v>538</v>
      </c>
      <c r="S107" s="160" t="s">
        <v>538</v>
      </c>
      <c r="T107" s="160" t="s">
        <v>538</v>
      </c>
      <c r="U107" s="160" t="s">
        <v>538</v>
      </c>
      <c r="V107" s="160" t="s">
        <v>538</v>
      </c>
      <c r="W107" s="160" t="s">
        <v>538</v>
      </c>
      <c r="X107" s="160" t="s">
        <v>538</v>
      </c>
      <c r="Y107" s="160" t="s">
        <v>538</v>
      </c>
      <c r="Z107" s="160" t="s">
        <v>538</v>
      </c>
      <c r="AA107" s="160" t="s">
        <v>538</v>
      </c>
      <c r="AB107" s="160" t="s">
        <v>538</v>
      </c>
      <c r="AC107" s="160" t="s">
        <v>538</v>
      </c>
      <c r="AD107" s="160" t="s">
        <v>538</v>
      </c>
      <c r="AE107" s="160" t="s">
        <v>538</v>
      </c>
      <c r="AF107" s="160" t="s">
        <v>538</v>
      </c>
      <c r="AG107" s="160" t="s">
        <v>538</v>
      </c>
      <c r="AH107" s="160" t="s">
        <v>538</v>
      </c>
      <c r="AI107" s="160" t="s">
        <v>538</v>
      </c>
      <c r="AJ107" s="160" t="s">
        <v>538</v>
      </c>
      <c r="AK107" s="160" t="s">
        <v>538</v>
      </c>
      <c r="AL107" s="160" t="s">
        <v>538</v>
      </c>
      <c r="AM107" s="160" t="s">
        <v>538</v>
      </c>
      <c r="AN107" s="160" t="s">
        <v>538</v>
      </c>
      <c r="AO107" s="160" t="s">
        <v>538</v>
      </c>
      <c r="AP107" s="160" t="s">
        <v>538</v>
      </c>
      <c r="AQ107" s="160" t="s">
        <v>538</v>
      </c>
      <c r="AR107" s="160" t="s">
        <v>538</v>
      </c>
      <c r="AS107" s="160" t="s">
        <v>538</v>
      </c>
      <c r="AT107" s="160" t="s">
        <v>538</v>
      </c>
      <c r="AU107" s="160" t="s">
        <v>538</v>
      </c>
      <c r="AV107" s="160" t="s">
        <v>538</v>
      </c>
      <c r="AW107" s="160" t="s">
        <v>538</v>
      </c>
      <c r="AX107" s="160" t="s">
        <v>538</v>
      </c>
      <c r="AY107" s="160" t="s">
        <v>538</v>
      </c>
      <c r="AZ107" s="160" t="s">
        <v>538</v>
      </c>
      <c r="BA107" s="160" t="s">
        <v>538</v>
      </c>
      <c r="BB107" s="160" t="s">
        <v>538</v>
      </c>
      <c r="BC107" s="160" t="s">
        <v>538</v>
      </c>
      <c r="BD107" s="160" t="s">
        <v>538</v>
      </c>
      <c r="BE107" s="160" t="s">
        <v>538</v>
      </c>
      <c r="BF107" s="160" t="s">
        <v>538</v>
      </c>
      <c r="BG107" s="160" t="s">
        <v>538</v>
      </c>
      <c r="BH107" s="160" t="s">
        <v>538</v>
      </c>
      <c r="BI107" s="160" t="s">
        <v>538</v>
      </c>
      <c r="BJ107" s="160" t="s">
        <v>538</v>
      </c>
      <c r="BK107" s="160" t="s">
        <v>538</v>
      </c>
      <c r="BL107" s="160" t="s">
        <v>538</v>
      </c>
      <c r="BM107" s="160" t="s">
        <v>538</v>
      </c>
      <c r="BN107" s="160" t="s">
        <v>538</v>
      </c>
      <c r="BO107" s="160" t="s">
        <v>538</v>
      </c>
      <c r="BP107" s="160" t="s">
        <v>538</v>
      </c>
      <c r="BQ107" s="160" t="s">
        <v>538</v>
      </c>
      <c r="BR107" s="160" t="s">
        <v>538</v>
      </c>
      <c r="BS107" s="160" t="s">
        <v>538</v>
      </c>
      <c r="BT107" s="160" t="s">
        <v>538</v>
      </c>
      <c r="BU107" s="160" t="s">
        <v>538</v>
      </c>
      <c r="BV107" s="160" t="s">
        <v>538</v>
      </c>
      <c r="BW107" s="160" t="s">
        <v>538</v>
      </c>
      <c r="BX107" s="160" t="s">
        <v>538</v>
      </c>
      <c r="BY107" s="160" t="s">
        <v>538</v>
      </c>
      <c r="BZ107" s="160" t="s">
        <v>538</v>
      </c>
      <c r="CA107" s="160" t="s">
        <v>538</v>
      </c>
      <c r="CB107" s="160" t="s">
        <v>538</v>
      </c>
      <c r="CC107" s="160" t="s">
        <v>538</v>
      </c>
      <c r="CD107" s="160" t="s">
        <v>538</v>
      </c>
      <c r="CE107" s="160" t="s">
        <v>538</v>
      </c>
      <c r="CF107" s="160" t="s">
        <v>538</v>
      </c>
      <c r="CG107" s="160" t="s">
        <v>538</v>
      </c>
      <c r="CH107" s="160" t="s">
        <v>538</v>
      </c>
      <c r="CI107" s="160" t="s">
        <v>538</v>
      </c>
      <c r="CJ107" s="160" t="s">
        <v>538</v>
      </c>
      <c r="CK107" s="160" t="s">
        <v>538</v>
      </c>
      <c r="CL107" s="160" t="s">
        <v>538</v>
      </c>
      <c r="CM107" s="160" t="s">
        <v>538</v>
      </c>
      <c r="CN107" s="160" t="s">
        <v>538</v>
      </c>
      <c r="CO107" s="160" t="s">
        <v>538</v>
      </c>
      <c r="CP107" s="160" t="s">
        <v>538</v>
      </c>
      <c r="CQ107" s="160" t="s">
        <v>538</v>
      </c>
      <c r="CR107" s="160" t="s">
        <v>538</v>
      </c>
      <c r="CS107" s="160" t="s">
        <v>538</v>
      </c>
      <c r="CT107" s="160" t="s">
        <v>538</v>
      </c>
      <c r="CU107" s="160" t="s">
        <v>538</v>
      </c>
      <c r="CV107" s="160" t="s">
        <v>538</v>
      </c>
      <c r="CW107" s="160" t="s">
        <v>538</v>
      </c>
      <c r="CX107" s="160" t="s">
        <v>538</v>
      </c>
      <c r="CY107" s="160" t="s">
        <v>538</v>
      </c>
      <c r="CZ107" s="319"/>
    </row>
    <row r="108" spans="1:104" s="562" customFormat="1" ht="47.25" x14ac:dyDescent="0.25">
      <c r="A108" s="502" t="s">
        <v>512</v>
      </c>
      <c r="B108" s="498" t="s">
        <v>666</v>
      </c>
      <c r="C108" s="503" t="s">
        <v>633</v>
      </c>
      <c r="D108" s="383">
        <f t="shared" ref="D108" si="28">SUM(D111)</f>
        <v>2.4583333333333335</v>
      </c>
      <c r="E108" s="383" t="s">
        <v>538</v>
      </c>
      <c r="F108" s="383" t="s">
        <v>538</v>
      </c>
      <c r="G108" s="383" t="s">
        <v>538</v>
      </c>
      <c r="H108" s="383" t="s">
        <v>538</v>
      </c>
      <c r="I108" s="383" t="s">
        <v>538</v>
      </c>
      <c r="J108" s="383" t="s">
        <v>538</v>
      </c>
      <c r="K108" s="383" t="s">
        <v>538</v>
      </c>
      <c r="L108" s="383" t="s">
        <v>538</v>
      </c>
      <c r="M108" s="383" t="s">
        <v>538</v>
      </c>
      <c r="N108" s="383" t="s">
        <v>538</v>
      </c>
      <c r="O108" s="383" t="s">
        <v>538</v>
      </c>
      <c r="P108" s="383" t="s">
        <v>538</v>
      </c>
      <c r="Q108" s="383" t="s">
        <v>538</v>
      </c>
      <c r="R108" s="383" t="s">
        <v>538</v>
      </c>
      <c r="S108" s="383" t="s">
        <v>538</v>
      </c>
      <c r="T108" s="383" t="s">
        <v>538</v>
      </c>
      <c r="U108" s="383" t="s">
        <v>538</v>
      </c>
      <c r="V108" s="383" t="s">
        <v>538</v>
      </c>
      <c r="W108" s="383" t="s">
        <v>538</v>
      </c>
      <c r="X108" s="383" t="s">
        <v>538</v>
      </c>
      <c r="Y108" s="383" t="s">
        <v>538</v>
      </c>
      <c r="Z108" s="383" t="s">
        <v>538</v>
      </c>
      <c r="AA108" s="383" t="s">
        <v>538</v>
      </c>
      <c r="AB108" s="383" t="s">
        <v>538</v>
      </c>
      <c r="AC108" s="383" t="s">
        <v>538</v>
      </c>
      <c r="AD108" s="383" t="s">
        <v>538</v>
      </c>
      <c r="AE108" s="383" t="s">
        <v>538</v>
      </c>
      <c r="AF108" s="383" t="s">
        <v>538</v>
      </c>
      <c r="AG108" s="383" t="s">
        <v>538</v>
      </c>
      <c r="AH108" s="383" t="s">
        <v>538</v>
      </c>
      <c r="AI108" s="383" t="s">
        <v>538</v>
      </c>
      <c r="AJ108" s="383" t="s">
        <v>538</v>
      </c>
      <c r="AK108" s="383" t="s">
        <v>538</v>
      </c>
      <c r="AL108" s="383" t="s">
        <v>538</v>
      </c>
      <c r="AM108" s="383" t="s">
        <v>538</v>
      </c>
      <c r="AN108" s="383" t="s">
        <v>538</v>
      </c>
      <c r="AO108" s="383" t="s">
        <v>538</v>
      </c>
      <c r="AP108" s="383" t="s">
        <v>538</v>
      </c>
      <c r="AQ108" s="383" t="s">
        <v>538</v>
      </c>
      <c r="AR108" s="383" t="s">
        <v>538</v>
      </c>
      <c r="AS108" s="383" t="s">
        <v>538</v>
      </c>
      <c r="AT108" s="383" t="s">
        <v>538</v>
      </c>
      <c r="AU108" s="383" t="s">
        <v>538</v>
      </c>
      <c r="AV108" s="383" t="s">
        <v>538</v>
      </c>
      <c r="AW108" s="383" t="s">
        <v>538</v>
      </c>
      <c r="AX108" s="383" t="s">
        <v>538</v>
      </c>
      <c r="AY108" s="383" t="s">
        <v>538</v>
      </c>
      <c r="AZ108" s="383" t="s">
        <v>538</v>
      </c>
      <c r="BA108" s="383" t="s">
        <v>538</v>
      </c>
      <c r="BB108" s="383" t="s">
        <v>538</v>
      </c>
      <c r="BC108" s="383" t="s">
        <v>538</v>
      </c>
      <c r="BD108" s="383" t="s">
        <v>538</v>
      </c>
      <c r="BE108" s="383" t="s">
        <v>538</v>
      </c>
      <c r="BF108" s="383" t="s">
        <v>538</v>
      </c>
      <c r="BG108" s="383" t="s">
        <v>538</v>
      </c>
      <c r="BH108" s="383" t="s">
        <v>538</v>
      </c>
      <c r="BI108" s="383" t="s">
        <v>538</v>
      </c>
      <c r="BJ108" s="383" t="s">
        <v>538</v>
      </c>
      <c r="BK108" s="383" t="s">
        <v>538</v>
      </c>
      <c r="BL108" s="383" t="s">
        <v>538</v>
      </c>
      <c r="BM108" s="383" t="s">
        <v>538</v>
      </c>
      <c r="BN108" s="383" t="s">
        <v>538</v>
      </c>
      <c r="BO108" s="383" t="s">
        <v>538</v>
      </c>
      <c r="BP108" s="383" t="s">
        <v>538</v>
      </c>
      <c r="BQ108" s="383" t="s">
        <v>538</v>
      </c>
      <c r="BR108" s="383" t="s">
        <v>538</v>
      </c>
      <c r="BS108" s="383" t="s">
        <v>538</v>
      </c>
      <c r="BT108" s="383" t="s">
        <v>538</v>
      </c>
      <c r="BU108" s="383" t="s">
        <v>538</v>
      </c>
      <c r="BV108" s="383" t="s">
        <v>538</v>
      </c>
      <c r="BW108" s="383" t="s">
        <v>538</v>
      </c>
      <c r="BX108" s="383" t="s">
        <v>538</v>
      </c>
      <c r="BY108" s="383" t="s">
        <v>538</v>
      </c>
      <c r="BZ108" s="383" t="s">
        <v>538</v>
      </c>
      <c r="CA108" s="383" t="s">
        <v>538</v>
      </c>
      <c r="CB108" s="383" t="s">
        <v>538</v>
      </c>
      <c r="CC108" s="383" t="s">
        <v>538</v>
      </c>
      <c r="CD108" s="383" t="s">
        <v>538</v>
      </c>
      <c r="CE108" s="383" t="s">
        <v>538</v>
      </c>
      <c r="CF108" s="383" t="s">
        <v>538</v>
      </c>
      <c r="CG108" s="383" t="s">
        <v>538</v>
      </c>
      <c r="CH108" s="383" t="s">
        <v>538</v>
      </c>
      <c r="CI108" s="383" t="s">
        <v>538</v>
      </c>
      <c r="CJ108" s="383" t="s">
        <v>538</v>
      </c>
      <c r="CK108" s="383" t="s">
        <v>538</v>
      </c>
      <c r="CL108" s="383" t="s">
        <v>538</v>
      </c>
      <c r="CM108" s="383" t="s">
        <v>538</v>
      </c>
      <c r="CN108" s="383" t="s">
        <v>538</v>
      </c>
      <c r="CO108" s="383" t="s">
        <v>538</v>
      </c>
      <c r="CP108" s="383" t="s">
        <v>538</v>
      </c>
      <c r="CQ108" s="383" t="s">
        <v>538</v>
      </c>
      <c r="CR108" s="383" t="s">
        <v>538</v>
      </c>
      <c r="CS108" s="383" t="s">
        <v>538</v>
      </c>
      <c r="CT108" s="383" t="s">
        <v>538</v>
      </c>
      <c r="CU108" s="383" t="s">
        <v>538</v>
      </c>
      <c r="CV108" s="383" t="s">
        <v>538</v>
      </c>
      <c r="CW108" s="383" t="s">
        <v>538</v>
      </c>
      <c r="CX108" s="383" t="s">
        <v>538</v>
      </c>
      <c r="CY108" s="383" t="s">
        <v>538</v>
      </c>
      <c r="CZ108" s="319"/>
    </row>
    <row r="109" spans="1:104" s="562" customFormat="1" ht="47.25" x14ac:dyDescent="0.25">
      <c r="A109" s="540" t="str">
        <f>'1-2023'!A92</f>
        <v>1.2.2.1.1</v>
      </c>
      <c r="B109" s="496" t="str">
        <f>'1-2023'!B92</f>
        <v>Разработка проектной документации на реконструкцию ЛЭП в д. Андег</v>
      </c>
      <c r="C109" s="540" t="str">
        <f>'1-2023'!C92</f>
        <v>N_ЗР.4</v>
      </c>
      <c r="D109" s="383">
        <f>'3'!H109</f>
        <v>1.4583333333333335</v>
      </c>
      <c r="E109" s="383" t="s">
        <v>538</v>
      </c>
      <c r="F109" s="383" t="s">
        <v>538</v>
      </c>
      <c r="G109" s="383" t="s">
        <v>538</v>
      </c>
      <c r="H109" s="383" t="s">
        <v>538</v>
      </c>
      <c r="I109" s="383" t="s">
        <v>538</v>
      </c>
      <c r="J109" s="383" t="s">
        <v>538</v>
      </c>
      <c r="K109" s="383" t="s">
        <v>538</v>
      </c>
      <c r="L109" s="383" t="s">
        <v>538</v>
      </c>
      <c r="M109" s="383" t="s">
        <v>538</v>
      </c>
      <c r="N109" s="383" t="s">
        <v>538</v>
      </c>
      <c r="O109" s="383" t="s">
        <v>538</v>
      </c>
      <c r="P109" s="383" t="s">
        <v>538</v>
      </c>
      <c r="Q109" s="383" t="s">
        <v>538</v>
      </c>
      <c r="R109" s="383" t="s">
        <v>538</v>
      </c>
      <c r="S109" s="383" t="s">
        <v>538</v>
      </c>
      <c r="T109" s="383" t="s">
        <v>538</v>
      </c>
      <c r="U109" s="383" t="s">
        <v>538</v>
      </c>
      <c r="V109" s="383" t="s">
        <v>538</v>
      </c>
      <c r="W109" s="383" t="s">
        <v>538</v>
      </c>
      <c r="X109" s="383" t="s">
        <v>538</v>
      </c>
      <c r="Y109" s="383" t="s">
        <v>538</v>
      </c>
      <c r="Z109" s="383" t="s">
        <v>538</v>
      </c>
      <c r="AA109" s="383" t="s">
        <v>538</v>
      </c>
      <c r="AB109" s="383" t="s">
        <v>538</v>
      </c>
      <c r="AC109" s="383" t="s">
        <v>538</v>
      </c>
      <c r="AD109" s="383" t="s">
        <v>538</v>
      </c>
      <c r="AE109" s="383" t="s">
        <v>538</v>
      </c>
      <c r="AF109" s="383" t="s">
        <v>538</v>
      </c>
      <c r="AG109" s="383" t="s">
        <v>538</v>
      </c>
      <c r="AH109" s="383" t="s">
        <v>538</v>
      </c>
      <c r="AI109" s="383" t="s">
        <v>538</v>
      </c>
      <c r="AJ109" s="383" t="s">
        <v>538</v>
      </c>
      <c r="AK109" s="383" t="s">
        <v>538</v>
      </c>
      <c r="AL109" s="383" t="s">
        <v>538</v>
      </c>
      <c r="AM109" s="383" t="s">
        <v>538</v>
      </c>
      <c r="AN109" s="383" t="s">
        <v>538</v>
      </c>
      <c r="AO109" s="383" t="s">
        <v>538</v>
      </c>
      <c r="AP109" s="383" t="s">
        <v>538</v>
      </c>
      <c r="AQ109" s="383" t="s">
        <v>538</v>
      </c>
      <c r="AR109" s="383" t="s">
        <v>538</v>
      </c>
      <c r="AS109" s="383" t="s">
        <v>538</v>
      </c>
      <c r="AT109" s="383" t="s">
        <v>538</v>
      </c>
      <c r="AU109" s="383" t="s">
        <v>538</v>
      </c>
      <c r="AV109" s="383" t="s">
        <v>538</v>
      </c>
      <c r="AW109" s="383" t="s">
        <v>538</v>
      </c>
      <c r="AX109" s="383" t="s">
        <v>538</v>
      </c>
      <c r="AY109" s="383" t="s">
        <v>538</v>
      </c>
      <c r="AZ109" s="383" t="s">
        <v>538</v>
      </c>
      <c r="BA109" s="383" t="s">
        <v>538</v>
      </c>
      <c r="BB109" s="383" t="s">
        <v>538</v>
      </c>
      <c r="BC109" s="383" t="s">
        <v>538</v>
      </c>
      <c r="BD109" s="383" t="s">
        <v>538</v>
      </c>
      <c r="BE109" s="383" t="s">
        <v>538</v>
      </c>
      <c r="BF109" s="383" t="s">
        <v>538</v>
      </c>
      <c r="BG109" s="383" t="s">
        <v>538</v>
      </c>
      <c r="BH109" s="383" t="s">
        <v>538</v>
      </c>
      <c r="BI109" s="383" t="s">
        <v>538</v>
      </c>
      <c r="BJ109" s="383" t="s">
        <v>538</v>
      </c>
      <c r="BK109" s="383" t="s">
        <v>538</v>
      </c>
      <c r="BL109" s="383" t="s">
        <v>538</v>
      </c>
      <c r="BM109" s="383" t="s">
        <v>538</v>
      </c>
      <c r="BN109" s="383" t="s">
        <v>538</v>
      </c>
      <c r="BO109" s="383" t="s">
        <v>538</v>
      </c>
      <c r="BP109" s="383" t="s">
        <v>538</v>
      </c>
      <c r="BQ109" s="383" t="s">
        <v>538</v>
      </c>
      <c r="BR109" s="383" t="s">
        <v>538</v>
      </c>
      <c r="BS109" s="383" t="s">
        <v>538</v>
      </c>
      <c r="BT109" s="383" t="s">
        <v>538</v>
      </c>
      <c r="BU109" s="383" t="s">
        <v>538</v>
      </c>
      <c r="BV109" s="383" t="s">
        <v>538</v>
      </c>
      <c r="BW109" s="383" t="s">
        <v>538</v>
      </c>
      <c r="BX109" s="383" t="s">
        <v>538</v>
      </c>
      <c r="BY109" s="383" t="s">
        <v>538</v>
      </c>
      <c r="BZ109" s="383" t="s">
        <v>538</v>
      </c>
      <c r="CA109" s="383" t="s">
        <v>538</v>
      </c>
      <c r="CB109" s="383" t="s">
        <v>538</v>
      </c>
      <c r="CC109" s="383" t="s">
        <v>538</v>
      </c>
      <c r="CD109" s="383" t="s">
        <v>538</v>
      </c>
      <c r="CE109" s="383" t="s">
        <v>538</v>
      </c>
      <c r="CF109" s="383" t="s">
        <v>538</v>
      </c>
      <c r="CG109" s="383" t="s">
        <v>538</v>
      </c>
      <c r="CH109" s="383" t="s">
        <v>538</v>
      </c>
      <c r="CI109" s="383" t="s">
        <v>538</v>
      </c>
      <c r="CJ109" s="383" t="s">
        <v>538</v>
      </c>
      <c r="CK109" s="383" t="s">
        <v>538</v>
      </c>
      <c r="CL109" s="383" t="s">
        <v>538</v>
      </c>
      <c r="CM109" s="383" t="s">
        <v>538</v>
      </c>
      <c r="CN109" s="383" t="s">
        <v>538</v>
      </c>
      <c r="CO109" s="383" t="s">
        <v>538</v>
      </c>
      <c r="CP109" s="383" t="s">
        <v>538</v>
      </c>
      <c r="CQ109" s="383" t="s">
        <v>538</v>
      </c>
      <c r="CR109" s="383" t="s">
        <v>538</v>
      </c>
      <c r="CS109" s="383" t="s">
        <v>538</v>
      </c>
      <c r="CT109" s="383" t="s">
        <v>538</v>
      </c>
      <c r="CU109" s="383" t="s">
        <v>538</v>
      </c>
      <c r="CV109" s="383" t="s">
        <v>538</v>
      </c>
      <c r="CW109" s="383" t="s">
        <v>538</v>
      </c>
      <c r="CX109" s="383" t="s">
        <v>538</v>
      </c>
      <c r="CY109" s="383" t="s">
        <v>538</v>
      </c>
      <c r="CZ109" s="319"/>
    </row>
    <row r="110" spans="1:104" s="562" customFormat="1" ht="47.25" x14ac:dyDescent="0.25">
      <c r="A110" s="540" t="str">
        <f>'1-2023'!A93</f>
        <v>1.2.2.1.2</v>
      </c>
      <c r="B110" s="496" t="str">
        <f>'1-2023'!B93</f>
        <v>Разработка проектной документации на реконструкцию ЛЭП в п. Нельмин-Нос</v>
      </c>
      <c r="C110" s="540" t="str">
        <f>'1-2023'!C93</f>
        <v>N_ЗР.5</v>
      </c>
      <c r="D110" s="383">
        <f>'3'!H110</f>
        <v>2.85</v>
      </c>
      <c r="E110" s="383" t="s">
        <v>538</v>
      </c>
      <c r="F110" s="383" t="s">
        <v>538</v>
      </c>
      <c r="G110" s="383" t="s">
        <v>538</v>
      </c>
      <c r="H110" s="383" t="s">
        <v>538</v>
      </c>
      <c r="I110" s="383" t="s">
        <v>538</v>
      </c>
      <c r="J110" s="383" t="s">
        <v>538</v>
      </c>
      <c r="K110" s="383" t="s">
        <v>538</v>
      </c>
      <c r="L110" s="383" t="s">
        <v>538</v>
      </c>
      <c r="M110" s="383" t="s">
        <v>538</v>
      </c>
      <c r="N110" s="383" t="s">
        <v>538</v>
      </c>
      <c r="O110" s="383" t="s">
        <v>538</v>
      </c>
      <c r="P110" s="383" t="s">
        <v>538</v>
      </c>
      <c r="Q110" s="383" t="s">
        <v>538</v>
      </c>
      <c r="R110" s="383" t="s">
        <v>538</v>
      </c>
      <c r="S110" s="383" t="s">
        <v>538</v>
      </c>
      <c r="T110" s="383" t="s">
        <v>538</v>
      </c>
      <c r="U110" s="383" t="s">
        <v>538</v>
      </c>
      <c r="V110" s="383" t="s">
        <v>538</v>
      </c>
      <c r="W110" s="383" t="s">
        <v>538</v>
      </c>
      <c r="X110" s="383" t="s">
        <v>538</v>
      </c>
      <c r="Y110" s="383" t="s">
        <v>538</v>
      </c>
      <c r="Z110" s="383" t="s">
        <v>538</v>
      </c>
      <c r="AA110" s="383" t="s">
        <v>538</v>
      </c>
      <c r="AB110" s="383" t="s">
        <v>538</v>
      </c>
      <c r="AC110" s="383" t="s">
        <v>538</v>
      </c>
      <c r="AD110" s="383" t="s">
        <v>538</v>
      </c>
      <c r="AE110" s="383" t="s">
        <v>538</v>
      </c>
      <c r="AF110" s="383" t="s">
        <v>538</v>
      </c>
      <c r="AG110" s="383" t="s">
        <v>538</v>
      </c>
      <c r="AH110" s="383" t="s">
        <v>538</v>
      </c>
      <c r="AI110" s="383" t="s">
        <v>538</v>
      </c>
      <c r="AJ110" s="383" t="s">
        <v>538</v>
      </c>
      <c r="AK110" s="383" t="s">
        <v>538</v>
      </c>
      <c r="AL110" s="383" t="s">
        <v>538</v>
      </c>
      <c r="AM110" s="383" t="s">
        <v>538</v>
      </c>
      <c r="AN110" s="383" t="s">
        <v>538</v>
      </c>
      <c r="AO110" s="383" t="s">
        <v>538</v>
      </c>
      <c r="AP110" s="383" t="s">
        <v>538</v>
      </c>
      <c r="AQ110" s="383" t="s">
        <v>538</v>
      </c>
      <c r="AR110" s="383" t="s">
        <v>538</v>
      </c>
      <c r="AS110" s="383" t="s">
        <v>538</v>
      </c>
      <c r="AT110" s="383" t="s">
        <v>538</v>
      </c>
      <c r="AU110" s="383" t="s">
        <v>538</v>
      </c>
      <c r="AV110" s="383" t="s">
        <v>538</v>
      </c>
      <c r="AW110" s="383" t="s">
        <v>538</v>
      </c>
      <c r="AX110" s="383" t="s">
        <v>538</v>
      </c>
      <c r="AY110" s="383" t="s">
        <v>538</v>
      </c>
      <c r="AZ110" s="383" t="s">
        <v>538</v>
      </c>
      <c r="BA110" s="383" t="s">
        <v>538</v>
      </c>
      <c r="BB110" s="383" t="s">
        <v>538</v>
      </c>
      <c r="BC110" s="383" t="s">
        <v>538</v>
      </c>
      <c r="BD110" s="383" t="s">
        <v>538</v>
      </c>
      <c r="BE110" s="383" t="s">
        <v>538</v>
      </c>
      <c r="BF110" s="383" t="s">
        <v>538</v>
      </c>
      <c r="BG110" s="383" t="s">
        <v>538</v>
      </c>
      <c r="BH110" s="383" t="s">
        <v>538</v>
      </c>
      <c r="BI110" s="383" t="s">
        <v>538</v>
      </c>
      <c r="BJ110" s="383" t="s">
        <v>538</v>
      </c>
      <c r="BK110" s="383" t="s">
        <v>538</v>
      </c>
      <c r="BL110" s="383" t="s">
        <v>538</v>
      </c>
      <c r="BM110" s="383" t="s">
        <v>538</v>
      </c>
      <c r="BN110" s="383" t="s">
        <v>538</v>
      </c>
      <c r="BO110" s="383" t="s">
        <v>538</v>
      </c>
      <c r="BP110" s="383" t="s">
        <v>538</v>
      </c>
      <c r="BQ110" s="383" t="s">
        <v>538</v>
      </c>
      <c r="BR110" s="383" t="s">
        <v>538</v>
      </c>
      <c r="BS110" s="383" t="s">
        <v>538</v>
      </c>
      <c r="BT110" s="383" t="s">
        <v>538</v>
      </c>
      <c r="BU110" s="383" t="s">
        <v>538</v>
      </c>
      <c r="BV110" s="383" t="s">
        <v>538</v>
      </c>
      <c r="BW110" s="383" t="s">
        <v>538</v>
      </c>
      <c r="BX110" s="383" t="s">
        <v>538</v>
      </c>
      <c r="BY110" s="383" t="s">
        <v>538</v>
      </c>
      <c r="BZ110" s="383" t="s">
        <v>538</v>
      </c>
      <c r="CA110" s="383" t="s">
        <v>538</v>
      </c>
      <c r="CB110" s="383" t="s">
        <v>538</v>
      </c>
      <c r="CC110" s="383" t="s">
        <v>538</v>
      </c>
      <c r="CD110" s="383" t="s">
        <v>538</v>
      </c>
      <c r="CE110" s="383" t="s">
        <v>538</v>
      </c>
      <c r="CF110" s="383" t="s">
        <v>538</v>
      </c>
      <c r="CG110" s="383" t="s">
        <v>538</v>
      </c>
      <c r="CH110" s="383" t="s">
        <v>538</v>
      </c>
      <c r="CI110" s="383" t="s">
        <v>538</v>
      </c>
      <c r="CJ110" s="383" t="s">
        <v>538</v>
      </c>
      <c r="CK110" s="383" t="s">
        <v>538</v>
      </c>
      <c r="CL110" s="383" t="s">
        <v>538</v>
      </c>
      <c r="CM110" s="383" t="s">
        <v>538</v>
      </c>
      <c r="CN110" s="383" t="s">
        <v>538</v>
      </c>
      <c r="CO110" s="383" t="s">
        <v>538</v>
      </c>
      <c r="CP110" s="383" t="s">
        <v>538</v>
      </c>
      <c r="CQ110" s="383" t="s">
        <v>538</v>
      </c>
      <c r="CR110" s="383" t="s">
        <v>538</v>
      </c>
      <c r="CS110" s="383" t="s">
        <v>538</v>
      </c>
      <c r="CT110" s="383" t="s">
        <v>538</v>
      </c>
      <c r="CU110" s="383" t="s">
        <v>538</v>
      </c>
      <c r="CV110" s="383" t="s">
        <v>538</v>
      </c>
      <c r="CW110" s="383" t="s">
        <v>538</v>
      </c>
      <c r="CX110" s="383" t="s">
        <v>538</v>
      </c>
      <c r="CY110" s="383" t="s">
        <v>538</v>
      </c>
      <c r="CZ110" s="319"/>
    </row>
    <row r="111" spans="1:104" s="562" customFormat="1" ht="47.25" x14ac:dyDescent="0.25">
      <c r="A111" s="540" t="str">
        <f>'1-2023'!A94</f>
        <v>1.2.2.1.3</v>
      </c>
      <c r="B111" s="496" t="str">
        <f>'1-2023'!B94</f>
        <v>Разработка проектной документации на реконструкцию ЛЭП в п. Хорей-Вер</v>
      </c>
      <c r="C111" s="540" t="str">
        <f>'1-2023'!C94</f>
        <v>N_ЗР.6</v>
      </c>
      <c r="D111" s="383">
        <f>'3'!H111</f>
        <v>2.4583333333333335</v>
      </c>
      <c r="E111" s="383" t="s">
        <v>538</v>
      </c>
      <c r="F111" s="383" t="s">
        <v>538</v>
      </c>
      <c r="G111" s="383" t="s">
        <v>538</v>
      </c>
      <c r="H111" s="383" t="s">
        <v>538</v>
      </c>
      <c r="I111" s="383" t="s">
        <v>538</v>
      </c>
      <c r="J111" s="383" t="s">
        <v>538</v>
      </c>
      <c r="K111" s="383" t="s">
        <v>538</v>
      </c>
      <c r="L111" s="383" t="s">
        <v>538</v>
      </c>
      <c r="M111" s="383" t="s">
        <v>538</v>
      </c>
      <c r="N111" s="383" t="s">
        <v>538</v>
      </c>
      <c r="O111" s="383" t="s">
        <v>538</v>
      </c>
      <c r="P111" s="383" t="s">
        <v>538</v>
      </c>
      <c r="Q111" s="383" t="s">
        <v>538</v>
      </c>
      <c r="R111" s="383" t="s">
        <v>538</v>
      </c>
      <c r="S111" s="383" t="s">
        <v>538</v>
      </c>
      <c r="T111" s="383" t="s">
        <v>538</v>
      </c>
      <c r="U111" s="383" t="s">
        <v>538</v>
      </c>
      <c r="V111" s="383" t="s">
        <v>538</v>
      </c>
      <c r="W111" s="383" t="s">
        <v>538</v>
      </c>
      <c r="X111" s="383" t="s">
        <v>538</v>
      </c>
      <c r="Y111" s="383" t="s">
        <v>538</v>
      </c>
      <c r="Z111" s="383" t="s">
        <v>538</v>
      </c>
      <c r="AA111" s="383" t="s">
        <v>538</v>
      </c>
      <c r="AB111" s="383" t="s">
        <v>538</v>
      </c>
      <c r="AC111" s="383" t="s">
        <v>538</v>
      </c>
      <c r="AD111" s="383" t="s">
        <v>538</v>
      </c>
      <c r="AE111" s="383" t="s">
        <v>538</v>
      </c>
      <c r="AF111" s="383" t="s">
        <v>538</v>
      </c>
      <c r="AG111" s="383" t="s">
        <v>538</v>
      </c>
      <c r="AH111" s="383" t="s">
        <v>538</v>
      </c>
      <c r="AI111" s="383" t="s">
        <v>538</v>
      </c>
      <c r="AJ111" s="383" t="s">
        <v>538</v>
      </c>
      <c r="AK111" s="383" t="s">
        <v>538</v>
      </c>
      <c r="AL111" s="383" t="s">
        <v>538</v>
      </c>
      <c r="AM111" s="383" t="s">
        <v>538</v>
      </c>
      <c r="AN111" s="383" t="s">
        <v>538</v>
      </c>
      <c r="AO111" s="383" t="s">
        <v>538</v>
      </c>
      <c r="AP111" s="383" t="s">
        <v>538</v>
      </c>
      <c r="AQ111" s="383" t="s">
        <v>538</v>
      </c>
      <c r="AR111" s="383" t="s">
        <v>538</v>
      </c>
      <c r="AS111" s="383" t="s">
        <v>538</v>
      </c>
      <c r="AT111" s="383" t="s">
        <v>538</v>
      </c>
      <c r="AU111" s="383" t="s">
        <v>538</v>
      </c>
      <c r="AV111" s="383" t="s">
        <v>538</v>
      </c>
      <c r="AW111" s="383" t="s">
        <v>538</v>
      </c>
      <c r="AX111" s="383" t="s">
        <v>538</v>
      </c>
      <c r="AY111" s="383" t="s">
        <v>538</v>
      </c>
      <c r="AZ111" s="383" t="s">
        <v>538</v>
      </c>
      <c r="BA111" s="383" t="s">
        <v>538</v>
      </c>
      <c r="BB111" s="383" t="s">
        <v>538</v>
      </c>
      <c r="BC111" s="383" t="s">
        <v>538</v>
      </c>
      <c r="BD111" s="383" t="s">
        <v>538</v>
      </c>
      <c r="BE111" s="383" t="s">
        <v>538</v>
      </c>
      <c r="BF111" s="383" t="s">
        <v>538</v>
      </c>
      <c r="BG111" s="383" t="s">
        <v>538</v>
      </c>
      <c r="BH111" s="383" t="s">
        <v>538</v>
      </c>
      <c r="BI111" s="383" t="s">
        <v>538</v>
      </c>
      <c r="BJ111" s="383" t="s">
        <v>538</v>
      </c>
      <c r="BK111" s="383" t="s">
        <v>538</v>
      </c>
      <c r="BL111" s="383" t="s">
        <v>538</v>
      </c>
      <c r="BM111" s="383" t="s">
        <v>538</v>
      </c>
      <c r="BN111" s="383" t="s">
        <v>538</v>
      </c>
      <c r="BO111" s="383" t="s">
        <v>538</v>
      </c>
      <c r="BP111" s="383" t="s">
        <v>538</v>
      </c>
      <c r="BQ111" s="383" t="s">
        <v>538</v>
      </c>
      <c r="BR111" s="383" t="s">
        <v>538</v>
      </c>
      <c r="BS111" s="383" t="s">
        <v>538</v>
      </c>
      <c r="BT111" s="383" t="s">
        <v>538</v>
      </c>
      <c r="BU111" s="383" t="s">
        <v>538</v>
      </c>
      <c r="BV111" s="383" t="s">
        <v>538</v>
      </c>
      <c r="BW111" s="383" t="s">
        <v>538</v>
      </c>
      <c r="BX111" s="383" t="s">
        <v>538</v>
      </c>
      <c r="BY111" s="383" t="s">
        <v>538</v>
      </c>
      <c r="BZ111" s="383" t="s">
        <v>538</v>
      </c>
      <c r="CA111" s="383" t="s">
        <v>538</v>
      </c>
      <c r="CB111" s="383" t="s">
        <v>538</v>
      </c>
      <c r="CC111" s="383" t="s">
        <v>538</v>
      </c>
      <c r="CD111" s="383" t="s">
        <v>538</v>
      </c>
      <c r="CE111" s="383" t="s">
        <v>538</v>
      </c>
      <c r="CF111" s="383" t="s">
        <v>538</v>
      </c>
      <c r="CG111" s="383" t="s">
        <v>538</v>
      </c>
      <c r="CH111" s="383" t="s">
        <v>538</v>
      </c>
      <c r="CI111" s="383" t="s">
        <v>538</v>
      </c>
      <c r="CJ111" s="383" t="s">
        <v>538</v>
      </c>
      <c r="CK111" s="383" t="s">
        <v>538</v>
      </c>
      <c r="CL111" s="383" t="s">
        <v>538</v>
      </c>
      <c r="CM111" s="383" t="s">
        <v>538</v>
      </c>
      <c r="CN111" s="383" t="s">
        <v>538</v>
      </c>
      <c r="CO111" s="383" t="s">
        <v>538</v>
      </c>
      <c r="CP111" s="383" t="s">
        <v>538</v>
      </c>
      <c r="CQ111" s="383" t="s">
        <v>538</v>
      </c>
      <c r="CR111" s="383" t="s">
        <v>538</v>
      </c>
      <c r="CS111" s="383" t="s">
        <v>538</v>
      </c>
      <c r="CT111" s="383" t="s">
        <v>538</v>
      </c>
      <c r="CU111" s="383" t="s">
        <v>538</v>
      </c>
      <c r="CV111" s="383" t="s">
        <v>538</v>
      </c>
      <c r="CW111" s="383" t="s">
        <v>538</v>
      </c>
      <c r="CX111" s="383" t="s">
        <v>538</v>
      </c>
      <c r="CY111" s="383" t="s">
        <v>538</v>
      </c>
      <c r="CZ111" s="319"/>
    </row>
    <row r="112" spans="1:104" s="562" customFormat="1" ht="48.75" customHeight="1" x14ac:dyDescent="0.25">
      <c r="A112" s="540" t="str">
        <f>'1-2023'!A95</f>
        <v>1.2.2.1.4</v>
      </c>
      <c r="B112" s="496" t="str">
        <f>'1-2023'!B95</f>
        <v>Разработка проектной документации на реконструкцию ЛЭП в с. Оксино</v>
      </c>
      <c r="C112" s="540" t="str">
        <f>'1-2023'!C95</f>
        <v>N_ЗР.7</v>
      </c>
      <c r="D112" s="383">
        <f>'3'!H112</f>
        <v>1</v>
      </c>
      <c r="E112" s="383" t="s">
        <v>538</v>
      </c>
      <c r="F112" s="383" t="s">
        <v>538</v>
      </c>
      <c r="G112" s="383" t="s">
        <v>538</v>
      </c>
      <c r="H112" s="383" t="s">
        <v>538</v>
      </c>
      <c r="I112" s="383" t="s">
        <v>538</v>
      </c>
      <c r="J112" s="383" t="s">
        <v>538</v>
      </c>
      <c r="K112" s="383" t="s">
        <v>538</v>
      </c>
      <c r="L112" s="383" t="s">
        <v>538</v>
      </c>
      <c r="M112" s="383" t="s">
        <v>538</v>
      </c>
      <c r="N112" s="383" t="s">
        <v>538</v>
      </c>
      <c r="O112" s="383" t="s">
        <v>538</v>
      </c>
      <c r="P112" s="383" t="s">
        <v>538</v>
      </c>
      <c r="Q112" s="383" t="s">
        <v>538</v>
      </c>
      <c r="R112" s="383" t="s">
        <v>538</v>
      </c>
      <c r="S112" s="383" t="s">
        <v>538</v>
      </c>
      <c r="T112" s="383" t="s">
        <v>538</v>
      </c>
      <c r="U112" s="383" t="s">
        <v>538</v>
      </c>
      <c r="V112" s="383" t="s">
        <v>538</v>
      </c>
      <c r="W112" s="383" t="s">
        <v>538</v>
      </c>
      <c r="X112" s="383" t="s">
        <v>538</v>
      </c>
      <c r="Y112" s="383" t="s">
        <v>538</v>
      </c>
      <c r="Z112" s="383" t="s">
        <v>538</v>
      </c>
      <c r="AA112" s="383" t="s">
        <v>538</v>
      </c>
      <c r="AB112" s="383" t="s">
        <v>538</v>
      </c>
      <c r="AC112" s="383" t="s">
        <v>538</v>
      </c>
      <c r="AD112" s="383" t="s">
        <v>538</v>
      </c>
      <c r="AE112" s="383" t="s">
        <v>538</v>
      </c>
      <c r="AF112" s="383" t="s">
        <v>538</v>
      </c>
      <c r="AG112" s="383" t="s">
        <v>538</v>
      </c>
      <c r="AH112" s="383" t="s">
        <v>538</v>
      </c>
      <c r="AI112" s="383" t="s">
        <v>538</v>
      </c>
      <c r="AJ112" s="383" t="s">
        <v>538</v>
      </c>
      <c r="AK112" s="383" t="s">
        <v>538</v>
      </c>
      <c r="AL112" s="383" t="s">
        <v>538</v>
      </c>
      <c r="AM112" s="383" t="s">
        <v>538</v>
      </c>
      <c r="AN112" s="383" t="s">
        <v>538</v>
      </c>
      <c r="AO112" s="383" t="s">
        <v>538</v>
      </c>
      <c r="AP112" s="383" t="s">
        <v>538</v>
      </c>
      <c r="AQ112" s="383" t="s">
        <v>538</v>
      </c>
      <c r="AR112" s="383" t="s">
        <v>538</v>
      </c>
      <c r="AS112" s="383" t="s">
        <v>538</v>
      </c>
      <c r="AT112" s="383" t="s">
        <v>538</v>
      </c>
      <c r="AU112" s="383" t="s">
        <v>538</v>
      </c>
      <c r="AV112" s="383" t="s">
        <v>538</v>
      </c>
      <c r="AW112" s="383" t="s">
        <v>538</v>
      </c>
      <c r="AX112" s="383" t="s">
        <v>538</v>
      </c>
      <c r="AY112" s="383" t="s">
        <v>538</v>
      </c>
      <c r="AZ112" s="383" t="s">
        <v>538</v>
      </c>
      <c r="BA112" s="383" t="s">
        <v>538</v>
      </c>
      <c r="BB112" s="383" t="s">
        <v>538</v>
      </c>
      <c r="BC112" s="383" t="s">
        <v>538</v>
      </c>
      <c r="BD112" s="383" t="s">
        <v>538</v>
      </c>
      <c r="BE112" s="383" t="s">
        <v>538</v>
      </c>
      <c r="BF112" s="383" t="s">
        <v>538</v>
      </c>
      <c r="BG112" s="383" t="s">
        <v>538</v>
      </c>
      <c r="BH112" s="383" t="s">
        <v>538</v>
      </c>
      <c r="BI112" s="383" t="s">
        <v>538</v>
      </c>
      <c r="BJ112" s="383" t="s">
        <v>538</v>
      </c>
      <c r="BK112" s="383" t="s">
        <v>538</v>
      </c>
      <c r="BL112" s="383" t="s">
        <v>538</v>
      </c>
      <c r="BM112" s="383" t="s">
        <v>538</v>
      </c>
      <c r="BN112" s="383" t="s">
        <v>538</v>
      </c>
      <c r="BO112" s="383" t="s">
        <v>538</v>
      </c>
      <c r="BP112" s="383" t="s">
        <v>538</v>
      </c>
      <c r="BQ112" s="383" t="s">
        <v>538</v>
      </c>
      <c r="BR112" s="383" t="s">
        <v>538</v>
      </c>
      <c r="BS112" s="383" t="s">
        <v>538</v>
      </c>
      <c r="BT112" s="383" t="s">
        <v>538</v>
      </c>
      <c r="BU112" s="383" t="s">
        <v>538</v>
      </c>
      <c r="BV112" s="383" t="s">
        <v>538</v>
      </c>
      <c r="BW112" s="383" t="s">
        <v>538</v>
      </c>
      <c r="BX112" s="383" t="s">
        <v>538</v>
      </c>
      <c r="BY112" s="383" t="s">
        <v>538</v>
      </c>
      <c r="BZ112" s="383" t="s">
        <v>538</v>
      </c>
      <c r="CA112" s="383" t="s">
        <v>538</v>
      </c>
      <c r="CB112" s="383" t="s">
        <v>538</v>
      </c>
      <c r="CC112" s="383" t="s">
        <v>538</v>
      </c>
      <c r="CD112" s="383" t="s">
        <v>538</v>
      </c>
      <c r="CE112" s="383" t="s">
        <v>538</v>
      </c>
      <c r="CF112" s="383" t="s">
        <v>538</v>
      </c>
      <c r="CG112" s="383" t="s">
        <v>538</v>
      </c>
      <c r="CH112" s="383" t="s">
        <v>538</v>
      </c>
      <c r="CI112" s="383" t="s">
        <v>538</v>
      </c>
      <c r="CJ112" s="383" t="s">
        <v>538</v>
      </c>
      <c r="CK112" s="383" t="s">
        <v>538</v>
      </c>
      <c r="CL112" s="383" t="s">
        <v>538</v>
      </c>
      <c r="CM112" s="383" t="s">
        <v>538</v>
      </c>
      <c r="CN112" s="383" t="s">
        <v>538</v>
      </c>
      <c r="CO112" s="383" t="s">
        <v>538</v>
      </c>
      <c r="CP112" s="383" t="s">
        <v>538</v>
      </c>
      <c r="CQ112" s="383" t="s">
        <v>538</v>
      </c>
      <c r="CR112" s="383" t="s">
        <v>538</v>
      </c>
      <c r="CS112" s="383" t="s">
        <v>538</v>
      </c>
      <c r="CT112" s="383" t="s">
        <v>538</v>
      </c>
      <c r="CU112" s="383" t="s">
        <v>538</v>
      </c>
      <c r="CV112" s="383" t="s">
        <v>538</v>
      </c>
      <c r="CW112" s="383" t="s">
        <v>538</v>
      </c>
      <c r="CX112" s="383" t="s">
        <v>538</v>
      </c>
      <c r="CY112" s="383" t="s">
        <v>538</v>
      </c>
      <c r="CZ112" s="319"/>
    </row>
    <row r="113" spans="1:104" s="525" customFormat="1" ht="63" x14ac:dyDescent="0.25">
      <c r="A113" s="502" t="s">
        <v>513</v>
      </c>
      <c r="B113" s="498" t="s">
        <v>667</v>
      </c>
      <c r="C113" s="503" t="s">
        <v>633</v>
      </c>
      <c r="D113" s="383" t="s">
        <v>538</v>
      </c>
      <c r="E113" s="383" t="s">
        <v>538</v>
      </c>
      <c r="F113" s="383" t="s">
        <v>538</v>
      </c>
      <c r="G113" s="383" t="s">
        <v>538</v>
      </c>
      <c r="H113" s="383" t="s">
        <v>538</v>
      </c>
      <c r="I113" s="383" t="s">
        <v>538</v>
      </c>
      <c r="J113" s="383" t="s">
        <v>538</v>
      </c>
      <c r="K113" s="383" t="s">
        <v>538</v>
      </c>
      <c r="L113" s="383" t="s">
        <v>538</v>
      </c>
      <c r="M113" s="383" t="s">
        <v>538</v>
      </c>
      <c r="N113" s="383" t="s">
        <v>538</v>
      </c>
      <c r="O113" s="383" t="s">
        <v>538</v>
      </c>
      <c r="P113" s="383" t="s">
        <v>538</v>
      </c>
      <c r="Q113" s="383" t="s">
        <v>538</v>
      </c>
      <c r="R113" s="383" t="s">
        <v>538</v>
      </c>
      <c r="S113" s="383" t="s">
        <v>538</v>
      </c>
      <c r="T113" s="383" t="s">
        <v>538</v>
      </c>
      <c r="U113" s="383" t="s">
        <v>538</v>
      </c>
      <c r="V113" s="383" t="s">
        <v>538</v>
      </c>
      <c r="W113" s="383" t="s">
        <v>538</v>
      </c>
      <c r="X113" s="383" t="s">
        <v>538</v>
      </c>
      <c r="Y113" s="383" t="s">
        <v>538</v>
      </c>
      <c r="Z113" s="383" t="s">
        <v>538</v>
      </c>
      <c r="AA113" s="383" t="s">
        <v>538</v>
      </c>
      <c r="AB113" s="383" t="s">
        <v>538</v>
      </c>
      <c r="AC113" s="383" t="s">
        <v>538</v>
      </c>
      <c r="AD113" s="383" t="s">
        <v>538</v>
      </c>
      <c r="AE113" s="383" t="s">
        <v>538</v>
      </c>
      <c r="AF113" s="383" t="s">
        <v>538</v>
      </c>
      <c r="AG113" s="383" t="s">
        <v>538</v>
      </c>
      <c r="AH113" s="383" t="s">
        <v>538</v>
      </c>
      <c r="AI113" s="383" t="s">
        <v>538</v>
      </c>
      <c r="AJ113" s="383" t="s">
        <v>538</v>
      </c>
      <c r="AK113" s="383" t="s">
        <v>538</v>
      </c>
      <c r="AL113" s="383" t="s">
        <v>538</v>
      </c>
      <c r="AM113" s="383" t="s">
        <v>538</v>
      </c>
      <c r="AN113" s="383" t="s">
        <v>538</v>
      </c>
      <c r="AO113" s="383" t="s">
        <v>538</v>
      </c>
      <c r="AP113" s="383" t="s">
        <v>538</v>
      </c>
      <c r="AQ113" s="383" t="s">
        <v>538</v>
      </c>
      <c r="AR113" s="383" t="s">
        <v>538</v>
      </c>
      <c r="AS113" s="383" t="s">
        <v>538</v>
      </c>
      <c r="AT113" s="383" t="s">
        <v>538</v>
      </c>
      <c r="AU113" s="383" t="s">
        <v>538</v>
      </c>
      <c r="AV113" s="383" t="s">
        <v>538</v>
      </c>
      <c r="AW113" s="383" t="s">
        <v>538</v>
      </c>
      <c r="AX113" s="383" t="s">
        <v>538</v>
      </c>
      <c r="AY113" s="383" t="s">
        <v>538</v>
      </c>
      <c r="AZ113" s="383" t="s">
        <v>538</v>
      </c>
      <c r="BA113" s="383" t="s">
        <v>538</v>
      </c>
      <c r="BB113" s="383" t="s">
        <v>538</v>
      </c>
      <c r="BC113" s="383" t="s">
        <v>538</v>
      </c>
      <c r="BD113" s="383" t="s">
        <v>538</v>
      </c>
      <c r="BE113" s="383" t="s">
        <v>538</v>
      </c>
      <c r="BF113" s="383" t="s">
        <v>538</v>
      </c>
      <c r="BG113" s="383" t="s">
        <v>538</v>
      </c>
      <c r="BH113" s="383" t="s">
        <v>538</v>
      </c>
      <c r="BI113" s="383" t="s">
        <v>538</v>
      </c>
      <c r="BJ113" s="383" t="s">
        <v>538</v>
      </c>
      <c r="BK113" s="383" t="s">
        <v>538</v>
      </c>
      <c r="BL113" s="383" t="s">
        <v>538</v>
      </c>
      <c r="BM113" s="383" t="s">
        <v>538</v>
      </c>
      <c r="BN113" s="383" t="s">
        <v>538</v>
      </c>
      <c r="BO113" s="383" t="s">
        <v>538</v>
      </c>
      <c r="BP113" s="383" t="s">
        <v>538</v>
      </c>
      <c r="BQ113" s="383" t="s">
        <v>538</v>
      </c>
      <c r="BR113" s="383" t="s">
        <v>538</v>
      </c>
      <c r="BS113" s="383" t="s">
        <v>538</v>
      </c>
      <c r="BT113" s="383" t="s">
        <v>538</v>
      </c>
      <c r="BU113" s="383" t="s">
        <v>538</v>
      </c>
      <c r="BV113" s="383" t="s">
        <v>538</v>
      </c>
      <c r="BW113" s="383" t="s">
        <v>538</v>
      </c>
      <c r="BX113" s="383" t="s">
        <v>538</v>
      </c>
      <c r="BY113" s="383" t="s">
        <v>538</v>
      </c>
      <c r="BZ113" s="383" t="s">
        <v>538</v>
      </c>
      <c r="CA113" s="383" t="s">
        <v>538</v>
      </c>
      <c r="CB113" s="383" t="s">
        <v>538</v>
      </c>
      <c r="CC113" s="383" t="s">
        <v>538</v>
      </c>
      <c r="CD113" s="383" t="s">
        <v>538</v>
      </c>
      <c r="CE113" s="383" t="s">
        <v>538</v>
      </c>
      <c r="CF113" s="383" t="s">
        <v>538</v>
      </c>
      <c r="CG113" s="383" t="s">
        <v>538</v>
      </c>
      <c r="CH113" s="383" t="s">
        <v>538</v>
      </c>
      <c r="CI113" s="383" t="s">
        <v>538</v>
      </c>
      <c r="CJ113" s="383" t="s">
        <v>538</v>
      </c>
      <c r="CK113" s="383" t="s">
        <v>538</v>
      </c>
      <c r="CL113" s="383" t="s">
        <v>538</v>
      </c>
      <c r="CM113" s="383" t="s">
        <v>538</v>
      </c>
      <c r="CN113" s="383" t="s">
        <v>538</v>
      </c>
      <c r="CO113" s="383" t="s">
        <v>538</v>
      </c>
      <c r="CP113" s="383" t="s">
        <v>538</v>
      </c>
      <c r="CQ113" s="383" t="s">
        <v>538</v>
      </c>
      <c r="CR113" s="383" t="s">
        <v>538</v>
      </c>
      <c r="CS113" s="383" t="s">
        <v>538</v>
      </c>
      <c r="CT113" s="383" t="s">
        <v>538</v>
      </c>
      <c r="CU113" s="383" t="s">
        <v>538</v>
      </c>
      <c r="CV113" s="383" t="s">
        <v>538</v>
      </c>
      <c r="CW113" s="383" t="s">
        <v>538</v>
      </c>
      <c r="CX113" s="383" t="s">
        <v>538</v>
      </c>
      <c r="CY113" s="383" t="s">
        <v>538</v>
      </c>
      <c r="CZ113" s="319"/>
    </row>
    <row r="114" spans="1:104" s="562" customFormat="1" hidden="1" x14ac:dyDescent="0.25">
      <c r="A114" s="540" t="s">
        <v>696</v>
      </c>
      <c r="B114" s="647"/>
      <c r="C114" s="488"/>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c r="AA114" s="320"/>
      <c r="AB114" s="320"/>
      <c r="AC114" s="320"/>
      <c r="AD114" s="320"/>
      <c r="AE114" s="320"/>
      <c r="AF114" s="320"/>
      <c r="AG114" s="320"/>
      <c r="AH114" s="320"/>
      <c r="AI114" s="320"/>
      <c r="AJ114" s="320"/>
      <c r="AK114" s="320"/>
      <c r="AL114" s="320"/>
      <c r="AM114" s="320"/>
      <c r="AN114" s="320"/>
      <c r="AO114" s="320"/>
      <c r="AP114" s="320"/>
      <c r="AQ114" s="320"/>
      <c r="AR114" s="320"/>
      <c r="AS114" s="320"/>
      <c r="AT114" s="320"/>
      <c r="AU114" s="320"/>
      <c r="AV114" s="320"/>
      <c r="AW114" s="320"/>
      <c r="AX114" s="320"/>
      <c r="AY114" s="320"/>
      <c r="AZ114" s="320"/>
      <c r="BA114" s="320"/>
      <c r="BB114" s="320"/>
      <c r="BC114" s="320"/>
      <c r="BD114" s="320"/>
      <c r="BE114" s="320"/>
      <c r="BF114" s="320"/>
      <c r="BG114" s="320"/>
      <c r="BH114" s="320"/>
      <c r="BI114" s="320"/>
      <c r="BJ114" s="320"/>
      <c r="BK114" s="320"/>
      <c r="BL114" s="320"/>
      <c r="BM114" s="320"/>
      <c r="BN114" s="320"/>
      <c r="BO114" s="320"/>
      <c r="BP114" s="320"/>
      <c r="BQ114" s="320"/>
      <c r="BR114" s="320"/>
      <c r="BS114" s="320"/>
      <c r="BT114" s="320"/>
      <c r="BU114" s="320"/>
      <c r="BV114" s="320"/>
      <c r="BW114" s="320"/>
      <c r="BX114" s="320"/>
      <c r="BY114" s="320"/>
      <c r="BZ114" s="320"/>
      <c r="CA114" s="320"/>
      <c r="CB114" s="320"/>
      <c r="CC114" s="320"/>
      <c r="CD114" s="320"/>
      <c r="CE114" s="320"/>
      <c r="CF114" s="320"/>
      <c r="CG114" s="320"/>
      <c r="CH114" s="320"/>
      <c r="CI114" s="320"/>
      <c r="CJ114" s="320"/>
      <c r="CK114" s="320"/>
      <c r="CL114" s="526"/>
      <c r="CM114" s="526">
        <f t="shared" si="15"/>
        <v>0</v>
      </c>
      <c r="CN114" s="526">
        <f t="shared" si="16"/>
        <v>0</v>
      </c>
      <c r="CO114" s="526">
        <f t="shared" si="17"/>
        <v>0</v>
      </c>
      <c r="CP114" s="526">
        <f t="shared" si="18"/>
        <v>0</v>
      </c>
      <c r="CQ114" s="526">
        <f t="shared" si="19"/>
        <v>0</v>
      </c>
      <c r="CR114" s="526">
        <f t="shared" si="20"/>
        <v>0</v>
      </c>
      <c r="CS114" s="526">
        <f t="shared" si="21"/>
        <v>0</v>
      </c>
      <c r="CT114" s="526">
        <f t="shared" si="22"/>
        <v>0</v>
      </c>
      <c r="CU114" s="526">
        <f t="shared" si="23"/>
        <v>0</v>
      </c>
      <c r="CV114" s="526">
        <f t="shared" si="24"/>
        <v>0</v>
      </c>
      <c r="CW114" s="526">
        <f t="shared" si="25"/>
        <v>0</v>
      </c>
      <c r="CX114" s="526">
        <f t="shared" si="26"/>
        <v>0</v>
      </c>
      <c r="CY114" s="526">
        <f t="shared" si="27"/>
        <v>0</v>
      </c>
      <c r="CZ114" s="319"/>
    </row>
    <row r="115" spans="1:104" s="562" customFormat="1" hidden="1" x14ac:dyDescent="0.25">
      <c r="A115" s="540" t="s">
        <v>696</v>
      </c>
      <c r="B115" s="647"/>
      <c r="C115" s="488"/>
      <c r="D115" s="320"/>
      <c r="E115" s="320"/>
      <c r="F115" s="320"/>
      <c r="G115" s="320"/>
      <c r="H115" s="320"/>
      <c r="I115" s="320"/>
      <c r="J115" s="320"/>
      <c r="K115" s="320"/>
      <c r="L115" s="320"/>
      <c r="M115" s="320"/>
      <c r="N115" s="320"/>
      <c r="O115" s="320"/>
      <c r="P115" s="320"/>
      <c r="Q115" s="320"/>
      <c r="R115" s="320"/>
      <c r="S115" s="320"/>
      <c r="T115" s="320"/>
      <c r="U115" s="541"/>
      <c r="V115" s="320"/>
      <c r="W115" s="320"/>
      <c r="X115" s="320"/>
      <c r="Y115" s="320"/>
      <c r="Z115" s="320"/>
      <c r="AA115" s="320"/>
      <c r="AB115" s="320"/>
      <c r="AC115" s="320"/>
      <c r="AD115" s="320"/>
      <c r="AE115" s="320"/>
      <c r="AF115" s="320"/>
      <c r="AG115" s="320"/>
      <c r="AH115" s="320"/>
      <c r="AI115" s="320"/>
      <c r="AJ115" s="320"/>
      <c r="AK115" s="320"/>
      <c r="AL115" s="320"/>
      <c r="AM115" s="320"/>
      <c r="AN115" s="320"/>
      <c r="AO115" s="320"/>
      <c r="AP115" s="320"/>
      <c r="AQ115" s="320"/>
      <c r="AR115" s="320"/>
      <c r="AS115" s="320"/>
      <c r="AT115" s="320"/>
      <c r="AU115" s="320"/>
      <c r="AV115" s="320"/>
      <c r="AW115" s="320"/>
      <c r="AX115" s="320"/>
      <c r="AY115" s="320"/>
      <c r="AZ115" s="320"/>
      <c r="BA115" s="320"/>
      <c r="BB115" s="320"/>
      <c r="BC115" s="320"/>
      <c r="BD115" s="320"/>
      <c r="BE115" s="320"/>
      <c r="BF115" s="320"/>
      <c r="BG115" s="320"/>
      <c r="BH115" s="320"/>
      <c r="BI115" s="320"/>
      <c r="BJ115" s="320"/>
      <c r="BK115" s="320"/>
      <c r="BL115" s="320"/>
      <c r="BM115" s="320"/>
      <c r="BN115" s="320"/>
      <c r="BO115" s="320"/>
      <c r="BP115" s="320"/>
      <c r="BQ115" s="320"/>
      <c r="BR115" s="320"/>
      <c r="BS115" s="320"/>
      <c r="BT115" s="320"/>
      <c r="BU115" s="320"/>
      <c r="BV115" s="320"/>
      <c r="BW115" s="320"/>
      <c r="BX115" s="320"/>
      <c r="BY115" s="320"/>
      <c r="BZ115" s="320"/>
      <c r="CA115" s="320"/>
      <c r="CB115" s="320"/>
      <c r="CC115" s="320"/>
      <c r="CD115" s="320"/>
      <c r="CE115" s="320"/>
      <c r="CF115" s="320"/>
      <c r="CG115" s="320"/>
      <c r="CH115" s="320"/>
      <c r="CI115" s="320"/>
      <c r="CJ115" s="320"/>
      <c r="CK115" s="320"/>
      <c r="CL115" s="526"/>
      <c r="CM115" s="526">
        <f t="shared" si="15"/>
        <v>0</v>
      </c>
      <c r="CN115" s="526">
        <f t="shared" si="16"/>
        <v>0</v>
      </c>
      <c r="CO115" s="526">
        <f t="shared" si="17"/>
        <v>0</v>
      </c>
      <c r="CP115" s="526">
        <f t="shared" si="18"/>
        <v>0</v>
      </c>
      <c r="CQ115" s="526">
        <f t="shared" si="19"/>
        <v>0</v>
      </c>
      <c r="CR115" s="526">
        <f t="shared" si="20"/>
        <v>0</v>
      </c>
      <c r="CS115" s="526">
        <f t="shared" si="21"/>
        <v>0</v>
      </c>
      <c r="CT115" s="526">
        <f t="shared" si="22"/>
        <v>0</v>
      </c>
      <c r="CU115" s="526">
        <f t="shared" si="23"/>
        <v>0</v>
      </c>
      <c r="CV115" s="526">
        <f t="shared" si="24"/>
        <v>0</v>
      </c>
      <c r="CW115" s="526">
        <f t="shared" si="25"/>
        <v>0</v>
      </c>
      <c r="CX115" s="526">
        <f t="shared" si="26"/>
        <v>0</v>
      </c>
      <c r="CY115" s="526">
        <f t="shared" si="27"/>
        <v>0</v>
      </c>
      <c r="CZ115" s="319"/>
    </row>
    <row r="116" spans="1:104" s="562" customFormat="1" hidden="1" x14ac:dyDescent="0.25">
      <c r="A116" s="540"/>
      <c r="B116" s="647"/>
      <c r="C116" s="488"/>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c r="AP116" s="320"/>
      <c r="AQ116" s="320"/>
      <c r="AR116" s="320"/>
      <c r="AS116" s="320"/>
      <c r="AT116" s="320"/>
      <c r="AU116" s="320"/>
      <c r="AV116" s="320"/>
      <c r="AW116" s="320"/>
      <c r="AX116" s="320"/>
      <c r="AY116" s="320"/>
      <c r="AZ116" s="320"/>
      <c r="BA116" s="320"/>
      <c r="BB116" s="320"/>
      <c r="BC116" s="320"/>
      <c r="BD116" s="541"/>
      <c r="BE116" s="320"/>
      <c r="BF116" s="320"/>
      <c r="BG116" s="320"/>
      <c r="BH116" s="320"/>
      <c r="BI116" s="320"/>
      <c r="BJ116" s="320"/>
      <c r="BK116" s="320"/>
      <c r="BL116" s="320"/>
      <c r="BM116" s="320"/>
      <c r="BN116" s="320"/>
      <c r="BO116" s="320"/>
      <c r="BP116" s="320"/>
      <c r="BQ116" s="320"/>
      <c r="BR116" s="320"/>
      <c r="BS116" s="320"/>
      <c r="BT116" s="320"/>
      <c r="BU116" s="320"/>
      <c r="BV116" s="320"/>
      <c r="BW116" s="320"/>
      <c r="BX116" s="320"/>
      <c r="BY116" s="320"/>
      <c r="BZ116" s="320"/>
      <c r="CA116" s="320"/>
      <c r="CB116" s="320"/>
      <c r="CC116" s="320"/>
      <c r="CD116" s="320"/>
      <c r="CE116" s="320"/>
      <c r="CF116" s="320"/>
      <c r="CG116" s="320"/>
      <c r="CH116" s="320"/>
      <c r="CI116" s="320"/>
      <c r="CJ116" s="320"/>
      <c r="CK116" s="320"/>
      <c r="CL116" s="526"/>
      <c r="CM116" s="526">
        <f t="shared" si="15"/>
        <v>0</v>
      </c>
      <c r="CN116" s="526">
        <f t="shared" si="16"/>
        <v>0</v>
      </c>
      <c r="CO116" s="526">
        <f t="shared" si="17"/>
        <v>0</v>
      </c>
      <c r="CP116" s="526">
        <f t="shared" si="18"/>
        <v>0</v>
      </c>
      <c r="CQ116" s="526">
        <f t="shared" si="19"/>
        <v>0</v>
      </c>
      <c r="CR116" s="526">
        <f t="shared" si="20"/>
        <v>0</v>
      </c>
      <c r="CS116" s="526">
        <f t="shared" si="21"/>
        <v>0</v>
      </c>
      <c r="CT116" s="526">
        <f t="shared" si="22"/>
        <v>0</v>
      </c>
      <c r="CU116" s="526">
        <f t="shared" si="23"/>
        <v>0</v>
      </c>
      <c r="CV116" s="526">
        <f t="shared" si="24"/>
        <v>0</v>
      </c>
      <c r="CW116" s="526">
        <f t="shared" si="25"/>
        <v>0</v>
      </c>
      <c r="CX116" s="526">
        <f t="shared" si="26"/>
        <v>0</v>
      </c>
      <c r="CY116" s="526">
        <f t="shared" si="27"/>
        <v>0</v>
      </c>
      <c r="CZ116" s="319"/>
    </row>
    <row r="117" spans="1:104" s="525" customFormat="1" ht="47.25" customHeight="1" x14ac:dyDescent="0.25">
      <c r="A117" s="502" t="s">
        <v>463</v>
      </c>
      <c r="B117" s="498" t="s">
        <v>668</v>
      </c>
      <c r="C117" s="528" t="s">
        <v>633</v>
      </c>
      <c r="D117" s="383" t="s">
        <v>538</v>
      </c>
      <c r="E117" s="383" t="s">
        <v>538</v>
      </c>
      <c r="F117" s="383" t="s">
        <v>538</v>
      </c>
      <c r="G117" s="383" t="s">
        <v>538</v>
      </c>
      <c r="H117" s="383" t="s">
        <v>538</v>
      </c>
      <c r="I117" s="383" t="s">
        <v>538</v>
      </c>
      <c r="J117" s="383" t="s">
        <v>538</v>
      </c>
      <c r="K117" s="383" t="s">
        <v>538</v>
      </c>
      <c r="L117" s="383" t="s">
        <v>538</v>
      </c>
      <c r="M117" s="383" t="s">
        <v>538</v>
      </c>
      <c r="N117" s="383" t="s">
        <v>538</v>
      </c>
      <c r="O117" s="383" t="s">
        <v>538</v>
      </c>
      <c r="P117" s="383" t="s">
        <v>538</v>
      </c>
      <c r="Q117" s="383" t="s">
        <v>538</v>
      </c>
      <c r="R117" s="383" t="s">
        <v>538</v>
      </c>
      <c r="S117" s="383" t="s">
        <v>538</v>
      </c>
      <c r="T117" s="383" t="s">
        <v>538</v>
      </c>
      <c r="U117" s="383" t="s">
        <v>538</v>
      </c>
      <c r="V117" s="383" t="s">
        <v>538</v>
      </c>
      <c r="W117" s="383" t="s">
        <v>538</v>
      </c>
      <c r="X117" s="383" t="s">
        <v>538</v>
      </c>
      <c r="Y117" s="383" t="s">
        <v>538</v>
      </c>
      <c r="Z117" s="383" t="s">
        <v>538</v>
      </c>
      <c r="AA117" s="383" t="s">
        <v>538</v>
      </c>
      <c r="AB117" s="383" t="s">
        <v>538</v>
      </c>
      <c r="AC117" s="383" t="s">
        <v>538</v>
      </c>
      <c r="AD117" s="383" t="s">
        <v>538</v>
      </c>
      <c r="AE117" s="383" t="s">
        <v>538</v>
      </c>
      <c r="AF117" s="383" t="s">
        <v>538</v>
      </c>
      <c r="AG117" s="383" t="s">
        <v>538</v>
      </c>
      <c r="AH117" s="383" t="s">
        <v>538</v>
      </c>
      <c r="AI117" s="383" t="s">
        <v>538</v>
      </c>
      <c r="AJ117" s="383" t="s">
        <v>538</v>
      </c>
      <c r="AK117" s="383" t="s">
        <v>538</v>
      </c>
      <c r="AL117" s="383" t="s">
        <v>538</v>
      </c>
      <c r="AM117" s="383" t="s">
        <v>538</v>
      </c>
      <c r="AN117" s="383" t="s">
        <v>538</v>
      </c>
      <c r="AO117" s="383" t="s">
        <v>538</v>
      </c>
      <c r="AP117" s="383" t="s">
        <v>538</v>
      </c>
      <c r="AQ117" s="383" t="s">
        <v>538</v>
      </c>
      <c r="AR117" s="383" t="s">
        <v>538</v>
      </c>
      <c r="AS117" s="383" t="s">
        <v>538</v>
      </c>
      <c r="AT117" s="383" t="s">
        <v>538</v>
      </c>
      <c r="AU117" s="383" t="s">
        <v>538</v>
      </c>
      <c r="AV117" s="383" t="s">
        <v>538</v>
      </c>
      <c r="AW117" s="383" t="s">
        <v>538</v>
      </c>
      <c r="AX117" s="383" t="s">
        <v>538</v>
      </c>
      <c r="AY117" s="383" t="s">
        <v>538</v>
      </c>
      <c r="AZ117" s="383" t="s">
        <v>538</v>
      </c>
      <c r="BA117" s="383" t="s">
        <v>538</v>
      </c>
      <c r="BB117" s="383" t="s">
        <v>538</v>
      </c>
      <c r="BC117" s="383" t="s">
        <v>538</v>
      </c>
      <c r="BD117" s="383" t="s">
        <v>538</v>
      </c>
      <c r="BE117" s="383" t="s">
        <v>538</v>
      </c>
      <c r="BF117" s="383" t="s">
        <v>538</v>
      </c>
      <c r="BG117" s="383" t="s">
        <v>538</v>
      </c>
      <c r="BH117" s="383" t="s">
        <v>538</v>
      </c>
      <c r="BI117" s="383" t="s">
        <v>538</v>
      </c>
      <c r="BJ117" s="383" t="s">
        <v>538</v>
      </c>
      <c r="BK117" s="383" t="s">
        <v>538</v>
      </c>
      <c r="BL117" s="383" t="s">
        <v>538</v>
      </c>
      <c r="BM117" s="383" t="s">
        <v>538</v>
      </c>
      <c r="BN117" s="383" t="s">
        <v>538</v>
      </c>
      <c r="BO117" s="383" t="s">
        <v>538</v>
      </c>
      <c r="BP117" s="383" t="s">
        <v>538</v>
      </c>
      <c r="BQ117" s="383" t="s">
        <v>538</v>
      </c>
      <c r="BR117" s="383" t="s">
        <v>538</v>
      </c>
      <c r="BS117" s="383" t="s">
        <v>538</v>
      </c>
      <c r="BT117" s="383" t="s">
        <v>538</v>
      </c>
      <c r="BU117" s="383" t="s">
        <v>538</v>
      </c>
      <c r="BV117" s="383" t="s">
        <v>538</v>
      </c>
      <c r="BW117" s="383" t="s">
        <v>538</v>
      </c>
      <c r="BX117" s="383" t="s">
        <v>538</v>
      </c>
      <c r="BY117" s="383" t="s">
        <v>538</v>
      </c>
      <c r="BZ117" s="383" t="s">
        <v>538</v>
      </c>
      <c r="CA117" s="383" t="s">
        <v>538</v>
      </c>
      <c r="CB117" s="383" t="s">
        <v>538</v>
      </c>
      <c r="CC117" s="383" t="s">
        <v>538</v>
      </c>
      <c r="CD117" s="383" t="s">
        <v>538</v>
      </c>
      <c r="CE117" s="383" t="s">
        <v>538</v>
      </c>
      <c r="CF117" s="383" t="s">
        <v>538</v>
      </c>
      <c r="CG117" s="383" t="s">
        <v>538</v>
      </c>
      <c r="CH117" s="383" t="s">
        <v>538</v>
      </c>
      <c r="CI117" s="383" t="s">
        <v>538</v>
      </c>
      <c r="CJ117" s="383" t="s">
        <v>538</v>
      </c>
      <c r="CK117" s="383" t="s">
        <v>538</v>
      </c>
      <c r="CL117" s="383" t="s">
        <v>538</v>
      </c>
      <c r="CM117" s="383" t="s">
        <v>538</v>
      </c>
      <c r="CN117" s="383" t="s">
        <v>538</v>
      </c>
      <c r="CO117" s="383" t="s">
        <v>538</v>
      </c>
      <c r="CP117" s="383" t="s">
        <v>538</v>
      </c>
      <c r="CQ117" s="383" t="s">
        <v>538</v>
      </c>
      <c r="CR117" s="383" t="s">
        <v>538</v>
      </c>
      <c r="CS117" s="383" t="s">
        <v>538</v>
      </c>
      <c r="CT117" s="383" t="s">
        <v>538</v>
      </c>
      <c r="CU117" s="383" t="s">
        <v>538</v>
      </c>
      <c r="CV117" s="383" t="s">
        <v>538</v>
      </c>
      <c r="CW117" s="383" t="s">
        <v>538</v>
      </c>
      <c r="CX117" s="383" t="s">
        <v>538</v>
      </c>
      <c r="CY117" s="383" t="s">
        <v>538</v>
      </c>
      <c r="CZ117" s="319"/>
    </row>
    <row r="118" spans="1:104" s="562" customFormat="1" ht="47.25" hidden="1" customHeight="1" x14ac:dyDescent="0.25">
      <c r="A118" s="540" t="s">
        <v>516</v>
      </c>
      <c r="B118" s="490" t="s">
        <v>669</v>
      </c>
      <c r="C118" s="528"/>
      <c r="D118" s="383" t="s">
        <v>538</v>
      </c>
      <c r="E118" s="383" t="s">
        <v>538</v>
      </c>
      <c r="F118" s="383" t="s">
        <v>538</v>
      </c>
      <c r="G118" s="383" t="s">
        <v>538</v>
      </c>
      <c r="H118" s="383" t="s">
        <v>538</v>
      </c>
      <c r="I118" s="383" t="s">
        <v>538</v>
      </c>
      <c r="J118" s="383" t="s">
        <v>538</v>
      </c>
      <c r="K118" s="383" t="s">
        <v>538</v>
      </c>
      <c r="L118" s="383" t="s">
        <v>538</v>
      </c>
      <c r="M118" s="383" t="s">
        <v>538</v>
      </c>
      <c r="N118" s="383" t="s">
        <v>538</v>
      </c>
      <c r="O118" s="383" t="s">
        <v>538</v>
      </c>
      <c r="P118" s="383" t="s">
        <v>538</v>
      </c>
      <c r="Q118" s="383" t="s">
        <v>538</v>
      </c>
      <c r="R118" s="383" t="s">
        <v>538</v>
      </c>
      <c r="S118" s="383" t="s">
        <v>538</v>
      </c>
      <c r="T118" s="383" t="s">
        <v>538</v>
      </c>
      <c r="U118" s="383" t="s">
        <v>538</v>
      </c>
      <c r="V118" s="383" t="s">
        <v>538</v>
      </c>
      <c r="W118" s="383" t="s">
        <v>538</v>
      </c>
      <c r="X118" s="383" t="s">
        <v>538</v>
      </c>
      <c r="Y118" s="383" t="s">
        <v>538</v>
      </c>
      <c r="Z118" s="383" t="s">
        <v>538</v>
      </c>
      <c r="AA118" s="383" t="s">
        <v>538</v>
      </c>
      <c r="AB118" s="383" t="s">
        <v>538</v>
      </c>
      <c r="AC118" s="383" t="s">
        <v>538</v>
      </c>
      <c r="AD118" s="383" t="s">
        <v>538</v>
      </c>
      <c r="AE118" s="383" t="s">
        <v>538</v>
      </c>
      <c r="AF118" s="383" t="s">
        <v>538</v>
      </c>
      <c r="AG118" s="383" t="s">
        <v>538</v>
      </c>
      <c r="AH118" s="383" t="s">
        <v>538</v>
      </c>
      <c r="AI118" s="383" t="s">
        <v>538</v>
      </c>
      <c r="AJ118" s="383" t="s">
        <v>538</v>
      </c>
      <c r="AK118" s="383" t="s">
        <v>538</v>
      </c>
      <c r="AL118" s="383" t="s">
        <v>538</v>
      </c>
      <c r="AM118" s="383" t="s">
        <v>538</v>
      </c>
      <c r="AN118" s="383" t="s">
        <v>538</v>
      </c>
      <c r="AO118" s="383" t="s">
        <v>538</v>
      </c>
      <c r="AP118" s="383" t="s">
        <v>538</v>
      </c>
      <c r="AQ118" s="383" t="s">
        <v>538</v>
      </c>
      <c r="AR118" s="383" t="s">
        <v>538</v>
      </c>
      <c r="AS118" s="383" t="s">
        <v>538</v>
      </c>
      <c r="AT118" s="383" t="s">
        <v>538</v>
      </c>
      <c r="AU118" s="383" t="s">
        <v>538</v>
      </c>
      <c r="AV118" s="383" t="s">
        <v>538</v>
      </c>
      <c r="AW118" s="383" t="s">
        <v>538</v>
      </c>
      <c r="AX118" s="383" t="s">
        <v>538</v>
      </c>
      <c r="AY118" s="383" t="s">
        <v>538</v>
      </c>
      <c r="AZ118" s="383" t="s">
        <v>538</v>
      </c>
      <c r="BA118" s="383" t="s">
        <v>538</v>
      </c>
      <c r="BB118" s="383" t="s">
        <v>538</v>
      </c>
      <c r="BC118" s="383" t="s">
        <v>538</v>
      </c>
      <c r="BD118" s="383" t="s">
        <v>538</v>
      </c>
      <c r="BE118" s="383" t="s">
        <v>538</v>
      </c>
      <c r="BF118" s="383" t="s">
        <v>538</v>
      </c>
      <c r="BG118" s="383" t="s">
        <v>538</v>
      </c>
      <c r="BH118" s="383" t="s">
        <v>538</v>
      </c>
      <c r="BI118" s="383" t="s">
        <v>538</v>
      </c>
      <c r="BJ118" s="383" t="s">
        <v>538</v>
      </c>
      <c r="BK118" s="383" t="s">
        <v>538</v>
      </c>
      <c r="BL118" s="383" t="s">
        <v>538</v>
      </c>
      <c r="BM118" s="383" t="s">
        <v>538</v>
      </c>
      <c r="BN118" s="383" t="s">
        <v>538</v>
      </c>
      <c r="BO118" s="383" t="s">
        <v>538</v>
      </c>
      <c r="BP118" s="383" t="s">
        <v>538</v>
      </c>
      <c r="BQ118" s="383" t="s">
        <v>538</v>
      </c>
      <c r="BR118" s="383" t="s">
        <v>538</v>
      </c>
      <c r="BS118" s="383" t="s">
        <v>538</v>
      </c>
      <c r="BT118" s="383" t="s">
        <v>538</v>
      </c>
      <c r="BU118" s="383" t="s">
        <v>538</v>
      </c>
      <c r="BV118" s="383" t="s">
        <v>538</v>
      </c>
      <c r="BW118" s="383" t="s">
        <v>538</v>
      </c>
      <c r="BX118" s="383" t="s">
        <v>538</v>
      </c>
      <c r="BY118" s="383" t="s">
        <v>538</v>
      </c>
      <c r="BZ118" s="383" t="s">
        <v>538</v>
      </c>
      <c r="CA118" s="383" t="s">
        <v>538</v>
      </c>
      <c r="CB118" s="383" t="s">
        <v>538</v>
      </c>
      <c r="CC118" s="383" t="s">
        <v>538</v>
      </c>
      <c r="CD118" s="383" t="s">
        <v>538</v>
      </c>
      <c r="CE118" s="383" t="s">
        <v>538</v>
      </c>
      <c r="CF118" s="383" t="s">
        <v>538</v>
      </c>
      <c r="CG118" s="383" t="s">
        <v>538</v>
      </c>
      <c r="CH118" s="383" t="s">
        <v>538</v>
      </c>
      <c r="CI118" s="383" t="s">
        <v>538</v>
      </c>
      <c r="CJ118" s="383" t="s">
        <v>538</v>
      </c>
      <c r="CK118" s="383" t="s">
        <v>538</v>
      </c>
      <c r="CL118" s="383" t="s">
        <v>538</v>
      </c>
      <c r="CM118" s="383" t="s">
        <v>538</v>
      </c>
      <c r="CN118" s="383" t="s">
        <v>538</v>
      </c>
      <c r="CO118" s="383" t="s">
        <v>538</v>
      </c>
      <c r="CP118" s="383" t="s">
        <v>538</v>
      </c>
      <c r="CQ118" s="383" t="s">
        <v>538</v>
      </c>
      <c r="CR118" s="383" t="s">
        <v>538</v>
      </c>
      <c r="CS118" s="383" t="s">
        <v>538</v>
      </c>
      <c r="CT118" s="383" t="s">
        <v>538</v>
      </c>
      <c r="CU118" s="383" t="s">
        <v>538</v>
      </c>
      <c r="CV118" s="383" t="s">
        <v>538</v>
      </c>
      <c r="CW118" s="383" t="s">
        <v>538</v>
      </c>
      <c r="CX118" s="383" t="s">
        <v>538</v>
      </c>
      <c r="CY118" s="383" t="s">
        <v>538</v>
      </c>
      <c r="CZ118" s="319"/>
    </row>
    <row r="119" spans="1:104" s="562" customFormat="1" ht="31.5" hidden="1" customHeight="1" x14ac:dyDescent="0.25">
      <c r="A119" s="540" t="s">
        <v>516</v>
      </c>
      <c r="B119" s="496" t="s">
        <v>611</v>
      </c>
      <c r="C119" s="528"/>
      <c r="D119" s="383" t="s">
        <v>538</v>
      </c>
      <c r="E119" s="383" t="s">
        <v>538</v>
      </c>
      <c r="F119" s="383" t="s">
        <v>538</v>
      </c>
      <c r="G119" s="383" t="s">
        <v>538</v>
      </c>
      <c r="H119" s="383" t="s">
        <v>538</v>
      </c>
      <c r="I119" s="383" t="s">
        <v>538</v>
      </c>
      <c r="J119" s="383" t="s">
        <v>538</v>
      </c>
      <c r="K119" s="383" t="s">
        <v>538</v>
      </c>
      <c r="L119" s="383" t="s">
        <v>538</v>
      </c>
      <c r="M119" s="383" t="s">
        <v>538</v>
      </c>
      <c r="N119" s="383" t="s">
        <v>538</v>
      </c>
      <c r="O119" s="383" t="s">
        <v>538</v>
      </c>
      <c r="P119" s="383" t="s">
        <v>538</v>
      </c>
      <c r="Q119" s="383" t="s">
        <v>538</v>
      </c>
      <c r="R119" s="383" t="s">
        <v>538</v>
      </c>
      <c r="S119" s="383" t="s">
        <v>538</v>
      </c>
      <c r="T119" s="383" t="s">
        <v>538</v>
      </c>
      <c r="U119" s="383" t="s">
        <v>538</v>
      </c>
      <c r="V119" s="383" t="s">
        <v>538</v>
      </c>
      <c r="W119" s="383" t="s">
        <v>538</v>
      </c>
      <c r="X119" s="383" t="s">
        <v>538</v>
      </c>
      <c r="Y119" s="383" t="s">
        <v>538</v>
      </c>
      <c r="Z119" s="383" t="s">
        <v>538</v>
      </c>
      <c r="AA119" s="383" t="s">
        <v>538</v>
      </c>
      <c r="AB119" s="383" t="s">
        <v>538</v>
      </c>
      <c r="AC119" s="383" t="s">
        <v>538</v>
      </c>
      <c r="AD119" s="383" t="s">
        <v>538</v>
      </c>
      <c r="AE119" s="383" t="s">
        <v>538</v>
      </c>
      <c r="AF119" s="383" t="s">
        <v>538</v>
      </c>
      <c r="AG119" s="383" t="s">
        <v>538</v>
      </c>
      <c r="AH119" s="383" t="s">
        <v>538</v>
      </c>
      <c r="AI119" s="383" t="s">
        <v>538</v>
      </c>
      <c r="AJ119" s="383" t="s">
        <v>538</v>
      </c>
      <c r="AK119" s="383" t="s">
        <v>538</v>
      </c>
      <c r="AL119" s="383" t="s">
        <v>538</v>
      </c>
      <c r="AM119" s="383" t="s">
        <v>538</v>
      </c>
      <c r="AN119" s="383" t="s">
        <v>538</v>
      </c>
      <c r="AO119" s="383" t="s">
        <v>538</v>
      </c>
      <c r="AP119" s="383" t="s">
        <v>538</v>
      </c>
      <c r="AQ119" s="383" t="s">
        <v>538</v>
      </c>
      <c r="AR119" s="383" t="s">
        <v>538</v>
      </c>
      <c r="AS119" s="383" t="s">
        <v>538</v>
      </c>
      <c r="AT119" s="383" t="s">
        <v>538</v>
      </c>
      <c r="AU119" s="383" t="s">
        <v>538</v>
      </c>
      <c r="AV119" s="383" t="s">
        <v>538</v>
      </c>
      <c r="AW119" s="383" t="s">
        <v>538</v>
      </c>
      <c r="AX119" s="383" t="s">
        <v>538</v>
      </c>
      <c r="AY119" s="383" t="s">
        <v>538</v>
      </c>
      <c r="AZ119" s="383" t="s">
        <v>538</v>
      </c>
      <c r="BA119" s="383" t="s">
        <v>538</v>
      </c>
      <c r="BB119" s="383" t="s">
        <v>538</v>
      </c>
      <c r="BC119" s="383" t="s">
        <v>538</v>
      </c>
      <c r="BD119" s="383" t="s">
        <v>538</v>
      </c>
      <c r="BE119" s="383" t="s">
        <v>538</v>
      </c>
      <c r="BF119" s="383" t="s">
        <v>538</v>
      </c>
      <c r="BG119" s="383" t="s">
        <v>538</v>
      </c>
      <c r="BH119" s="383" t="s">
        <v>538</v>
      </c>
      <c r="BI119" s="383" t="s">
        <v>538</v>
      </c>
      <c r="BJ119" s="383" t="s">
        <v>538</v>
      </c>
      <c r="BK119" s="383" t="s">
        <v>538</v>
      </c>
      <c r="BL119" s="383" t="s">
        <v>538</v>
      </c>
      <c r="BM119" s="383" t="s">
        <v>538</v>
      </c>
      <c r="BN119" s="383" t="s">
        <v>538</v>
      </c>
      <c r="BO119" s="383" t="s">
        <v>538</v>
      </c>
      <c r="BP119" s="383" t="s">
        <v>538</v>
      </c>
      <c r="BQ119" s="383" t="s">
        <v>538</v>
      </c>
      <c r="BR119" s="383" t="s">
        <v>538</v>
      </c>
      <c r="BS119" s="383" t="s">
        <v>538</v>
      </c>
      <c r="BT119" s="383" t="s">
        <v>538</v>
      </c>
      <c r="BU119" s="383" t="s">
        <v>538</v>
      </c>
      <c r="BV119" s="383" t="s">
        <v>538</v>
      </c>
      <c r="BW119" s="383" t="s">
        <v>538</v>
      </c>
      <c r="BX119" s="383" t="s">
        <v>538</v>
      </c>
      <c r="BY119" s="383" t="s">
        <v>538</v>
      </c>
      <c r="BZ119" s="383" t="s">
        <v>538</v>
      </c>
      <c r="CA119" s="383" t="s">
        <v>538</v>
      </c>
      <c r="CB119" s="383" t="s">
        <v>538</v>
      </c>
      <c r="CC119" s="383" t="s">
        <v>538</v>
      </c>
      <c r="CD119" s="383" t="s">
        <v>538</v>
      </c>
      <c r="CE119" s="383" t="s">
        <v>538</v>
      </c>
      <c r="CF119" s="383" t="s">
        <v>538</v>
      </c>
      <c r="CG119" s="383" t="s">
        <v>538</v>
      </c>
      <c r="CH119" s="383" t="s">
        <v>538</v>
      </c>
      <c r="CI119" s="383" t="s">
        <v>538</v>
      </c>
      <c r="CJ119" s="383" t="s">
        <v>538</v>
      </c>
      <c r="CK119" s="383" t="s">
        <v>538</v>
      </c>
      <c r="CL119" s="383" t="s">
        <v>538</v>
      </c>
      <c r="CM119" s="383" t="s">
        <v>538</v>
      </c>
      <c r="CN119" s="383" t="s">
        <v>538</v>
      </c>
      <c r="CO119" s="383" t="s">
        <v>538</v>
      </c>
      <c r="CP119" s="383" t="s">
        <v>538</v>
      </c>
      <c r="CQ119" s="383" t="s">
        <v>538</v>
      </c>
      <c r="CR119" s="383" t="s">
        <v>538</v>
      </c>
      <c r="CS119" s="383" t="s">
        <v>538</v>
      </c>
      <c r="CT119" s="383" t="s">
        <v>538</v>
      </c>
      <c r="CU119" s="383" t="s">
        <v>538</v>
      </c>
      <c r="CV119" s="383" t="s">
        <v>538</v>
      </c>
      <c r="CW119" s="383" t="s">
        <v>538</v>
      </c>
      <c r="CX119" s="383" t="s">
        <v>538</v>
      </c>
      <c r="CY119" s="383" t="s">
        <v>538</v>
      </c>
      <c r="CZ119" s="319"/>
    </row>
    <row r="120" spans="1:104" s="562" customFormat="1" ht="31.5" hidden="1" customHeight="1" x14ac:dyDescent="0.25">
      <c r="A120" s="540" t="s">
        <v>516</v>
      </c>
      <c r="B120" s="496" t="s">
        <v>611</v>
      </c>
      <c r="C120" s="528"/>
      <c r="D120" s="383" t="s">
        <v>538</v>
      </c>
      <c r="E120" s="383" t="s">
        <v>538</v>
      </c>
      <c r="F120" s="383" t="s">
        <v>538</v>
      </c>
      <c r="G120" s="383" t="s">
        <v>538</v>
      </c>
      <c r="H120" s="383" t="s">
        <v>538</v>
      </c>
      <c r="I120" s="383" t="s">
        <v>538</v>
      </c>
      <c r="J120" s="383" t="s">
        <v>538</v>
      </c>
      <c r="K120" s="383" t="s">
        <v>538</v>
      </c>
      <c r="L120" s="383" t="s">
        <v>538</v>
      </c>
      <c r="M120" s="383" t="s">
        <v>538</v>
      </c>
      <c r="N120" s="383" t="s">
        <v>538</v>
      </c>
      <c r="O120" s="383" t="s">
        <v>538</v>
      </c>
      <c r="P120" s="383" t="s">
        <v>538</v>
      </c>
      <c r="Q120" s="383" t="s">
        <v>538</v>
      </c>
      <c r="R120" s="383" t="s">
        <v>538</v>
      </c>
      <c r="S120" s="383" t="s">
        <v>538</v>
      </c>
      <c r="T120" s="383" t="s">
        <v>538</v>
      </c>
      <c r="U120" s="383" t="s">
        <v>538</v>
      </c>
      <c r="V120" s="383" t="s">
        <v>538</v>
      </c>
      <c r="W120" s="383" t="s">
        <v>538</v>
      </c>
      <c r="X120" s="383" t="s">
        <v>538</v>
      </c>
      <c r="Y120" s="383" t="s">
        <v>538</v>
      </c>
      <c r="Z120" s="383" t="s">
        <v>538</v>
      </c>
      <c r="AA120" s="383" t="s">
        <v>538</v>
      </c>
      <c r="AB120" s="383" t="s">
        <v>538</v>
      </c>
      <c r="AC120" s="383" t="s">
        <v>538</v>
      </c>
      <c r="AD120" s="383" t="s">
        <v>538</v>
      </c>
      <c r="AE120" s="383" t="s">
        <v>538</v>
      </c>
      <c r="AF120" s="383" t="s">
        <v>538</v>
      </c>
      <c r="AG120" s="383" t="s">
        <v>538</v>
      </c>
      <c r="AH120" s="383" t="s">
        <v>538</v>
      </c>
      <c r="AI120" s="383" t="s">
        <v>538</v>
      </c>
      <c r="AJ120" s="383" t="s">
        <v>538</v>
      </c>
      <c r="AK120" s="383" t="s">
        <v>538</v>
      </c>
      <c r="AL120" s="383" t="s">
        <v>538</v>
      </c>
      <c r="AM120" s="383" t="s">
        <v>538</v>
      </c>
      <c r="AN120" s="383" t="s">
        <v>538</v>
      </c>
      <c r="AO120" s="383" t="s">
        <v>538</v>
      </c>
      <c r="AP120" s="383" t="s">
        <v>538</v>
      </c>
      <c r="AQ120" s="383" t="s">
        <v>538</v>
      </c>
      <c r="AR120" s="383" t="s">
        <v>538</v>
      </c>
      <c r="AS120" s="383" t="s">
        <v>538</v>
      </c>
      <c r="AT120" s="383" t="s">
        <v>538</v>
      </c>
      <c r="AU120" s="383" t="s">
        <v>538</v>
      </c>
      <c r="AV120" s="383" t="s">
        <v>538</v>
      </c>
      <c r="AW120" s="383" t="s">
        <v>538</v>
      </c>
      <c r="AX120" s="383" t="s">
        <v>538</v>
      </c>
      <c r="AY120" s="383" t="s">
        <v>538</v>
      </c>
      <c r="AZ120" s="383" t="s">
        <v>538</v>
      </c>
      <c r="BA120" s="383" t="s">
        <v>538</v>
      </c>
      <c r="BB120" s="383" t="s">
        <v>538</v>
      </c>
      <c r="BC120" s="383" t="s">
        <v>538</v>
      </c>
      <c r="BD120" s="383" t="s">
        <v>538</v>
      </c>
      <c r="BE120" s="383" t="s">
        <v>538</v>
      </c>
      <c r="BF120" s="383" t="s">
        <v>538</v>
      </c>
      <c r="BG120" s="383" t="s">
        <v>538</v>
      </c>
      <c r="BH120" s="383" t="s">
        <v>538</v>
      </c>
      <c r="BI120" s="383" t="s">
        <v>538</v>
      </c>
      <c r="BJ120" s="383" t="s">
        <v>538</v>
      </c>
      <c r="BK120" s="383" t="s">
        <v>538</v>
      </c>
      <c r="BL120" s="383" t="s">
        <v>538</v>
      </c>
      <c r="BM120" s="383" t="s">
        <v>538</v>
      </c>
      <c r="BN120" s="383" t="s">
        <v>538</v>
      </c>
      <c r="BO120" s="383" t="s">
        <v>538</v>
      </c>
      <c r="BP120" s="383" t="s">
        <v>538</v>
      </c>
      <c r="BQ120" s="383" t="s">
        <v>538</v>
      </c>
      <c r="BR120" s="383" t="s">
        <v>538</v>
      </c>
      <c r="BS120" s="383" t="s">
        <v>538</v>
      </c>
      <c r="BT120" s="383" t="s">
        <v>538</v>
      </c>
      <c r="BU120" s="383" t="s">
        <v>538</v>
      </c>
      <c r="BV120" s="383" t="s">
        <v>538</v>
      </c>
      <c r="BW120" s="383" t="s">
        <v>538</v>
      </c>
      <c r="BX120" s="383" t="s">
        <v>538</v>
      </c>
      <c r="BY120" s="383" t="s">
        <v>538</v>
      </c>
      <c r="BZ120" s="383" t="s">
        <v>538</v>
      </c>
      <c r="CA120" s="383" t="s">
        <v>538</v>
      </c>
      <c r="CB120" s="383" t="s">
        <v>538</v>
      </c>
      <c r="CC120" s="383" t="s">
        <v>538</v>
      </c>
      <c r="CD120" s="383" t="s">
        <v>538</v>
      </c>
      <c r="CE120" s="383" t="s">
        <v>538</v>
      </c>
      <c r="CF120" s="383" t="s">
        <v>538</v>
      </c>
      <c r="CG120" s="383" t="s">
        <v>538</v>
      </c>
      <c r="CH120" s="383" t="s">
        <v>538</v>
      </c>
      <c r="CI120" s="383" t="s">
        <v>538</v>
      </c>
      <c r="CJ120" s="383" t="s">
        <v>538</v>
      </c>
      <c r="CK120" s="383" t="s">
        <v>538</v>
      </c>
      <c r="CL120" s="383" t="s">
        <v>538</v>
      </c>
      <c r="CM120" s="383" t="s">
        <v>538</v>
      </c>
      <c r="CN120" s="383" t="s">
        <v>538</v>
      </c>
      <c r="CO120" s="383" t="s">
        <v>538</v>
      </c>
      <c r="CP120" s="383" t="s">
        <v>538</v>
      </c>
      <c r="CQ120" s="383" t="s">
        <v>538</v>
      </c>
      <c r="CR120" s="383" t="s">
        <v>538</v>
      </c>
      <c r="CS120" s="383" t="s">
        <v>538</v>
      </c>
      <c r="CT120" s="383" t="s">
        <v>538</v>
      </c>
      <c r="CU120" s="383" t="s">
        <v>538</v>
      </c>
      <c r="CV120" s="383" t="s">
        <v>538</v>
      </c>
      <c r="CW120" s="383" t="s">
        <v>538</v>
      </c>
      <c r="CX120" s="383" t="s">
        <v>538</v>
      </c>
      <c r="CY120" s="383" t="s">
        <v>538</v>
      </c>
      <c r="CZ120" s="319"/>
    </row>
    <row r="121" spans="1:104" s="562" customFormat="1" ht="15.75" hidden="1" customHeight="1" x14ac:dyDescent="0.25">
      <c r="A121" s="540" t="s">
        <v>0</v>
      </c>
      <c r="B121" s="490" t="s">
        <v>0</v>
      </c>
      <c r="C121" s="528"/>
      <c r="D121" s="383" t="s">
        <v>538</v>
      </c>
      <c r="E121" s="383" t="s">
        <v>538</v>
      </c>
      <c r="F121" s="383" t="s">
        <v>538</v>
      </c>
      <c r="G121" s="383" t="s">
        <v>538</v>
      </c>
      <c r="H121" s="383" t="s">
        <v>538</v>
      </c>
      <c r="I121" s="383" t="s">
        <v>538</v>
      </c>
      <c r="J121" s="383" t="s">
        <v>538</v>
      </c>
      <c r="K121" s="383" t="s">
        <v>538</v>
      </c>
      <c r="L121" s="383" t="s">
        <v>538</v>
      </c>
      <c r="M121" s="383" t="s">
        <v>538</v>
      </c>
      <c r="N121" s="383" t="s">
        <v>538</v>
      </c>
      <c r="O121" s="383" t="s">
        <v>538</v>
      </c>
      <c r="P121" s="383" t="s">
        <v>538</v>
      </c>
      <c r="Q121" s="383" t="s">
        <v>538</v>
      </c>
      <c r="R121" s="383" t="s">
        <v>538</v>
      </c>
      <c r="S121" s="383" t="s">
        <v>538</v>
      </c>
      <c r="T121" s="383" t="s">
        <v>538</v>
      </c>
      <c r="U121" s="383" t="s">
        <v>538</v>
      </c>
      <c r="V121" s="383" t="s">
        <v>538</v>
      </c>
      <c r="W121" s="383" t="s">
        <v>538</v>
      </c>
      <c r="X121" s="383" t="s">
        <v>538</v>
      </c>
      <c r="Y121" s="383" t="s">
        <v>538</v>
      </c>
      <c r="Z121" s="383" t="s">
        <v>538</v>
      </c>
      <c r="AA121" s="383" t="s">
        <v>538</v>
      </c>
      <c r="AB121" s="383" t="s">
        <v>538</v>
      </c>
      <c r="AC121" s="383" t="s">
        <v>538</v>
      </c>
      <c r="AD121" s="383" t="s">
        <v>538</v>
      </c>
      <c r="AE121" s="383" t="s">
        <v>538</v>
      </c>
      <c r="AF121" s="383" t="s">
        <v>538</v>
      </c>
      <c r="AG121" s="383" t="s">
        <v>538</v>
      </c>
      <c r="AH121" s="383" t="s">
        <v>538</v>
      </c>
      <c r="AI121" s="383" t="s">
        <v>538</v>
      </c>
      <c r="AJ121" s="383" t="s">
        <v>538</v>
      </c>
      <c r="AK121" s="383" t="s">
        <v>538</v>
      </c>
      <c r="AL121" s="383" t="s">
        <v>538</v>
      </c>
      <c r="AM121" s="383" t="s">
        <v>538</v>
      </c>
      <c r="AN121" s="383" t="s">
        <v>538</v>
      </c>
      <c r="AO121" s="383" t="s">
        <v>538</v>
      </c>
      <c r="AP121" s="383" t="s">
        <v>538</v>
      </c>
      <c r="AQ121" s="383" t="s">
        <v>538</v>
      </c>
      <c r="AR121" s="383" t="s">
        <v>538</v>
      </c>
      <c r="AS121" s="383" t="s">
        <v>538</v>
      </c>
      <c r="AT121" s="383" t="s">
        <v>538</v>
      </c>
      <c r="AU121" s="383" t="s">
        <v>538</v>
      </c>
      <c r="AV121" s="383" t="s">
        <v>538</v>
      </c>
      <c r="AW121" s="383" t="s">
        <v>538</v>
      </c>
      <c r="AX121" s="383" t="s">
        <v>538</v>
      </c>
      <c r="AY121" s="383" t="s">
        <v>538</v>
      </c>
      <c r="AZ121" s="383" t="s">
        <v>538</v>
      </c>
      <c r="BA121" s="383" t="s">
        <v>538</v>
      </c>
      <c r="BB121" s="383" t="s">
        <v>538</v>
      </c>
      <c r="BC121" s="383" t="s">
        <v>538</v>
      </c>
      <c r="BD121" s="383" t="s">
        <v>538</v>
      </c>
      <c r="BE121" s="383" t="s">
        <v>538</v>
      </c>
      <c r="BF121" s="383" t="s">
        <v>538</v>
      </c>
      <c r="BG121" s="383" t="s">
        <v>538</v>
      </c>
      <c r="BH121" s="383" t="s">
        <v>538</v>
      </c>
      <c r="BI121" s="383" t="s">
        <v>538</v>
      </c>
      <c r="BJ121" s="383" t="s">
        <v>538</v>
      </c>
      <c r="BK121" s="383" t="s">
        <v>538</v>
      </c>
      <c r="BL121" s="383" t="s">
        <v>538</v>
      </c>
      <c r="BM121" s="383" t="s">
        <v>538</v>
      </c>
      <c r="BN121" s="383" t="s">
        <v>538</v>
      </c>
      <c r="BO121" s="383" t="s">
        <v>538</v>
      </c>
      <c r="BP121" s="383" t="s">
        <v>538</v>
      </c>
      <c r="BQ121" s="383" t="s">
        <v>538</v>
      </c>
      <c r="BR121" s="383" t="s">
        <v>538</v>
      </c>
      <c r="BS121" s="383" t="s">
        <v>538</v>
      </c>
      <c r="BT121" s="383" t="s">
        <v>538</v>
      </c>
      <c r="BU121" s="383" t="s">
        <v>538</v>
      </c>
      <c r="BV121" s="383" t="s">
        <v>538</v>
      </c>
      <c r="BW121" s="383" t="s">
        <v>538</v>
      </c>
      <c r="BX121" s="383" t="s">
        <v>538</v>
      </c>
      <c r="BY121" s="383" t="s">
        <v>538</v>
      </c>
      <c r="BZ121" s="383" t="s">
        <v>538</v>
      </c>
      <c r="CA121" s="383" t="s">
        <v>538</v>
      </c>
      <c r="CB121" s="383" t="s">
        <v>538</v>
      </c>
      <c r="CC121" s="383" t="s">
        <v>538</v>
      </c>
      <c r="CD121" s="383" t="s">
        <v>538</v>
      </c>
      <c r="CE121" s="383" t="s">
        <v>538</v>
      </c>
      <c r="CF121" s="383" t="s">
        <v>538</v>
      </c>
      <c r="CG121" s="383" t="s">
        <v>538</v>
      </c>
      <c r="CH121" s="383" t="s">
        <v>538</v>
      </c>
      <c r="CI121" s="383" t="s">
        <v>538</v>
      </c>
      <c r="CJ121" s="383" t="s">
        <v>538</v>
      </c>
      <c r="CK121" s="383" t="s">
        <v>538</v>
      </c>
      <c r="CL121" s="383" t="s">
        <v>538</v>
      </c>
      <c r="CM121" s="383" t="s">
        <v>538</v>
      </c>
      <c r="CN121" s="383" t="s">
        <v>538</v>
      </c>
      <c r="CO121" s="383" t="s">
        <v>538</v>
      </c>
      <c r="CP121" s="383" t="s">
        <v>538</v>
      </c>
      <c r="CQ121" s="383" t="s">
        <v>538</v>
      </c>
      <c r="CR121" s="383" t="s">
        <v>538</v>
      </c>
      <c r="CS121" s="383" t="s">
        <v>538</v>
      </c>
      <c r="CT121" s="383" t="s">
        <v>538</v>
      </c>
      <c r="CU121" s="383" t="s">
        <v>538</v>
      </c>
      <c r="CV121" s="383" t="s">
        <v>538</v>
      </c>
      <c r="CW121" s="383" t="s">
        <v>538</v>
      </c>
      <c r="CX121" s="383" t="s">
        <v>538</v>
      </c>
      <c r="CY121" s="383" t="s">
        <v>538</v>
      </c>
      <c r="CZ121" s="319"/>
    </row>
    <row r="122" spans="1:104" s="562" customFormat="1" ht="47.25" hidden="1" customHeight="1" x14ac:dyDescent="0.25">
      <c r="A122" s="540" t="s">
        <v>517</v>
      </c>
      <c r="B122" s="490" t="s">
        <v>670</v>
      </c>
      <c r="C122" s="528"/>
      <c r="D122" s="383" t="s">
        <v>538</v>
      </c>
      <c r="E122" s="383" t="s">
        <v>538</v>
      </c>
      <c r="F122" s="383" t="s">
        <v>538</v>
      </c>
      <c r="G122" s="383" t="s">
        <v>538</v>
      </c>
      <c r="H122" s="383" t="s">
        <v>538</v>
      </c>
      <c r="I122" s="383" t="s">
        <v>538</v>
      </c>
      <c r="J122" s="383" t="s">
        <v>538</v>
      </c>
      <c r="K122" s="383" t="s">
        <v>538</v>
      </c>
      <c r="L122" s="383" t="s">
        <v>538</v>
      </c>
      <c r="M122" s="383" t="s">
        <v>538</v>
      </c>
      <c r="N122" s="383" t="s">
        <v>538</v>
      </c>
      <c r="O122" s="383" t="s">
        <v>538</v>
      </c>
      <c r="P122" s="383" t="s">
        <v>538</v>
      </c>
      <c r="Q122" s="383" t="s">
        <v>538</v>
      </c>
      <c r="R122" s="383" t="s">
        <v>538</v>
      </c>
      <c r="S122" s="383" t="s">
        <v>538</v>
      </c>
      <c r="T122" s="383" t="s">
        <v>538</v>
      </c>
      <c r="U122" s="383" t="s">
        <v>538</v>
      </c>
      <c r="V122" s="383" t="s">
        <v>538</v>
      </c>
      <c r="W122" s="383" t="s">
        <v>538</v>
      </c>
      <c r="X122" s="383" t="s">
        <v>538</v>
      </c>
      <c r="Y122" s="383" t="s">
        <v>538</v>
      </c>
      <c r="Z122" s="383" t="s">
        <v>538</v>
      </c>
      <c r="AA122" s="383" t="s">
        <v>538</v>
      </c>
      <c r="AB122" s="383" t="s">
        <v>538</v>
      </c>
      <c r="AC122" s="383" t="s">
        <v>538</v>
      </c>
      <c r="AD122" s="383" t="s">
        <v>538</v>
      </c>
      <c r="AE122" s="383" t="s">
        <v>538</v>
      </c>
      <c r="AF122" s="383" t="s">
        <v>538</v>
      </c>
      <c r="AG122" s="383" t="s">
        <v>538</v>
      </c>
      <c r="AH122" s="383" t="s">
        <v>538</v>
      </c>
      <c r="AI122" s="383" t="s">
        <v>538</v>
      </c>
      <c r="AJ122" s="383" t="s">
        <v>538</v>
      </c>
      <c r="AK122" s="383" t="s">
        <v>538</v>
      </c>
      <c r="AL122" s="383" t="s">
        <v>538</v>
      </c>
      <c r="AM122" s="383" t="s">
        <v>538</v>
      </c>
      <c r="AN122" s="383" t="s">
        <v>538</v>
      </c>
      <c r="AO122" s="383" t="s">
        <v>538</v>
      </c>
      <c r="AP122" s="383" t="s">
        <v>538</v>
      </c>
      <c r="AQ122" s="383" t="s">
        <v>538</v>
      </c>
      <c r="AR122" s="383" t="s">
        <v>538</v>
      </c>
      <c r="AS122" s="383" t="s">
        <v>538</v>
      </c>
      <c r="AT122" s="383" t="s">
        <v>538</v>
      </c>
      <c r="AU122" s="383" t="s">
        <v>538</v>
      </c>
      <c r="AV122" s="383" t="s">
        <v>538</v>
      </c>
      <c r="AW122" s="383" t="s">
        <v>538</v>
      </c>
      <c r="AX122" s="383" t="s">
        <v>538</v>
      </c>
      <c r="AY122" s="383" t="s">
        <v>538</v>
      </c>
      <c r="AZ122" s="383" t="s">
        <v>538</v>
      </c>
      <c r="BA122" s="383" t="s">
        <v>538</v>
      </c>
      <c r="BB122" s="383" t="s">
        <v>538</v>
      </c>
      <c r="BC122" s="383" t="s">
        <v>538</v>
      </c>
      <c r="BD122" s="383" t="s">
        <v>538</v>
      </c>
      <c r="BE122" s="383" t="s">
        <v>538</v>
      </c>
      <c r="BF122" s="383" t="s">
        <v>538</v>
      </c>
      <c r="BG122" s="383" t="s">
        <v>538</v>
      </c>
      <c r="BH122" s="383" t="s">
        <v>538</v>
      </c>
      <c r="BI122" s="383" t="s">
        <v>538</v>
      </c>
      <c r="BJ122" s="383" t="s">
        <v>538</v>
      </c>
      <c r="BK122" s="383" t="s">
        <v>538</v>
      </c>
      <c r="BL122" s="383" t="s">
        <v>538</v>
      </c>
      <c r="BM122" s="383" t="s">
        <v>538</v>
      </c>
      <c r="BN122" s="383" t="s">
        <v>538</v>
      </c>
      <c r="BO122" s="383" t="s">
        <v>538</v>
      </c>
      <c r="BP122" s="383" t="s">
        <v>538</v>
      </c>
      <c r="BQ122" s="383" t="s">
        <v>538</v>
      </c>
      <c r="BR122" s="383" t="s">
        <v>538</v>
      </c>
      <c r="BS122" s="383" t="s">
        <v>538</v>
      </c>
      <c r="BT122" s="383" t="s">
        <v>538</v>
      </c>
      <c r="BU122" s="383" t="s">
        <v>538</v>
      </c>
      <c r="BV122" s="383" t="s">
        <v>538</v>
      </c>
      <c r="BW122" s="383" t="s">
        <v>538</v>
      </c>
      <c r="BX122" s="383" t="s">
        <v>538</v>
      </c>
      <c r="BY122" s="383" t="s">
        <v>538</v>
      </c>
      <c r="BZ122" s="383" t="s">
        <v>538</v>
      </c>
      <c r="CA122" s="383" t="s">
        <v>538</v>
      </c>
      <c r="CB122" s="383" t="s">
        <v>538</v>
      </c>
      <c r="CC122" s="383" t="s">
        <v>538</v>
      </c>
      <c r="CD122" s="383" t="s">
        <v>538</v>
      </c>
      <c r="CE122" s="383" t="s">
        <v>538</v>
      </c>
      <c r="CF122" s="383" t="s">
        <v>538</v>
      </c>
      <c r="CG122" s="383" t="s">
        <v>538</v>
      </c>
      <c r="CH122" s="383" t="s">
        <v>538</v>
      </c>
      <c r="CI122" s="383" t="s">
        <v>538</v>
      </c>
      <c r="CJ122" s="383" t="s">
        <v>538</v>
      </c>
      <c r="CK122" s="383" t="s">
        <v>538</v>
      </c>
      <c r="CL122" s="383" t="s">
        <v>538</v>
      </c>
      <c r="CM122" s="383" t="s">
        <v>538</v>
      </c>
      <c r="CN122" s="383" t="s">
        <v>538</v>
      </c>
      <c r="CO122" s="383" t="s">
        <v>538</v>
      </c>
      <c r="CP122" s="383" t="s">
        <v>538</v>
      </c>
      <c r="CQ122" s="383" t="s">
        <v>538</v>
      </c>
      <c r="CR122" s="383" t="s">
        <v>538</v>
      </c>
      <c r="CS122" s="383" t="s">
        <v>538</v>
      </c>
      <c r="CT122" s="383" t="s">
        <v>538</v>
      </c>
      <c r="CU122" s="383" t="s">
        <v>538</v>
      </c>
      <c r="CV122" s="383" t="s">
        <v>538</v>
      </c>
      <c r="CW122" s="383" t="s">
        <v>538</v>
      </c>
      <c r="CX122" s="383" t="s">
        <v>538</v>
      </c>
      <c r="CY122" s="383" t="s">
        <v>538</v>
      </c>
      <c r="CZ122" s="319"/>
    </row>
    <row r="123" spans="1:104" s="562" customFormat="1" ht="31.5" hidden="1" customHeight="1" x14ac:dyDescent="0.25">
      <c r="A123" s="540" t="s">
        <v>517</v>
      </c>
      <c r="B123" s="496" t="s">
        <v>611</v>
      </c>
      <c r="C123" s="528"/>
      <c r="D123" s="383" t="s">
        <v>538</v>
      </c>
      <c r="E123" s="383" t="s">
        <v>538</v>
      </c>
      <c r="F123" s="383" t="s">
        <v>538</v>
      </c>
      <c r="G123" s="383" t="s">
        <v>538</v>
      </c>
      <c r="H123" s="383" t="s">
        <v>538</v>
      </c>
      <c r="I123" s="383" t="s">
        <v>538</v>
      </c>
      <c r="J123" s="383" t="s">
        <v>538</v>
      </c>
      <c r="K123" s="383" t="s">
        <v>538</v>
      </c>
      <c r="L123" s="383" t="s">
        <v>538</v>
      </c>
      <c r="M123" s="383" t="s">
        <v>538</v>
      </c>
      <c r="N123" s="383" t="s">
        <v>538</v>
      </c>
      <c r="O123" s="383" t="s">
        <v>538</v>
      </c>
      <c r="P123" s="383" t="s">
        <v>538</v>
      </c>
      <c r="Q123" s="383" t="s">
        <v>538</v>
      </c>
      <c r="R123" s="383" t="s">
        <v>538</v>
      </c>
      <c r="S123" s="383" t="s">
        <v>538</v>
      </c>
      <c r="T123" s="383" t="s">
        <v>538</v>
      </c>
      <c r="U123" s="383" t="s">
        <v>538</v>
      </c>
      <c r="V123" s="383" t="s">
        <v>538</v>
      </c>
      <c r="W123" s="383" t="s">
        <v>538</v>
      </c>
      <c r="X123" s="383" t="s">
        <v>538</v>
      </c>
      <c r="Y123" s="383" t="s">
        <v>538</v>
      </c>
      <c r="Z123" s="383" t="s">
        <v>538</v>
      </c>
      <c r="AA123" s="383" t="s">
        <v>538</v>
      </c>
      <c r="AB123" s="383" t="s">
        <v>538</v>
      </c>
      <c r="AC123" s="383" t="s">
        <v>538</v>
      </c>
      <c r="AD123" s="383" t="s">
        <v>538</v>
      </c>
      <c r="AE123" s="383" t="s">
        <v>538</v>
      </c>
      <c r="AF123" s="383" t="s">
        <v>538</v>
      </c>
      <c r="AG123" s="383" t="s">
        <v>538</v>
      </c>
      <c r="AH123" s="383" t="s">
        <v>538</v>
      </c>
      <c r="AI123" s="383" t="s">
        <v>538</v>
      </c>
      <c r="AJ123" s="383" t="s">
        <v>538</v>
      </c>
      <c r="AK123" s="383" t="s">
        <v>538</v>
      </c>
      <c r="AL123" s="383" t="s">
        <v>538</v>
      </c>
      <c r="AM123" s="383" t="s">
        <v>538</v>
      </c>
      <c r="AN123" s="383" t="s">
        <v>538</v>
      </c>
      <c r="AO123" s="383" t="s">
        <v>538</v>
      </c>
      <c r="AP123" s="383" t="s">
        <v>538</v>
      </c>
      <c r="AQ123" s="383" t="s">
        <v>538</v>
      </c>
      <c r="AR123" s="383" t="s">
        <v>538</v>
      </c>
      <c r="AS123" s="383" t="s">
        <v>538</v>
      </c>
      <c r="AT123" s="383" t="s">
        <v>538</v>
      </c>
      <c r="AU123" s="383" t="s">
        <v>538</v>
      </c>
      <c r="AV123" s="383" t="s">
        <v>538</v>
      </c>
      <c r="AW123" s="383" t="s">
        <v>538</v>
      </c>
      <c r="AX123" s="383" t="s">
        <v>538</v>
      </c>
      <c r="AY123" s="383" t="s">
        <v>538</v>
      </c>
      <c r="AZ123" s="383" t="s">
        <v>538</v>
      </c>
      <c r="BA123" s="383" t="s">
        <v>538</v>
      </c>
      <c r="BB123" s="383" t="s">
        <v>538</v>
      </c>
      <c r="BC123" s="383" t="s">
        <v>538</v>
      </c>
      <c r="BD123" s="383" t="s">
        <v>538</v>
      </c>
      <c r="BE123" s="383" t="s">
        <v>538</v>
      </c>
      <c r="BF123" s="383" t="s">
        <v>538</v>
      </c>
      <c r="BG123" s="383" t="s">
        <v>538</v>
      </c>
      <c r="BH123" s="383" t="s">
        <v>538</v>
      </c>
      <c r="BI123" s="383" t="s">
        <v>538</v>
      </c>
      <c r="BJ123" s="383" t="s">
        <v>538</v>
      </c>
      <c r="BK123" s="383" t="s">
        <v>538</v>
      </c>
      <c r="BL123" s="383" t="s">
        <v>538</v>
      </c>
      <c r="BM123" s="383" t="s">
        <v>538</v>
      </c>
      <c r="BN123" s="383" t="s">
        <v>538</v>
      </c>
      <c r="BO123" s="383" t="s">
        <v>538</v>
      </c>
      <c r="BP123" s="383" t="s">
        <v>538</v>
      </c>
      <c r="BQ123" s="383" t="s">
        <v>538</v>
      </c>
      <c r="BR123" s="383" t="s">
        <v>538</v>
      </c>
      <c r="BS123" s="383" t="s">
        <v>538</v>
      </c>
      <c r="BT123" s="383" t="s">
        <v>538</v>
      </c>
      <c r="BU123" s="383" t="s">
        <v>538</v>
      </c>
      <c r="BV123" s="383" t="s">
        <v>538</v>
      </c>
      <c r="BW123" s="383" t="s">
        <v>538</v>
      </c>
      <c r="BX123" s="383" t="s">
        <v>538</v>
      </c>
      <c r="BY123" s="383" t="s">
        <v>538</v>
      </c>
      <c r="BZ123" s="383" t="s">
        <v>538</v>
      </c>
      <c r="CA123" s="383" t="s">
        <v>538</v>
      </c>
      <c r="CB123" s="383" t="s">
        <v>538</v>
      </c>
      <c r="CC123" s="383" t="s">
        <v>538</v>
      </c>
      <c r="CD123" s="383" t="s">
        <v>538</v>
      </c>
      <c r="CE123" s="383" t="s">
        <v>538</v>
      </c>
      <c r="CF123" s="383" t="s">
        <v>538</v>
      </c>
      <c r="CG123" s="383" t="s">
        <v>538</v>
      </c>
      <c r="CH123" s="383" t="s">
        <v>538</v>
      </c>
      <c r="CI123" s="383" t="s">
        <v>538</v>
      </c>
      <c r="CJ123" s="383" t="s">
        <v>538</v>
      </c>
      <c r="CK123" s="383" t="s">
        <v>538</v>
      </c>
      <c r="CL123" s="383" t="s">
        <v>538</v>
      </c>
      <c r="CM123" s="383" t="s">
        <v>538</v>
      </c>
      <c r="CN123" s="383" t="s">
        <v>538</v>
      </c>
      <c r="CO123" s="383" t="s">
        <v>538</v>
      </c>
      <c r="CP123" s="383" t="s">
        <v>538</v>
      </c>
      <c r="CQ123" s="383" t="s">
        <v>538</v>
      </c>
      <c r="CR123" s="383" t="s">
        <v>538</v>
      </c>
      <c r="CS123" s="383" t="s">
        <v>538</v>
      </c>
      <c r="CT123" s="383" t="s">
        <v>538</v>
      </c>
      <c r="CU123" s="383" t="s">
        <v>538</v>
      </c>
      <c r="CV123" s="383" t="s">
        <v>538</v>
      </c>
      <c r="CW123" s="383" t="s">
        <v>538</v>
      </c>
      <c r="CX123" s="383" t="s">
        <v>538</v>
      </c>
      <c r="CY123" s="383" t="s">
        <v>538</v>
      </c>
      <c r="CZ123" s="319"/>
    </row>
    <row r="124" spans="1:104" s="562" customFormat="1" ht="31.5" hidden="1" customHeight="1" x14ac:dyDescent="0.25">
      <c r="A124" s="540" t="s">
        <v>517</v>
      </c>
      <c r="B124" s="496" t="s">
        <v>611</v>
      </c>
      <c r="C124" s="528"/>
      <c r="D124" s="383" t="s">
        <v>538</v>
      </c>
      <c r="E124" s="383" t="s">
        <v>538</v>
      </c>
      <c r="F124" s="383" t="s">
        <v>538</v>
      </c>
      <c r="G124" s="383" t="s">
        <v>538</v>
      </c>
      <c r="H124" s="383" t="s">
        <v>538</v>
      </c>
      <c r="I124" s="383" t="s">
        <v>538</v>
      </c>
      <c r="J124" s="383" t="s">
        <v>538</v>
      </c>
      <c r="K124" s="383" t="s">
        <v>538</v>
      </c>
      <c r="L124" s="383" t="s">
        <v>538</v>
      </c>
      <c r="M124" s="383" t="s">
        <v>538</v>
      </c>
      <c r="N124" s="383" t="s">
        <v>538</v>
      </c>
      <c r="O124" s="383" t="s">
        <v>538</v>
      </c>
      <c r="P124" s="383" t="s">
        <v>538</v>
      </c>
      <c r="Q124" s="383" t="s">
        <v>538</v>
      </c>
      <c r="R124" s="383" t="s">
        <v>538</v>
      </c>
      <c r="S124" s="383" t="s">
        <v>538</v>
      </c>
      <c r="T124" s="383" t="s">
        <v>538</v>
      </c>
      <c r="U124" s="383" t="s">
        <v>538</v>
      </c>
      <c r="V124" s="383" t="s">
        <v>538</v>
      </c>
      <c r="W124" s="383" t="s">
        <v>538</v>
      </c>
      <c r="X124" s="383" t="s">
        <v>538</v>
      </c>
      <c r="Y124" s="383" t="s">
        <v>538</v>
      </c>
      <c r="Z124" s="383" t="s">
        <v>538</v>
      </c>
      <c r="AA124" s="383" t="s">
        <v>538</v>
      </c>
      <c r="AB124" s="383" t="s">
        <v>538</v>
      </c>
      <c r="AC124" s="383" t="s">
        <v>538</v>
      </c>
      <c r="AD124" s="383" t="s">
        <v>538</v>
      </c>
      <c r="AE124" s="383" t="s">
        <v>538</v>
      </c>
      <c r="AF124" s="383" t="s">
        <v>538</v>
      </c>
      <c r="AG124" s="383" t="s">
        <v>538</v>
      </c>
      <c r="AH124" s="383" t="s">
        <v>538</v>
      </c>
      <c r="AI124" s="383" t="s">
        <v>538</v>
      </c>
      <c r="AJ124" s="383" t="s">
        <v>538</v>
      </c>
      <c r="AK124" s="383" t="s">
        <v>538</v>
      </c>
      <c r="AL124" s="383" t="s">
        <v>538</v>
      </c>
      <c r="AM124" s="383" t="s">
        <v>538</v>
      </c>
      <c r="AN124" s="383" t="s">
        <v>538</v>
      </c>
      <c r="AO124" s="383" t="s">
        <v>538</v>
      </c>
      <c r="AP124" s="383" t="s">
        <v>538</v>
      </c>
      <c r="AQ124" s="383" t="s">
        <v>538</v>
      </c>
      <c r="AR124" s="383" t="s">
        <v>538</v>
      </c>
      <c r="AS124" s="383" t="s">
        <v>538</v>
      </c>
      <c r="AT124" s="383" t="s">
        <v>538</v>
      </c>
      <c r="AU124" s="383" t="s">
        <v>538</v>
      </c>
      <c r="AV124" s="383" t="s">
        <v>538</v>
      </c>
      <c r="AW124" s="383" t="s">
        <v>538</v>
      </c>
      <c r="AX124" s="383" t="s">
        <v>538</v>
      </c>
      <c r="AY124" s="383" t="s">
        <v>538</v>
      </c>
      <c r="AZ124" s="383" t="s">
        <v>538</v>
      </c>
      <c r="BA124" s="383" t="s">
        <v>538</v>
      </c>
      <c r="BB124" s="383" t="s">
        <v>538</v>
      </c>
      <c r="BC124" s="383" t="s">
        <v>538</v>
      </c>
      <c r="BD124" s="383" t="s">
        <v>538</v>
      </c>
      <c r="BE124" s="383" t="s">
        <v>538</v>
      </c>
      <c r="BF124" s="383" t="s">
        <v>538</v>
      </c>
      <c r="BG124" s="383" t="s">
        <v>538</v>
      </c>
      <c r="BH124" s="383" t="s">
        <v>538</v>
      </c>
      <c r="BI124" s="383" t="s">
        <v>538</v>
      </c>
      <c r="BJ124" s="383" t="s">
        <v>538</v>
      </c>
      <c r="BK124" s="383" t="s">
        <v>538</v>
      </c>
      <c r="BL124" s="383" t="s">
        <v>538</v>
      </c>
      <c r="BM124" s="383" t="s">
        <v>538</v>
      </c>
      <c r="BN124" s="383" t="s">
        <v>538</v>
      </c>
      <c r="BO124" s="383" t="s">
        <v>538</v>
      </c>
      <c r="BP124" s="383" t="s">
        <v>538</v>
      </c>
      <c r="BQ124" s="383" t="s">
        <v>538</v>
      </c>
      <c r="BR124" s="383" t="s">
        <v>538</v>
      </c>
      <c r="BS124" s="383" t="s">
        <v>538</v>
      </c>
      <c r="BT124" s="383" t="s">
        <v>538</v>
      </c>
      <c r="BU124" s="383" t="s">
        <v>538</v>
      </c>
      <c r="BV124" s="383" t="s">
        <v>538</v>
      </c>
      <c r="BW124" s="383" t="s">
        <v>538</v>
      </c>
      <c r="BX124" s="383" t="s">
        <v>538</v>
      </c>
      <c r="BY124" s="383" t="s">
        <v>538</v>
      </c>
      <c r="BZ124" s="383" t="s">
        <v>538</v>
      </c>
      <c r="CA124" s="383" t="s">
        <v>538</v>
      </c>
      <c r="CB124" s="383" t="s">
        <v>538</v>
      </c>
      <c r="CC124" s="383" t="s">
        <v>538</v>
      </c>
      <c r="CD124" s="383" t="s">
        <v>538</v>
      </c>
      <c r="CE124" s="383" t="s">
        <v>538</v>
      </c>
      <c r="CF124" s="383" t="s">
        <v>538</v>
      </c>
      <c r="CG124" s="383" t="s">
        <v>538</v>
      </c>
      <c r="CH124" s="383" t="s">
        <v>538</v>
      </c>
      <c r="CI124" s="383" t="s">
        <v>538</v>
      </c>
      <c r="CJ124" s="383" t="s">
        <v>538</v>
      </c>
      <c r="CK124" s="383" t="s">
        <v>538</v>
      </c>
      <c r="CL124" s="383" t="s">
        <v>538</v>
      </c>
      <c r="CM124" s="383" t="s">
        <v>538</v>
      </c>
      <c r="CN124" s="383" t="s">
        <v>538</v>
      </c>
      <c r="CO124" s="383" t="s">
        <v>538</v>
      </c>
      <c r="CP124" s="383" t="s">
        <v>538</v>
      </c>
      <c r="CQ124" s="383" t="s">
        <v>538</v>
      </c>
      <c r="CR124" s="383" t="s">
        <v>538</v>
      </c>
      <c r="CS124" s="383" t="s">
        <v>538</v>
      </c>
      <c r="CT124" s="383" t="s">
        <v>538</v>
      </c>
      <c r="CU124" s="383" t="s">
        <v>538</v>
      </c>
      <c r="CV124" s="383" t="s">
        <v>538</v>
      </c>
      <c r="CW124" s="383" t="s">
        <v>538</v>
      </c>
      <c r="CX124" s="383" t="s">
        <v>538</v>
      </c>
      <c r="CY124" s="383" t="s">
        <v>538</v>
      </c>
      <c r="CZ124" s="319"/>
    </row>
    <row r="125" spans="1:104" s="562" customFormat="1" ht="15.75" hidden="1" customHeight="1" x14ac:dyDescent="0.25">
      <c r="A125" s="540" t="s">
        <v>0</v>
      </c>
      <c r="B125" s="490" t="s">
        <v>0</v>
      </c>
      <c r="C125" s="528"/>
      <c r="D125" s="383" t="s">
        <v>538</v>
      </c>
      <c r="E125" s="383" t="s">
        <v>538</v>
      </c>
      <c r="F125" s="383" t="s">
        <v>538</v>
      </c>
      <c r="G125" s="383" t="s">
        <v>538</v>
      </c>
      <c r="H125" s="383" t="s">
        <v>538</v>
      </c>
      <c r="I125" s="383" t="s">
        <v>538</v>
      </c>
      <c r="J125" s="383" t="s">
        <v>538</v>
      </c>
      <c r="K125" s="383" t="s">
        <v>538</v>
      </c>
      <c r="L125" s="383" t="s">
        <v>538</v>
      </c>
      <c r="M125" s="383" t="s">
        <v>538</v>
      </c>
      <c r="N125" s="383" t="s">
        <v>538</v>
      </c>
      <c r="O125" s="383" t="s">
        <v>538</v>
      </c>
      <c r="P125" s="383" t="s">
        <v>538</v>
      </c>
      <c r="Q125" s="383" t="s">
        <v>538</v>
      </c>
      <c r="R125" s="383" t="s">
        <v>538</v>
      </c>
      <c r="S125" s="383" t="s">
        <v>538</v>
      </c>
      <c r="T125" s="383" t="s">
        <v>538</v>
      </c>
      <c r="U125" s="383" t="s">
        <v>538</v>
      </c>
      <c r="V125" s="383" t="s">
        <v>538</v>
      </c>
      <c r="W125" s="383" t="s">
        <v>538</v>
      </c>
      <c r="X125" s="383" t="s">
        <v>538</v>
      </c>
      <c r="Y125" s="383" t="s">
        <v>538</v>
      </c>
      <c r="Z125" s="383" t="s">
        <v>538</v>
      </c>
      <c r="AA125" s="383" t="s">
        <v>538</v>
      </c>
      <c r="AB125" s="383" t="s">
        <v>538</v>
      </c>
      <c r="AC125" s="383" t="s">
        <v>538</v>
      </c>
      <c r="AD125" s="383" t="s">
        <v>538</v>
      </c>
      <c r="AE125" s="383" t="s">
        <v>538</v>
      </c>
      <c r="AF125" s="383" t="s">
        <v>538</v>
      </c>
      <c r="AG125" s="383" t="s">
        <v>538</v>
      </c>
      <c r="AH125" s="383" t="s">
        <v>538</v>
      </c>
      <c r="AI125" s="383" t="s">
        <v>538</v>
      </c>
      <c r="AJ125" s="383" t="s">
        <v>538</v>
      </c>
      <c r="AK125" s="383" t="s">
        <v>538</v>
      </c>
      <c r="AL125" s="383" t="s">
        <v>538</v>
      </c>
      <c r="AM125" s="383" t="s">
        <v>538</v>
      </c>
      <c r="AN125" s="383" t="s">
        <v>538</v>
      </c>
      <c r="AO125" s="383" t="s">
        <v>538</v>
      </c>
      <c r="AP125" s="383" t="s">
        <v>538</v>
      </c>
      <c r="AQ125" s="383" t="s">
        <v>538</v>
      </c>
      <c r="AR125" s="383" t="s">
        <v>538</v>
      </c>
      <c r="AS125" s="383" t="s">
        <v>538</v>
      </c>
      <c r="AT125" s="383" t="s">
        <v>538</v>
      </c>
      <c r="AU125" s="383" t="s">
        <v>538</v>
      </c>
      <c r="AV125" s="383" t="s">
        <v>538</v>
      </c>
      <c r="AW125" s="383" t="s">
        <v>538</v>
      </c>
      <c r="AX125" s="383" t="s">
        <v>538</v>
      </c>
      <c r="AY125" s="383" t="s">
        <v>538</v>
      </c>
      <c r="AZ125" s="383" t="s">
        <v>538</v>
      </c>
      <c r="BA125" s="383" t="s">
        <v>538</v>
      </c>
      <c r="BB125" s="383" t="s">
        <v>538</v>
      </c>
      <c r="BC125" s="383" t="s">
        <v>538</v>
      </c>
      <c r="BD125" s="383" t="s">
        <v>538</v>
      </c>
      <c r="BE125" s="383" t="s">
        <v>538</v>
      </c>
      <c r="BF125" s="383" t="s">
        <v>538</v>
      </c>
      <c r="BG125" s="383" t="s">
        <v>538</v>
      </c>
      <c r="BH125" s="383" t="s">
        <v>538</v>
      </c>
      <c r="BI125" s="383" t="s">
        <v>538</v>
      </c>
      <c r="BJ125" s="383" t="s">
        <v>538</v>
      </c>
      <c r="BK125" s="383" t="s">
        <v>538</v>
      </c>
      <c r="BL125" s="383" t="s">
        <v>538</v>
      </c>
      <c r="BM125" s="383" t="s">
        <v>538</v>
      </c>
      <c r="BN125" s="383" t="s">
        <v>538</v>
      </c>
      <c r="BO125" s="383" t="s">
        <v>538</v>
      </c>
      <c r="BP125" s="383" t="s">
        <v>538</v>
      </c>
      <c r="BQ125" s="383" t="s">
        <v>538</v>
      </c>
      <c r="BR125" s="383" t="s">
        <v>538</v>
      </c>
      <c r="BS125" s="383" t="s">
        <v>538</v>
      </c>
      <c r="BT125" s="383" t="s">
        <v>538</v>
      </c>
      <c r="BU125" s="383" t="s">
        <v>538</v>
      </c>
      <c r="BV125" s="383" t="s">
        <v>538</v>
      </c>
      <c r="BW125" s="383" t="s">
        <v>538</v>
      </c>
      <c r="BX125" s="383" t="s">
        <v>538</v>
      </c>
      <c r="BY125" s="383" t="s">
        <v>538</v>
      </c>
      <c r="BZ125" s="383" t="s">
        <v>538</v>
      </c>
      <c r="CA125" s="383" t="s">
        <v>538</v>
      </c>
      <c r="CB125" s="383" t="s">
        <v>538</v>
      </c>
      <c r="CC125" s="383" t="s">
        <v>538</v>
      </c>
      <c r="CD125" s="383" t="s">
        <v>538</v>
      </c>
      <c r="CE125" s="383" t="s">
        <v>538</v>
      </c>
      <c r="CF125" s="383" t="s">
        <v>538</v>
      </c>
      <c r="CG125" s="383" t="s">
        <v>538</v>
      </c>
      <c r="CH125" s="383" t="s">
        <v>538</v>
      </c>
      <c r="CI125" s="383" t="s">
        <v>538</v>
      </c>
      <c r="CJ125" s="383" t="s">
        <v>538</v>
      </c>
      <c r="CK125" s="383" t="s">
        <v>538</v>
      </c>
      <c r="CL125" s="383" t="s">
        <v>538</v>
      </c>
      <c r="CM125" s="383" t="s">
        <v>538</v>
      </c>
      <c r="CN125" s="383" t="s">
        <v>538</v>
      </c>
      <c r="CO125" s="383" t="s">
        <v>538</v>
      </c>
      <c r="CP125" s="383" t="s">
        <v>538</v>
      </c>
      <c r="CQ125" s="383" t="s">
        <v>538</v>
      </c>
      <c r="CR125" s="383" t="s">
        <v>538</v>
      </c>
      <c r="CS125" s="383" t="s">
        <v>538</v>
      </c>
      <c r="CT125" s="383" t="s">
        <v>538</v>
      </c>
      <c r="CU125" s="383" t="s">
        <v>538</v>
      </c>
      <c r="CV125" s="383" t="s">
        <v>538</v>
      </c>
      <c r="CW125" s="383" t="s">
        <v>538</v>
      </c>
      <c r="CX125" s="383" t="s">
        <v>538</v>
      </c>
      <c r="CY125" s="383" t="s">
        <v>538</v>
      </c>
      <c r="CZ125" s="319"/>
    </row>
    <row r="126" spans="1:104" s="562" customFormat="1" ht="47.25" hidden="1" customHeight="1" x14ac:dyDescent="0.25">
      <c r="A126" s="540" t="s">
        <v>518</v>
      </c>
      <c r="B126" s="490" t="s">
        <v>671</v>
      </c>
      <c r="C126" s="528"/>
      <c r="D126" s="383" t="s">
        <v>538</v>
      </c>
      <c r="E126" s="383" t="s">
        <v>538</v>
      </c>
      <c r="F126" s="383" t="s">
        <v>538</v>
      </c>
      <c r="G126" s="383" t="s">
        <v>538</v>
      </c>
      <c r="H126" s="383" t="s">
        <v>538</v>
      </c>
      <c r="I126" s="383" t="s">
        <v>538</v>
      </c>
      <c r="J126" s="383" t="s">
        <v>538</v>
      </c>
      <c r="K126" s="383" t="s">
        <v>538</v>
      </c>
      <c r="L126" s="383" t="s">
        <v>538</v>
      </c>
      <c r="M126" s="383" t="s">
        <v>538</v>
      </c>
      <c r="N126" s="383" t="s">
        <v>538</v>
      </c>
      <c r="O126" s="383" t="s">
        <v>538</v>
      </c>
      <c r="P126" s="383" t="s">
        <v>538</v>
      </c>
      <c r="Q126" s="383" t="s">
        <v>538</v>
      </c>
      <c r="R126" s="383" t="s">
        <v>538</v>
      </c>
      <c r="S126" s="383" t="s">
        <v>538</v>
      </c>
      <c r="T126" s="383" t="s">
        <v>538</v>
      </c>
      <c r="U126" s="383" t="s">
        <v>538</v>
      </c>
      <c r="V126" s="383" t="s">
        <v>538</v>
      </c>
      <c r="W126" s="383" t="s">
        <v>538</v>
      </c>
      <c r="X126" s="383" t="s">
        <v>538</v>
      </c>
      <c r="Y126" s="383" t="s">
        <v>538</v>
      </c>
      <c r="Z126" s="383" t="s">
        <v>538</v>
      </c>
      <c r="AA126" s="383" t="s">
        <v>538</v>
      </c>
      <c r="AB126" s="383" t="s">
        <v>538</v>
      </c>
      <c r="AC126" s="383" t="s">
        <v>538</v>
      </c>
      <c r="AD126" s="383" t="s">
        <v>538</v>
      </c>
      <c r="AE126" s="383" t="s">
        <v>538</v>
      </c>
      <c r="AF126" s="383" t="s">
        <v>538</v>
      </c>
      <c r="AG126" s="383" t="s">
        <v>538</v>
      </c>
      <c r="AH126" s="383" t="s">
        <v>538</v>
      </c>
      <c r="AI126" s="383" t="s">
        <v>538</v>
      </c>
      <c r="AJ126" s="383" t="s">
        <v>538</v>
      </c>
      <c r="AK126" s="383" t="s">
        <v>538</v>
      </c>
      <c r="AL126" s="383" t="s">
        <v>538</v>
      </c>
      <c r="AM126" s="383" t="s">
        <v>538</v>
      </c>
      <c r="AN126" s="383" t="s">
        <v>538</v>
      </c>
      <c r="AO126" s="383" t="s">
        <v>538</v>
      </c>
      <c r="AP126" s="383" t="s">
        <v>538</v>
      </c>
      <c r="AQ126" s="383" t="s">
        <v>538</v>
      </c>
      <c r="AR126" s="383" t="s">
        <v>538</v>
      </c>
      <c r="AS126" s="383" t="s">
        <v>538</v>
      </c>
      <c r="AT126" s="383" t="s">
        <v>538</v>
      </c>
      <c r="AU126" s="383" t="s">
        <v>538</v>
      </c>
      <c r="AV126" s="383" t="s">
        <v>538</v>
      </c>
      <c r="AW126" s="383" t="s">
        <v>538</v>
      </c>
      <c r="AX126" s="383" t="s">
        <v>538</v>
      </c>
      <c r="AY126" s="383" t="s">
        <v>538</v>
      </c>
      <c r="AZ126" s="383" t="s">
        <v>538</v>
      </c>
      <c r="BA126" s="383" t="s">
        <v>538</v>
      </c>
      <c r="BB126" s="383" t="s">
        <v>538</v>
      </c>
      <c r="BC126" s="383" t="s">
        <v>538</v>
      </c>
      <c r="BD126" s="383" t="s">
        <v>538</v>
      </c>
      <c r="BE126" s="383" t="s">
        <v>538</v>
      </c>
      <c r="BF126" s="383" t="s">
        <v>538</v>
      </c>
      <c r="BG126" s="383" t="s">
        <v>538</v>
      </c>
      <c r="BH126" s="383" t="s">
        <v>538</v>
      </c>
      <c r="BI126" s="383" t="s">
        <v>538</v>
      </c>
      <c r="BJ126" s="383" t="s">
        <v>538</v>
      </c>
      <c r="BK126" s="383" t="s">
        <v>538</v>
      </c>
      <c r="BL126" s="383" t="s">
        <v>538</v>
      </c>
      <c r="BM126" s="383" t="s">
        <v>538</v>
      </c>
      <c r="BN126" s="383" t="s">
        <v>538</v>
      </c>
      <c r="BO126" s="383" t="s">
        <v>538</v>
      </c>
      <c r="BP126" s="383" t="s">
        <v>538</v>
      </c>
      <c r="BQ126" s="383" t="s">
        <v>538</v>
      </c>
      <c r="BR126" s="383" t="s">
        <v>538</v>
      </c>
      <c r="BS126" s="383" t="s">
        <v>538</v>
      </c>
      <c r="BT126" s="383" t="s">
        <v>538</v>
      </c>
      <c r="BU126" s="383" t="s">
        <v>538</v>
      </c>
      <c r="BV126" s="383" t="s">
        <v>538</v>
      </c>
      <c r="BW126" s="383" t="s">
        <v>538</v>
      </c>
      <c r="BX126" s="383" t="s">
        <v>538</v>
      </c>
      <c r="BY126" s="383" t="s">
        <v>538</v>
      </c>
      <c r="BZ126" s="383" t="s">
        <v>538</v>
      </c>
      <c r="CA126" s="383" t="s">
        <v>538</v>
      </c>
      <c r="CB126" s="383" t="s">
        <v>538</v>
      </c>
      <c r="CC126" s="383" t="s">
        <v>538</v>
      </c>
      <c r="CD126" s="383" t="s">
        <v>538</v>
      </c>
      <c r="CE126" s="383" t="s">
        <v>538</v>
      </c>
      <c r="CF126" s="383" t="s">
        <v>538</v>
      </c>
      <c r="CG126" s="383" t="s">
        <v>538</v>
      </c>
      <c r="CH126" s="383" t="s">
        <v>538</v>
      </c>
      <c r="CI126" s="383" t="s">
        <v>538</v>
      </c>
      <c r="CJ126" s="383" t="s">
        <v>538</v>
      </c>
      <c r="CK126" s="383" t="s">
        <v>538</v>
      </c>
      <c r="CL126" s="383" t="s">
        <v>538</v>
      </c>
      <c r="CM126" s="383" t="s">
        <v>538</v>
      </c>
      <c r="CN126" s="383" t="s">
        <v>538</v>
      </c>
      <c r="CO126" s="383" t="s">
        <v>538</v>
      </c>
      <c r="CP126" s="383" t="s">
        <v>538</v>
      </c>
      <c r="CQ126" s="383" t="s">
        <v>538</v>
      </c>
      <c r="CR126" s="383" t="s">
        <v>538</v>
      </c>
      <c r="CS126" s="383" t="s">
        <v>538</v>
      </c>
      <c r="CT126" s="383" t="s">
        <v>538</v>
      </c>
      <c r="CU126" s="383" t="s">
        <v>538</v>
      </c>
      <c r="CV126" s="383" t="s">
        <v>538</v>
      </c>
      <c r="CW126" s="383" t="s">
        <v>538</v>
      </c>
      <c r="CX126" s="383" t="s">
        <v>538</v>
      </c>
      <c r="CY126" s="383" t="s">
        <v>538</v>
      </c>
      <c r="CZ126" s="319"/>
    </row>
    <row r="127" spans="1:104" s="562" customFormat="1" ht="31.5" hidden="1" customHeight="1" x14ac:dyDescent="0.25">
      <c r="A127" s="540" t="s">
        <v>518</v>
      </c>
      <c r="B127" s="496" t="s">
        <v>611</v>
      </c>
      <c r="C127" s="528"/>
      <c r="D127" s="383" t="s">
        <v>538</v>
      </c>
      <c r="E127" s="383" t="s">
        <v>538</v>
      </c>
      <c r="F127" s="383" t="s">
        <v>538</v>
      </c>
      <c r="G127" s="383" t="s">
        <v>538</v>
      </c>
      <c r="H127" s="383" t="s">
        <v>538</v>
      </c>
      <c r="I127" s="383" t="s">
        <v>538</v>
      </c>
      <c r="J127" s="383" t="s">
        <v>538</v>
      </c>
      <c r="K127" s="383" t="s">
        <v>538</v>
      </c>
      <c r="L127" s="383" t="s">
        <v>538</v>
      </c>
      <c r="M127" s="383" t="s">
        <v>538</v>
      </c>
      <c r="N127" s="383" t="s">
        <v>538</v>
      </c>
      <c r="O127" s="383" t="s">
        <v>538</v>
      </c>
      <c r="P127" s="383" t="s">
        <v>538</v>
      </c>
      <c r="Q127" s="383" t="s">
        <v>538</v>
      </c>
      <c r="R127" s="383" t="s">
        <v>538</v>
      </c>
      <c r="S127" s="383" t="s">
        <v>538</v>
      </c>
      <c r="T127" s="383" t="s">
        <v>538</v>
      </c>
      <c r="U127" s="383" t="s">
        <v>538</v>
      </c>
      <c r="V127" s="383" t="s">
        <v>538</v>
      </c>
      <c r="W127" s="383" t="s">
        <v>538</v>
      </c>
      <c r="X127" s="383" t="s">
        <v>538</v>
      </c>
      <c r="Y127" s="383" t="s">
        <v>538</v>
      </c>
      <c r="Z127" s="383" t="s">
        <v>538</v>
      </c>
      <c r="AA127" s="383" t="s">
        <v>538</v>
      </c>
      <c r="AB127" s="383" t="s">
        <v>538</v>
      </c>
      <c r="AC127" s="383" t="s">
        <v>538</v>
      </c>
      <c r="AD127" s="383" t="s">
        <v>538</v>
      </c>
      <c r="AE127" s="383" t="s">
        <v>538</v>
      </c>
      <c r="AF127" s="383" t="s">
        <v>538</v>
      </c>
      <c r="AG127" s="383" t="s">
        <v>538</v>
      </c>
      <c r="AH127" s="383" t="s">
        <v>538</v>
      </c>
      <c r="AI127" s="383" t="s">
        <v>538</v>
      </c>
      <c r="AJ127" s="383" t="s">
        <v>538</v>
      </c>
      <c r="AK127" s="383" t="s">
        <v>538</v>
      </c>
      <c r="AL127" s="383" t="s">
        <v>538</v>
      </c>
      <c r="AM127" s="383" t="s">
        <v>538</v>
      </c>
      <c r="AN127" s="383" t="s">
        <v>538</v>
      </c>
      <c r="AO127" s="383" t="s">
        <v>538</v>
      </c>
      <c r="AP127" s="383" t="s">
        <v>538</v>
      </c>
      <c r="AQ127" s="383" t="s">
        <v>538</v>
      </c>
      <c r="AR127" s="383" t="s">
        <v>538</v>
      </c>
      <c r="AS127" s="383" t="s">
        <v>538</v>
      </c>
      <c r="AT127" s="383" t="s">
        <v>538</v>
      </c>
      <c r="AU127" s="383" t="s">
        <v>538</v>
      </c>
      <c r="AV127" s="383" t="s">
        <v>538</v>
      </c>
      <c r="AW127" s="383" t="s">
        <v>538</v>
      </c>
      <c r="AX127" s="383" t="s">
        <v>538</v>
      </c>
      <c r="AY127" s="383" t="s">
        <v>538</v>
      </c>
      <c r="AZ127" s="383" t="s">
        <v>538</v>
      </c>
      <c r="BA127" s="383" t="s">
        <v>538</v>
      </c>
      <c r="BB127" s="383" t="s">
        <v>538</v>
      </c>
      <c r="BC127" s="383" t="s">
        <v>538</v>
      </c>
      <c r="BD127" s="383" t="s">
        <v>538</v>
      </c>
      <c r="BE127" s="383" t="s">
        <v>538</v>
      </c>
      <c r="BF127" s="383" t="s">
        <v>538</v>
      </c>
      <c r="BG127" s="383" t="s">
        <v>538</v>
      </c>
      <c r="BH127" s="383" t="s">
        <v>538</v>
      </c>
      <c r="BI127" s="383" t="s">
        <v>538</v>
      </c>
      <c r="BJ127" s="383" t="s">
        <v>538</v>
      </c>
      <c r="BK127" s="383" t="s">
        <v>538</v>
      </c>
      <c r="BL127" s="383" t="s">
        <v>538</v>
      </c>
      <c r="BM127" s="383" t="s">
        <v>538</v>
      </c>
      <c r="BN127" s="383" t="s">
        <v>538</v>
      </c>
      <c r="BO127" s="383" t="s">
        <v>538</v>
      </c>
      <c r="BP127" s="383" t="s">
        <v>538</v>
      </c>
      <c r="BQ127" s="383" t="s">
        <v>538</v>
      </c>
      <c r="BR127" s="383" t="s">
        <v>538</v>
      </c>
      <c r="BS127" s="383" t="s">
        <v>538</v>
      </c>
      <c r="BT127" s="383" t="s">
        <v>538</v>
      </c>
      <c r="BU127" s="383" t="s">
        <v>538</v>
      </c>
      <c r="BV127" s="383" t="s">
        <v>538</v>
      </c>
      <c r="BW127" s="383" t="s">
        <v>538</v>
      </c>
      <c r="BX127" s="383" t="s">
        <v>538</v>
      </c>
      <c r="BY127" s="383" t="s">
        <v>538</v>
      </c>
      <c r="BZ127" s="383" t="s">
        <v>538</v>
      </c>
      <c r="CA127" s="383" t="s">
        <v>538</v>
      </c>
      <c r="CB127" s="383" t="s">
        <v>538</v>
      </c>
      <c r="CC127" s="383" t="s">
        <v>538</v>
      </c>
      <c r="CD127" s="383" t="s">
        <v>538</v>
      </c>
      <c r="CE127" s="383" t="s">
        <v>538</v>
      </c>
      <c r="CF127" s="383" t="s">
        <v>538</v>
      </c>
      <c r="CG127" s="383" t="s">
        <v>538</v>
      </c>
      <c r="CH127" s="383" t="s">
        <v>538</v>
      </c>
      <c r="CI127" s="383" t="s">
        <v>538</v>
      </c>
      <c r="CJ127" s="383" t="s">
        <v>538</v>
      </c>
      <c r="CK127" s="383" t="s">
        <v>538</v>
      </c>
      <c r="CL127" s="383" t="s">
        <v>538</v>
      </c>
      <c r="CM127" s="383" t="s">
        <v>538</v>
      </c>
      <c r="CN127" s="383" t="s">
        <v>538</v>
      </c>
      <c r="CO127" s="383" t="s">
        <v>538</v>
      </c>
      <c r="CP127" s="383" t="s">
        <v>538</v>
      </c>
      <c r="CQ127" s="383" t="s">
        <v>538</v>
      </c>
      <c r="CR127" s="383" t="s">
        <v>538</v>
      </c>
      <c r="CS127" s="383" t="s">
        <v>538</v>
      </c>
      <c r="CT127" s="383" t="s">
        <v>538</v>
      </c>
      <c r="CU127" s="383" t="s">
        <v>538</v>
      </c>
      <c r="CV127" s="383" t="s">
        <v>538</v>
      </c>
      <c r="CW127" s="383" t="s">
        <v>538</v>
      </c>
      <c r="CX127" s="383" t="s">
        <v>538</v>
      </c>
      <c r="CY127" s="383" t="s">
        <v>538</v>
      </c>
      <c r="CZ127" s="319"/>
    </row>
    <row r="128" spans="1:104" s="562" customFormat="1" ht="31.5" hidden="1" customHeight="1" x14ac:dyDescent="0.25">
      <c r="A128" s="540" t="s">
        <v>518</v>
      </c>
      <c r="B128" s="496" t="s">
        <v>611</v>
      </c>
      <c r="C128" s="528"/>
      <c r="D128" s="383" t="s">
        <v>538</v>
      </c>
      <c r="E128" s="383" t="s">
        <v>538</v>
      </c>
      <c r="F128" s="383" t="s">
        <v>538</v>
      </c>
      <c r="G128" s="383" t="s">
        <v>538</v>
      </c>
      <c r="H128" s="383" t="s">
        <v>538</v>
      </c>
      <c r="I128" s="383" t="s">
        <v>538</v>
      </c>
      <c r="J128" s="383" t="s">
        <v>538</v>
      </c>
      <c r="K128" s="383" t="s">
        <v>538</v>
      </c>
      <c r="L128" s="383" t="s">
        <v>538</v>
      </c>
      <c r="M128" s="383" t="s">
        <v>538</v>
      </c>
      <c r="N128" s="383" t="s">
        <v>538</v>
      </c>
      <c r="O128" s="383" t="s">
        <v>538</v>
      </c>
      <c r="P128" s="383" t="s">
        <v>538</v>
      </c>
      <c r="Q128" s="383" t="s">
        <v>538</v>
      </c>
      <c r="R128" s="383" t="s">
        <v>538</v>
      </c>
      <c r="S128" s="383" t="s">
        <v>538</v>
      </c>
      <c r="T128" s="383" t="s">
        <v>538</v>
      </c>
      <c r="U128" s="383" t="s">
        <v>538</v>
      </c>
      <c r="V128" s="383" t="s">
        <v>538</v>
      </c>
      <c r="W128" s="383" t="s">
        <v>538</v>
      </c>
      <c r="X128" s="383" t="s">
        <v>538</v>
      </c>
      <c r="Y128" s="383" t="s">
        <v>538</v>
      </c>
      <c r="Z128" s="383" t="s">
        <v>538</v>
      </c>
      <c r="AA128" s="383" t="s">
        <v>538</v>
      </c>
      <c r="AB128" s="383" t="s">
        <v>538</v>
      </c>
      <c r="AC128" s="383" t="s">
        <v>538</v>
      </c>
      <c r="AD128" s="383" t="s">
        <v>538</v>
      </c>
      <c r="AE128" s="383" t="s">
        <v>538</v>
      </c>
      <c r="AF128" s="383" t="s">
        <v>538</v>
      </c>
      <c r="AG128" s="383" t="s">
        <v>538</v>
      </c>
      <c r="AH128" s="383" t="s">
        <v>538</v>
      </c>
      <c r="AI128" s="383" t="s">
        <v>538</v>
      </c>
      <c r="AJ128" s="383" t="s">
        <v>538</v>
      </c>
      <c r="AK128" s="383" t="s">
        <v>538</v>
      </c>
      <c r="AL128" s="383" t="s">
        <v>538</v>
      </c>
      <c r="AM128" s="383" t="s">
        <v>538</v>
      </c>
      <c r="AN128" s="383" t="s">
        <v>538</v>
      </c>
      <c r="AO128" s="383" t="s">
        <v>538</v>
      </c>
      <c r="AP128" s="383" t="s">
        <v>538</v>
      </c>
      <c r="AQ128" s="383" t="s">
        <v>538</v>
      </c>
      <c r="AR128" s="383" t="s">
        <v>538</v>
      </c>
      <c r="AS128" s="383" t="s">
        <v>538</v>
      </c>
      <c r="AT128" s="383" t="s">
        <v>538</v>
      </c>
      <c r="AU128" s="383" t="s">
        <v>538</v>
      </c>
      <c r="AV128" s="383" t="s">
        <v>538</v>
      </c>
      <c r="AW128" s="383" t="s">
        <v>538</v>
      </c>
      <c r="AX128" s="383" t="s">
        <v>538</v>
      </c>
      <c r="AY128" s="383" t="s">
        <v>538</v>
      </c>
      <c r="AZ128" s="383" t="s">
        <v>538</v>
      </c>
      <c r="BA128" s="383" t="s">
        <v>538</v>
      </c>
      <c r="BB128" s="383" t="s">
        <v>538</v>
      </c>
      <c r="BC128" s="383" t="s">
        <v>538</v>
      </c>
      <c r="BD128" s="383" t="s">
        <v>538</v>
      </c>
      <c r="BE128" s="383" t="s">
        <v>538</v>
      </c>
      <c r="BF128" s="383" t="s">
        <v>538</v>
      </c>
      <c r="BG128" s="383" t="s">
        <v>538</v>
      </c>
      <c r="BH128" s="383" t="s">
        <v>538</v>
      </c>
      <c r="BI128" s="383" t="s">
        <v>538</v>
      </c>
      <c r="BJ128" s="383" t="s">
        <v>538</v>
      </c>
      <c r="BK128" s="383" t="s">
        <v>538</v>
      </c>
      <c r="BL128" s="383" t="s">
        <v>538</v>
      </c>
      <c r="BM128" s="383" t="s">
        <v>538</v>
      </c>
      <c r="BN128" s="383" t="s">
        <v>538</v>
      </c>
      <c r="BO128" s="383" t="s">
        <v>538</v>
      </c>
      <c r="BP128" s="383" t="s">
        <v>538</v>
      </c>
      <c r="BQ128" s="383" t="s">
        <v>538</v>
      </c>
      <c r="BR128" s="383" t="s">
        <v>538</v>
      </c>
      <c r="BS128" s="383" t="s">
        <v>538</v>
      </c>
      <c r="BT128" s="383" t="s">
        <v>538</v>
      </c>
      <c r="BU128" s="383" t="s">
        <v>538</v>
      </c>
      <c r="BV128" s="383" t="s">
        <v>538</v>
      </c>
      <c r="BW128" s="383" t="s">
        <v>538</v>
      </c>
      <c r="BX128" s="383" t="s">
        <v>538</v>
      </c>
      <c r="BY128" s="383" t="s">
        <v>538</v>
      </c>
      <c r="BZ128" s="383" t="s">
        <v>538</v>
      </c>
      <c r="CA128" s="383" t="s">
        <v>538</v>
      </c>
      <c r="CB128" s="383" t="s">
        <v>538</v>
      </c>
      <c r="CC128" s="383" t="s">
        <v>538</v>
      </c>
      <c r="CD128" s="383" t="s">
        <v>538</v>
      </c>
      <c r="CE128" s="383" t="s">
        <v>538</v>
      </c>
      <c r="CF128" s="383" t="s">
        <v>538</v>
      </c>
      <c r="CG128" s="383" t="s">
        <v>538</v>
      </c>
      <c r="CH128" s="383" t="s">
        <v>538</v>
      </c>
      <c r="CI128" s="383" t="s">
        <v>538</v>
      </c>
      <c r="CJ128" s="383" t="s">
        <v>538</v>
      </c>
      <c r="CK128" s="383" t="s">
        <v>538</v>
      </c>
      <c r="CL128" s="383" t="s">
        <v>538</v>
      </c>
      <c r="CM128" s="383" t="s">
        <v>538</v>
      </c>
      <c r="CN128" s="383" t="s">
        <v>538</v>
      </c>
      <c r="CO128" s="383" t="s">
        <v>538</v>
      </c>
      <c r="CP128" s="383" t="s">
        <v>538</v>
      </c>
      <c r="CQ128" s="383" t="s">
        <v>538</v>
      </c>
      <c r="CR128" s="383" t="s">
        <v>538</v>
      </c>
      <c r="CS128" s="383" t="s">
        <v>538</v>
      </c>
      <c r="CT128" s="383" t="s">
        <v>538</v>
      </c>
      <c r="CU128" s="383" t="s">
        <v>538</v>
      </c>
      <c r="CV128" s="383" t="s">
        <v>538</v>
      </c>
      <c r="CW128" s="383" t="s">
        <v>538</v>
      </c>
      <c r="CX128" s="383" t="s">
        <v>538</v>
      </c>
      <c r="CY128" s="383" t="s">
        <v>538</v>
      </c>
      <c r="CZ128" s="319"/>
    </row>
    <row r="129" spans="1:104" s="562" customFormat="1" ht="15.75" hidden="1" customHeight="1" x14ac:dyDescent="0.25">
      <c r="A129" s="540" t="s">
        <v>0</v>
      </c>
      <c r="B129" s="490" t="s">
        <v>0</v>
      </c>
      <c r="C129" s="528"/>
      <c r="D129" s="383" t="s">
        <v>538</v>
      </c>
      <c r="E129" s="383" t="s">
        <v>538</v>
      </c>
      <c r="F129" s="383" t="s">
        <v>538</v>
      </c>
      <c r="G129" s="383" t="s">
        <v>538</v>
      </c>
      <c r="H129" s="383" t="s">
        <v>538</v>
      </c>
      <c r="I129" s="383" t="s">
        <v>538</v>
      </c>
      <c r="J129" s="383" t="s">
        <v>538</v>
      </c>
      <c r="K129" s="383" t="s">
        <v>538</v>
      </c>
      <c r="L129" s="383" t="s">
        <v>538</v>
      </c>
      <c r="M129" s="383" t="s">
        <v>538</v>
      </c>
      <c r="N129" s="383" t="s">
        <v>538</v>
      </c>
      <c r="O129" s="383" t="s">
        <v>538</v>
      </c>
      <c r="P129" s="383" t="s">
        <v>538</v>
      </c>
      <c r="Q129" s="383" t="s">
        <v>538</v>
      </c>
      <c r="R129" s="383" t="s">
        <v>538</v>
      </c>
      <c r="S129" s="383" t="s">
        <v>538</v>
      </c>
      <c r="T129" s="383" t="s">
        <v>538</v>
      </c>
      <c r="U129" s="383" t="s">
        <v>538</v>
      </c>
      <c r="V129" s="383" t="s">
        <v>538</v>
      </c>
      <c r="W129" s="383" t="s">
        <v>538</v>
      </c>
      <c r="X129" s="383" t="s">
        <v>538</v>
      </c>
      <c r="Y129" s="383" t="s">
        <v>538</v>
      </c>
      <c r="Z129" s="383" t="s">
        <v>538</v>
      </c>
      <c r="AA129" s="383" t="s">
        <v>538</v>
      </c>
      <c r="AB129" s="383" t="s">
        <v>538</v>
      </c>
      <c r="AC129" s="383" t="s">
        <v>538</v>
      </c>
      <c r="AD129" s="383" t="s">
        <v>538</v>
      </c>
      <c r="AE129" s="383" t="s">
        <v>538</v>
      </c>
      <c r="AF129" s="383" t="s">
        <v>538</v>
      </c>
      <c r="AG129" s="383" t="s">
        <v>538</v>
      </c>
      <c r="AH129" s="383" t="s">
        <v>538</v>
      </c>
      <c r="AI129" s="383" t="s">
        <v>538</v>
      </c>
      <c r="AJ129" s="383" t="s">
        <v>538</v>
      </c>
      <c r="AK129" s="383" t="s">
        <v>538</v>
      </c>
      <c r="AL129" s="383" t="s">
        <v>538</v>
      </c>
      <c r="AM129" s="383" t="s">
        <v>538</v>
      </c>
      <c r="AN129" s="383" t="s">
        <v>538</v>
      </c>
      <c r="AO129" s="383" t="s">
        <v>538</v>
      </c>
      <c r="AP129" s="383" t="s">
        <v>538</v>
      </c>
      <c r="AQ129" s="383" t="s">
        <v>538</v>
      </c>
      <c r="AR129" s="383" t="s">
        <v>538</v>
      </c>
      <c r="AS129" s="383" t="s">
        <v>538</v>
      </c>
      <c r="AT129" s="383" t="s">
        <v>538</v>
      </c>
      <c r="AU129" s="383" t="s">
        <v>538</v>
      </c>
      <c r="AV129" s="383" t="s">
        <v>538</v>
      </c>
      <c r="AW129" s="383" t="s">
        <v>538</v>
      </c>
      <c r="AX129" s="383" t="s">
        <v>538</v>
      </c>
      <c r="AY129" s="383" t="s">
        <v>538</v>
      </c>
      <c r="AZ129" s="383" t="s">
        <v>538</v>
      </c>
      <c r="BA129" s="383" t="s">
        <v>538</v>
      </c>
      <c r="BB129" s="383" t="s">
        <v>538</v>
      </c>
      <c r="BC129" s="383" t="s">
        <v>538</v>
      </c>
      <c r="BD129" s="383" t="s">
        <v>538</v>
      </c>
      <c r="BE129" s="383" t="s">
        <v>538</v>
      </c>
      <c r="BF129" s="383" t="s">
        <v>538</v>
      </c>
      <c r="BG129" s="383" t="s">
        <v>538</v>
      </c>
      <c r="BH129" s="383" t="s">
        <v>538</v>
      </c>
      <c r="BI129" s="383" t="s">
        <v>538</v>
      </c>
      <c r="BJ129" s="383" t="s">
        <v>538</v>
      </c>
      <c r="BK129" s="383" t="s">
        <v>538</v>
      </c>
      <c r="BL129" s="383" t="s">
        <v>538</v>
      </c>
      <c r="BM129" s="383" t="s">
        <v>538</v>
      </c>
      <c r="BN129" s="383" t="s">
        <v>538</v>
      </c>
      <c r="BO129" s="383" t="s">
        <v>538</v>
      </c>
      <c r="BP129" s="383" t="s">
        <v>538</v>
      </c>
      <c r="BQ129" s="383" t="s">
        <v>538</v>
      </c>
      <c r="BR129" s="383" t="s">
        <v>538</v>
      </c>
      <c r="BS129" s="383" t="s">
        <v>538</v>
      </c>
      <c r="BT129" s="383" t="s">
        <v>538</v>
      </c>
      <c r="BU129" s="383" t="s">
        <v>538</v>
      </c>
      <c r="BV129" s="383" t="s">
        <v>538</v>
      </c>
      <c r="BW129" s="383" t="s">
        <v>538</v>
      </c>
      <c r="BX129" s="383" t="s">
        <v>538</v>
      </c>
      <c r="BY129" s="383" t="s">
        <v>538</v>
      </c>
      <c r="BZ129" s="383" t="s">
        <v>538</v>
      </c>
      <c r="CA129" s="383" t="s">
        <v>538</v>
      </c>
      <c r="CB129" s="383" t="s">
        <v>538</v>
      </c>
      <c r="CC129" s="383" t="s">
        <v>538</v>
      </c>
      <c r="CD129" s="383" t="s">
        <v>538</v>
      </c>
      <c r="CE129" s="383" t="s">
        <v>538</v>
      </c>
      <c r="CF129" s="383" t="s">
        <v>538</v>
      </c>
      <c r="CG129" s="383" t="s">
        <v>538</v>
      </c>
      <c r="CH129" s="383" t="s">
        <v>538</v>
      </c>
      <c r="CI129" s="383" t="s">
        <v>538</v>
      </c>
      <c r="CJ129" s="383" t="s">
        <v>538</v>
      </c>
      <c r="CK129" s="383" t="s">
        <v>538</v>
      </c>
      <c r="CL129" s="383" t="s">
        <v>538</v>
      </c>
      <c r="CM129" s="383" t="s">
        <v>538</v>
      </c>
      <c r="CN129" s="383" t="s">
        <v>538</v>
      </c>
      <c r="CO129" s="383" t="s">
        <v>538</v>
      </c>
      <c r="CP129" s="383" t="s">
        <v>538</v>
      </c>
      <c r="CQ129" s="383" t="s">
        <v>538</v>
      </c>
      <c r="CR129" s="383" t="s">
        <v>538</v>
      </c>
      <c r="CS129" s="383" t="s">
        <v>538</v>
      </c>
      <c r="CT129" s="383" t="s">
        <v>538</v>
      </c>
      <c r="CU129" s="383" t="s">
        <v>538</v>
      </c>
      <c r="CV129" s="383" t="s">
        <v>538</v>
      </c>
      <c r="CW129" s="383" t="s">
        <v>538</v>
      </c>
      <c r="CX129" s="383" t="s">
        <v>538</v>
      </c>
      <c r="CY129" s="383" t="s">
        <v>538</v>
      </c>
      <c r="CZ129" s="319"/>
    </row>
    <row r="130" spans="1:104" s="562" customFormat="1" ht="47.25" hidden="1" customHeight="1" x14ac:dyDescent="0.25">
      <c r="A130" s="540" t="s">
        <v>519</v>
      </c>
      <c r="B130" s="490" t="s">
        <v>672</v>
      </c>
      <c r="C130" s="528"/>
      <c r="D130" s="383" t="s">
        <v>538</v>
      </c>
      <c r="E130" s="383" t="s">
        <v>538</v>
      </c>
      <c r="F130" s="383" t="s">
        <v>538</v>
      </c>
      <c r="G130" s="383" t="s">
        <v>538</v>
      </c>
      <c r="H130" s="383" t="s">
        <v>538</v>
      </c>
      <c r="I130" s="383" t="s">
        <v>538</v>
      </c>
      <c r="J130" s="383" t="s">
        <v>538</v>
      </c>
      <c r="K130" s="383" t="s">
        <v>538</v>
      </c>
      <c r="L130" s="383" t="s">
        <v>538</v>
      </c>
      <c r="M130" s="383" t="s">
        <v>538</v>
      </c>
      <c r="N130" s="383" t="s">
        <v>538</v>
      </c>
      <c r="O130" s="383" t="s">
        <v>538</v>
      </c>
      <c r="P130" s="383" t="s">
        <v>538</v>
      </c>
      <c r="Q130" s="383" t="s">
        <v>538</v>
      </c>
      <c r="R130" s="383" t="s">
        <v>538</v>
      </c>
      <c r="S130" s="383" t="s">
        <v>538</v>
      </c>
      <c r="T130" s="383" t="s">
        <v>538</v>
      </c>
      <c r="U130" s="383" t="s">
        <v>538</v>
      </c>
      <c r="V130" s="383" t="s">
        <v>538</v>
      </c>
      <c r="W130" s="383" t="s">
        <v>538</v>
      </c>
      <c r="X130" s="383" t="s">
        <v>538</v>
      </c>
      <c r="Y130" s="383" t="s">
        <v>538</v>
      </c>
      <c r="Z130" s="383" t="s">
        <v>538</v>
      </c>
      <c r="AA130" s="383" t="s">
        <v>538</v>
      </c>
      <c r="AB130" s="383" t="s">
        <v>538</v>
      </c>
      <c r="AC130" s="383" t="s">
        <v>538</v>
      </c>
      <c r="AD130" s="383" t="s">
        <v>538</v>
      </c>
      <c r="AE130" s="383" t="s">
        <v>538</v>
      </c>
      <c r="AF130" s="383" t="s">
        <v>538</v>
      </c>
      <c r="AG130" s="383" t="s">
        <v>538</v>
      </c>
      <c r="AH130" s="383" t="s">
        <v>538</v>
      </c>
      <c r="AI130" s="383" t="s">
        <v>538</v>
      </c>
      <c r="AJ130" s="383" t="s">
        <v>538</v>
      </c>
      <c r="AK130" s="383" t="s">
        <v>538</v>
      </c>
      <c r="AL130" s="383" t="s">
        <v>538</v>
      </c>
      <c r="AM130" s="383" t="s">
        <v>538</v>
      </c>
      <c r="AN130" s="383" t="s">
        <v>538</v>
      </c>
      <c r="AO130" s="383" t="s">
        <v>538</v>
      </c>
      <c r="AP130" s="383" t="s">
        <v>538</v>
      </c>
      <c r="AQ130" s="383" t="s">
        <v>538</v>
      </c>
      <c r="AR130" s="383" t="s">
        <v>538</v>
      </c>
      <c r="AS130" s="383" t="s">
        <v>538</v>
      </c>
      <c r="AT130" s="383" t="s">
        <v>538</v>
      </c>
      <c r="AU130" s="383" t="s">
        <v>538</v>
      </c>
      <c r="AV130" s="383" t="s">
        <v>538</v>
      </c>
      <c r="AW130" s="383" t="s">
        <v>538</v>
      </c>
      <c r="AX130" s="383" t="s">
        <v>538</v>
      </c>
      <c r="AY130" s="383" t="s">
        <v>538</v>
      </c>
      <c r="AZ130" s="383" t="s">
        <v>538</v>
      </c>
      <c r="BA130" s="383" t="s">
        <v>538</v>
      </c>
      <c r="BB130" s="383" t="s">
        <v>538</v>
      </c>
      <c r="BC130" s="383" t="s">
        <v>538</v>
      </c>
      <c r="BD130" s="383" t="s">
        <v>538</v>
      </c>
      <c r="BE130" s="383" t="s">
        <v>538</v>
      </c>
      <c r="BF130" s="383" t="s">
        <v>538</v>
      </c>
      <c r="BG130" s="383" t="s">
        <v>538</v>
      </c>
      <c r="BH130" s="383" t="s">
        <v>538</v>
      </c>
      <c r="BI130" s="383" t="s">
        <v>538</v>
      </c>
      <c r="BJ130" s="383" t="s">
        <v>538</v>
      </c>
      <c r="BK130" s="383" t="s">
        <v>538</v>
      </c>
      <c r="BL130" s="383" t="s">
        <v>538</v>
      </c>
      <c r="BM130" s="383" t="s">
        <v>538</v>
      </c>
      <c r="BN130" s="383" t="s">
        <v>538</v>
      </c>
      <c r="BO130" s="383" t="s">
        <v>538</v>
      </c>
      <c r="BP130" s="383" t="s">
        <v>538</v>
      </c>
      <c r="BQ130" s="383" t="s">
        <v>538</v>
      </c>
      <c r="BR130" s="383" t="s">
        <v>538</v>
      </c>
      <c r="BS130" s="383" t="s">
        <v>538</v>
      </c>
      <c r="BT130" s="383" t="s">
        <v>538</v>
      </c>
      <c r="BU130" s="383" t="s">
        <v>538</v>
      </c>
      <c r="BV130" s="383" t="s">
        <v>538</v>
      </c>
      <c r="BW130" s="383" t="s">
        <v>538</v>
      </c>
      <c r="BX130" s="383" t="s">
        <v>538</v>
      </c>
      <c r="BY130" s="383" t="s">
        <v>538</v>
      </c>
      <c r="BZ130" s="383" t="s">
        <v>538</v>
      </c>
      <c r="CA130" s="383" t="s">
        <v>538</v>
      </c>
      <c r="CB130" s="383" t="s">
        <v>538</v>
      </c>
      <c r="CC130" s="383" t="s">
        <v>538</v>
      </c>
      <c r="CD130" s="383" t="s">
        <v>538</v>
      </c>
      <c r="CE130" s="383" t="s">
        <v>538</v>
      </c>
      <c r="CF130" s="383" t="s">
        <v>538</v>
      </c>
      <c r="CG130" s="383" t="s">
        <v>538</v>
      </c>
      <c r="CH130" s="383" t="s">
        <v>538</v>
      </c>
      <c r="CI130" s="383" t="s">
        <v>538</v>
      </c>
      <c r="CJ130" s="383" t="s">
        <v>538</v>
      </c>
      <c r="CK130" s="383" t="s">
        <v>538</v>
      </c>
      <c r="CL130" s="383" t="s">
        <v>538</v>
      </c>
      <c r="CM130" s="383" t="s">
        <v>538</v>
      </c>
      <c r="CN130" s="383" t="s">
        <v>538</v>
      </c>
      <c r="CO130" s="383" t="s">
        <v>538</v>
      </c>
      <c r="CP130" s="383" t="s">
        <v>538</v>
      </c>
      <c r="CQ130" s="383" t="s">
        <v>538</v>
      </c>
      <c r="CR130" s="383" t="s">
        <v>538</v>
      </c>
      <c r="CS130" s="383" t="s">
        <v>538</v>
      </c>
      <c r="CT130" s="383" t="s">
        <v>538</v>
      </c>
      <c r="CU130" s="383" t="s">
        <v>538</v>
      </c>
      <c r="CV130" s="383" t="s">
        <v>538</v>
      </c>
      <c r="CW130" s="383" t="s">
        <v>538</v>
      </c>
      <c r="CX130" s="383" t="s">
        <v>538</v>
      </c>
      <c r="CY130" s="383" t="s">
        <v>538</v>
      </c>
      <c r="CZ130" s="319"/>
    </row>
    <row r="131" spans="1:104" s="562" customFormat="1" ht="31.5" hidden="1" customHeight="1" x14ac:dyDescent="0.25">
      <c r="A131" s="540" t="s">
        <v>519</v>
      </c>
      <c r="B131" s="496" t="s">
        <v>611</v>
      </c>
      <c r="C131" s="528"/>
      <c r="D131" s="383" t="s">
        <v>538</v>
      </c>
      <c r="E131" s="383" t="s">
        <v>538</v>
      </c>
      <c r="F131" s="383" t="s">
        <v>538</v>
      </c>
      <c r="G131" s="383" t="s">
        <v>538</v>
      </c>
      <c r="H131" s="383" t="s">
        <v>538</v>
      </c>
      <c r="I131" s="383" t="s">
        <v>538</v>
      </c>
      <c r="J131" s="383" t="s">
        <v>538</v>
      </c>
      <c r="K131" s="383" t="s">
        <v>538</v>
      </c>
      <c r="L131" s="383" t="s">
        <v>538</v>
      </c>
      <c r="M131" s="383" t="s">
        <v>538</v>
      </c>
      <c r="N131" s="383" t="s">
        <v>538</v>
      </c>
      <c r="O131" s="383" t="s">
        <v>538</v>
      </c>
      <c r="P131" s="383" t="s">
        <v>538</v>
      </c>
      <c r="Q131" s="383" t="s">
        <v>538</v>
      </c>
      <c r="R131" s="383" t="s">
        <v>538</v>
      </c>
      <c r="S131" s="383" t="s">
        <v>538</v>
      </c>
      <c r="T131" s="383" t="s">
        <v>538</v>
      </c>
      <c r="U131" s="383" t="s">
        <v>538</v>
      </c>
      <c r="V131" s="383" t="s">
        <v>538</v>
      </c>
      <c r="W131" s="383" t="s">
        <v>538</v>
      </c>
      <c r="X131" s="383" t="s">
        <v>538</v>
      </c>
      <c r="Y131" s="383" t="s">
        <v>538</v>
      </c>
      <c r="Z131" s="383" t="s">
        <v>538</v>
      </c>
      <c r="AA131" s="383" t="s">
        <v>538</v>
      </c>
      <c r="AB131" s="383" t="s">
        <v>538</v>
      </c>
      <c r="AC131" s="383" t="s">
        <v>538</v>
      </c>
      <c r="AD131" s="383" t="s">
        <v>538</v>
      </c>
      <c r="AE131" s="383" t="s">
        <v>538</v>
      </c>
      <c r="AF131" s="383" t="s">
        <v>538</v>
      </c>
      <c r="AG131" s="383" t="s">
        <v>538</v>
      </c>
      <c r="AH131" s="383" t="s">
        <v>538</v>
      </c>
      <c r="AI131" s="383" t="s">
        <v>538</v>
      </c>
      <c r="AJ131" s="383" t="s">
        <v>538</v>
      </c>
      <c r="AK131" s="383" t="s">
        <v>538</v>
      </c>
      <c r="AL131" s="383" t="s">
        <v>538</v>
      </c>
      <c r="AM131" s="383" t="s">
        <v>538</v>
      </c>
      <c r="AN131" s="383" t="s">
        <v>538</v>
      </c>
      <c r="AO131" s="383" t="s">
        <v>538</v>
      </c>
      <c r="AP131" s="383" t="s">
        <v>538</v>
      </c>
      <c r="AQ131" s="383" t="s">
        <v>538</v>
      </c>
      <c r="AR131" s="383" t="s">
        <v>538</v>
      </c>
      <c r="AS131" s="383" t="s">
        <v>538</v>
      </c>
      <c r="AT131" s="383" t="s">
        <v>538</v>
      </c>
      <c r="AU131" s="383" t="s">
        <v>538</v>
      </c>
      <c r="AV131" s="383" t="s">
        <v>538</v>
      </c>
      <c r="AW131" s="383" t="s">
        <v>538</v>
      </c>
      <c r="AX131" s="383" t="s">
        <v>538</v>
      </c>
      <c r="AY131" s="383" t="s">
        <v>538</v>
      </c>
      <c r="AZ131" s="383" t="s">
        <v>538</v>
      </c>
      <c r="BA131" s="383" t="s">
        <v>538</v>
      </c>
      <c r="BB131" s="383" t="s">
        <v>538</v>
      </c>
      <c r="BC131" s="383" t="s">
        <v>538</v>
      </c>
      <c r="BD131" s="383" t="s">
        <v>538</v>
      </c>
      <c r="BE131" s="383" t="s">
        <v>538</v>
      </c>
      <c r="BF131" s="383" t="s">
        <v>538</v>
      </c>
      <c r="BG131" s="383" t="s">
        <v>538</v>
      </c>
      <c r="BH131" s="383" t="s">
        <v>538</v>
      </c>
      <c r="BI131" s="383" t="s">
        <v>538</v>
      </c>
      <c r="BJ131" s="383" t="s">
        <v>538</v>
      </c>
      <c r="BK131" s="383" t="s">
        <v>538</v>
      </c>
      <c r="BL131" s="383" t="s">
        <v>538</v>
      </c>
      <c r="BM131" s="383" t="s">
        <v>538</v>
      </c>
      <c r="BN131" s="383" t="s">
        <v>538</v>
      </c>
      <c r="BO131" s="383" t="s">
        <v>538</v>
      </c>
      <c r="BP131" s="383" t="s">
        <v>538</v>
      </c>
      <c r="BQ131" s="383" t="s">
        <v>538</v>
      </c>
      <c r="BR131" s="383" t="s">
        <v>538</v>
      </c>
      <c r="BS131" s="383" t="s">
        <v>538</v>
      </c>
      <c r="BT131" s="383" t="s">
        <v>538</v>
      </c>
      <c r="BU131" s="383" t="s">
        <v>538</v>
      </c>
      <c r="BV131" s="383" t="s">
        <v>538</v>
      </c>
      <c r="BW131" s="383" t="s">
        <v>538</v>
      </c>
      <c r="BX131" s="383" t="s">
        <v>538</v>
      </c>
      <c r="BY131" s="383" t="s">
        <v>538</v>
      </c>
      <c r="BZ131" s="383" t="s">
        <v>538</v>
      </c>
      <c r="CA131" s="383" t="s">
        <v>538</v>
      </c>
      <c r="CB131" s="383" t="s">
        <v>538</v>
      </c>
      <c r="CC131" s="383" t="s">
        <v>538</v>
      </c>
      <c r="CD131" s="383" t="s">
        <v>538</v>
      </c>
      <c r="CE131" s="383" t="s">
        <v>538</v>
      </c>
      <c r="CF131" s="383" t="s">
        <v>538</v>
      </c>
      <c r="CG131" s="383" t="s">
        <v>538</v>
      </c>
      <c r="CH131" s="383" t="s">
        <v>538</v>
      </c>
      <c r="CI131" s="383" t="s">
        <v>538</v>
      </c>
      <c r="CJ131" s="383" t="s">
        <v>538</v>
      </c>
      <c r="CK131" s="383" t="s">
        <v>538</v>
      </c>
      <c r="CL131" s="383" t="s">
        <v>538</v>
      </c>
      <c r="CM131" s="383" t="s">
        <v>538</v>
      </c>
      <c r="CN131" s="383" t="s">
        <v>538</v>
      </c>
      <c r="CO131" s="383" t="s">
        <v>538</v>
      </c>
      <c r="CP131" s="383" t="s">
        <v>538</v>
      </c>
      <c r="CQ131" s="383" t="s">
        <v>538</v>
      </c>
      <c r="CR131" s="383" t="s">
        <v>538</v>
      </c>
      <c r="CS131" s="383" t="s">
        <v>538</v>
      </c>
      <c r="CT131" s="383" t="s">
        <v>538</v>
      </c>
      <c r="CU131" s="383" t="s">
        <v>538</v>
      </c>
      <c r="CV131" s="383" t="s">
        <v>538</v>
      </c>
      <c r="CW131" s="383" t="s">
        <v>538</v>
      </c>
      <c r="CX131" s="383" t="s">
        <v>538</v>
      </c>
      <c r="CY131" s="383" t="s">
        <v>538</v>
      </c>
      <c r="CZ131" s="319"/>
    </row>
    <row r="132" spans="1:104" s="562" customFormat="1" ht="31.5" hidden="1" customHeight="1" x14ac:dyDescent="0.25">
      <c r="A132" s="540" t="s">
        <v>519</v>
      </c>
      <c r="B132" s="496" t="s">
        <v>611</v>
      </c>
      <c r="C132" s="528"/>
      <c r="D132" s="383" t="s">
        <v>538</v>
      </c>
      <c r="E132" s="383" t="s">
        <v>538</v>
      </c>
      <c r="F132" s="383" t="s">
        <v>538</v>
      </c>
      <c r="G132" s="383" t="s">
        <v>538</v>
      </c>
      <c r="H132" s="383" t="s">
        <v>538</v>
      </c>
      <c r="I132" s="383" t="s">
        <v>538</v>
      </c>
      <c r="J132" s="383" t="s">
        <v>538</v>
      </c>
      <c r="K132" s="383" t="s">
        <v>538</v>
      </c>
      <c r="L132" s="383" t="s">
        <v>538</v>
      </c>
      <c r="M132" s="383" t="s">
        <v>538</v>
      </c>
      <c r="N132" s="383" t="s">
        <v>538</v>
      </c>
      <c r="O132" s="383" t="s">
        <v>538</v>
      </c>
      <c r="P132" s="383" t="s">
        <v>538</v>
      </c>
      <c r="Q132" s="383" t="s">
        <v>538</v>
      </c>
      <c r="R132" s="383" t="s">
        <v>538</v>
      </c>
      <c r="S132" s="383" t="s">
        <v>538</v>
      </c>
      <c r="T132" s="383" t="s">
        <v>538</v>
      </c>
      <c r="U132" s="383" t="s">
        <v>538</v>
      </c>
      <c r="V132" s="383" t="s">
        <v>538</v>
      </c>
      <c r="W132" s="383" t="s">
        <v>538</v>
      </c>
      <c r="X132" s="383" t="s">
        <v>538</v>
      </c>
      <c r="Y132" s="383" t="s">
        <v>538</v>
      </c>
      <c r="Z132" s="383" t="s">
        <v>538</v>
      </c>
      <c r="AA132" s="383" t="s">
        <v>538</v>
      </c>
      <c r="AB132" s="383" t="s">
        <v>538</v>
      </c>
      <c r="AC132" s="383" t="s">
        <v>538</v>
      </c>
      <c r="AD132" s="383" t="s">
        <v>538</v>
      </c>
      <c r="AE132" s="383" t="s">
        <v>538</v>
      </c>
      <c r="AF132" s="383" t="s">
        <v>538</v>
      </c>
      <c r="AG132" s="383" t="s">
        <v>538</v>
      </c>
      <c r="AH132" s="383" t="s">
        <v>538</v>
      </c>
      <c r="AI132" s="383" t="s">
        <v>538</v>
      </c>
      <c r="AJ132" s="383" t="s">
        <v>538</v>
      </c>
      <c r="AK132" s="383" t="s">
        <v>538</v>
      </c>
      <c r="AL132" s="383" t="s">
        <v>538</v>
      </c>
      <c r="AM132" s="383" t="s">
        <v>538</v>
      </c>
      <c r="AN132" s="383" t="s">
        <v>538</v>
      </c>
      <c r="AO132" s="383" t="s">
        <v>538</v>
      </c>
      <c r="AP132" s="383" t="s">
        <v>538</v>
      </c>
      <c r="AQ132" s="383" t="s">
        <v>538</v>
      </c>
      <c r="AR132" s="383" t="s">
        <v>538</v>
      </c>
      <c r="AS132" s="383" t="s">
        <v>538</v>
      </c>
      <c r="AT132" s="383" t="s">
        <v>538</v>
      </c>
      <c r="AU132" s="383" t="s">
        <v>538</v>
      </c>
      <c r="AV132" s="383" t="s">
        <v>538</v>
      </c>
      <c r="AW132" s="383" t="s">
        <v>538</v>
      </c>
      <c r="AX132" s="383" t="s">
        <v>538</v>
      </c>
      <c r="AY132" s="383" t="s">
        <v>538</v>
      </c>
      <c r="AZ132" s="383" t="s">
        <v>538</v>
      </c>
      <c r="BA132" s="383" t="s">
        <v>538</v>
      </c>
      <c r="BB132" s="383" t="s">
        <v>538</v>
      </c>
      <c r="BC132" s="383" t="s">
        <v>538</v>
      </c>
      <c r="BD132" s="383" t="s">
        <v>538</v>
      </c>
      <c r="BE132" s="383" t="s">
        <v>538</v>
      </c>
      <c r="BF132" s="383" t="s">
        <v>538</v>
      </c>
      <c r="BG132" s="383" t="s">
        <v>538</v>
      </c>
      <c r="BH132" s="383" t="s">
        <v>538</v>
      </c>
      <c r="BI132" s="383" t="s">
        <v>538</v>
      </c>
      <c r="BJ132" s="383" t="s">
        <v>538</v>
      </c>
      <c r="BK132" s="383" t="s">
        <v>538</v>
      </c>
      <c r="BL132" s="383" t="s">
        <v>538</v>
      </c>
      <c r="BM132" s="383" t="s">
        <v>538</v>
      </c>
      <c r="BN132" s="383" t="s">
        <v>538</v>
      </c>
      <c r="BO132" s="383" t="s">
        <v>538</v>
      </c>
      <c r="BP132" s="383" t="s">
        <v>538</v>
      </c>
      <c r="BQ132" s="383" t="s">
        <v>538</v>
      </c>
      <c r="BR132" s="383" t="s">
        <v>538</v>
      </c>
      <c r="BS132" s="383" t="s">
        <v>538</v>
      </c>
      <c r="BT132" s="383" t="s">
        <v>538</v>
      </c>
      <c r="BU132" s="383" t="s">
        <v>538</v>
      </c>
      <c r="BV132" s="383" t="s">
        <v>538</v>
      </c>
      <c r="BW132" s="383" t="s">
        <v>538</v>
      </c>
      <c r="BX132" s="383" t="s">
        <v>538</v>
      </c>
      <c r="BY132" s="383" t="s">
        <v>538</v>
      </c>
      <c r="BZ132" s="383" t="s">
        <v>538</v>
      </c>
      <c r="CA132" s="383" t="s">
        <v>538</v>
      </c>
      <c r="CB132" s="383" t="s">
        <v>538</v>
      </c>
      <c r="CC132" s="383" t="s">
        <v>538</v>
      </c>
      <c r="CD132" s="383" t="s">
        <v>538</v>
      </c>
      <c r="CE132" s="383" t="s">
        <v>538</v>
      </c>
      <c r="CF132" s="383" t="s">
        <v>538</v>
      </c>
      <c r="CG132" s="383" t="s">
        <v>538</v>
      </c>
      <c r="CH132" s="383" t="s">
        <v>538</v>
      </c>
      <c r="CI132" s="383" t="s">
        <v>538</v>
      </c>
      <c r="CJ132" s="383" t="s">
        <v>538</v>
      </c>
      <c r="CK132" s="383" t="s">
        <v>538</v>
      </c>
      <c r="CL132" s="383" t="s">
        <v>538</v>
      </c>
      <c r="CM132" s="383" t="s">
        <v>538</v>
      </c>
      <c r="CN132" s="383" t="s">
        <v>538</v>
      </c>
      <c r="CO132" s="383" t="s">
        <v>538</v>
      </c>
      <c r="CP132" s="383" t="s">
        <v>538</v>
      </c>
      <c r="CQ132" s="383" t="s">
        <v>538</v>
      </c>
      <c r="CR132" s="383" t="s">
        <v>538</v>
      </c>
      <c r="CS132" s="383" t="s">
        <v>538</v>
      </c>
      <c r="CT132" s="383" t="s">
        <v>538</v>
      </c>
      <c r="CU132" s="383" t="s">
        <v>538</v>
      </c>
      <c r="CV132" s="383" t="s">
        <v>538</v>
      </c>
      <c r="CW132" s="383" t="s">
        <v>538</v>
      </c>
      <c r="CX132" s="383" t="s">
        <v>538</v>
      </c>
      <c r="CY132" s="383" t="s">
        <v>538</v>
      </c>
      <c r="CZ132" s="319"/>
    </row>
    <row r="133" spans="1:104" s="562" customFormat="1" ht="15.75" hidden="1" customHeight="1" x14ac:dyDescent="0.25">
      <c r="A133" s="540" t="s">
        <v>0</v>
      </c>
      <c r="B133" s="490" t="s">
        <v>0</v>
      </c>
      <c r="C133" s="528"/>
      <c r="D133" s="383" t="s">
        <v>538</v>
      </c>
      <c r="E133" s="383" t="s">
        <v>538</v>
      </c>
      <c r="F133" s="383" t="s">
        <v>538</v>
      </c>
      <c r="G133" s="383" t="s">
        <v>538</v>
      </c>
      <c r="H133" s="383" t="s">
        <v>538</v>
      </c>
      <c r="I133" s="383" t="s">
        <v>538</v>
      </c>
      <c r="J133" s="383" t="s">
        <v>538</v>
      </c>
      <c r="K133" s="383" t="s">
        <v>538</v>
      </c>
      <c r="L133" s="383" t="s">
        <v>538</v>
      </c>
      <c r="M133" s="383" t="s">
        <v>538</v>
      </c>
      <c r="N133" s="383" t="s">
        <v>538</v>
      </c>
      <c r="O133" s="383" t="s">
        <v>538</v>
      </c>
      <c r="P133" s="383" t="s">
        <v>538</v>
      </c>
      <c r="Q133" s="383" t="s">
        <v>538</v>
      </c>
      <c r="R133" s="383" t="s">
        <v>538</v>
      </c>
      <c r="S133" s="383" t="s">
        <v>538</v>
      </c>
      <c r="T133" s="383" t="s">
        <v>538</v>
      </c>
      <c r="U133" s="383" t="s">
        <v>538</v>
      </c>
      <c r="V133" s="383" t="s">
        <v>538</v>
      </c>
      <c r="W133" s="383" t="s">
        <v>538</v>
      </c>
      <c r="X133" s="383" t="s">
        <v>538</v>
      </c>
      <c r="Y133" s="383" t="s">
        <v>538</v>
      </c>
      <c r="Z133" s="383" t="s">
        <v>538</v>
      </c>
      <c r="AA133" s="383" t="s">
        <v>538</v>
      </c>
      <c r="AB133" s="383" t="s">
        <v>538</v>
      </c>
      <c r="AC133" s="383" t="s">
        <v>538</v>
      </c>
      <c r="AD133" s="383" t="s">
        <v>538</v>
      </c>
      <c r="AE133" s="383" t="s">
        <v>538</v>
      </c>
      <c r="AF133" s="383" t="s">
        <v>538</v>
      </c>
      <c r="AG133" s="383" t="s">
        <v>538</v>
      </c>
      <c r="AH133" s="383" t="s">
        <v>538</v>
      </c>
      <c r="AI133" s="383" t="s">
        <v>538</v>
      </c>
      <c r="AJ133" s="383" t="s">
        <v>538</v>
      </c>
      <c r="AK133" s="383" t="s">
        <v>538</v>
      </c>
      <c r="AL133" s="383" t="s">
        <v>538</v>
      </c>
      <c r="AM133" s="383" t="s">
        <v>538</v>
      </c>
      <c r="AN133" s="383" t="s">
        <v>538</v>
      </c>
      <c r="AO133" s="383" t="s">
        <v>538</v>
      </c>
      <c r="AP133" s="383" t="s">
        <v>538</v>
      </c>
      <c r="AQ133" s="383" t="s">
        <v>538</v>
      </c>
      <c r="AR133" s="383" t="s">
        <v>538</v>
      </c>
      <c r="AS133" s="383" t="s">
        <v>538</v>
      </c>
      <c r="AT133" s="383" t="s">
        <v>538</v>
      </c>
      <c r="AU133" s="383" t="s">
        <v>538</v>
      </c>
      <c r="AV133" s="383" t="s">
        <v>538</v>
      </c>
      <c r="AW133" s="383" t="s">
        <v>538</v>
      </c>
      <c r="AX133" s="383" t="s">
        <v>538</v>
      </c>
      <c r="AY133" s="383" t="s">
        <v>538</v>
      </c>
      <c r="AZ133" s="383" t="s">
        <v>538</v>
      </c>
      <c r="BA133" s="383" t="s">
        <v>538</v>
      </c>
      <c r="BB133" s="383" t="s">
        <v>538</v>
      </c>
      <c r="BC133" s="383" t="s">
        <v>538</v>
      </c>
      <c r="BD133" s="383" t="s">
        <v>538</v>
      </c>
      <c r="BE133" s="383" t="s">
        <v>538</v>
      </c>
      <c r="BF133" s="383" t="s">
        <v>538</v>
      </c>
      <c r="BG133" s="383" t="s">
        <v>538</v>
      </c>
      <c r="BH133" s="383" t="s">
        <v>538</v>
      </c>
      <c r="BI133" s="383" t="s">
        <v>538</v>
      </c>
      <c r="BJ133" s="383" t="s">
        <v>538</v>
      </c>
      <c r="BK133" s="383" t="s">
        <v>538</v>
      </c>
      <c r="BL133" s="383" t="s">
        <v>538</v>
      </c>
      <c r="BM133" s="383" t="s">
        <v>538</v>
      </c>
      <c r="BN133" s="383" t="s">
        <v>538</v>
      </c>
      <c r="BO133" s="383" t="s">
        <v>538</v>
      </c>
      <c r="BP133" s="383" t="s">
        <v>538</v>
      </c>
      <c r="BQ133" s="383" t="s">
        <v>538</v>
      </c>
      <c r="BR133" s="383" t="s">
        <v>538</v>
      </c>
      <c r="BS133" s="383" t="s">
        <v>538</v>
      </c>
      <c r="BT133" s="383" t="s">
        <v>538</v>
      </c>
      <c r="BU133" s="383" t="s">
        <v>538</v>
      </c>
      <c r="BV133" s="383" t="s">
        <v>538</v>
      </c>
      <c r="BW133" s="383" t="s">
        <v>538</v>
      </c>
      <c r="BX133" s="383" t="s">
        <v>538</v>
      </c>
      <c r="BY133" s="383" t="s">
        <v>538</v>
      </c>
      <c r="BZ133" s="383" t="s">
        <v>538</v>
      </c>
      <c r="CA133" s="383" t="s">
        <v>538</v>
      </c>
      <c r="CB133" s="383" t="s">
        <v>538</v>
      </c>
      <c r="CC133" s="383" t="s">
        <v>538</v>
      </c>
      <c r="CD133" s="383" t="s">
        <v>538</v>
      </c>
      <c r="CE133" s="383" t="s">
        <v>538</v>
      </c>
      <c r="CF133" s="383" t="s">
        <v>538</v>
      </c>
      <c r="CG133" s="383" t="s">
        <v>538</v>
      </c>
      <c r="CH133" s="383" t="s">
        <v>538</v>
      </c>
      <c r="CI133" s="383" t="s">
        <v>538</v>
      </c>
      <c r="CJ133" s="383" t="s">
        <v>538</v>
      </c>
      <c r="CK133" s="383" t="s">
        <v>538</v>
      </c>
      <c r="CL133" s="383" t="s">
        <v>538</v>
      </c>
      <c r="CM133" s="383" t="s">
        <v>538</v>
      </c>
      <c r="CN133" s="383" t="s">
        <v>538</v>
      </c>
      <c r="CO133" s="383" t="s">
        <v>538</v>
      </c>
      <c r="CP133" s="383" t="s">
        <v>538</v>
      </c>
      <c r="CQ133" s="383" t="s">
        <v>538</v>
      </c>
      <c r="CR133" s="383" t="s">
        <v>538</v>
      </c>
      <c r="CS133" s="383" t="s">
        <v>538</v>
      </c>
      <c r="CT133" s="383" t="s">
        <v>538</v>
      </c>
      <c r="CU133" s="383" t="s">
        <v>538</v>
      </c>
      <c r="CV133" s="383" t="s">
        <v>538</v>
      </c>
      <c r="CW133" s="383" t="s">
        <v>538</v>
      </c>
      <c r="CX133" s="383" t="s">
        <v>538</v>
      </c>
      <c r="CY133" s="383" t="s">
        <v>538</v>
      </c>
      <c r="CZ133" s="319"/>
    </row>
    <row r="134" spans="1:104" s="562" customFormat="1" ht="63" hidden="1" customHeight="1" x14ac:dyDescent="0.25">
      <c r="A134" s="540"/>
      <c r="B134" s="490"/>
      <c r="C134" s="528"/>
      <c r="D134" s="383" t="s">
        <v>538</v>
      </c>
      <c r="E134" s="383" t="s">
        <v>538</v>
      </c>
      <c r="F134" s="383" t="s">
        <v>538</v>
      </c>
      <c r="G134" s="383" t="s">
        <v>538</v>
      </c>
      <c r="H134" s="383" t="s">
        <v>538</v>
      </c>
      <c r="I134" s="383" t="s">
        <v>538</v>
      </c>
      <c r="J134" s="383" t="s">
        <v>538</v>
      </c>
      <c r="K134" s="383" t="s">
        <v>538</v>
      </c>
      <c r="L134" s="383" t="s">
        <v>538</v>
      </c>
      <c r="M134" s="383" t="s">
        <v>538</v>
      </c>
      <c r="N134" s="383" t="s">
        <v>538</v>
      </c>
      <c r="O134" s="383" t="s">
        <v>538</v>
      </c>
      <c r="P134" s="383" t="s">
        <v>538</v>
      </c>
      <c r="Q134" s="383" t="s">
        <v>538</v>
      </c>
      <c r="R134" s="383" t="s">
        <v>538</v>
      </c>
      <c r="S134" s="383" t="s">
        <v>538</v>
      </c>
      <c r="T134" s="383" t="s">
        <v>538</v>
      </c>
      <c r="U134" s="383" t="s">
        <v>538</v>
      </c>
      <c r="V134" s="383" t="s">
        <v>538</v>
      </c>
      <c r="W134" s="383" t="s">
        <v>538</v>
      </c>
      <c r="X134" s="383" t="s">
        <v>538</v>
      </c>
      <c r="Y134" s="383" t="s">
        <v>538</v>
      </c>
      <c r="Z134" s="383" t="s">
        <v>538</v>
      </c>
      <c r="AA134" s="383" t="s">
        <v>538</v>
      </c>
      <c r="AB134" s="383" t="s">
        <v>538</v>
      </c>
      <c r="AC134" s="383" t="s">
        <v>538</v>
      </c>
      <c r="AD134" s="383" t="s">
        <v>538</v>
      </c>
      <c r="AE134" s="383" t="s">
        <v>538</v>
      </c>
      <c r="AF134" s="383" t="s">
        <v>538</v>
      </c>
      <c r="AG134" s="383" t="s">
        <v>538</v>
      </c>
      <c r="AH134" s="383" t="s">
        <v>538</v>
      </c>
      <c r="AI134" s="383" t="s">
        <v>538</v>
      </c>
      <c r="AJ134" s="383" t="s">
        <v>538</v>
      </c>
      <c r="AK134" s="383" t="s">
        <v>538</v>
      </c>
      <c r="AL134" s="383" t="s">
        <v>538</v>
      </c>
      <c r="AM134" s="383" t="s">
        <v>538</v>
      </c>
      <c r="AN134" s="383" t="s">
        <v>538</v>
      </c>
      <c r="AO134" s="383" t="s">
        <v>538</v>
      </c>
      <c r="AP134" s="383" t="s">
        <v>538</v>
      </c>
      <c r="AQ134" s="383" t="s">
        <v>538</v>
      </c>
      <c r="AR134" s="383" t="s">
        <v>538</v>
      </c>
      <c r="AS134" s="383" t="s">
        <v>538</v>
      </c>
      <c r="AT134" s="383" t="s">
        <v>538</v>
      </c>
      <c r="AU134" s="383" t="s">
        <v>538</v>
      </c>
      <c r="AV134" s="383" t="s">
        <v>538</v>
      </c>
      <c r="AW134" s="383" t="s">
        <v>538</v>
      </c>
      <c r="AX134" s="383" t="s">
        <v>538</v>
      </c>
      <c r="AY134" s="383" t="s">
        <v>538</v>
      </c>
      <c r="AZ134" s="383" t="s">
        <v>538</v>
      </c>
      <c r="BA134" s="383" t="s">
        <v>538</v>
      </c>
      <c r="BB134" s="383" t="s">
        <v>538</v>
      </c>
      <c r="BC134" s="383" t="s">
        <v>538</v>
      </c>
      <c r="BD134" s="383" t="s">
        <v>538</v>
      </c>
      <c r="BE134" s="383" t="s">
        <v>538</v>
      </c>
      <c r="BF134" s="383" t="s">
        <v>538</v>
      </c>
      <c r="BG134" s="383" t="s">
        <v>538</v>
      </c>
      <c r="BH134" s="383" t="s">
        <v>538</v>
      </c>
      <c r="BI134" s="383" t="s">
        <v>538</v>
      </c>
      <c r="BJ134" s="383" t="s">
        <v>538</v>
      </c>
      <c r="BK134" s="383" t="s">
        <v>538</v>
      </c>
      <c r="BL134" s="383" t="s">
        <v>538</v>
      </c>
      <c r="BM134" s="383" t="s">
        <v>538</v>
      </c>
      <c r="BN134" s="383" t="s">
        <v>538</v>
      </c>
      <c r="BO134" s="383" t="s">
        <v>538</v>
      </c>
      <c r="BP134" s="383" t="s">
        <v>538</v>
      </c>
      <c r="BQ134" s="383" t="s">
        <v>538</v>
      </c>
      <c r="BR134" s="383" t="s">
        <v>538</v>
      </c>
      <c r="BS134" s="383" t="s">
        <v>538</v>
      </c>
      <c r="BT134" s="383" t="s">
        <v>538</v>
      </c>
      <c r="BU134" s="383" t="s">
        <v>538</v>
      </c>
      <c r="BV134" s="383" t="s">
        <v>538</v>
      </c>
      <c r="BW134" s="383" t="s">
        <v>538</v>
      </c>
      <c r="BX134" s="383" t="s">
        <v>538</v>
      </c>
      <c r="BY134" s="383" t="s">
        <v>538</v>
      </c>
      <c r="BZ134" s="383" t="s">
        <v>538</v>
      </c>
      <c r="CA134" s="383" t="s">
        <v>538</v>
      </c>
      <c r="CB134" s="383" t="s">
        <v>538</v>
      </c>
      <c r="CC134" s="383" t="s">
        <v>538</v>
      </c>
      <c r="CD134" s="383" t="s">
        <v>538</v>
      </c>
      <c r="CE134" s="383" t="s">
        <v>538</v>
      </c>
      <c r="CF134" s="383" t="s">
        <v>538</v>
      </c>
      <c r="CG134" s="383" t="s">
        <v>538</v>
      </c>
      <c r="CH134" s="383" t="s">
        <v>538</v>
      </c>
      <c r="CI134" s="383" t="s">
        <v>538</v>
      </c>
      <c r="CJ134" s="383" t="s">
        <v>538</v>
      </c>
      <c r="CK134" s="383" t="s">
        <v>538</v>
      </c>
      <c r="CL134" s="383" t="s">
        <v>538</v>
      </c>
      <c r="CM134" s="383" t="s">
        <v>538</v>
      </c>
      <c r="CN134" s="383" t="s">
        <v>538</v>
      </c>
      <c r="CO134" s="383" t="s">
        <v>538</v>
      </c>
      <c r="CP134" s="383" t="s">
        <v>538</v>
      </c>
      <c r="CQ134" s="383" t="s">
        <v>538</v>
      </c>
      <c r="CR134" s="383" t="s">
        <v>538</v>
      </c>
      <c r="CS134" s="383" t="s">
        <v>538</v>
      </c>
      <c r="CT134" s="383" t="s">
        <v>538</v>
      </c>
      <c r="CU134" s="383" t="s">
        <v>538</v>
      </c>
      <c r="CV134" s="383" t="s">
        <v>538</v>
      </c>
      <c r="CW134" s="383" t="s">
        <v>538</v>
      </c>
      <c r="CX134" s="383" t="s">
        <v>538</v>
      </c>
      <c r="CY134" s="383" t="s">
        <v>538</v>
      </c>
      <c r="CZ134" s="319"/>
    </row>
    <row r="135" spans="1:104" s="645" customFormat="1" hidden="1" x14ac:dyDescent="0.25">
      <c r="A135" s="559"/>
      <c r="B135" s="519"/>
      <c r="C135" s="628"/>
      <c r="D135" s="383" t="s">
        <v>538</v>
      </c>
      <c r="E135" s="383" t="s">
        <v>538</v>
      </c>
      <c r="F135" s="383" t="s">
        <v>538</v>
      </c>
      <c r="G135" s="383" t="s">
        <v>538</v>
      </c>
      <c r="H135" s="383" t="s">
        <v>538</v>
      </c>
      <c r="I135" s="383" t="s">
        <v>538</v>
      </c>
      <c r="J135" s="383" t="s">
        <v>538</v>
      </c>
      <c r="K135" s="383" t="s">
        <v>538</v>
      </c>
      <c r="L135" s="383" t="s">
        <v>538</v>
      </c>
      <c r="M135" s="383" t="s">
        <v>538</v>
      </c>
      <c r="N135" s="383" t="s">
        <v>538</v>
      </c>
      <c r="O135" s="383" t="s">
        <v>538</v>
      </c>
      <c r="P135" s="383" t="s">
        <v>538</v>
      </c>
      <c r="Q135" s="383" t="s">
        <v>538</v>
      </c>
      <c r="R135" s="383" t="s">
        <v>538</v>
      </c>
      <c r="S135" s="383" t="s">
        <v>538</v>
      </c>
      <c r="T135" s="383" t="s">
        <v>538</v>
      </c>
      <c r="U135" s="383" t="s">
        <v>538</v>
      </c>
      <c r="V135" s="383" t="s">
        <v>538</v>
      </c>
      <c r="W135" s="383" t="s">
        <v>538</v>
      </c>
      <c r="X135" s="383" t="s">
        <v>538</v>
      </c>
      <c r="Y135" s="383" t="s">
        <v>538</v>
      </c>
      <c r="Z135" s="383" t="s">
        <v>538</v>
      </c>
      <c r="AA135" s="383" t="s">
        <v>538</v>
      </c>
      <c r="AB135" s="383" t="s">
        <v>538</v>
      </c>
      <c r="AC135" s="383" t="s">
        <v>538</v>
      </c>
      <c r="AD135" s="383" t="s">
        <v>538</v>
      </c>
      <c r="AE135" s="383" t="s">
        <v>538</v>
      </c>
      <c r="AF135" s="383" t="s">
        <v>538</v>
      </c>
      <c r="AG135" s="383" t="s">
        <v>538</v>
      </c>
      <c r="AH135" s="383" t="s">
        <v>538</v>
      </c>
      <c r="AI135" s="383" t="s">
        <v>538</v>
      </c>
      <c r="AJ135" s="383" t="s">
        <v>538</v>
      </c>
      <c r="AK135" s="383" t="s">
        <v>538</v>
      </c>
      <c r="AL135" s="383" t="s">
        <v>538</v>
      </c>
      <c r="AM135" s="383" t="s">
        <v>538</v>
      </c>
      <c r="AN135" s="383" t="s">
        <v>538</v>
      </c>
      <c r="AO135" s="383" t="s">
        <v>538</v>
      </c>
      <c r="AP135" s="383" t="s">
        <v>538</v>
      </c>
      <c r="AQ135" s="383" t="s">
        <v>538</v>
      </c>
      <c r="AR135" s="383" t="s">
        <v>538</v>
      </c>
      <c r="AS135" s="383" t="s">
        <v>538</v>
      </c>
      <c r="AT135" s="383" t="s">
        <v>538</v>
      </c>
      <c r="AU135" s="383" t="s">
        <v>538</v>
      </c>
      <c r="AV135" s="383" t="s">
        <v>538</v>
      </c>
      <c r="AW135" s="383" t="s">
        <v>538</v>
      </c>
      <c r="AX135" s="383" t="s">
        <v>538</v>
      </c>
      <c r="AY135" s="383" t="s">
        <v>538</v>
      </c>
      <c r="AZ135" s="383" t="s">
        <v>538</v>
      </c>
      <c r="BA135" s="383" t="s">
        <v>538</v>
      </c>
      <c r="BB135" s="383" t="s">
        <v>538</v>
      </c>
      <c r="BC135" s="383" t="s">
        <v>538</v>
      </c>
      <c r="BD135" s="383" t="s">
        <v>538</v>
      </c>
      <c r="BE135" s="383" t="s">
        <v>538</v>
      </c>
      <c r="BF135" s="383" t="s">
        <v>538</v>
      </c>
      <c r="BG135" s="383" t="s">
        <v>538</v>
      </c>
      <c r="BH135" s="383" t="s">
        <v>538</v>
      </c>
      <c r="BI135" s="383" t="s">
        <v>538</v>
      </c>
      <c r="BJ135" s="383" t="s">
        <v>538</v>
      </c>
      <c r="BK135" s="383" t="s">
        <v>538</v>
      </c>
      <c r="BL135" s="383" t="s">
        <v>538</v>
      </c>
      <c r="BM135" s="383" t="s">
        <v>538</v>
      </c>
      <c r="BN135" s="383" t="s">
        <v>538</v>
      </c>
      <c r="BO135" s="383" t="s">
        <v>538</v>
      </c>
      <c r="BP135" s="383" t="s">
        <v>538</v>
      </c>
      <c r="BQ135" s="383" t="s">
        <v>538</v>
      </c>
      <c r="BR135" s="383" t="s">
        <v>538</v>
      </c>
      <c r="BS135" s="383" t="s">
        <v>538</v>
      </c>
      <c r="BT135" s="383" t="s">
        <v>538</v>
      </c>
      <c r="BU135" s="383" t="s">
        <v>538</v>
      </c>
      <c r="BV135" s="383" t="s">
        <v>538</v>
      </c>
      <c r="BW135" s="383" t="s">
        <v>538</v>
      </c>
      <c r="BX135" s="383" t="s">
        <v>538</v>
      </c>
      <c r="BY135" s="383" t="s">
        <v>538</v>
      </c>
      <c r="BZ135" s="383" t="s">
        <v>538</v>
      </c>
      <c r="CA135" s="383" t="s">
        <v>538</v>
      </c>
      <c r="CB135" s="383" t="s">
        <v>538</v>
      </c>
      <c r="CC135" s="383" t="s">
        <v>538</v>
      </c>
      <c r="CD135" s="383" t="s">
        <v>538</v>
      </c>
      <c r="CE135" s="383" t="s">
        <v>538</v>
      </c>
      <c r="CF135" s="383" t="s">
        <v>538</v>
      </c>
      <c r="CG135" s="383" t="s">
        <v>538</v>
      </c>
      <c r="CH135" s="383" t="s">
        <v>538</v>
      </c>
      <c r="CI135" s="383" t="s">
        <v>538</v>
      </c>
      <c r="CJ135" s="383" t="s">
        <v>538</v>
      </c>
      <c r="CK135" s="383" t="s">
        <v>538</v>
      </c>
      <c r="CL135" s="383" t="s">
        <v>538</v>
      </c>
      <c r="CM135" s="383" t="s">
        <v>538</v>
      </c>
      <c r="CN135" s="383" t="s">
        <v>538</v>
      </c>
      <c r="CO135" s="383" t="s">
        <v>538</v>
      </c>
      <c r="CP135" s="383" t="s">
        <v>538</v>
      </c>
      <c r="CQ135" s="383" t="s">
        <v>538</v>
      </c>
      <c r="CR135" s="383" t="s">
        <v>538</v>
      </c>
      <c r="CS135" s="383" t="s">
        <v>538</v>
      </c>
      <c r="CT135" s="383" t="s">
        <v>538</v>
      </c>
      <c r="CU135" s="383" t="s">
        <v>538</v>
      </c>
      <c r="CV135" s="383" t="s">
        <v>538</v>
      </c>
      <c r="CW135" s="383" t="s">
        <v>538</v>
      </c>
      <c r="CX135" s="383" t="s">
        <v>538</v>
      </c>
      <c r="CY135" s="383" t="s">
        <v>538</v>
      </c>
      <c r="CZ135" s="649"/>
    </row>
    <row r="136" spans="1:104" s="562" customFormat="1" ht="31.5" hidden="1" customHeight="1" x14ac:dyDescent="0.25">
      <c r="A136" s="540" t="s">
        <v>673</v>
      </c>
      <c r="B136" s="496" t="s">
        <v>611</v>
      </c>
      <c r="C136" s="528"/>
      <c r="D136" s="383" t="s">
        <v>538</v>
      </c>
      <c r="E136" s="383" t="s">
        <v>538</v>
      </c>
      <c r="F136" s="383" t="s">
        <v>538</v>
      </c>
      <c r="G136" s="383" t="s">
        <v>538</v>
      </c>
      <c r="H136" s="383" t="s">
        <v>538</v>
      </c>
      <c r="I136" s="383" t="s">
        <v>538</v>
      </c>
      <c r="J136" s="383" t="s">
        <v>538</v>
      </c>
      <c r="K136" s="383" t="s">
        <v>538</v>
      </c>
      <c r="L136" s="383" t="s">
        <v>538</v>
      </c>
      <c r="M136" s="383" t="s">
        <v>538</v>
      </c>
      <c r="N136" s="383" t="s">
        <v>538</v>
      </c>
      <c r="O136" s="383" t="s">
        <v>538</v>
      </c>
      <c r="P136" s="383" t="s">
        <v>538</v>
      </c>
      <c r="Q136" s="383" t="s">
        <v>538</v>
      </c>
      <c r="R136" s="383" t="s">
        <v>538</v>
      </c>
      <c r="S136" s="383" t="s">
        <v>538</v>
      </c>
      <c r="T136" s="383" t="s">
        <v>538</v>
      </c>
      <c r="U136" s="383" t="s">
        <v>538</v>
      </c>
      <c r="V136" s="383" t="s">
        <v>538</v>
      </c>
      <c r="W136" s="383" t="s">
        <v>538</v>
      </c>
      <c r="X136" s="383" t="s">
        <v>538</v>
      </c>
      <c r="Y136" s="383" t="s">
        <v>538</v>
      </c>
      <c r="Z136" s="383" t="s">
        <v>538</v>
      </c>
      <c r="AA136" s="383" t="s">
        <v>538</v>
      </c>
      <c r="AB136" s="383" t="s">
        <v>538</v>
      </c>
      <c r="AC136" s="383" t="s">
        <v>538</v>
      </c>
      <c r="AD136" s="383" t="s">
        <v>538</v>
      </c>
      <c r="AE136" s="383" t="s">
        <v>538</v>
      </c>
      <c r="AF136" s="383" t="s">
        <v>538</v>
      </c>
      <c r="AG136" s="383" t="s">
        <v>538</v>
      </c>
      <c r="AH136" s="383" t="s">
        <v>538</v>
      </c>
      <c r="AI136" s="383" t="s">
        <v>538</v>
      </c>
      <c r="AJ136" s="383" t="s">
        <v>538</v>
      </c>
      <c r="AK136" s="383" t="s">
        <v>538</v>
      </c>
      <c r="AL136" s="383" t="s">
        <v>538</v>
      </c>
      <c r="AM136" s="383" t="s">
        <v>538</v>
      </c>
      <c r="AN136" s="383" t="s">
        <v>538</v>
      </c>
      <c r="AO136" s="383" t="s">
        <v>538</v>
      </c>
      <c r="AP136" s="383" t="s">
        <v>538</v>
      </c>
      <c r="AQ136" s="383" t="s">
        <v>538</v>
      </c>
      <c r="AR136" s="383" t="s">
        <v>538</v>
      </c>
      <c r="AS136" s="383" t="s">
        <v>538</v>
      </c>
      <c r="AT136" s="383" t="s">
        <v>538</v>
      </c>
      <c r="AU136" s="383" t="s">
        <v>538</v>
      </c>
      <c r="AV136" s="383" t="s">
        <v>538</v>
      </c>
      <c r="AW136" s="383" t="s">
        <v>538</v>
      </c>
      <c r="AX136" s="383" t="s">
        <v>538</v>
      </c>
      <c r="AY136" s="383" t="s">
        <v>538</v>
      </c>
      <c r="AZ136" s="383" t="s">
        <v>538</v>
      </c>
      <c r="BA136" s="383" t="s">
        <v>538</v>
      </c>
      <c r="BB136" s="383" t="s">
        <v>538</v>
      </c>
      <c r="BC136" s="383" t="s">
        <v>538</v>
      </c>
      <c r="BD136" s="383" t="s">
        <v>538</v>
      </c>
      <c r="BE136" s="383" t="s">
        <v>538</v>
      </c>
      <c r="BF136" s="383" t="s">
        <v>538</v>
      </c>
      <c r="BG136" s="383" t="s">
        <v>538</v>
      </c>
      <c r="BH136" s="383" t="s">
        <v>538</v>
      </c>
      <c r="BI136" s="383" t="s">
        <v>538</v>
      </c>
      <c r="BJ136" s="383" t="s">
        <v>538</v>
      </c>
      <c r="BK136" s="383" t="s">
        <v>538</v>
      </c>
      <c r="BL136" s="383" t="s">
        <v>538</v>
      </c>
      <c r="BM136" s="383" t="s">
        <v>538</v>
      </c>
      <c r="BN136" s="383" t="s">
        <v>538</v>
      </c>
      <c r="BO136" s="383" t="s">
        <v>538</v>
      </c>
      <c r="BP136" s="383" t="s">
        <v>538</v>
      </c>
      <c r="BQ136" s="383" t="s">
        <v>538</v>
      </c>
      <c r="BR136" s="383" t="s">
        <v>538</v>
      </c>
      <c r="BS136" s="383" t="s">
        <v>538</v>
      </c>
      <c r="BT136" s="383" t="s">
        <v>538</v>
      </c>
      <c r="BU136" s="383" t="s">
        <v>538</v>
      </c>
      <c r="BV136" s="383" t="s">
        <v>538</v>
      </c>
      <c r="BW136" s="383" t="s">
        <v>538</v>
      </c>
      <c r="BX136" s="383" t="s">
        <v>538</v>
      </c>
      <c r="BY136" s="383" t="s">
        <v>538</v>
      </c>
      <c r="BZ136" s="383" t="s">
        <v>538</v>
      </c>
      <c r="CA136" s="383" t="s">
        <v>538</v>
      </c>
      <c r="CB136" s="383" t="s">
        <v>538</v>
      </c>
      <c r="CC136" s="383" t="s">
        <v>538</v>
      </c>
      <c r="CD136" s="383" t="s">
        <v>538</v>
      </c>
      <c r="CE136" s="383" t="s">
        <v>538</v>
      </c>
      <c r="CF136" s="383" t="s">
        <v>538</v>
      </c>
      <c r="CG136" s="383" t="s">
        <v>538</v>
      </c>
      <c r="CH136" s="383" t="s">
        <v>538</v>
      </c>
      <c r="CI136" s="383" t="s">
        <v>538</v>
      </c>
      <c r="CJ136" s="383" t="s">
        <v>538</v>
      </c>
      <c r="CK136" s="383" t="s">
        <v>538</v>
      </c>
      <c r="CL136" s="383" t="s">
        <v>538</v>
      </c>
      <c r="CM136" s="383" t="s">
        <v>538</v>
      </c>
      <c r="CN136" s="383" t="s">
        <v>538</v>
      </c>
      <c r="CO136" s="383" t="s">
        <v>538</v>
      </c>
      <c r="CP136" s="383" t="s">
        <v>538</v>
      </c>
      <c r="CQ136" s="383" t="s">
        <v>538</v>
      </c>
      <c r="CR136" s="383" t="s">
        <v>538</v>
      </c>
      <c r="CS136" s="383" t="s">
        <v>538</v>
      </c>
      <c r="CT136" s="383" t="s">
        <v>538</v>
      </c>
      <c r="CU136" s="383" t="s">
        <v>538</v>
      </c>
      <c r="CV136" s="383" t="s">
        <v>538</v>
      </c>
      <c r="CW136" s="383" t="s">
        <v>538</v>
      </c>
      <c r="CX136" s="383" t="s">
        <v>538</v>
      </c>
      <c r="CY136" s="383" t="s">
        <v>538</v>
      </c>
      <c r="CZ136" s="319"/>
    </row>
    <row r="137" spans="1:104" s="562" customFormat="1" ht="15.75" hidden="1" customHeight="1" x14ac:dyDescent="0.25">
      <c r="A137" s="540" t="s">
        <v>0</v>
      </c>
      <c r="B137" s="490" t="s">
        <v>0</v>
      </c>
      <c r="C137" s="528"/>
      <c r="D137" s="383" t="s">
        <v>538</v>
      </c>
      <c r="E137" s="383" t="s">
        <v>538</v>
      </c>
      <c r="F137" s="383" t="s">
        <v>538</v>
      </c>
      <c r="G137" s="383" t="s">
        <v>538</v>
      </c>
      <c r="H137" s="383" t="s">
        <v>538</v>
      </c>
      <c r="I137" s="383" t="s">
        <v>538</v>
      </c>
      <c r="J137" s="383" t="s">
        <v>538</v>
      </c>
      <c r="K137" s="383" t="s">
        <v>538</v>
      </c>
      <c r="L137" s="383" t="s">
        <v>538</v>
      </c>
      <c r="M137" s="383" t="s">
        <v>538</v>
      </c>
      <c r="N137" s="383" t="s">
        <v>538</v>
      </c>
      <c r="O137" s="383" t="s">
        <v>538</v>
      </c>
      <c r="P137" s="383" t="s">
        <v>538</v>
      </c>
      <c r="Q137" s="383" t="s">
        <v>538</v>
      </c>
      <c r="R137" s="383" t="s">
        <v>538</v>
      </c>
      <c r="S137" s="383" t="s">
        <v>538</v>
      </c>
      <c r="T137" s="383" t="s">
        <v>538</v>
      </c>
      <c r="U137" s="383" t="s">
        <v>538</v>
      </c>
      <c r="V137" s="383" t="s">
        <v>538</v>
      </c>
      <c r="W137" s="383" t="s">
        <v>538</v>
      </c>
      <c r="X137" s="383" t="s">
        <v>538</v>
      </c>
      <c r="Y137" s="383" t="s">
        <v>538</v>
      </c>
      <c r="Z137" s="383" t="s">
        <v>538</v>
      </c>
      <c r="AA137" s="383" t="s">
        <v>538</v>
      </c>
      <c r="AB137" s="383" t="s">
        <v>538</v>
      </c>
      <c r="AC137" s="383" t="s">
        <v>538</v>
      </c>
      <c r="AD137" s="383" t="s">
        <v>538</v>
      </c>
      <c r="AE137" s="383" t="s">
        <v>538</v>
      </c>
      <c r="AF137" s="383" t="s">
        <v>538</v>
      </c>
      <c r="AG137" s="383" t="s">
        <v>538</v>
      </c>
      <c r="AH137" s="383" t="s">
        <v>538</v>
      </c>
      <c r="AI137" s="383" t="s">
        <v>538</v>
      </c>
      <c r="AJ137" s="383" t="s">
        <v>538</v>
      </c>
      <c r="AK137" s="383" t="s">
        <v>538</v>
      </c>
      <c r="AL137" s="383" t="s">
        <v>538</v>
      </c>
      <c r="AM137" s="383" t="s">
        <v>538</v>
      </c>
      <c r="AN137" s="383" t="s">
        <v>538</v>
      </c>
      <c r="AO137" s="383" t="s">
        <v>538</v>
      </c>
      <c r="AP137" s="383" t="s">
        <v>538</v>
      </c>
      <c r="AQ137" s="383" t="s">
        <v>538</v>
      </c>
      <c r="AR137" s="383" t="s">
        <v>538</v>
      </c>
      <c r="AS137" s="383" t="s">
        <v>538</v>
      </c>
      <c r="AT137" s="383" t="s">
        <v>538</v>
      </c>
      <c r="AU137" s="383" t="s">
        <v>538</v>
      </c>
      <c r="AV137" s="383" t="s">
        <v>538</v>
      </c>
      <c r="AW137" s="383" t="s">
        <v>538</v>
      </c>
      <c r="AX137" s="383" t="s">
        <v>538</v>
      </c>
      <c r="AY137" s="383" t="s">
        <v>538</v>
      </c>
      <c r="AZ137" s="383" t="s">
        <v>538</v>
      </c>
      <c r="BA137" s="383" t="s">
        <v>538</v>
      </c>
      <c r="BB137" s="383" t="s">
        <v>538</v>
      </c>
      <c r="BC137" s="383" t="s">
        <v>538</v>
      </c>
      <c r="BD137" s="383" t="s">
        <v>538</v>
      </c>
      <c r="BE137" s="383" t="s">
        <v>538</v>
      </c>
      <c r="BF137" s="383" t="s">
        <v>538</v>
      </c>
      <c r="BG137" s="383" t="s">
        <v>538</v>
      </c>
      <c r="BH137" s="383" t="s">
        <v>538</v>
      </c>
      <c r="BI137" s="383" t="s">
        <v>538</v>
      </c>
      <c r="BJ137" s="383" t="s">
        <v>538</v>
      </c>
      <c r="BK137" s="383" t="s">
        <v>538</v>
      </c>
      <c r="BL137" s="383" t="s">
        <v>538</v>
      </c>
      <c r="BM137" s="383" t="s">
        <v>538</v>
      </c>
      <c r="BN137" s="383" t="s">
        <v>538</v>
      </c>
      <c r="BO137" s="383" t="s">
        <v>538</v>
      </c>
      <c r="BP137" s="383" t="s">
        <v>538</v>
      </c>
      <c r="BQ137" s="383" t="s">
        <v>538</v>
      </c>
      <c r="BR137" s="383" t="s">
        <v>538</v>
      </c>
      <c r="BS137" s="383" t="s">
        <v>538</v>
      </c>
      <c r="BT137" s="383" t="s">
        <v>538</v>
      </c>
      <c r="BU137" s="383" t="s">
        <v>538</v>
      </c>
      <c r="BV137" s="383" t="s">
        <v>538</v>
      </c>
      <c r="BW137" s="383" t="s">
        <v>538</v>
      </c>
      <c r="BX137" s="383" t="s">
        <v>538</v>
      </c>
      <c r="BY137" s="383" t="s">
        <v>538</v>
      </c>
      <c r="BZ137" s="383" t="s">
        <v>538</v>
      </c>
      <c r="CA137" s="383" t="s">
        <v>538</v>
      </c>
      <c r="CB137" s="383" t="s">
        <v>538</v>
      </c>
      <c r="CC137" s="383" t="s">
        <v>538</v>
      </c>
      <c r="CD137" s="383" t="s">
        <v>538</v>
      </c>
      <c r="CE137" s="383" t="s">
        <v>538</v>
      </c>
      <c r="CF137" s="383" t="s">
        <v>538</v>
      </c>
      <c r="CG137" s="383" t="s">
        <v>538</v>
      </c>
      <c r="CH137" s="383" t="s">
        <v>538</v>
      </c>
      <c r="CI137" s="383" t="s">
        <v>538</v>
      </c>
      <c r="CJ137" s="383" t="s">
        <v>538</v>
      </c>
      <c r="CK137" s="383" t="s">
        <v>538</v>
      </c>
      <c r="CL137" s="383" t="s">
        <v>538</v>
      </c>
      <c r="CM137" s="383" t="s">
        <v>538</v>
      </c>
      <c r="CN137" s="383" t="s">
        <v>538</v>
      </c>
      <c r="CO137" s="383" t="s">
        <v>538</v>
      </c>
      <c r="CP137" s="383" t="s">
        <v>538</v>
      </c>
      <c r="CQ137" s="383" t="s">
        <v>538</v>
      </c>
      <c r="CR137" s="383" t="s">
        <v>538</v>
      </c>
      <c r="CS137" s="383" t="s">
        <v>538</v>
      </c>
      <c r="CT137" s="383" t="s">
        <v>538</v>
      </c>
      <c r="CU137" s="383" t="s">
        <v>538</v>
      </c>
      <c r="CV137" s="383" t="s">
        <v>538</v>
      </c>
      <c r="CW137" s="383" t="s">
        <v>538</v>
      </c>
      <c r="CX137" s="383" t="s">
        <v>538</v>
      </c>
      <c r="CY137" s="383" t="s">
        <v>538</v>
      </c>
      <c r="CZ137" s="319"/>
    </row>
    <row r="138" spans="1:104" s="562" customFormat="1" ht="63" hidden="1" customHeight="1" x14ac:dyDescent="0.25">
      <c r="A138" s="540" t="s">
        <v>675</v>
      </c>
      <c r="B138" s="490" t="s">
        <v>676</v>
      </c>
      <c r="C138" s="528"/>
      <c r="D138" s="383" t="s">
        <v>538</v>
      </c>
      <c r="E138" s="383" t="s">
        <v>538</v>
      </c>
      <c r="F138" s="383" t="s">
        <v>538</v>
      </c>
      <c r="G138" s="383" t="s">
        <v>538</v>
      </c>
      <c r="H138" s="383" t="s">
        <v>538</v>
      </c>
      <c r="I138" s="383" t="s">
        <v>538</v>
      </c>
      <c r="J138" s="383" t="s">
        <v>538</v>
      </c>
      <c r="K138" s="383" t="s">
        <v>538</v>
      </c>
      <c r="L138" s="383" t="s">
        <v>538</v>
      </c>
      <c r="M138" s="383" t="s">
        <v>538</v>
      </c>
      <c r="N138" s="383" t="s">
        <v>538</v>
      </c>
      <c r="O138" s="383" t="s">
        <v>538</v>
      </c>
      <c r="P138" s="383" t="s">
        <v>538</v>
      </c>
      <c r="Q138" s="383" t="s">
        <v>538</v>
      </c>
      <c r="R138" s="383" t="s">
        <v>538</v>
      </c>
      <c r="S138" s="383" t="s">
        <v>538</v>
      </c>
      <c r="T138" s="383" t="s">
        <v>538</v>
      </c>
      <c r="U138" s="383" t="s">
        <v>538</v>
      </c>
      <c r="V138" s="383" t="s">
        <v>538</v>
      </c>
      <c r="W138" s="383" t="s">
        <v>538</v>
      </c>
      <c r="X138" s="383" t="s">
        <v>538</v>
      </c>
      <c r="Y138" s="383" t="s">
        <v>538</v>
      </c>
      <c r="Z138" s="383" t="s">
        <v>538</v>
      </c>
      <c r="AA138" s="383" t="s">
        <v>538</v>
      </c>
      <c r="AB138" s="383" t="s">
        <v>538</v>
      </c>
      <c r="AC138" s="383" t="s">
        <v>538</v>
      </c>
      <c r="AD138" s="383" t="s">
        <v>538</v>
      </c>
      <c r="AE138" s="383" t="s">
        <v>538</v>
      </c>
      <c r="AF138" s="383" t="s">
        <v>538</v>
      </c>
      <c r="AG138" s="383" t="s">
        <v>538</v>
      </c>
      <c r="AH138" s="383" t="s">
        <v>538</v>
      </c>
      <c r="AI138" s="383" t="s">
        <v>538</v>
      </c>
      <c r="AJ138" s="383" t="s">
        <v>538</v>
      </c>
      <c r="AK138" s="383" t="s">
        <v>538</v>
      </c>
      <c r="AL138" s="383" t="s">
        <v>538</v>
      </c>
      <c r="AM138" s="383" t="s">
        <v>538</v>
      </c>
      <c r="AN138" s="383" t="s">
        <v>538</v>
      </c>
      <c r="AO138" s="383" t="s">
        <v>538</v>
      </c>
      <c r="AP138" s="383" t="s">
        <v>538</v>
      </c>
      <c r="AQ138" s="383" t="s">
        <v>538</v>
      </c>
      <c r="AR138" s="383" t="s">
        <v>538</v>
      </c>
      <c r="AS138" s="383" t="s">
        <v>538</v>
      </c>
      <c r="AT138" s="383" t="s">
        <v>538</v>
      </c>
      <c r="AU138" s="383" t="s">
        <v>538</v>
      </c>
      <c r="AV138" s="383" t="s">
        <v>538</v>
      </c>
      <c r="AW138" s="383" t="s">
        <v>538</v>
      </c>
      <c r="AX138" s="383" t="s">
        <v>538</v>
      </c>
      <c r="AY138" s="383" t="s">
        <v>538</v>
      </c>
      <c r="AZ138" s="383" t="s">
        <v>538</v>
      </c>
      <c r="BA138" s="383" t="s">
        <v>538</v>
      </c>
      <c r="BB138" s="383" t="s">
        <v>538</v>
      </c>
      <c r="BC138" s="383" t="s">
        <v>538</v>
      </c>
      <c r="BD138" s="383" t="s">
        <v>538</v>
      </c>
      <c r="BE138" s="383" t="s">
        <v>538</v>
      </c>
      <c r="BF138" s="383" t="s">
        <v>538</v>
      </c>
      <c r="BG138" s="383" t="s">
        <v>538</v>
      </c>
      <c r="BH138" s="383" t="s">
        <v>538</v>
      </c>
      <c r="BI138" s="383" t="s">
        <v>538</v>
      </c>
      <c r="BJ138" s="383" t="s">
        <v>538</v>
      </c>
      <c r="BK138" s="383" t="s">
        <v>538</v>
      </c>
      <c r="BL138" s="383" t="s">
        <v>538</v>
      </c>
      <c r="BM138" s="383" t="s">
        <v>538</v>
      </c>
      <c r="BN138" s="383" t="s">
        <v>538</v>
      </c>
      <c r="BO138" s="383" t="s">
        <v>538</v>
      </c>
      <c r="BP138" s="383" t="s">
        <v>538</v>
      </c>
      <c r="BQ138" s="383" t="s">
        <v>538</v>
      </c>
      <c r="BR138" s="383" t="s">
        <v>538</v>
      </c>
      <c r="BS138" s="383" t="s">
        <v>538</v>
      </c>
      <c r="BT138" s="383" t="s">
        <v>538</v>
      </c>
      <c r="BU138" s="383" t="s">
        <v>538</v>
      </c>
      <c r="BV138" s="383" t="s">
        <v>538</v>
      </c>
      <c r="BW138" s="383" t="s">
        <v>538</v>
      </c>
      <c r="BX138" s="383" t="s">
        <v>538</v>
      </c>
      <c r="BY138" s="383" t="s">
        <v>538</v>
      </c>
      <c r="BZ138" s="383" t="s">
        <v>538</v>
      </c>
      <c r="CA138" s="383" t="s">
        <v>538</v>
      </c>
      <c r="CB138" s="383" t="s">
        <v>538</v>
      </c>
      <c r="CC138" s="383" t="s">
        <v>538</v>
      </c>
      <c r="CD138" s="383" t="s">
        <v>538</v>
      </c>
      <c r="CE138" s="383" t="s">
        <v>538</v>
      </c>
      <c r="CF138" s="383" t="s">
        <v>538</v>
      </c>
      <c r="CG138" s="383" t="s">
        <v>538</v>
      </c>
      <c r="CH138" s="383" t="s">
        <v>538</v>
      </c>
      <c r="CI138" s="383" t="s">
        <v>538</v>
      </c>
      <c r="CJ138" s="383" t="s">
        <v>538</v>
      </c>
      <c r="CK138" s="383" t="s">
        <v>538</v>
      </c>
      <c r="CL138" s="383" t="s">
        <v>538</v>
      </c>
      <c r="CM138" s="383" t="s">
        <v>538</v>
      </c>
      <c r="CN138" s="383" t="s">
        <v>538</v>
      </c>
      <c r="CO138" s="383" t="s">
        <v>538</v>
      </c>
      <c r="CP138" s="383" t="s">
        <v>538</v>
      </c>
      <c r="CQ138" s="383" t="s">
        <v>538</v>
      </c>
      <c r="CR138" s="383" t="s">
        <v>538</v>
      </c>
      <c r="CS138" s="383" t="s">
        <v>538</v>
      </c>
      <c r="CT138" s="383" t="s">
        <v>538</v>
      </c>
      <c r="CU138" s="383" t="s">
        <v>538</v>
      </c>
      <c r="CV138" s="383" t="s">
        <v>538</v>
      </c>
      <c r="CW138" s="383" t="s">
        <v>538</v>
      </c>
      <c r="CX138" s="383" t="s">
        <v>538</v>
      </c>
      <c r="CY138" s="383" t="s">
        <v>538</v>
      </c>
      <c r="CZ138" s="319"/>
    </row>
    <row r="139" spans="1:104" s="562" customFormat="1" ht="31.5" hidden="1" customHeight="1" x14ac:dyDescent="0.25">
      <c r="A139" s="540" t="s">
        <v>675</v>
      </c>
      <c r="B139" s="496" t="s">
        <v>611</v>
      </c>
      <c r="C139" s="528"/>
      <c r="D139" s="383" t="s">
        <v>538</v>
      </c>
      <c r="E139" s="383" t="s">
        <v>538</v>
      </c>
      <c r="F139" s="383" t="s">
        <v>538</v>
      </c>
      <c r="G139" s="383" t="s">
        <v>538</v>
      </c>
      <c r="H139" s="383" t="s">
        <v>538</v>
      </c>
      <c r="I139" s="383" t="s">
        <v>538</v>
      </c>
      <c r="J139" s="383" t="s">
        <v>538</v>
      </c>
      <c r="K139" s="383" t="s">
        <v>538</v>
      </c>
      <c r="L139" s="383" t="s">
        <v>538</v>
      </c>
      <c r="M139" s="383" t="s">
        <v>538</v>
      </c>
      <c r="N139" s="383" t="s">
        <v>538</v>
      </c>
      <c r="O139" s="383" t="s">
        <v>538</v>
      </c>
      <c r="P139" s="383" t="s">
        <v>538</v>
      </c>
      <c r="Q139" s="383" t="s">
        <v>538</v>
      </c>
      <c r="R139" s="383" t="s">
        <v>538</v>
      </c>
      <c r="S139" s="383" t="s">
        <v>538</v>
      </c>
      <c r="T139" s="383" t="s">
        <v>538</v>
      </c>
      <c r="U139" s="383" t="s">
        <v>538</v>
      </c>
      <c r="V139" s="383" t="s">
        <v>538</v>
      </c>
      <c r="W139" s="383" t="s">
        <v>538</v>
      </c>
      <c r="X139" s="383" t="s">
        <v>538</v>
      </c>
      <c r="Y139" s="383" t="s">
        <v>538</v>
      </c>
      <c r="Z139" s="383" t="s">
        <v>538</v>
      </c>
      <c r="AA139" s="383" t="s">
        <v>538</v>
      </c>
      <c r="AB139" s="383" t="s">
        <v>538</v>
      </c>
      <c r="AC139" s="383" t="s">
        <v>538</v>
      </c>
      <c r="AD139" s="383" t="s">
        <v>538</v>
      </c>
      <c r="AE139" s="383" t="s">
        <v>538</v>
      </c>
      <c r="AF139" s="383" t="s">
        <v>538</v>
      </c>
      <c r="AG139" s="383" t="s">
        <v>538</v>
      </c>
      <c r="AH139" s="383" t="s">
        <v>538</v>
      </c>
      <c r="AI139" s="383" t="s">
        <v>538</v>
      </c>
      <c r="AJ139" s="383" t="s">
        <v>538</v>
      </c>
      <c r="AK139" s="383" t="s">
        <v>538</v>
      </c>
      <c r="AL139" s="383" t="s">
        <v>538</v>
      </c>
      <c r="AM139" s="383" t="s">
        <v>538</v>
      </c>
      <c r="AN139" s="383" t="s">
        <v>538</v>
      </c>
      <c r="AO139" s="383" t="s">
        <v>538</v>
      </c>
      <c r="AP139" s="383" t="s">
        <v>538</v>
      </c>
      <c r="AQ139" s="383" t="s">
        <v>538</v>
      </c>
      <c r="AR139" s="383" t="s">
        <v>538</v>
      </c>
      <c r="AS139" s="383" t="s">
        <v>538</v>
      </c>
      <c r="AT139" s="383" t="s">
        <v>538</v>
      </c>
      <c r="AU139" s="383" t="s">
        <v>538</v>
      </c>
      <c r="AV139" s="383" t="s">
        <v>538</v>
      </c>
      <c r="AW139" s="383" t="s">
        <v>538</v>
      </c>
      <c r="AX139" s="383" t="s">
        <v>538</v>
      </c>
      <c r="AY139" s="383" t="s">
        <v>538</v>
      </c>
      <c r="AZ139" s="383" t="s">
        <v>538</v>
      </c>
      <c r="BA139" s="383" t="s">
        <v>538</v>
      </c>
      <c r="BB139" s="383" t="s">
        <v>538</v>
      </c>
      <c r="BC139" s="383" t="s">
        <v>538</v>
      </c>
      <c r="BD139" s="383" t="s">
        <v>538</v>
      </c>
      <c r="BE139" s="383" t="s">
        <v>538</v>
      </c>
      <c r="BF139" s="383" t="s">
        <v>538</v>
      </c>
      <c r="BG139" s="383" t="s">
        <v>538</v>
      </c>
      <c r="BH139" s="383" t="s">
        <v>538</v>
      </c>
      <c r="BI139" s="383" t="s">
        <v>538</v>
      </c>
      <c r="BJ139" s="383" t="s">
        <v>538</v>
      </c>
      <c r="BK139" s="383" t="s">
        <v>538</v>
      </c>
      <c r="BL139" s="383" t="s">
        <v>538</v>
      </c>
      <c r="BM139" s="383" t="s">
        <v>538</v>
      </c>
      <c r="BN139" s="383" t="s">
        <v>538</v>
      </c>
      <c r="BO139" s="383" t="s">
        <v>538</v>
      </c>
      <c r="BP139" s="383" t="s">
        <v>538</v>
      </c>
      <c r="BQ139" s="383" t="s">
        <v>538</v>
      </c>
      <c r="BR139" s="383" t="s">
        <v>538</v>
      </c>
      <c r="BS139" s="383" t="s">
        <v>538</v>
      </c>
      <c r="BT139" s="383" t="s">
        <v>538</v>
      </c>
      <c r="BU139" s="383" t="s">
        <v>538</v>
      </c>
      <c r="BV139" s="383" t="s">
        <v>538</v>
      </c>
      <c r="BW139" s="383" t="s">
        <v>538</v>
      </c>
      <c r="BX139" s="383" t="s">
        <v>538</v>
      </c>
      <c r="BY139" s="383" t="s">
        <v>538</v>
      </c>
      <c r="BZ139" s="383" t="s">
        <v>538</v>
      </c>
      <c r="CA139" s="383" t="s">
        <v>538</v>
      </c>
      <c r="CB139" s="383" t="s">
        <v>538</v>
      </c>
      <c r="CC139" s="383" t="s">
        <v>538</v>
      </c>
      <c r="CD139" s="383" t="s">
        <v>538</v>
      </c>
      <c r="CE139" s="383" t="s">
        <v>538</v>
      </c>
      <c r="CF139" s="383" t="s">
        <v>538</v>
      </c>
      <c r="CG139" s="383" t="s">
        <v>538</v>
      </c>
      <c r="CH139" s="383" t="s">
        <v>538</v>
      </c>
      <c r="CI139" s="383" t="s">
        <v>538</v>
      </c>
      <c r="CJ139" s="383" t="s">
        <v>538</v>
      </c>
      <c r="CK139" s="383" t="s">
        <v>538</v>
      </c>
      <c r="CL139" s="383" t="s">
        <v>538</v>
      </c>
      <c r="CM139" s="383" t="s">
        <v>538</v>
      </c>
      <c r="CN139" s="383" t="s">
        <v>538</v>
      </c>
      <c r="CO139" s="383" t="s">
        <v>538</v>
      </c>
      <c r="CP139" s="383" t="s">
        <v>538</v>
      </c>
      <c r="CQ139" s="383" t="s">
        <v>538</v>
      </c>
      <c r="CR139" s="383" t="s">
        <v>538</v>
      </c>
      <c r="CS139" s="383" t="s">
        <v>538</v>
      </c>
      <c r="CT139" s="383" t="s">
        <v>538</v>
      </c>
      <c r="CU139" s="383" t="s">
        <v>538</v>
      </c>
      <c r="CV139" s="383" t="s">
        <v>538</v>
      </c>
      <c r="CW139" s="383" t="s">
        <v>538</v>
      </c>
      <c r="CX139" s="383" t="s">
        <v>538</v>
      </c>
      <c r="CY139" s="383" t="s">
        <v>538</v>
      </c>
      <c r="CZ139" s="319"/>
    </row>
    <row r="140" spans="1:104" s="562" customFormat="1" ht="31.5" hidden="1" customHeight="1" x14ac:dyDescent="0.25">
      <c r="A140" s="540" t="s">
        <v>675</v>
      </c>
      <c r="B140" s="496" t="s">
        <v>611</v>
      </c>
      <c r="C140" s="528"/>
      <c r="D140" s="383" t="s">
        <v>538</v>
      </c>
      <c r="E140" s="383" t="s">
        <v>538</v>
      </c>
      <c r="F140" s="383" t="s">
        <v>538</v>
      </c>
      <c r="G140" s="383" t="s">
        <v>538</v>
      </c>
      <c r="H140" s="383" t="s">
        <v>538</v>
      </c>
      <c r="I140" s="383" t="s">
        <v>538</v>
      </c>
      <c r="J140" s="383" t="s">
        <v>538</v>
      </c>
      <c r="K140" s="383" t="s">
        <v>538</v>
      </c>
      <c r="L140" s="383" t="s">
        <v>538</v>
      </c>
      <c r="M140" s="383" t="s">
        <v>538</v>
      </c>
      <c r="N140" s="383" t="s">
        <v>538</v>
      </c>
      <c r="O140" s="383" t="s">
        <v>538</v>
      </c>
      <c r="P140" s="383" t="s">
        <v>538</v>
      </c>
      <c r="Q140" s="383" t="s">
        <v>538</v>
      </c>
      <c r="R140" s="383" t="s">
        <v>538</v>
      </c>
      <c r="S140" s="383" t="s">
        <v>538</v>
      </c>
      <c r="T140" s="383" t="s">
        <v>538</v>
      </c>
      <c r="U140" s="383" t="s">
        <v>538</v>
      </c>
      <c r="V140" s="383" t="s">
        <v>538</v>
      </c>
      <c r="W140" s="383" t="s">
        <v>538</v>
      </c>
      <c r="X140" s="383" t="s">
        <v>538</v>
      </c>
      <c r="Y140" s="383" t="s">
        <v>538</v>
      </c>
      <c r="Z140" s="383" t="s">
        <v>538</v>
      </c>
      <c r="AA140" s="383" t="s">
        <v>538</v>
      </c>
      <c r="AB140" s="383" t="s">
        <v>538</v>
      </c>
      <c r="AC140" s="383" t="s">
        <v>538</v>
      </c>
      <c r="AD140" s="383" t="s">
        <v>538</v>
      </c>
      <c r="AE140" s="383" t="s">
        <v>538</v>
      </c>
      <c r="AF140" s="383" t="s">
        <v>538</v>
      </c>
      <c r="AG140" s="383" t="s">
        <v>538</v>
      </c>
      <c r="AH140" s="383" t="s">
        <v>538</v>
      </c>
      <c r="AI140" s="383" t="s">
        <v>538</v>
      </c>
      <c r="AJ140" s="383" t="s">
        <v>538</v>
      </c>
      <c r="AK140" s="383" t="s">
        <v>538</v>
      </c>
      <c r="AL140" s="383" t="s">
        <v>538</v>
      </c>
      <c r="AM140" s="383" t="s">
        <v>538</v>
      </c>
      <c r="AN140" s="383" t="s">
        <v>538</v>
      </c>
      <c r="AO140" s="383" t="s">
        <v>538</v>
      </c>
      <c r="AP140" s="383" t="s">
        <v>538</v>
      </c>
      <c r="AQ140" s="383" t="s">
        <v>538</v>
      </c>
      <c r="AR140" s="383" t="s">
        <v>538</v>
      </c>
      <c r="AS140" s="383" t="s">
        <v>538</v>
      </c>
      <c r="AT140" s="383" t="s">
        <v>538</v>
      </c>
      <c r="AU140" s="383" t="s">
        <v>538</v>
      </c>
      <c r="AV140" s="383" t="s">
        <v>538</v>
      </c>
      <c r="AW140" s="383" t="s">
        <v>538</v>
      </c>
      <c r="AX140" s="383" t="s">
        <v>538</v>
      </c>
      <c r="AY140" s="383" t="s">
        <v>538</v>
      </c>
      <c r="AZ140" s="383" t="s">
        <v>538</v>
      </c>
      <c r="BA140" s="383" t="s">
        <v>538</v>
      </c>
      <c r="BB140" s="383" t="s">
        <v>538</v>
      </c>
      <c r="BC140" s="383" t="s">
        <v>538</v>
      </c>
      <c r="BD140" s="383" t="s">
        <v>538</v>
      </c>
      <c r="BE140" s="383" t="s">
        <v>538</v>
      </c>
      <c r="BF140" s="383" t="s">
        <v>538</v>
      </c>
      <c r="BG140" s="383" t="s">
        <v>538</v>
      </c>
      <c r="BH140" s="383" t="s">
        <v>538</v>
      </c>
      <c r="BI140" s="383" t="s">
        <v>538</v>
      </c>
      <c r="BJ140" s="383" t="s">
        <v>538</v>
      </c>
      <c r="BK140" s="383" t="s">
        <v>538</v>
      </c>
      <c r="BL140" s="383" t="s">
        <v>538</v>
      </c>
      <c r="BM140" s="383" t="s">
        <v>538</v>
      </c>
      <c r="BN140" s="383" t="s">
        <v>538</v>
      </c>
      <c r="BO140" s="383" t="s">
        <v>538</v>
      </c>
      <c r="BP140" s="383" t="s">
        <v>538</v>
      </c>
      <c r="BQ140" s="383" t="s">
        <v>538</v>
      </c>
      <c r="BR140" s="383" t="s">
        <v>538</v>
      </c>
      <c r="BS140" s="383" t="s">
        <v>538</v>
      </c>
      <c r="BT140" s="383" t="s">
        <v>538</v>
      </c>
      <c r="BU140" s="383" t="s">
        <v>538</v>
      </c>
      <c r="BV140" s="383" t="s">
        <v>538</v>
      </c>
      <c r="BW140" s="383" t="s">
        <v>538</v>
      </c>
      <c r="BX140" s="383" t="s">
        <v>538</v>
      </c>
      <c r="BY140" s="383" t="s">
        <v>538</v>
      </c>
      <c r="BZ140" s="383" t="s">
        <v>538</v>
      </c>
      <c r="CA140" s="383" t="s">
        <v>538</v>
      </c>
      <c r="CB140" s="383" t="s">
        <v>538</v>
      </c>
      <c r="CC140" s="383" t="s">
        <v>538</v>
      </c>
      <c r="CD140" s="383" t="s">
        <v>538</v>
      </c>
      <c r="CE140" s="383" t="s">
        <v>538</v>
      </c>
      <c r="CF140" s="383" t="s">
        <v>538</v>
      </c>
      <c r="CG140" s="383" t="s">
        <v>538</v>
      </c>
      <c r="CH140" s="383" t="s">
        <v>538</v>
      </c>
      <c r="CI140" s="383" t="s">
        <v>538</v>
      </c>
      <c r="CJ140" s="383" t="s">
        <v>538</v>
      </c>
      <c r="CK140" s="383" t="s">
        <v>538</v>
      </c>
      <c r="CL140" s="383" t="s">
        <v>538</v>
      </c>
      <c r="CM140" s="383" t="s">
        <v>538</v>
      </c>
      <c r="CN140" s="383" t="s">
        <v>538</v>
      </c>
      <c r="CO140" s="383" t="s">
        <v>538</v>
      </c>
      <c r="CP140" s="383" t="s">
        <v>538</v>
      </c>
      <c r="CQ140" s="383" t="s">
        <v>538</v>
      </c>
      <c r="CR140" s="383" t="s">
        <v>538</v>
      </c>
      <c r="CS140" s="383" t="s">
        <v>538</v>
      </c>
      <c r="CT140" s="383" t="s">
        <v>538</v>
      </c>
      <c r="CU140" s="383" t="s">
        <v>538</v>
      </c>
      <c r="CV140" s="383" t="s">
        <v>538</v>
      </c>
      <c r="CW140" s="383" t="s">
        <v>538</v>
      </c>
      <c r="CX140" s="383" t="s">
        <v>538</v>
      </c>
      <c r="CY140" s="383" t="s">
        <v>538</v>
      </c>
      <c r="CZ140" s="319"/>
    </row>
    <row r="141" spans="1:104" s="562" customFormat="1" ht="15.75" hidden="1" customHeight="1" x14ac:dyDescent="0.25">
      <c r="A141" s="540" t="s">
        <v>0</v>
      </c>
      <c r="B141" s="490" t="s">
        <v>0</v>
      </c>
      <c r="C141" s="528"/>
      <c r="D141" s="383" t="s">
        <v>538</v>
      </c>
      <c r="E141" s="383" t="s">
        <v>538</v>
      </c>
      <c r="F141" s="383" t="s">
        <v>538</v>
      </c>
      <c r="G141" s="383" t="s">
        <v>538</v>
      </c>
      <c r="H141" s="383" t="s">
        <v>538</v>
      </c>
      <c r="I141" s="383" t="s">
        <v>538</v>
      </c>
      <c r="J141" s="383" t="s">
        <v>538</v>
      </c>
      <c r="K141" s="383" t="s">
        <v>538</v>
      </c>
      <c r="L141" s="383" t="s">
        <v>538</v>
      </c>
      <c r="M141" s="383" t="s">
        <v>538</v>
      </c>
      <c r="N141" s="383" t="s">
        <v>538</v>
      </c>
      <c r="O141" s="383" t="s">
        <v>538</v>
      </c>
      <c r="P141" s="383" t="s">
        <v>538</v>
      </c>
      <c r="Q141" s="383" t="s">
        <v>538</v>
      </c>
      <c r="R141" s="383" t="s">
        <v>538</v>
      </c>
      <c r="S141" s="383" t="s">
        <v>538</v>
      </c>
      <c r="T141" s="383" t="s">
        <v>538</v>
      </c>
      <c r="U141" s="383" t="s">
        <v>538</v>
      </c>
      <c r="V141" s="383" t="s">
        <v>538</v>
      </c>
      <c r="W141" s="383" t="s">
        <v>538</v>
      </c>
      <c r="X141" s="383" t="s">
        <v>538</v>
      </c>
      <c r="Y141" s="383" t="s">
        <v>538</v>
      </c>
      <c r="Z141" s="383" t="s">
        <v>538</v>
      </c>
      <c r="AA141" s="383" t="s">
        <v>538</v>
      </c>
      <c r="AB141" s="383" t="s">
        <v>538</v>
      </c>
      <c r="AC141" s="383" t="s">
        <v>538</v>
      </c>
      <c r="AD141" s="383" t="s">
        <v>538</v>
      </c>
      <c r="AE141" s="383" t="s">
        <v>538</v>
      </c>
      <c r="AF141" s="383" t="s">
        <v>538</v>
      </c>
      <c r="AG141" s="383" t="s">
        <v>538</v>
      </c>
      <c r="AH141" s="383" t="s">
        <v>538</v>
      </c>
      <c r="AI141" s="383" t="s">
        <v>538</v>
      </c>
      <c r="AJ141" s="383" t="s">
        <v>538</v>
      </c>
      <c r="AK141" s="383" t="s">
        <v>538</v>
      </c>
      <c r="AL141" s="383" t="s">
        <v>538</v>
      </c>
      <c r="AM141" s="383" t="s">
        <v>538</v>
      </c>
      <c r="AN141" s="383" t="s">
        <v>538</v>
      </c>
      <c r="AO141" s="383" t="s">
        <v>538</v>
      </c>
      <c r="AP141" s="383" t="s">
        <v>538</v>
      </c>
      <c r="AQ141" s="383" t="s">
        <v>538</v>
      </c>
      <c r="AR141" s="383" t="s">
        <v>538</v>
      </c>
      <c r="AS141" s="383" t="s">
        <v>538</v>
      </c>
      <c r="AT141" s="383" t="s">
        <v>538</v>
      </c>
      <c r="AU141" s="383" t="s">
        <v>538</v>
      </c>
      <c r="AV141" s="383" t="s">
        <v>538</v>
      </c>
      <c r="AW141" s="383" t="s">
        <v>538</v>
      </c>
      <c r="AX141" s="383" t="s">
        <v>538</v>
      </c>
      <c r="AY141" s="383" t="s">
        <v>538</v>
      </c>
      <c r="AZ141" s="383" t="s">
        <v>538</v>
      </c>
      <c r="BA141" s="383" t="s">
        <v>538</v>
      </c>
      <c r="BB141" s="383" t="s">
        <v>538</v>
      </c>
      <c r="BC141" s="383" t="s">
        <v>538</v>
      </c>
      <c r="BD141" s="383" t="s">
        <v>538</v>
      </c>
      <c r="BE141" s="383" t="s">
        <v>538</v>
      </c>
      <c r="BF141" s="383" t="s">
        <v>538</v>
      </c>
      <c r="BG141" s="383" t="s">
        <v>538</v>
      </c>
      <c r="BH141" s="383" t="s">
        <v>538</v>
      </c>
      <c r="BI141" s="383" t="s">
        <v>538</v>
      </c>
      <c r="BJ141" s="383" t="s">
        <v>538</v>
      </c>
      <c r="BK141" s="383" t="s">
        <v>538</v>
      </c>
      <c r="BL141" s="383" t="s">
        <v>538</v>
      </c>
      <c r="BM141" s="383" t="s">
        <v>538</v>
      </c>
      <c r="BN141" s="383" t="s">
        <v>538</v>
      </c>
      <c r="BO141" s="383" t="s">
        <v>538</v>
      </c>
      <c r="BP141" s="383" t="s">
        <v>538</v>
      </c>
      <c r="BQ141" s="383" t="s">
        <v>538</v>
      </c>
      <c r="BR141" s="383" t="s">
        <v>538</v>
      </c>
      <c r="BS141" s="383" t="s">
        <v>538</v>
      </c>
      <c r="BT141" s="383" t="s">
        <v>538</v>
      </c>
      <c r="BU141" s="383" t="s">
        <v>538</v>
      </c>
      <c r="BV141" s="383" t="s">
        <v>538</v>
      </c>
      <c r="BW141" s="383" t="s">
        <v>538</v>
      </c>
      <c r="BX141" s="383" t="s">
        <v>538</v>
      </c>
      <c r="BY141" s="383" t="s">
        <v>538</v>
      </c>
      <c r="BZ141" s="383" t="s">
        <v>538</v>
      </c>
      <c r="CA141" s="383" t="s">
        <v>538</v>
      </c>
      <c r="CB141" s="383" t="s">
        <v>538</v>
      </c>
      <c r="CC141" s="383" t="s">
        <v>538</v>
      </c>
      <c r="CD141" s="383" t="s">
        <v>538</v>
      </c>
      <c r="CE141" s="383" t="s">
        <v>538</v>
      </c>
      <c r="CF141" s="383" t="s">
        <v>538</v>
      </c>
      <c r="CG141" s="383" t="s">
        <v>538</v>
      </c>
      <c r="CH141" s="383" t="s">
        <v>538</v>
      </c>
      <c r="CI141" s="383" t="s">
        <v>538</v>
      </c>
      <c r="CJ141" s="383" t="s">
        <v>538</v>
      </c>
      <c r="CK141" s="383" t="s">
        <v>538</v>
      </c>
      <c r="CL141" s="383" t="s">
        <v>538</v>
      </c>
      <c r="CM141" s="383" t="s">
        <v>538</v>
      </c>
      <c r="CN141" s="383" t="s">
        <v>538</v>
      </c>
      <c r="CO141" s="383" t="s">
        <v>538</v>
      </c>
      <c r="CP141" s="383" t="s">
        <v>538</v>
      </c>
      <c r="CQ141" s="383" t="s">
        <v>538</v>
      </c>
      <c r="CR141" s="383" t="s">
        <v>538</v>
      </c>
      <c r="CS141" s="383" t="s">
        <v>538</v>
      </c>
      <c r="CT141" s="383" t="s">
        <v>538</v>
      </c>
      <c r="CU141" s="383" t="s">
        <v>538</v>
      </c>
      <c r="CV141" s="383" t="s">
        <v>538</v>
      </c>
      <c r="CW141" s="383" t="s">
        <v>538</v>
      </c>
      <c r="CX141" s="383" t="s">
        <v>538</v>
      </c>
      <c r="CY141" s="383" t="s">
        <v>538</v>
      </c>
      <c r="CZ141" s="319"/>
    </row>
    <row r="142" spans="1:104" s="562" customFormat="1" ht="63" hidden="1" customHeight="1" x14ac:dyDescent="0.25">
      <c r="A142" s="540" t="s">
        <v>677</v>
      </c>
      <c r="B142" s="490" t="s">
        <v>678</v>
      </c>
      <c r="C142" s="528"/>
      <c r="D142" s="383" t="s">
        <v>538</v>
      </c>
      <c r="E142" s="383" t="s">
        <v>538</v>
      </c>
      <c r="F142" s="383" t="s">
        <v>538</v>
      </c>
      <c r="G142" s="383" t="s">
        <v>538</v>
      </c>
      <c r="H142" s="383" t="s">
        <v>538</v>
      </c>
      <c r="I142" s="383" t="s">
        <v>538</v>
      </c>
      <c r="J142" s="383" t="s">
        <v>538</v>
      </c>
      <c r="K142" s="383" t="s">
        <v>538</v>
      </c>
      <c r="L142" s="383" t="s">
        <v>538</v>
      </c>
      <c r="M142" s="383" t="s">
        <v>538</v>
      </c>
      <c r="N142" s="383" t="s">
        <v>538</v>
      </c>
      <c r="O142" s="383" t="s">
        <v>538</v>
      </c>
      <c r="P142" s="383" t="s">
        <v>538</v>
      </c>
      <c r="Q142" s="383" t="s">
        <v>538</v>
      </c>
      <c r="R142" s="383" t="s">
        <v>538</v>
      </c>
      <c r="S142" s="383" t="s">
        <v>538</v>
      </c>
      <c r="T142" s="383" t="s">
        <v>538</v>
      </c>
      <c r="U142" s="383" t="s">
        <v>538</v>
      </c>
      <c r="V142" s="383" t="s">
        <v>538</v>
      </c>
      <c r="W142" s="383" t="s">
        <v>538</v>
      </c>
      <c r="X142" s="383" t="s">
        <v>538</v>
      </c>
      <c r="Y142" s="383" t="s">
        <v>538</v>
      </c>
      <c r="Z142" s="383" t="s">
        <v>538</v>
      </c>
      <c r="AA142" s="383" t="s">
        <v>538</v>
      </c>
      <c r="AB142" s="383" t="s">
        <v>538</v>
      </c>
      <c r="AC142" s="383" t="s">
        <v>538</v>
      </c>
      <c r="AD142" s="383" t="s">
        <v>538</v>
      </c>
      <c r="AE142" s="383" t="s">
        <v>538</v>
      </c>
      <c r="AF142" s="383" t="s">
        <v>538</v>
      </c>
      <c r="AG142" s="383" t="s">
        <v>538</v>
      </c>
      <c r="AH142" s="383" t="s">
        <v>538</v>
      </c>
      <c r="AI142" s="383" t="s">
        <v>538</v>
      </c>
      <c r="AJ142" s="383" t="s">
        <v>538</v>
      </c>
      <c r="AK142" s="383" t="s">
        <v>538</v>
      </c>
      <c r="AL142" s="383" t="s">
        <v>538</v>
      </c>
      <c r="AM142" s="383" t="s">
        <v>538</v>
      </c>
      <c r="AN142" s="383" t="s">
        <v>538</v>
      </c>
      <c r="AO142" s="383" t="s">
        <v>538</v>
      </c>
      <c r="AP142" s="383" t="s">
        <v>538</v>
      </c>
      <c r="AQ142" s="383" t="s">
        <v>538</v>
      </c>
      <c r="AR142" s="383" t="s">
        <v>538</v>
      </c>
      <c r="AS142" s="383" t="s">
        <v>538</v>
      </c>
      <c r="AT142" s="383" t="s">
        <v>538</v>
      </c>
      <c r="AU142" s="383" t="s">
        <v>538</v>
      </c>
      <c r="AV142" s="383" t="s">
        <v>538</v>
      </c>
      <c r="AW142" s="383" t="s">
        <v>538</v>
      </c>
      <c r="AX142" s="383" t="s">
        <v>538</v>
      </c>
      <c r="AY142" s="383" t="s">
        <v>538</v>
      </c>
      <c r="AZ142" s="383" t="s">
        <v>538</v>
      </c>
      <c r="BA142" s="383" t="s">
        <v>538</v>
      </c>
      <c r="BB142" s="383" t="s">
        <v>538</v>
      </c>
      <c r="BC142" s="383" t="s">
        <v>538</v>
      </c>
      <c r="BD142" s="383" t="s">
        <v>538</v>
      </c>
      <c r="BE142" s="383" t="s">
        <v>538</v>
      </c>
      <c r="BF142" s="383" t="s">
        <v>538</v>
      </c>
      <c r="BG142" s="383" t="s">
        <v>538</v>
      </c>
      <c r="BH142" s="383" t="s">
        <v>538</v>
      </c>
      <c r="BI142" s="383" t="s">
        <v>538</v>
      </c>
      <c r="BJ142" s="383" t="s">
        <v>538</v>
      </c>
      <c r="BK142" s="383" t="s">
        <v>538</v>
      </c>
      <c r="BL142" s="383" t="s">
        <v>538</v>
      </c>
      <c r="BM142" s="383" t="s">
        <v>538</v>
      </c>
      <c r="BN142" s="383" t="s">
        <v>538</v>
      </c>
      <c r="BO142" s="383" t="s">
        <v>538</v>
      </c>
      <c r="BP142" s="383" t="s">
        <v>538</v>
      </c>
      <c r="BQ142" s="383" t="s">
        <v>538</v>
      </c>
      <c r="BR142" s="383" t="s">
        <v>538</v>
      </c>
      <c r="BS142" s="383" t="s">
        <v>538</v>
      </c>
      <c r="BT142" s="383" t="s">
        <v>538</v>
      </c>
      <c r="BU142" s="383" t="s">
        <v>538</v>
      </c>
      <c r="BV142" s="383" t="s">
        <v>538</v>
      </c>
      <c r="BW142" s="383" t="s">
        <v>538</v>
      </c>
      <c r="BX142" s="383" t="s">
        <v>538</v>
      </c>
      <c r="BY142" s="383" t="s">
        <v>538</v>
      </c>
      <c r="BZ142" s="383" t="s">
        <v>538</v>
      </c>
      <c r="CA142" s="383" t="s">
        <v>538</v>
      </c>
      <c r="CB142" s="383" t="s">
        <v>538</v>
      </c>
      <c r="CC142" s="383" t="s">
        <v>538</v>
      </c>
      <c r="CD142" s="383" t="s">
        <v>538</v>
      </c>
      <c r="CE142" s="383" t="s">
        <v>538</v>
      </c>
      <c r="CF142" s="383" t="s">
        <v>538</v>
      </c>
      <c r="CG142" s="383" t="s">
        <v>538</v>
      </c>
      <c r="CH142" s="383" t="s">
        <v>538</v>
      </c>
      <c r="CI142" s="383" t="s">
        <v>538</v>
      </c>
      <c r="CJ142" s="383" t="s">
        <v>538</v>
      </c>
      <c r="CK142" s="383" t="s">
        <v>538</v>
      </c>
      <c r="CL142" s="383" t="s">
        <v>538</v>
      </c>
      <c r="CM142" s="383" t="s">
        <v>538</v>
      </c>
      <c r="CN142" s="383" t="s">
        <v>538</v>
      </c>
      <c r="CO142" s="383" t="s">
        <v>538</v>
      </c>
      <c r="CP142" s="383" t="s">
        <v>538</v>
      </c>
      <c r="CQ142" s="383" t="s">
        <v>538</v>
      </c>
      <c r="CR142" s="383" t="s">
        <v>538</v>
      </c>
      <c r="CS142" s="383" t="s">
        <v>538</v>
      </c>
      <c r="CT142" s="383" t="s">
        <v>538</v>
      </c>
      <c r="CU142" s="383" t="s">
        <v>538</v>
      </c>
      <c r="CV142" s="383" t="s">
        <v>538</v>
      </c>
      <c r="CW142" s="383" t="s">
        <v>538</v>
      </c>
      <c r="CX142" s="383" t="s">
        <v>538</v>
      </c>
      <c r="CY142" s="383" t="s">
        <v>538</v>
      </c>
      <c r="CZ142" s="319"/>
    </row>
    <row r="143" spans="1:104" s="562" customFormat="1" ht="31.5" hidden="1" customHeight="1" x14ac:dyDescent="0.25">
      <c r="A143" s="540" t="s">
        <v>677</v>
      </c>
      <c r="B143" s="496" t="s">
        <v>611</v>
      </c>
      <c r="C143" s="528"/>
      <c r="D143" s="383" t="s">
        <v>538</v>
      </c>
      <c r="E143" s="383" t="s">
        <v>538</v>
      </c>
      <c r="F143" s="383" t="s">
        <v>538</v>
      </c>
      <c r="G143" s="383" t="s">
        <v>538</v>
      </c>
      <c r="H143" s="383" t="s">
        <v>538</v>
      </c>
      <c r="I143" s="383" t="s">
        <v>538</v>
      </c>
      <c r="J143" s="383" t="s">
        <v>538</v>
      </c>
      <c r="K143" s="383" t="s">
        <v>538</v>
      </c>
      <c r="L143" s="383" t="s">
        <v>538</v>
      </c>
      <c r="M143" s="383" t="s">
        <v>538</v>
      </c>
      <c r="N143" s="383" t="s">
        <v>538</v>
      </c>
      <c r="O143" s="383" t="s">
        <v>538</v>
      </c>
      <c r="P143" s="383" t="s">
        <v>538</v>
      </c>
      <c r="Q143" s="383" t="s">
        <v>538</v>
      </c>
      <c r="R143" s="383" t="s">
        <v>538</v>
      </c>
      <c r="S143" s="383" t="s">
        <v>538</v>
      </c>
      <c r="T143" s="383" t="s">
        <v>538</v>
      </c>
      <c r="U143" s="383" t="s">
        <v>538</v>
      </c>
      <c r="V143" s="383" t="s">
        <v>538</v>
      </c>
      <c r="W143" s="383" t="s">
        <v>538</v>
      </c>
      <c r="X143" s="383" t="s">
        <v>538</v>
      </c>
      <c r="Y143" s="383" t="s">
        <v>538</v>
      </c>
      <c r="Z143" s="383" t="s">
        <v>538</v>
      </c>
      <c r="AA143" s="383" t="s">
        <v>538</v>
      </c>
      <c r="AB143" s="383" t="s">
        <v>538</v>
      </c>
      <c r="AC143" s="383" t="s">
        <v>538</v>
      </c>
      <c r="AD143" s="383" t="s">
        <v>538</v>
      </c>
      <c r="AE143" s="383" t="s">
        <v>538</v>
      </c>
      <c r="AF143" s="383" t="s">
        <v>538</v>
      </c>
      <c r="AG143" s="383" t="s">
        <v>538</v>
      </c>
      <c r="AH143" s="383" t="s">
        <v>538</v>
      </c>
      <c r="AI143" s="383" t="s">
        <v>538</v>
      </c>
      <c r="AJ143" s="383" t="s">
        <v>538</v>
      </c>
      <c r="AK143" s="383" t="s">
        <v>538</v>
      </c>
      <c r="AL143" s="383" t="s">
        <v>538</v>
      </c>
      <c r="AM143" s="383" t="s">
        <v>538</v>
      </c>
      <c r="AN143" s="383" t="s">
        <v>538</v>
      </c>
      <c r="AO143" s="383" t="s">
        <v>538</v>
      </c>
      <c r="AP143" s="383" t="s">
        <v>538</v>
      </c>
      <c r="AQ143" s="383" t="s">
        <v>538</v>
      </c>
      <c r="AR143" s="383" t="s">
        <v>538</v>
      </c>
      <c r="AS143" s="383" t="s">
        <v>538</v>
      </c>
      <c r="AT143" s="383" t="s">
        <v>538</v>
      </c>
      <c r="AU143" s="383" t="s">
        <v>538</v>
      </c>
      <c r="AV143" s="383" t="s">
        <v>538</v>
      </c>
      <c r="AW143" s="383" t="s">
        <v>538</v>
      </c>
      <c r="AX143" s="383" t="s">
        <v>538</v>
      </c>
      <c r="AY143" s="383" t="s">
        <v>538</v>
      </c>
      <c r="AZ143" s="383" t="s">
        <v>538</v>
      </c>
      <c r="BA143" s="383" t="s">
        <v>538</v>
      </c>
      <c r="BB143" s="383" t="s">
        <v>538</v>
      </c>
      <c r="BC143" s="383" t="s">
        <v>538</v>
      </c>
      <c r="BD143" s="383" t="s">
        <v>538</v>
      </c>
      <c r="BE143" s="383" t="s">
        <v>538</v>
      </c>
      <c r="BF143" s="383" t="s">
        <v>538</v>
      </c>
      <c r="BG143" s="383" t="s">
        <v>538</v>
      </c>
      <c r="BH143" s="383" t="s">
        <v>538</v>
      </c>
      <c r="BI143" s="383" t="s">
        <v>538</v>
      </c>
      <c r="BJ143" s="383" t="s">
        <v>538</v>
      </c>
      <c r="BK143" s="383" t="s">
        <v>538</v>
      </c>
      <c r="BL143" s="383" t="s">
        <v>538</v>
      </c>
      <c r="BM143" s="383" t="s">
        <v>538</v>
      </c>
      <c r="BN143" s="383" t="s">
        <v>538</v>
      </c>
      <c r="BO143" s="383" t="s">
        <v>538</v>
      </c>
      <c r="BP143" s="383" t="s">
        <v>538</v>
      </c>
      <c r="BQ143" s="383" t="s">
        <v>538</v>
      </c>
      <c r="BR143" s="383" t="s">
        <v>538</v>
      </c>
      <c r="BS143" s="383" t="s">
        <v>538</v>
      </c>
      <c r="BT143" s="383" t="s">
        <v>538</v>
      </c>
      <c r="BU143" s="383" t="s">
        <v>538</v>
      </c>
      <c r="BV143" s="383" t="s">
        <v>538</v>
      </c>
      <c r="BW143" s="383" t="s">
        <v>538</v>
      </c>
      <c r="BX143" s="383" t="s">
        <v>538</v>
      </c>
      <c r="BY143" s="383" t="s">
        <v>538</v>
      </c>
      <c r="BZ143" s="383" t="s">
        <v>538</v>
      </c>
      <c r="CA143" s="383" t="s">
        <v>538</v>
      </c>
      <c r="CB143" s="383" t="s">
        <v>538</v>
      </c>
      <c r="CC143" s="383" t="s">
        <v>538</v>
      </c>
      <c r="CD143" s="383" t="s">
        <v>538</v>
      </c>
      <c r="CE143" s="383" t="s">
        <v>538</v>
      </c>
      <c r="CF143" s="383" t="s">
        <v>538</v>
      </c>
      <c r="CG143" s="383" t="s">
        <v>538</v>
      </c>
      <c r="CH143" s="383" t="s">
        <v>538</v>
      </c>
      <c r="CI143" s="383" t="s">
        <v>538</v>
      </c>
      <c r="CJ143" s="383" t="s">
        <v>538</v>
      </c>
      <c r="CK143" s="383" t="s">
        <v>538</v>
      </c>
      <c r="CL143" s="383" t="s">
        <v>538</v>
      </c>
      <c r="CM143" s="383" t="s">
        <v>538</v>
      </c>
      <c r="CN143" s="383" t="s">
        <v>538</v>
      </c>
      <c r="CO143" s="383" t="s">
        <v>538</v>
      </c>
      <c r="CP143" s="383" t="s">
        <v>538</v>
      </c>
      <c r="CQ143" s="383" t="s">
        <v>538</v>
      </c>
      <c r="CR143" s="383" t="s">
        <v>538</v>
      </c>
      <c r="CS143" s="383" t="s">
        <v>538</v>
      </c>
      <c r="CT143" s="383" t="s">
        <v>538</v>
      </c>
      <c r="CU143" s="383" t="s">
        <v>538</v>
      </c>
      <c r="CV143" s="383" t="s">
        <v>538</v>
      </c>
      <c r="CW143" s="383" t="s">
        <v>538</v>
      </c>
      <c r="CX143" s="383" t="s">
        <v>538</v>
      </c>
      <c r="CY143" s="383" t="s">
        <v>538</v>
      </c>
      <c r="CZ143" s="319"/>
    </row>
    <row r="144" spans="1:104" s="562" customFormat="1" ht="31.5" hidden="1" customHeight="1" x14ac:dyDescent="0.25">
      <c r="A144" s="540" t="s">
        <v>677</v>
      </c>
      <c r="B144" s="496" t="s">
        <v>611</v>
      </c>
      <c r="C144" s="528"/>
      <c r="D144" s="383" t="s">
        <v>538</v>
      </c>
      <c r="E144" s="383" t="s">
        <v>538</v>
      </c>
      <c r="F144" s="383" t="s">
        <v>538</v>
      </c>
      <c r="G144" s="383" t="s">
        <v>538</v>
      </c>
      <c r="H144" s="383" t="s">
        <v>538</v>
      </c>
      <c r="I144" s="383" t="s">
        <v>538</v>
      </c>
      <c r="J144" s="383" t="s">
        <v>538</v>
      </c>
      <c r="K144" s="383" t="s">
        <v>538</v>
      </c>
      <c r="L144" s="383" t="s">
        <v>538</v>
      </c>
      <c r="M144" s="383" t="s">
        <v>538</v>
      </c>
      <c r="N144" s="383" t="s">
        <v>538</v>
      </c>
      <c r="O144" s="383" t="s">
        <v>538</v>
      </c>
      <c r="P144" s="383" t="s">
        <v>538</v>
      </c>
      <c r="Q144" s="383" t="s">
        <v>538</v>
      </c>
      <c r="R144" s="383" t="s">
        <v>538</v>
      </c>
      <c r="S144" s="383" t="s">
        <v>538</v>
      </c>
      <c r="T144" s="383" t="s">
        <v>538</v>
      </c>
      <c r="U144" s="383" t="s">
        <v>538</v>
      </c>
      <c r="V144" s="383" t="s">
        <v>538</v>
      </c>
      <c r="W144" s="383" t="s">
        <v>538</v>
      </c>
      <c r="X144" s="383" t="s">
        <v>538</v>
      </c>
      <c r="Y144" s="383" t="s">
        <v>538</v>
      </c>
      <c r="Z144" s="383" t="s">
        <v>538</v>
      </c>
      <c r="AA144" s="383" t="s">
        <v>538</v>
      </c>
      <c r="AB144" s="383" t="s">
        <v>538</v>
      </c>
      <c r="AC144" s="383" t="s">
        <v>538</v>
      </c>
      <c r="AD144" s="383" t="s">
        <v>538</v>
      </c>
      <c r="AE144" s="383" t="s">
        <v>538</v>
      </c>
      <c r="AF144" s="383" t="s">
        <v>538</v>
      </c>
      <c r="AG144" s="383" t="s">
        <v>538</v>
      </c>
      <c r="AH144" s="383" t="s">
        <v>538</v>
      </c>
      <c r="AI144" s="383" t="s">
        <v>538</v>
      </c>
      <c r="AJ144" s="383" t="s">
        <v>538</v>
      </c>
      <c r="AK144" s="383" t="s">
        <v>538</v>
      </c>
      <c r="AL144" s="383" t="s">
        <v>538</v>
      </c>
      <c r="AM144" s="383" t="s">
        <v>538</v>
      </c>
      <c r="AN144" s="383" t="s">
        <v>538</v>
      </c>
      <c r="AO144" s="383" t="s">
        <v>538</v>
      </c>
      <c r="AP144" s="383" t="s">
        <v>538</v>
      </c>
      <c r="AQ144" s="383" t="s">
        <v>538</v>
      </c>
      <c r="AR144" s="383" t="s">
        <v>538</v>
      </c>
      <c r="AS144" s="383" t="s">
        <v>538</v>
      </c>
      <c r="AT144" s="383" t="s">
        <v>538</v>
      </c>
      <c r="AU144" s="383" t="s">
        <v>538</v>
      </c>
      <c r="AV144" s="383" t="s">
        <v>538</v>
      </c>
      <c r="AW144" s="383" t="s">
        <v>538</v>
      </c>
      <c r="AX144" s="383" t="s">
        <v>538</v>
      </c>
      <c r="AY144" s="383" t="s">
        <v>538</v>
      </c>
      <c r="AZ144" s="383" t="s">
        <v>538</v>
      </c>
      <c r="BA144" s="383" t="s">
        <v>538</v>
      </c>
      <c r="BB144" s="383" t="s">
        <v>538</v>
      </c>
      <c r="BC144" s="383" t="s">
        <v>538</v>
      </c>
      <c r="BD144" s="383" t="s">
        <v>538</v>
      </c>
      <c r="BE144" s="383" t="s">
        <v>538</v>
      </c>
      <c r="BF144" s="383" t="s">
        <v>538</v>
      </c>
      <c r="BG144" s="383" t="s">
        <v>538</v>
      </c>
      <c r="BH144" s="383" t="s">
        <v>538</v>
      </c>
      <c r="BI144" s="383" t="s">
        <v>538</v>
      </c>
      <c r="BJ144" s="383" t="s">
        <v>538</v>
      </c>
      <c r="BK144" s="383" t="s">
        <v>538</v>
      </c>
      <c r="BL144" s="383" t="s">
        <v>538</v>
      </c>
      <c r="BM144" s="383" t="s">
        <v>538</v>
      </c>
      <c r="BN144" s="383" t="s">
        <v>538</v>
      </c>
      <c r="BO144" s="383" t="s">
        <v>538</v>
      </c>
      <c r="BP144" s="383" t="s">
        <v>538</v>
      </c>
      <c r="BQ144" s="383" t="s">
        <v>538</v>
      </c>
      <c r="BR144" s="383" t="s">
        <v>538</v>
      </c>
      <c r="BS144" s="383" t="s">
        <v>538</v>
      </c>
      <c r="BT144" s="383" t="s">
        <v>538</v>
      </c>
      <c r="BU144" s="383" t="s">
        <v>538</v>
      </c>
      <c r="BV144" s="383" t="s">
        <v>538</v>
      </c>
      <c r="BW144" s="383" t="s">
        <v>538</v>
      </c>
      <c r="BX144" s="383" t="s">
        <v>538</v>
      </c>
      <c r="BY144" s="383" t="s">
        <v>538</v>
      </c>
      <c r="BZ144" s="383" t="s">
        <v>538</v>
      </c>
      <c r="CA144" s="383" t="s">
        <v>538</v>
      </c>
      <c r="CB144" s="383" t="s">
        <v>538</v>
      </c>
      <c r="CC144" s="383" t="s">
        <v>538</v>
      </c>
      <c r="CD144" s="383" t="s">
        <v>538</v>
      </c>
      <c r="CE144" s="383" t="s">
        <v>538</v>
      </c>
      <c r="CF144" s="383" t="s">
        <v>538</v>
      </c>
      <c r="CG144" s="383" t="s">
        <v>538</v>
      </c>
      <c r="CH144" s="383" t="s">
        <v>538</v>
      </c>
      <c r="CI144" s="383" t="s">
        <v>538</v>
      </c>
      <c r="CJ144" s="383" t="s">
        <v>538</v>
      </c>
      <c r="CK144" s="383" t="s">
        <v>538</v>
      </c>
      <c r="CL144" s="383" t="s">
        <v>538</v>
      </c>
      <c r="CM144" s="383" t="s">
        <v>538</v>
      </c>
      <c r="CN144" s="383" t="s">
        <v>538</v>
      </c>
      <c r="CO144" s="383" t="s">
        <v>538</v>
      </c>
      <c r="CP144" s="383" t="s">
        <v>538</v>
      </c>
      <c r="CQ144" s="383" t="s">
        <v>538</v>
      </c>
      <c r="CR144" s="383" t="s">
        <v>538</v>
      </c>
      <c r="CS144" s="383" t="s">
        <v>538</v>
      </c>
      <c r="CT144" s="383" t="s">
        <v>538</v>
      </c>
      <c r="CU144" s="383" t="s">
        <v>538</v>
      </c>
      <c r="CV144" s="383" t="s">
        <v>538</v>
      </c>
      <c r="CW144" s="383" t="s">
        <v>538</v>
      </c>
      <c r="CX144" s="383" t="s">
        <v>538</v>
      </c>
      <c r="CY144" s="383" t="s">
        <v>538</v>
      </c>
      <c r="CZ144" s="319"/>
    </row>
    <row r="145" spans="1:104" s="562" customFormat="1" ht="15.75" hidden="1" customHeight="1" x14ac:dyDescent="0.25">
      <c r="A145" s="540" t="s">
        <v>0</v>
      </c>
      <c r="B145" s="490" t="s">
        <v>0</v>
      </c>
      <c r="C145" s="528"/>
      <c r="D145" s="383" t="s">
        <v>538</v>
      </c>
      <c r="E145" s="383" t="s">
        <v>538</v>
      </c>
      <c r="F145" s="383" t="s">
        <v>538</v>
      </c>
      <c r="G145" s="383" t="s">
        <v>538</v>
      </c>
      <c r="H145" s="383" t="s">
        <v>538</v>
      </c>
      <c r="I145" s="383" t="s">
        <v>538</v>
      </c>
      <c r="J145" s="383" t="s">
        <v>538</v>
      </c>
      <c r="K145" s="383" t="s">
        <v>538</v>
      </c>
      <c r="L145" s="383" t="s">
        <v>538</v>
      </c>
      <c r="M145" s="383" t="s">
        <v>538</v>
      </c>
      <c r="N145" s="383" t="s">
        <v>538</v>
      </c>
      <c r="O145" s="383" t="s">
        <v>538</v>
      </c>
      <c r="P145" s="383" t="s">
        <v>538</v>
      </c>
      <c r="Q145" s="383" t="s">
        <v>538</v>
      </c>
      <c r="R145" s="383" t="s">
        <v>538</v>
      </c>
      <c r="S145" s="383" t="s">
        <v>538</v>
      </c>
      <c r="T145" s="383" t="s">
        <v>538</v>
      </c>
      <c r="U145" s="383" t="s">
        <v>538</v>
      </c>
      <c r="V145" s="383" t="s">
        <v>538</v>
      </c>
      <c r="W145" s="383" t="s">
        <v>538</v>
      </c>
      <c r="X145" s="383" t="s">
        <v>538</v>
      </c>
      <c r="Y145" s="383" t="s">
        <v>538</v>
      </c>
      <c r="Z145" s="383" t="s">
        <v>538</v>
      </c>
      <c r="AA145" s="383" t="s">
        <v>538</v>
      </c>
      <c r="AB145" s="383" t="s">
        <v>538</v>
      </c>
      <c r="AC145" s="383" t="s">
        <v>538</v>
      </c>
      <c r="AD145" s="383" t="s">
        <v>538</v>
      </c>
      <c r="AE145" s="383" t="s">
        <v>538</v>
      </c>
      <c r="AF145" s="383" t="s">
        <v>538</v>
      </c>
      <c r="AG145" s="383" t="s">
        <v>538</v>
      </c>
      <c r="AH145" s="383" t="s">
        <v>538</v>
      </c>
      <c r="AI145" s="383" t="s">
        <v>538</v>
      </c>
      <c r="AJ145" s="383" t="s">
        <v>538</v>
      </c>
      <c r="AK145" s="383" t="s">
        <v>538</v>
      </c>
      <c r="AL145" s="383" t="s">
        <v>538</v>
      </c>
      <c r="AM145" s="383" t="s">
        <v>538</v>
      </c>
      <c r="AN145" s="383" t="s">
        <v>538</v>
      </c>
      <c r="AO145" s="383" t="s">
        <v>538</v>
      </c>
      <c r="AP145" s="383" t="s">
        <v>538</v>
      </c>
      <c r="AQ145" s="383" t="s">
        <v>538</v>
      </c>
      <c r="AR145" s="383" t="s">
        <v>538</v>
      </c>
      <c r="AS145" s="383" t="s">
        <v>538</v>
      </c>
      <c r="AT145" s="383" t="s">
        <v>538</v>
      </c>
      <c r="AU145" s="383" t="s">
        <v>538</v>
      </c>
      <c r="AV145" s="383" t="s">
        <v>538</v>
      </c>
      <c r="AW145" s="383" t="s">
        <v>538</v>
      </c>
      <c r="AX145" s="383" t="s">
        <v>538</v>
      </c>
      <c r="AY145" s="383" t="s">
        <v>538</v>
      </c>
      <c r="AZ145" s="383" t="s">
        <v>538</v>
      </c>
      <c r="BA145" s="383" t="s">
        <v>538</v>
      </c>
      <c r="BB145" s="383" t="s">
        <v>538</v>
      </c>
      <c r="BC145" s="383" t="s">
        <v>538</v>
      </c>
      <c r="BD145" s="383" t="s">
        <v>538</v>
      </c>
      <c r="BE145" s="383" t="s">
        <v>538</v>
      </c>
      <c r="BF145" s="383" t="s">
        <v>538</v>
      </c>
      <c r="BG145" s="383" t="s">
        <v>538</v>
      </c>
      <c r="BH145" s="383" t="s">
        <v>538</v>
      </c>
      <c r="BI145" s="383" t="s">
        <v>538</v>
      </c>
      <c r="BJ145" s="383" t="s">
        <v>538</v>
      </c>
      <c r="BK145" s="383" t="s">
        <v>538</v>
      </c>
      <c r="BL145" s="383" t="s">
        <v>538</v>
      </c>
      <c r="BM145" s="383" t="s">
        <v>538</v>
      </c>
      <c r="BN145" s="383" t="s">
        <v>538</v>
      </c>
      <c r="BO145" s="383" t="s">
        <v>538</v>
      </c>
      <c r="BP145" s="383" t="s">
        <v>538</v>
      </c>
      <c r="BQ145" s="383" t="s">
        <v>538</v>
      </c>
      <c r="BR145" s="383" t="s">
        <v>538</v>
      </c>
      <c r="BS145" s="383" t="s">
        <v>538</v>
      </c>
      <c r="BT145" s="383" t="s">
        <v>538</v>
      </c>
      <c r="BU145" s="383" t="s">
        <v>538</v>
      </c>
      <c r="BV145" s="383" t="s">
        <v>538</v>
      </c>
      <c r="BW145" s="383" t="s">
        <v>538</v>
      </c>
      <c r="BX145" s="383" t="s">
        <v>538</v>
      </c>
      <c r="BY145" s="383" t="s">
        <v>538</v>
      </c>
      <c r="BZ145" s="383" t="s">
        <v>538</v>
      </c>
      <c r="CA145" s="383" t="s">
        <v>538</v>
      </c>
      <c r="CB145" s="383" t="s">
        <v>538</v>
      </c>
      <c r="CC145" s="383" t="s">
        <v>538</v>
      </c>
      <c r="CD145" s="383" t="s">
        <v>538</v>
      </c>
      <c r="CE145" s="383" t="s">
        <v>538</v>
      </c>
      <c r="CF145" s="383" t="s">
        <v>538</v>
      </c>
      <c r="CG145" s="383" t="s">
        <v>538</v>
      </c>
      <c r="CH145" s="383" t="s">
        <v>538</v>
      </c>
      <c r="CI145" s="383" t="s">
        <v>538</v>
      </c>
      <c r="CJ145" s="383" t="s">
        <v>538</v>
      </c>
      <c r="CK145" s="383" t="s">
        <v>538</v>
      </c>
      <c r="CL145" s="383" t="s">
        <v>538</v>
      </c>
      <c r="CM145" s="383" t="s">
        <v>538</v>
      </c>
      <c r="CN145" s="383" t="s">
        <v>538</v>
      </c>
      <c r="CO145" s="383" t="s">
        <v>538</v>
      </c>
      <c r="CP145" s="383" t="s">
        <v>538</v>
      </c>
      <c r="CQ145" s="383" t="s">
        <v>538</v>
      </c>
      <c r="CR145" s="383" t="s">
        <v>538</v>
      </c>
      <c r="CS145" s="383" t="s">
        <v>538</v>
      </c>
      <c r="CT145" s="383" t="s">
        <v>538</v>
      </c>
      <c r="CU145" s="383" t="s">
        <v>538</v>
      </c>
      <c r="CV145" s="383" t="s">
        <v>538</v>
      </c>
      <c r="CW145" s="383" t="s">
        <v>538</v>
      </c>
      <c r="CX145" s="383" t="s">
        <v>538</v>
      </c>
      <c r="CY145" s="383" t="s">
        <v>538</v>
      </c>
      <c r="CZ145" s="319"/>
    </row>
    <row r="146" spans="1:104" s="562" customFormat="1" ht="63" hidden="1" customHeight="1" x14ac:dyDescent="0.25">
      <c r="A146" s="540" t="s">
        <v>679</v>
      </c>
      <c r="B146" s="490" t="s">
        <v>680</v>
      </c>
      <c r="C146" s="528"/>
      <c r="D146" s="383" t="s">
        <v>538</v>
      </c>
      <c r="E146" s="383" t="s">
        <v>538</v>
      </c>
      <c r="F146" s="383" t="s">
        <v>538</v>
      </c>
      <c r="G146" s="383" t="s">
        <v>538</v>
      </c>
      <c r="H146" s="383" t="s">
        <v>538</v>
      </c>
      <c r="I146" s="383" t="s">
        <v>538</v>
      </c>
      <c r="J146" s="383" t="s">
        <v>538</v>
      </c>
      <c r="K146" s="383" t="s">
        <v>538</v>
      </c>
      <c r="L146" s="383" t="s">
        <v>538</v>
      </c>
      <c r="M146" s="383" t="s">
        <v>538</v>
      </c>
      <c r="N146" s="383" t="s">
        <v>538</v>
      </c>
      <c r="O146" s="383" t="s">
        <v>538</v>
      </c>
      <c r="P146" s="383" t="s">
        <v>538</v>
      </c>
      <c r="Q146" s="383" t="s">
        <v>538</v>
      </c>
      <c r="R146" s="383" t="s">
        <v>538</v>
      </c>
      <c r="S146" s="383" t="s">
        <v>538</v>
      </c>
      <c r="T146" s="383" t="s">
        <v>538</v>
      </c>
      <c r="U146" s="383" t="s">
        <v>538</v>
      </c>
      <c r="V146" s="383" t="s">
        <v>538</v>
      </c>
      <c r="W146" s="383" t="s">
        <v>538</v>
      </c>
      <c r="X146" s="383" t="s">
        <v>538</v>
      </c>
      <c r="Y146" s="383" t="s">
        <v>538</v>
      </c>
      <c r="Z146" s="383" t="s">
        <v>538</v>
      </c>
      <c r="AA146" s="383" t="s">
        <v>538</v>
      </c>
      <c r="AB146" s="383" t="s">
        <v>538</v>
      </c>
      <c r="AC146" s="383" t="s">
        <v>538</v>
      </c>
      <c r="AD146" s="383" t="s">
        <v>538</v>
      </c>
      <c r="AE146" s="383" t="s">
        <v>538</v>
      </c>
      <c r="AF146" s="383" t="s">
        <v>538</v>
      </c>
      <c r="AG146" s="383" t="s">
        <v>538</v>
      </c>
      <c r="AH146" s="383" t="s">
        <v>538</v>
      </c>
      <c r="AI146" s="383" t="s">
        <v>538</v>
      </c>
      <c r="AJ146" s="383" t="s">
        <v>538</v>
      </c>
      <c r="AK146" s="383" t="s">
        <v>538</v>
      </c>
      <c r="AL146" s="383" t="s">
        <v>538</v>
      </c>
      <c r="AM146" s="383" t="s">
        <v>538</v>
      </c>
      <c r="AN146" s="383" t="s">
        <v>538</v>
      </c>
      <c r="AO146" s="383" t="s">
        <v>538</v>
      </c>
      <c r="AP146" s="383" t="s">
        <v>538</v>
      </c>
      <c r="AQ146" s="383" t="s">
        <v>538</v>
      </c>
      <c r="AR146" s="383" t="s">
        <v>538</v>
      </c>
      <c r="AS146" s="383" t="s">
        <v>538</v>
      </c>
      <c r="AT146" s="383" t="s">
        <v>538</v>
      </c>
      <c r="AU146" s="383" t="s">
        <v>538</v>
      </c>
      <c r="AV146" s="383" t="s">
        <v>538</v>
      </c>
      <c r="AW146" s="383" t="s">
        <v>538</v>
      </c>
      <c r="AX146" s="383" t="s">
        <v>538</v>
      </c>
      <c r="AY146" s="383" t="s">
        <v>538</v>
      </c>
      <c r="AZ146" s="383" t="s">
        <v>538</v>
      </c>
      <c r="BA146" s="383" t="s">
        <v>538</v>
      </c>
      <c r="BB146" s="383" t="s">
        <v>538</v>
      </c>
      <c r="BC146" s="383" t="s">
        <v>538</v>
      </c>
      <c r="BD146" s="383" t="s">
        <v>538</v>
      </c>
      <c r="BE146" s="383" t="s">
        <v>538</v>
      </c>
      <c r="BF146" s="383" t="s">
        <v>538</v>
      </c>
      <c r="BG146" s="383" t="s">
        <v>538</v>
      </c>
      <c r="BH146" s="383" t="s">
        <v>538</v>
      </c>
      <c r="BI146" s="383" t="s">
        <v>538</v>
      </c>
      <c r="BJ146" s="383" t="s">
        <v>538</v>
      </c>
      <c r="BK146" s="383" t="s">
        <v>538</v>
      </c>
      <c r="BL146" s="383" t="s">
        <v>538</v>
      </c>
      <c r="BM146" s="383" t="s">
        <v>538</v>
      </c>
      <c r="BN146" s="383" t="s">
        <v>538</v>
      </c>
      <c r="BO146" s="383" t="s">
        <v>538</v>
      </c>
      <c r="BP146" s="383" t="s">
        <v>538</v>
      </c>
      <c r="BQ146" s="383" t="s">
        <v>538</v>
      </c>
      <c r="BR146" s="383" t="s">
        <v>538</v>
      </c>
      <c r="BS146" s="383" t="s">
        <v>538</v>
      </c>
      <c r="BT146" s="383" t="s">
        <v>538</v>
      </c>
      <c r="BU146" s="383" t="s">
        <v>538</v>
      </c>
      <c r="BV146" s="383" t="s">
        <v>538</v>
      </c>
      <c r="BW146" s="383" t="s">
        <v>538</v>
      </c>
      <c r="BX146" s="383" t="s">
        <v>538</v>
      </c>
      <c r="BY146" s="383" t="s">
        <v>538</v>
      </c>
      <c r="BZ146" s="383" t="s">
        <v>538</v>
      </c>
      <c r="CA146" s="383" t="s">
        <v>538</v>
      </c>
      <c r="CB146" s="383" t="s">
        <v>538</v>
      </c>
      <c r="CC146" s="383" t="s">
        <v>538</v>
      </c>
      <c r="CD146" s="383" t="s">
        <v>538</v>
      </c>
      <c r="CE146" s="383" t="s">
        <v>538</v>
      </c>
      <c r="CF146" s="383" t="s">
        <v>538</v>
      </c>
      <c r="CG146" s="383" t="s">
        <v>538</v>
      </c>
      <c r="CH146" s="383" t="s">
        <v>538</v>
      </c>
      <c r="CI146" s="383" t="s">
        <v>538</v>
      </c>
      <c r="CJ146" s="383" t="s">
        <v>538</v>
      </c>
      <c r="CK146" s="383" t="s">
        <v>538</v>
      </c>
      <c r="CL146" s="383" t="s">
        <v>538</v>
      </c>
      <c r="CM146" s="383" t="s">
        <v>538</v>
      </c>
      <c r="CN146" s="383" t="s">
        <v>538</v>
      </c>
      <c r="CO146" s="383" t="s">
        <v>538</v>
      </c>
      <c r="CP146" s="383" t="s">
        <v>538</v>
      </c>
      <c r="CQ146" s="383" t="s">
        <v>538</v>
      </c>
      <c r="CR146" s="383" t="s">
        <v>538</v>
      </c>
      <c r="CS146" s="383" t="s">
        <v>538</v>
      </c>
      <c r="CT146" s="383" t="s">
        <v>538</v>
      </c>
      <c r="CU146" s="383" t="s">
        <v>538</v>
      </c>
      <c r="CV146" s="383" t="s">
        <v>538</v>
      </c>
      <c r="CW146" s="383" t="s">
        <v>538</v>
      </c>
      <c r="CX146" s="383" t="s">
        <v>538</v>
      </c>
      <c r="CY146" s="383" t="s">
        <v>538</v>
      </c>
      <c r="CZ146" s="319"/>
    </row>
    <row r="147" spans="1:104" s="562" customFormat="1" ht="31.5" hidden="1" customHeight="1" x14ac:dyDescent="0.25">
      <c r="A147" s="540" t="s">
        <v>679</v>
      </c>
      <c r="B147" s="496" t="s">
        <v>611</v>
      </c>
      <c r="C147" s="528"/>
      <c r="D147" s="383" t="s">
        <v>538</v>
      </c>
      <c r="E147" s="383" t="s">
        <v>538</v>
      </c>
      <c r="F147" s="383" t="s">
        <v>538</v>
      </c>
      <c r="G147" s="383" t="s">
        <v>538</v>
      </c>
      <c r="H147" s="383" t="s">
        <v>538</v>
      </c>
      <c r="I147" s="383" t="s">
        <v>538</v>
      </c>
      <c r="J147" s="383" t="s">
        <v>538</v>
      </c>
      <c r="K147" s="383" t="s">
        <v>538</v>
      </c>
      <c r="L147" s="383" t="s">
        <v>538</v>
      </c>
      <c r="M147" s="383" t="s">
        <v>538</v>
      </c>
      <c r="N147" s="383" t="s">
        <v>538</v>
      </c>
      <c r="O147" s="383" t="s">
        <v>538</v>
      </c>
      <c r="P147" s="383" t="s">
        <v>538</v>
      </c>
      <c r="Q147" s="383" t="s">
        <v>538</v>
      </c>
      <c r="R147" s="383" t="s">
        <v>538</v>
      </c>
      <c r="S147" s="383" t="s">
        <v>538</v>
      </c>
      <c r="T147" s="383" t="s">
        <v>538</v>
      </c>
      <c r="U147" s="383" t="s">
        <v>538</v>
      </c>
      <c r="V147" s="383" t="s">
        <v>538</v>
      </c>
      <c r="W147" s="383" t="s">
        <v>538</v>
      </c>
      <c r="X147" s="383" t="s">
        <v>538</v>
      </c>
      <c r="Y147" s="383" t="s">
        <v>538</v>
      </c>
      <c r="Z147" s="383" t="s">
        <v>538</v>
      </c>
      <c r="AA147" s="383" t="s">
        <v>538</v>
      </c>
      <c r="AB147" s="383" t="s">
        <v>538</v>
      </c>
      <c r="AC147" s="383" t="s">
        <v>538</v>
      </c>
      <c r="AD147" s="383" t="s">
        <v>538</v>
      </c>
      <c r="AE147" s="383" t="s">
        <v>538</v>
      </c>
      <c r="AF147" s="383" t="s">
        <v>538</v>
      </c>
      <c r="AG147" s="383" t="s">
        <v>538</v>
      </c>
      <c r="AH147" s="383" t="s">
        <v>538</v>
      </c>
      <c r="AI147" s="383" t="s">
        <v>538</v>
      </c>
      <c r="AJ147" s="383" t="s">
        <v>538</v>
      </c>
      <c r="AK147" s="383" t="s">
        <v>538</v>
      </c>
      <c r="AL147" s="383" t="s">
        <v>538</v>
      </c>
      <c r="AM147" s="383" t="s">
        <v>538</v>
      </c>
      <c r="AN147" s="383" t="s">
        <v>538</v>
      </c>
      <c r="AO147" s="383" t="s">
        <v>538</v>
      </c>
      <c r="AP147" s="383" t="s">
        <v>538</v>
      </c>
      <c r="AQ147" s="383" t="s">
        <v>538</v>
      </c>
      <c r="AR147" s="383" t="s">
        <v>538</v>
      </c>
      <c r="AS147" s="383" t="s">
        <v>538</v>
      </c>
      <c r="AT147" s="383" t="s">
        <v>538</v>
      </c>
      <c r="AU147" s="383" t="s">
        <v>538</v>
      </c>
      <c r="AV147" s="383" t="s">
        <v>538</v>
      </c>
      <c r="AW147" s="383" t="s">
        <v>538</v>
      </c>
      <c r="AX147" s="383" t="s">
        <v>538</v>
      </c>
      <c r="AY147" s="383" t="s">
        <v>538</v>
      </c>
      <c r="AZ147" s="383" t="s">
        <v>538</v>
      </c>
      <c r="BA147" s="383" t="s">
        <v>538</v>
      </c>
      <c r="BB147" s="383" t="s">
        <v>538</v>
      </c>
      <c r="BC147" s="383" t="s">
        <v>538</v>
      </c>
      <c r="BD147" s="383" t="s">
        <v>538</v>
      </c>
      <c r="BE147" s="383" t="s">
        <v>538</v>
      </c>
      <c r="BF147" s="383" t="s">
        <v>538</v>
      </c>
      <c r="BG147" s="383" t="s">
        <v>538</v>
      </c>
      <c r="BH147" s="383" t="s">
        <v>538</v>
      </c>
      <c r="BI147" s="383" t="s">
        <v>538</v>
      </c>
      <c r="BJ147" s="383" t="s">
        <v>538</v>
      </c>
      <c r="BK147" s="383" t="s">
        <v>538</v>
      </c>
      <c r="BL147" s="383" t="s">
        <v>538</v>
      </c>
      <c r="BM147" s="383" t="s">
        <v>538</v>
      </c>
      <c r="BN147" s="383" t="s">
        <v>538</v>
      </c>
      <c r="BO147" s="383" t="s">
        <v>538</v>
      </c>
      <c r="BP147" s="383" t="s">
        <v>538</v>
      </c>
      <c r="BQ147" s="383" t="s">
        <v>538</v>
      </c>
      <c r="BR147" s="383" t="s">
        <v>538</v>
      </c>
      <c r="BS147" s="383" t="s">
        <v>538</v>
      </c>
      <c r="BT147" s="383" t="s">
        <v>538</v>
      </c>
      <c r="BU147" s="383" t="s">
        <v>538</v>
      </c>
      <c r="BV147" s="383" t="s">
        <v>538</v>
      </c>
      <c r="BW147" s="383" t="s">
        <v>538</v>
      </c>
      <c r="BX147" s="383" t="s">
        <v>538</v>
      </c>
      <c r="BY147" s="383" t="s">
        <v>538</v>
      </c>
      <c r="BZ147" s="383" t="s">
        <v>538</v>
      </c>
      <c r="CA147" s="383" t="s">
        <v>538</v>
      </c>
      <c r="CB147" s="383" t="s">
        <v>538</v>
      </c>
      <c r="CC147" s="383" t="s">
        <v>538</v>
      </c>
      <c r="CD147" s="383" t="s">
        <v>538</v>
      </c>
      <c r="CE147" s="383" t="s">
        <v>538</v>
      </c>
      <c r="CF147" s="383" t="s">
        <v>538</v>
      </c>
      <c r="CG147" s="383" t="s">
        <v>538</v>
      </c>
      <c r="CH147" s="383" t="s">
        <v>538</v>
      </c>
      <c r="CI147" s="383" t="s">
        <v>538</v>
      </c>
      <c r="CJ147" s="383" t="s">
        <v>538</v>
      </c>
      <c r="CK147" s="383" t="s">
        <v>538</v>
      </c>
      <c r="CL147" s="383" t="s">
        <v>538</v>
      </c>
      <c r="CM147" s="383" t="s">
        <v>538</v>
      </c>
      <c r="CN147" s="383" t="s">
        <v>538</v>
      </c>
      <c r="CO147" s="383" t="s">
        <v>538</v>
      </c>
      <c r="CP147" s="383" t="s">
        <v>538</v>
      </c>
      <c r="CQ147" s="383" t="s">
        <v>538</v>
      </c>
      <c r="CR147" s="383" t="s">
        <v>538</v>
      </c>
      <c r="CS147" s="383" t="s">
        <v>538</v>
      </c>
      <c r="CT147" s="383" t="s">
        <v>538</v>
      </c>
      <c r="CU147" s="383" t="s">
        <v>538</v>
      </c>
      <c r="CV147" s="383" t="s">
        <v>538</v>
      </c>
      <c r="CW147" s="383" t="s">
        <v>538</v>
      </c>
      <c r="CX147" s="383" t="s">
        <v>538</v>
      </c>
      <c r="CY147" s="383" t="s">
        <v>538</v>
      </c>
      <c r="CZ147" s="319"/>
    </row>
    <row r="148" spans="1:104" s="562" customFormat="1" ht="31.5" hidden="1" customHeight="1" x14ac:dyDescent="0.25">
      <c r="A148" s="540" t="s">
        <v>679</v>
      </c>
      <c r="B148" s="496" t="s">
        <v>611</v>
      </c>
      <c r="C148" s="528"/>
      <c r="D148" s="383" t="s">
        <v>538</v>
      </c>
      <c r="E148" s="383" t="s">
        <v>538</v>
      </c>
      <c r="F148" s="383" t="s">
        <v>538</v>
      </c>
      <c r="G148" s="383" t="s">
        <v>538</v>
      </c>
      <c r="H148" s="383" t="s">
        <v>538</v>
      </c>
      <c r="I148" s="383" t="s">
        <v>538</v>
      </c>
      <c r="J148" s="383" t="s">
        <v>538</v>
      </c>
      <c r="K148" s="383" t="s">
        <v>538</v>
      </c>
      <c r="L148" s="383" t="s">
        <v>538</v>
      </c>
      <c r="M148" s="383" t="s">
        <v>538</v>
      </c>
      <c r="N148" s="383" t="s">
        <v>538</v>
      </c>
      <c r="O148" s="383" t="s">
        <v>538</v>
      </c>
      <c r="P148" s="383" t="s">
        <v>538</v>
      </c>
      <c r="Q148" s="383" t="s">
        <v>538</v>
      </c>
      <c r="R148" s="383" t="s">
        <v>538</v>
      </c>
      <c r="S148" s="383" t="s">
        <v>538</v>
      </c>
      <c r="T148" s="383" t="s">
        <v>538</v>
      </c>
      <c r="U148" s="383" t="s">
        <v>538</v>
      </c>
      <c r="V148" s="383" t="s">
        <v>538</v>
      </c>
      <c r="W148" s="383" t="s">
        <v>538</v>
      </c>
      <c r="X148" s="383" t="s">
        <v>538</v>
      </c>
      <c r="Y148" s="383" t="s">
        <v>538</v>
      </c>
      <c r="Z148" s="383" t="s">
        <v>538</v>
      </c>
      <c r="AA148" s="383" t="s">
        <v>538</v>
      </c>
      <c r="AB148" s="383" t="s">
        <v>538</v>
      </c>
      <c r="AC148" s="383" t="s">
        <v>538</v>
      </c>
      <c r="AD148" s="383" t="s">
        <v>538</v>
      </c>
      <c r="AE148" s="383" t="s">
        <v>538</v>
      </c>
      <c r="AF148" s="383" t="s">
        <v>538</v>
      </c>
      <c r="AG148" s="383" t="s">
        <v>538</v>
      </c>
      <c r="AH148" s="383" t="s">
        <v>538</v>
      </c>
      <c r="AI148" s="383" t="s">
        <v>538</v>
      </c>
      <c r="AJ148" s="383" t="s">
        <v>538</v>
      </c>
      <c r="AK148" s="383" t="s">
        <v>538</v>
      </c>
      <c r="AL148" s="383" t="s">
        <v>538</v>
      </c>
      <c r="AM148" s="383" t="s">
        <v>538</v>
      </c>
      <c r="AN148" s="383" t="s">
        <v>538</v>
      </c>
      <c r="AO148" s="383" t="s">
        <v>538</v>
      </c>
      <c r="AP148" s="383" t="s">
        <v>538</v>
      </c>
      <c r="AQ148" s="383" t="s">
        <v>538</v>
      </c>
      <c r="AR148" s="383" t="s">
        <v>538</v>
      </c>
      <c r="AS148" s="383" t="s">
        <v>538</v>
      </c>
      <c r="AT148" s="383" t="s">
        <v>538</v>
      </c>
      <c r="AU148" s="383" t="s">
        <v>538</v>
      </c>
      <c r="AV148" s="383" t="s">
        <v>538</v>
      </c>
      <c r="AW148" s="383" t="s">
        <v>538</v>
      </c>
      <c r="AX148" s="383" t="s">
        <v>538</v>
      </c>
      <c r="AY148" s="383" t="s">
        <v>538</v>
      </c>
      <c r="AZ148" s="383" t="s">
        <v>538</v>
      </c>
      <c r="BA148" s="383" t="s">
        <v>538</v>
      </c>
      <c r="BB148" s="383" t="s">
        <v>538</v>
      </c>
      <c r="BC148" s="383" t="s">
        <v>538</v>
      </c>
      <c r="BD148" s="383" t="s">
        <v>538</v>
      </c>
      <c r="BE148" s="383" t="s">
        <v>538</v>
      </c>
      <c r="BF148" s="383" t="s">
        <v>538</v>
      </c>
      <c r="BG148" s="383" t="s">
        <v>538</v>
      </c>
      <c r="BH148" s="383" t="s">
        <v>538</v>
      </c>
      <c r="BI148" s="383" t="s">
        <v>538</v>
      </c>
      <c r="BJ148" s="383" t="s">
        <v>538</v>
      </c>
      <c r="BK148" s="383" t="s">
        <v>538</v>
      </c>
      <c r="BL148" s="383" t="s">
        <v>538</v>
      </c>
      <c r="BM148" s="383" t="s">
        <v>538</v>
      </c>
      <c r="BN148" s="383" t="s">
        <v>538</v>
      </c>
      <c r="BO148" s="383" t="s">
        <v>538</v>
      </c>
      <c r="BP148" s="383" t="s">
        <v>538</v>
      </c>
      <c r="BQ148" s="383" t="s">
        <v>538</v>
      </c>
      <c r="BR148" s="383" t="s">
        <v>538</v>
      </c>
      <c r="BS148" s="383" t="s">
        <v>538</v>
      </c>
      <c r="BT148" s="383" t="s">
        <v>538</v>
      </c>
      <c r="BU148" s="383" t="s">
        <v>538</v>
      </c>
      <c r="BV148" s="383" t="s">
        <v>538</v>
      </c>
      <c r="BW148" s="383" t="s">
        <v>538</v>
      </c>
      <c r="BX148" s="383" t="s">
        <v>538</v>
      </c>
      <c r="BY148" s="383" t="s">
        <v>538</v>
      </c>
      <c r="BZ148" s="383" t="s">
        <v>538</v>
      </c>
      <c r="CA148" s="383" t="s">
        <v>538</v>
      </c>
      <c r="CB148" s="383" t="s">
        <v>538</v>
      </c>
      <c r="CC148" s="383" t="s">
        <v>538</v>
      </c>
      <c r="CD148" s="383" t="s">
        <v>538</v>
      </c>
      <c r="CE148" s="383" t="s">
        <v>538</v>
      </c>
      <c r="CF148" s="383" t="s">
        <v>538</v>
      </c>
      <c r="CG148" s="383" t="s">
        <v>538</v>
      </c>
      <c r="CH148" s="383" t="s">
        <v>538</v>
      </c>
      <c r="CI148" s="383" t="s">
        <v>538</v>
      </c>
      <c r="CJ148" s="383" t="s">
        <v>538</v>
      </c>
      <c r="CK148" s="383" t="s">
        <v>538</v>
      </c>
      <c r="CL148" s="383" t="s">
        <v>538</v>
      </c>
      <c r="CM148" s="383" t="s">
        <v>538</v>
      </c>
      <c r="CN148" s="383" t="s">
        <v>538</v>
      </c>
      <c r="CO148" s="383" t="s">
        <v>538</v>
      </c>
      <c r="CP148" s="383" t="s">
        <v>538</v>
      </c>
      <c r="CQ148" s="383" t="s">
        <v>538</v>
      </c>
      <c r="CR148" s="383" t="s">
        <v>538</v>
      </c>
      <c r="CS148" s="383" t="s">
        <v>538</v>
      </c>
      <c r="CT148" s="383" t="s">
        <v>538</v>
      </c>
      <c r="CU148" s="383" t="s">
        <v>538</v>
      </c>
      <c r="CV148" s="383" t="s">
        <v>538</v>
      </c>
      <c r="CW148" s="383" t="s">
        <v>538</v>
      </c>
      <c r="CX148" s="383" t="s">
        <v>538</v>
      </c>
      <c r="CY148" s="383" t="s">
        <v>538</v>
      </c>
      <c r="CZ148" s="319"/>
    </row>
    <row r="149" spans="1:104" s="525" customFormat="1" ht="15.75" hidden="1" customHeight="1" x14ac:dyDescent="0.25">
      <c r="A149" s="540" t="s">
        <v>0</v>
      </c>
      <c r="B149" s="490" t="s">
        <v>0</v>
      </c>
      <c r="C149" s="528"/>
      <c r="D149" s="383" t="s">
        <v>538</v>
      </c>
      <c r="E149" s="383" t="s">
        <v>538</v>
      </c>
      <c r="F149" s="383" t="s">
        <v>538</v>
      </c>
      <c r="G149" s="383" t="s">
        <v>538</v>
      </c>
      <c r="H149" s="383" t="s">
        <v>538</v>
      </c>
      <c r="I149" s="383" t="s">
        <v>538</v>
      </c>
      <c r="J149" s="383" t="s">
        <v>538</v>
      </c>
      <c r="K149" s="383" t="s">
        <v>538</v>
      </c>
      <c r="L149" s="383" t="s">
        <v>538</v>
      </c>
      <c r="M149" s="383" t="s">
        <v>538</v>
      </c>
      <c r="N149" s="383" t="s">
        <v>538</v>
      </c>
      <c r="O149" s="383" t="s">
        <v>538</v>
      </c>
      <c r="P149" s="383" t="s">
        <v>538</v>
      </c>
      <c r="Q149" s="383" t="s">
        <v>538</v>
      </c>
      <c r="R149" s="383" t="s">
        <v>538</v>
      </c>
      <c r="S149" s="383" t="s">
        <v>538</v>
      </c>
      <c r="T149" s="383" t="s">
        <v>538</v>
      </c>
      <c r="U149" s="383" t="s">
        <v>538</v>
      </c>
      <c r="V149" s="383" t="s">
        <v>538</v>
      </c>
      <c r="W149" s="383" t="s">
        <v>538</v>
      </c>
      <c r="X149" s="383" t="s">
        <v>538</v>
      </c>
      <c r="Y149" s="383" t="s">
        <v>538</v>
      </c>
      <c r="Z149" s="383" t="s">
        <v>538</v>
      </c>
      <c r="AA149" s="383" t="s">
        <v>538</v>
      </c>
      <c r="AB149" s="383" t="s">
        <v>538</v>
      </c>
      <c r="AC149" s="383" t="s">
        <v>538</v>
      </c>
      <c r="AD149" s="383" t="s">
        <v>538</v>
      </c>
      <c r="AE149" s="383" t="s">
        <v>538</v>
      </c>
      <c r="AF149" s="383" t="s">
        <v>538</v>
      </c>
      <c r="AG149" s="383" t="s">
        <v>538</v>
      </c>
      <c r="AH149" s="383" t="s">
        <v>538</v>
      </c>
      <c r="AI149" s="383" t="s">
        <v>538</v>
      </c>
      <c r="AJ149" s="383" t="s">
        <v>538</v>
      </c>
      <c r="AK149" s="383" t="s">
        <v>538</v>
      </c>
      <c r="AL149" s="383" t="s">
        <v>538</v>
      </c>
      <c r="AM149" s="383" t="s">
        <v>538</v>
      </c>
      <c r="AN149" s="383" t="s">
        <v>538</v>
      </c>
      <c r="AO149" s="383" t="s">
        <v>538</v>
      </c>
      <c r="AP149" s="383" t="s">
        <v>538</v>
      </c>
      <c r="AQ149" s="383" t="s">
        <v>538</v>
      </c>
      <c r="AR149" s="383" t="s">
        <v>538</v>
      </c>
      <c r="AS149" s="383" t="s">
        <v>538</v>
      </c>
      <c r="AT149" s="383" t="s">
        <v>538</v>
      </c>
      <c r="AU149" s="383" t="s">
        <v>538</v>
      </c>
      <c r="AV149" s="383" t="s">
        <v>538</v>
      </c>
      <c r="AW149" s="383" t="s">
        <v>538</v>
      </c>
      <c r="AX149" s="383" t="s">
        <v>538</v>
      </c>
      <c r="AY149" s="383" t="s">
        <v>538</v>
      </c>
      <c r="AZ149" s="383" t="s">
        <v>538</v>
      </c>
      <c r="BA149" s="383" t="s">
        <v>538</v>
      </c>
      <c r="BB149" s="383" t="s">
        <v>538</v>
      </c>
      <c r="BC149" s="383" t="s">
        <v>538</v>
      </c>
      <c r="BD149" s="383" t="s">
        <v>538</v>
      </c>
      <c r="BE149" s="383" t="s">
        <v>538</v>
      </c>
      <c r="BF149" s="383" t="s">
        <v>538</v>
      </c>
      <c r="BG149" s="383" t="s">
        <v>538</v>
      </c>
      <c r="BH149" s="383" t="s">
        <v>538</v>
      </c>
      <c r="BI149" s="383" t="s">
        <v>538</v>
      </c>
      <c r="BJ149" s="383" t="s">
        <v>538</v>
      </c>
      <c r="BK149" s="383" t="s">
        <v>538</v>
      </c>
      <c r="BL149" s="383" t="s">
        <v>538</v>
      </c>
      <c r="BM149" s="383" t="s">
        <v>538</v>
      </c>
      <c r="BN149" s="383" t="s">
        <v>538</v>
      </c>
      <c r="BO149" s="383" t="s">
        <v>538</v>
      </c>
      <c r="BP149" s="383" t="s">
        <v>538</v>
      </c>
      <c r="BQ149" s="383" t="s">
        <v>538</v>
      </c>
      <c r="BR149" s="383" t="s">
        <v>538</v>
      </c>
      <c r="BS149" s="383" t="s">
        <v>538</v>
      </c>
      <c r="BT149" s="383" t="s">
        <v>538</v>
      </c>
      <c r="BU149" s="383" t="s">
        <v>538</v>
      </c>
      <c r="BV149" s="383" t="s">
        <v>538</v>
      </c>
      <c r="BW149" s="383" t="s">
        <v>538</v>
      </c>
      <c r="BX149" s="383" t="s">
        <v>538</v>
      </c>
      <c r="BY149" s="383" t="s">
        <v>538</v>
      </c>
      <c r="BZ149" s="383" t="s">
        <v>538</v>
      </c>
      <c r="CA149" s="383" t="s">
        <v>538</v>
      </c>
      <c r="CB149" s="383" t="s">
        <v>538</v>
      </c>
      <c r="CC149" s="383" t="s">
        <v>538</v>
      </c>
      <c r="CD149" s="383" t="s">
        <v>538</v>
      </c>
      <c r="CE149" s="383" t="s">
        <v>538</v>
      </c>
      <c r="CF149" s="383" t="s">
        <v>538</v>
      </c>
      <c r="CG149" s="383" t="s">
        <v>538</v>
      </c>
      <c r="CH149" s="383" t="s">
        <v>538</v>
      </c>
      <c r="CI149" s="383" t="s">
        <v>538</v>
      </c>
      <c r="CJ149" s="383" t="s">
        <v>538</v>
      </c>
      <c r="CK149" s="383" t="s">
        <v>538</v>
      </c>
      <c r="CL149" s="383" t="s">
        <v>538</v>
      </c>
      <c r="CM149" s="383" t="s">
        <v>538</v>
      </c>
      <c r="CN149" s="383" t="s">
        <v>538</v>
      </c>
      <c r="CO149" s="383" t="s">
        <v>538</v>
      </c>
      <c r="CP149" s="383" t="s">
        <v>538</v>
      </c>
      <c r="CQ149" s="383" t="s">
        <v>538</v>
      </c>
      <c r="CR149" s="383" t="s">
        <v>538</v>
      </c>
      <c r="CS149" s="383" t="s">
        <v>538</v>
      </c>
      <c r="CT149" s="383" t="s">
        <v>538</v>
      </c>
      <c r="CU149" s="383" t="s">
        <v>538</v>
      </c>
      <c r="CV149" s="383" t="s">
        <v>538</v>
      </c>
      <c r="CW149" s="383" t="s">
        <v>538</v>
      </c>
      <c r="CX149" s="383" t="s">
        <v>538</v>
      </c>
      <c r="CY149" s="383" t="s">
        <v>538</v>
      </c>
      <c r="CZ149" s="319"/>
    </row>
    <row r="150" spans="1:104" s="562" customFormat="1" ht="63" hidden="1" customHeight="1" x14ac:dyDescent="0.25">
      <c r="A150" s="540" t="s">
        <v>464</v>
      </c>
      <c r="B150" s="490" t="s">
        <v>681</v>
      </c>
      <c r="C150" s="528"/>
      <c r="D150" s="383" t="s">
        <v>538</v>
      </c>
      <c r="E150" s="383" t="s">
        <v>538</v>
      </c>
      <c r="F150" s="383" t="s">
        <v>538</v>
      </c>
      <c r="G150" s="383" t="s">
        <v>538</v>
      </c>
      <c r="H150" s="383" t="s">
        <v>538</v>
      </c>
      <c r="I150" s="383" t="s">
        <v>538</v>
      </c>
      <c r="J150" s="383" t="s">
        <v>538</v>
      </c>
      <c r="K150" s="383" t="s">
        <v>538</v>
      </c>
      <c r="L150" s="383" t="s">
        <v>538</v>
      </c>
      <c r="M150" s="383" t="s">
        <v>538</v>
      </c>
      <c r="N150" s="383" t="s">
        <v>538</v>
      </c>
      <c r="O150" s="383" t="s">
        <v>538</v>
      </c>
      <c r="P150" s="383" t="s">
        <v>538</v>
      </c>
      <c r="Q150" s="383" t="s">
        <v>538</v>
      </c>
      <c r="R150" s="383" t="s">
        <v>538</v>
      </c>
      <c r="S150" s="383" t="s">
        <v>538</v>
      </c>
      <c r="T150" s="383" t="s">
        <v>538</v>
      </c>
      <c r="U150" s="383" t="s">
        <v>538</v>
      </c>
      <c r="V150" s="383" t="s">
        <v>538</v>
      </c>
      <c r="W150" s="383" t="s">
        <v>538</v>
      </c>
      <c r="X150" s="383" t="s">
        <v>538</v>
      </c>
      <c r="Y150" s="383" t="s">
        <v>538</v>
      </c>
      <c r="Z150" s="383" t="s">
        <v>538</v>
      </c>
      <c r="AA150" s="383" t="s">
        <v>538</v>
      </c>
      <c r="AB150" s="383" t="s">
        <v>538</v>
      </c>
      <c r="AC150" s="383" t="s">
        <v>538</v>
      </c>
      <c r="AD150" s="383" t="s">
        <v>538</v>
      </c>
      <c r="AE150" s="383" t="s">
        <v>538</v>
      </c>
      <c r="AF150" s="383" t="s">
        <v>538</v>
      </c>
      <c r="AG150" s="383" t="s">
        <v>538</v>
      </c>
      <c r="AH150" s="383" t="s">
        <v>538</v>
      </c>
      <c r="AI150" s="383" t="s">
        <v>538</v>
      </c>
      <c r="AJ150" s="383" t="s">
        <v>538</v>
      </c>
      <c r="AK150" s="383" t="s">
        <v>538</v>
      </c>
      <c r="AL150" s="383" t="s">
        <v>538</v>
      </c>
      <c r="AM150" s="383" t="s">
        <v>538</v>
      </c>
      <c r="AN150" s="383" t="s">
        <v>538</v>
      </c>
      <c r="AO150" s="383" t="s">
        <v>538</v>
      </c>
      <c r="AP150" s="383" t="s">
        <v>538</v>
      </c>
      <c r="AQ150" s="383" t="s">
        <v>538</v>
      </c>
      <c r="AR150" s="383" t="s">
        <v>538</v>
      </c>
      <c r="AS150" s="383" t="s">
        <v>538</v>
      </c>
      <c r="AT150" s="383" t="s">
        <v>538</v>
      </c>
      <c r="AU150" s="383" t="s">
        <v>538</v>
      </c>
      <c r="AV150" s="383" t="s">
        <v>538</v>
      </c>
      <c r="AW150" s="383" t="s">
        <v>538</v>
      </c>
      <c r="AX150" s="383" t="s">
        <v>538</v>
      </c>
      <c r="AY150" s="383" t="s">
        <v>538</v>
      </c>
      <c r="AZ150" s="383" t="s">
        <v>538</v>
      </c>
      <c r="BA150" s="383" t="s">
        <v>538</v>
      </c>
      <c r="BB150" s="383" t="s">
        <v>538</v>
      </c>
      <c r="BC150" s="383" t="s">
        <v>538</v>
      </c>
      <c r="BD150" s="383" t="s">
        <v>538</v>
      </c>
      <c r="BE150" s="383" t="s">
        <v>538</v>
      </c>
      <c r="BF150" s="383" t="s">
        <v>538</v>
      </c>
      <c r="BG150" s="383" t="s">
        <v>538</v>
      </c>
      <c r="BH150" s="383" t="s">
        <v>538</v>
      </c>
      <c r="BI150" s="383" t="s">
        <v>538</v>
      </c>
      <c r="BJ150" s="383" t="s">
        <v>538</v>
      </c>
      <c r="BK150" s="383" t="s">
        <v>538</v>
      </c>
      <c r="BL150" s="383" t="s">
        <v>538</v>
      </c>
      <c r="BM150" s="383" t="s">
        <v>538</v>
      </c>
      <c r="BN150" s="383" t="s">
        <v>538</v>
      </c>
      <c r="BO150" s="383" t="s">
        <v>538</v>
      </c>
      <c r="BP150" s="383" t="s">
        <v>538</v>
      </c>
      <c r="BQ150" s="383" t="s">
        <v>538</v>
      </c>
      <c r="BR150" s="383" t="s">
        <v>538</v>
      </c>
      <c r="BS150" s="383" t="s">
        <v>538</v>
      </c>
      <c r="BT150" s="383" t="s">
        <v>538</v>
      </c>
      <c r="BU150" s="383" t="s">
        <v>538</v>
      </c>
      <c r="BV150" s="383" t="s">
        <v>538</v>
      </c>
      <c r="BW150" s="383" t="s">
        <v>538</v>
      </c>
      <c r="BX150" s="383" t="s">
        <v>538</v>
      </c>
      <c r="BY150" s="383" t="s">
        <v>538</v>
      </c>
      <c r="BZ150" s="383" t="s">
        <v>538</v>
      </c>
      <c r="CA150" s="383" t="s">
        <v>538</v>
      </c>
      <c r="CB150" s="383" t="s">
        <v>538</v>
      </c>
      <c r="CC150" s="383" t="s">
        <v>538</v>
      </c>
      <c r="CD150" s="383" t="s">
        <v>538</v>
      </c>
      <c r="CE150" s="383" t="s">
        <v>538</v>
      </c>
      <c r="CF150" s="383" t="s">
        <v>538</v>
      </c>
      <c r="CG150" s="383" t="s">
        <v>538</v>
      </c>
      <c r="CH150" s="383" t="s">
        <v>538</v>
      </c>
      <c r="CI150" s="383" t="s">
        <v>538</v>
      </c>
      <c r="CJ150" s="383" t="s">
        <v>538</v>
      </c>
      <c r="CK150" s="383" t="s">
        <v>538</v>
      </c>
      <c r="CL150" s="383" t="s">
        <v>538</v>
      </c>
      <c r="CM150" s="383" t="s">
        <v>538</v>
      </c>
      <c r="CN150" s="383" t="s">
        <v>538</v>
      </c>
      <c r="CO150" s="383" t="s">
        <v>538</v>
      </c>
      <c r="CP150" s="383" t="s">
        <v>538</v>
      </c>
      <c r="CQ150" s="383" t="s">
        <v>538</v>
      </c>
      <c r="CR150" s="383" t="s">
        <v>538</v>
      </c>
      <c r="CS150" s="383" t="s">
        <v>538</v>
      </c>
      <c r="CT150" s="383" t="s">
        <v>538</v>
      </c>
      <c r="CU150" s="383" t="s">
        <v>538</v>
      </c>
      <c r="CV150" s="383" t="s">
        <v>538</v>
      </c>
      <c r="CW150" s="383" t="s">
        <v>538</v>
      </c>
      <c r="CX150" s="383" t="s">
        <v>538</v>
      </c>
      <c r="CY150" s="383" t="s">
        <v>538</v>
      </c>
      <c r="CZ150" s="319"/>
    </row>
    <row r="151" spans="1:104" s="562" customFormat="1" ht="47.25" hidden="1" customHeight="1" x14ac:dyDescent="0.25">
      <c r="A151" s="540" t="s">
        <v>520</v>
      </c>
      <c r="B151" s="490" t="s">
        <v>626</v>
      </c>
      <c r="C151" s="528"/>
      <c r="D151" s="383" t="s">
        <v>538</v>
      </c>
      <c r="E151" s="383" t="s">
        <v>538</v>
      </c>
      <c r="F151" s="383" t="s">
        <v>538</v>
      </c>
      <c r="G151" s="383" t="s">
        <v>538</v>
      </c>
      <c r="H151" s="383" t="s">
        <v>538</v>
      </c>
      <c r="I151" s="383" t="s">
        <v>538</v>
      </c>
      <c r="J151" s="383" t="s">
        <v>538</v>
      </c>
      <c r="K151" s="383" t="s">
        <v>538</v>
      </c>
      <c r="L151" s="383" t="s">
        <v>538</v>
      </c>
      <c r="M151" s="383" t="s">
        <v>538</v>
      </c>
      <c r="N151" s="383" t="s">
        <v>538</v>
      </c>
      <c r="O151" s="383" t="s">
        <v>538</v>
      </c>
      <c r="P151" s="383" t="s">
        <v>538</v>
      </c>
      <c r="Q151" s="383" t="s">
        <v>538</v>
      </c>
      <c r="R151" s="383" t="s">
        <v>538</v>
      </c>
      <c r="S151" s="383" t="s">
        <v>538</v>
      </c>
      <c r="T151" s="383" t="s">
        <v>538</v>
      </c>
      <c r="U151" s="383" t="s">
        <v>538</v>
      </c>
      <c r="V151" s="383" t="s">
        <v>538</v>
      </c>
      <c r="W151" s="383" t="s">
        <v>538</v>
      </c>
      <c r="X151" s="383" t="s">
        <v>538</v>
      </c>
      <c r="Y151" s="383" t="s">
        <v>538</v>
      </c>
      <c r="Z151" s="383" t="s">
        <v>538</v>
      </c>
      <c r="AA151" s="383" t="s">
        <v>538</v>
      </c>
      <c r="AB151" s="383" t="s">
        <v>538</v>
      </c>
      <c r="AC151" s="383" t="s">
        <v>538</v>
      </c>
      <c r="AD151" s="383" t="s">
        <v>538</v>
      </c>
      <c r="AE151" s="383" t="s">
        <v>538</v>
      </c>
      <c r="AF151" s="383" t="s">
        <v>538</v>
      </c>
      <c r="AG151" s="383" t="s">
        <v>538</v>
      </c>
      <c r="AH151" s="383" t="s">
        <v>538</v>
      </c>
      <c r="AI151" s="383" t="s">
        <v>538</v>
      </c>
      <c r="AJ151" s="383" t="s">
        <v>538</v>
      </c>
      <c r="AK151" s="383" t="s">
        <v>538</v>
      </c>
      <c r="AL151" s="383" t="s">
        <v>538</v>
      </c>
      <c r="AM151" s="383" t="s">
        <v>538</v>
      </c>
      <c r="AN151" s="383" t="s">
        <v>538</v>
      </c>
      <c r="AO151" s="383" t="s">
        <v>538</v>
      </c>
      <c r="AP151" s="383" t="s">
        <v>538</v>
      </c>
      <c r="AQ151" s="383" t="s">
        <v>538</v>
      </c>
      <c r="AR151" s="383" t="s">
        <v>538</v>
      </c>
      <c r="AS151" s="383" t="s">
        <v>538</v>
      </c>
      <c r="AT151" s="383" t="s">
        <v>538</v>
      </c>
      <c r="AU151" s="383" t="s">
        <v>538</v>
      </c>
      <c r="AV151" s="383" t="s">
        <v>538</v>
      </c>
      <c r="AW151" s="383" t="s">
        <v>538</v>
      </c>
      <c r="AX151" s="383" t="s">
        <v>538</v>
      </c>
      <c r="AY151" s="383" t="s">
        <v>538</v>
      </c>
      <c r="AZ151" s="383" t="s">
        <v>538</v>
      </c>
      <c r="BA151" s="383" t="s">
        <v>538</v>
      </c>
      <c r="BB151" s="383" t="s">
        <v>538</v>
      </c>
      <c r="BC151" s="383" t="s">
        <v>538</v>
      </c>
      <c r="BD151" s="383" t="s">
        <v>538</v>
      </c>
      <c r="BE151" s="383" t="s">
        <v>538</v>
      </c>
      <c r="BF151" s="383" t="s">
        <v>538</v>
      </c>
      <c r="BG151" s="383" t="s">
        <v>538</v>
      </c>
      <c r="BH151" s="383" t="s">
        <v>538</v>
      </c>
      <c r="BI151" s="383" t="s">
        <v>538</v>
      </c>
      <c r="BJ151" s="383" t="s">
        <v>538</v>
      </c>
      <c r="BK151" s="383" t="s">
        <v>538</v>
      </c>
      <c r="BL151" s="383" t="s">
        <v>538</v>
      </c>
      <c r="BM151" s="383" t="s">
        <v>538</v>
      </c>
      <c r="BN151" s="383" t="s">
        <v>538</v>
      </c>
      <c r="BO151" s="383" t="s">
        <v>538</v>
      </c>
      <c r="BP151" s="383" t="s">
        <v>538</v>
      </c>
      <c r="BQ151" s="383" t="s">
        <v>538</v>
      </c>
      <c r="BR151" s="383" t="s">
        <v>538</v>
      </c>
      <c r="BS151" s="383" t="s">
        <v>538</v>
      </c>
      <c r="BT151" s="383" t="s">
        <v>538</v>
      </c>
      <c r="BU151" s="383" t="s">
        <v>538</v>
      </c>
      <c r="BV151" s="383" t="s">
        <v>538</v>
      </c>
      <c r="BW151" s="383" t="s">
        <v>538</v>
      </c>
      <c r="BX151" s="383" t="s">
        <v>538</v>
      </c>
      <c r="BY151" s="383" t="s">
        <v>538</v>
      </c>
      <c r="BZ151" s="383" t="s">
        <v>538</v>
      </c>
      <c r="CA151" s="383" t="s">
        <v>538</v>
      </c>
      <c r="CB151" s="383" t="s">
        <v>538</v>
      </c>
      <c r="CC151" s="383" t="s">
        <v>538</v>
      </c>
      <c r="CD151" s="383" t="s">
        <v>538</v>
      </c>
      <c r="CE151" s="383" t="s">
        <v>538</v>
      </c>
      <c r="CF151" s="383" t="s">
        <v>538</v>
      </c>
      <c r="CG151" s="383" t="s">
        <v>538</v>
      </c>
      <c r="CH151" s="383" t="s">
        <v>538</v>
      </c>
      <c r="CI151" s="383" t="s">
        <v>538</v>
      </c>
      <c r="CJ151" s="383" t="s">
        <v>538</v>
      </c>
      <c r="CK151" s="383" t="s">
        <v>538</v>
      </c>
      <c r="CL151" s="383" t="s">
        <v>538</v>
      </c>
      <c r="CM151" s="383" t="s">
        <v>538</v>
      </c>
      <c r="CN151" s="383" t="s">
        <v>538</v>
      </c>
      <c r="CO151" s="383" t="s">
        <v>538</v>
      </c>
      <c r="CP151" s="383" t="s">
        <v>538</v>
      </c>
      <c r="CQ151" s="383" t="s">
        <v>538</v>
      </c>
      <c r="CR151" s="383" t="s">
        <v>538</v>
      </c>
      <c r="CS151" s="383" t="s">
        <v>538</v>
      </c>
      <c r="CT151" s="383" t="s">
        <v>538</v>
      </c>
      <c r="CU151" s="383" t="s">
        <v>538</v>
      </c>
      <c r="CV151" s="383" t="s">
        <v>538</v>
      </c>
      <c r="CW151" s="383" t="s">
        <v>538</v>
      </c>
      <c r="CX151" s="383" t="s">
        <v>538</v>
      </c>
      <c r="CY151" s="383" t="s">
        <v>538</v>
      </c>
      <c r="CZ151" s="319"/>
    </row>
    <row r="152" spans="1:104" s="562" customFormat="1" ht="31.5" hidden="1" customHeight="1" x14ac:dyDescent="0.25">
      <c r="A152" s="540" t="s">
        <v>520</v>
      </c>
      <c r="B152" s="496" t="s">
        <v>611</v>
      </c>
      <c r="C152" s="528"/>
      <c r="D152" s="383" t="s">
        <v>538</v>
      </c>
      <c r="E152" s="383" t="s">
        <v>538</v>
      </c>
      <c r="F152" s="383" t="s">
        <v>538</v>
      </c>
      <c r="G152" s="383" t="s">
        <v>538</v>
      </c>
      <c r="H152" s="383" t="s">
        <v>538</v>
      </c>
      <c r="I152" s="383" t="s">
        <v>538</v>
      </c>
      <c r="J152" s="383" t="s">
        <v>538</v>
      </c>
      <c r="K152" s="383" t="s">
        <v>538</v>
      </c>
      <c r="L152" s="383" t="s">
        <v>538</v>
      </c>
      <c r="M152" s="383" t="s">
        <v>538</v>
      </c>
      <c r="N152" s="383" t="s">
        <v>538</v>
      </c>
      <c r="O152" s="383" t="s">
        <v>538</v>
      </c>
      <c r="P152" s="383" t="s">
        <v>538</v>
      </c>
      <c r="Q152" s="383" t="s">
        <v>538</v>
      </c>
      <c r="R152" s="383" t="s">
        <v>538</v>
      </c>
      <c r="S152" s="383" t="s">
        <v>538</v>
      </c>
      <c r="T152" s="383" t="s">
        <v>538</v>
      </c>
      <c r="U152" s="383" t="s">
        <v>538</v>
      </c>
      <c r="V152" s="383" t="s">
        <v>538</v>
      </c>
      <c r="W152" s="383" t="s">
        <v>538</v>
      </c>
      <c r="X152" s="383" t="s">
        <v>538</v>
      </c>
      <c r="Y152" s="383" t="s">
        <v>538</v>
      </c>
      <c r="Z152" s="383" t="s">
        <v>538</v>
      </c>
      <c r="AA152" s="383" t="s">
        <v>538</v>
      </c>
      <c r="AB152" s="383" t="s">
        <v>538</v>
      </c>
      <c r="AC152" s="383" t="s">
        <v>538</v>
      </c>
      <c r="AD152" s="383" t="s">
        <v>538</v>
      </c>
      <c r="AE152" s="383" t="s">
        <v>538</v>
      </c>
      <c r="AF152" s="383" t="s">
        <v>538</v>
      </c>
      <c r="AG152" s="383" t="s">
        <v>538</v>
      </c>
      <c r="AH152" s="383" t="s">
        <v>538</v>
      </c>
      <c r="AI152" s="383" t="s">
        <v>538</v>
      </c>
      <c r="AJ152" s="383" t="s">
        <v>538</v>
      </c>
      <c r="AK152" s="383" t="s">
        <v>538</v>
      </c>
      <c r="AL152" s="383" t="s">
        <v>538</v>
      </c>
      <c r="AM152" s="383" t="s">
        <v>538</v>
      </c>
      <c r="AN152" s="383" t="s">
        <v>538</v>
      </c>
      <c r="AO152" s="383" t="s">
        <v>538</v>
      </c>
      <c r="AP152" s="383" t="s">
        <v>538</v>
      </c>
      <c r="AQ152" s="383" t="s">
        <v>538</v>
      </c>
      <c r="AR152" s="383" t="s">
        <v>538</v>
      </c>
      <c r="AS152" s="383" t="s">
        <v>538</v>
      </c>
      <c r="AT152" s="383" t="s">
        <v>538</v>
      </c>
      <c r="AU152" s="383" t="s">
        <v>538</v>
      </c>
      <c r="AV152" s="383" t="s">
        <v>538</v>
      </c>
      <c r="AW152" s="383" t="s">
        <v>538</v>
      </c>
      <c r="AX152" s="383" t="s">
        <v>538</v>
      </c>
      <c r="AY152" s="383" t="s">
        <v>538</v>
      </c>
      <c r="AZ152" s="383" t="s">
        <v>538</v>
      </c>
      <c r="BA152" s="383" t="s">
        <v>538</v>
      </c>
      <c r="BB152" s="383" t="s">
        <v>538</v>
      </c>
      <c r="BC152" s="383" t="s">
        <v>538</v>
      </c>
      <c r="BD152" s="383" t="s">
        <v>538</v>
      </c>
      <c r="BE152" s="383" t="s">
        <v>538</v>
      </c>
      <c r="BF152" s="383" t="s">
        <v>538</v>
      </c>
      <c r="BG152" s="383" t="s">
        <v>538</v>
      </c>
      <c r="BH152" s="383" t="s">
        <v>538</v>
      </c>
      <c r="BI152" s="383" t="s">
        <v>538</v>
      </c>
      <c r="BJ152" s="383" t="s">
        <v>538</v>
      </c>
      <c r="BK152" s="383" t="s">
        <v>538</v>
      </c>
      <c r="BL152" s="383" t="s">
        <v>538</v>
      </c>
      <c r="BM152" s="383" t="s">
        <v>538</v>
      </c>
      <c r="BN152" s="383" t="s">
        <v>538</v>
      </c>
      <c r="BO152" s="383" t="s">
        <v>538</v>
      </c>
      <c r="BP152" s="383" t="s">
        <v>538</v>
      </c>
      <c r="BQ152" s="383" t="s">
        <v>538</v>
      </c>
      <c r="BR152" s="383" t="s">
        <v>538</v>
      </c>
      <c r="BS152" s="383" t="s">
        <v>538</v>
      </c>
      <c r="BT152" s="383" t="s">
        <v>538</v>
      </c>
      <c r="BU152" s="383" t="s">
        <v>538</v>
      </c>
      <c r="BV152" s="383" t="s">
        <v>538</v>
      </c>
      <c r="BW152" s="383" t="s">
        <v>538</v>
      </c>
      <c r="BX152" s="383" t="s">
        <v>538</v>
      </c>
      <c r="BY152" s="383" t="s">
        <v>538</v>
      </c>
      <c r="BZ152" s="383" t="s">
        <v>538</v>
      </c>
      <c r="CA152" s="383" t="s">
        <v>538</v>
      </c>
      <c r="CB152" s="383" t="s">
        <v>538</v>
      </c>
      <c r="CC152" s="383" t="s">
        <v>538</v>
      </c>
      <c r="CD152" s="383" t="s">
        <v>538</v>
      </c>
      <c r="CE152" s="383" t="s">
        <v>538</v>
      </c>
      <c r="CF152" s="383" t="s">
        <v>538</v>
      </c>
      <c r="CG152" s="383" t="s">
        <v>538</v>
      </c>
      <c r="CH152" s="383" t="s">
        <v>538</v>
      </c>
      <c r="CI152" s="383" t="s">
        <v>538</v>
      </c>
      <c r="CJ152" s="383" t="s">
        <v>538</v>
      </c>
      <c r="CK152" s="383" t="s">
        <v>538</v>
      </c>
      <c r="CL152" s="383" t="s">
        <v>538</v>
      </c>
      <c r="CM152" s="383" t="s">
        <v>538</v>
      </c>
      <c r="CN152" s="383" t="s">
        <v>538</v>
      </c>
      <c r="CO152" s="383" t="s">
        <v>538</v>
      </c>
      <c r="CP152" s="383" t="s">
        <v>538</v>
      </c>
      <c r="CQ152" s="383" t="s">
        <v>538</v>
      </c>
      <c r="CR152" s="383" t="s">
        <v>538</v>
      </c>
      <c r="CS152" s="383" t="s">
        <v>538</v>
      </c>
      <c r="CT152" s="383" t="s">
        <v>538</v>
      </c>
      <c r="CU152" s="383" t="s">
        <v>538</v>
      </c>
      <c r="CV152" s="383" t="s">
        <v>538</v>
      </c>
      <c r="CW152" s="383" t="s">
        <v>538</v>
      </c>
      <c r="CX152" s="383" t="s">
        <v>538</v>
      </c>
      <c r="CY152" s="383" t="s">
        <v>538</v>
      </c>
      <c r="CZ152" s="319"/>
    </row>
    <row r="153" spans="1:104" s="562" customFormat="1" ht="31.5" hidden="1" customHeight="1" x14ac:dyDescent="0.25">
      <c r="A153" s="540" t="s">
        <v>520</v>
      </c>
      <c r="B153" s="496" t="s">
        <v>611</v>
      </c>
      <c r="C153" s="528"/>
      <c r="D153" s="383" t="s">
        <v>538</v>
      </c>
      <c r="E153" s="383" t="s">
        <v>538</v>
      </c>
      <c r="F153" s="383" t="s">
        <v>538</v>
      </c>
      <c r="G153" s="383" t="s">
        <v>538</v>
      </c>
      <c r="H153" s="383" t="s">
        <v>538</v>
      </c>
      <c r="I153" s="383" t="s">
        <v>538</v>
      </c>
      <c r="J153" s="383" t="s">
        <v>538</v>
      </c>
      <c r="K153" s="383" t="s">
        <v>538</v>
      </c>
      <c r="L153" s="383" t="s">
        <v>538</v>
      </c>
      <c r="M153" s="383" t="s">
        <v>538</v>
      </c>
      <c r="N153" s="383" t="s">
        <v>538</v>
      </c>
      <c r="O153" s="383" t="s">
        <v>538</v>
      </c>
      <c r="P153" s="383" t="s">
        <v>538</v>
      </c>
      <c r="Q153" s="383" t="s">
        <v>538</v>
      </c>
      <c r="R153" s="383" t="s">
        <v>538</v>
      </c>
      <c r="S153" s="383" t="s">
        <v>538</v>
      </c>
      <c r="T153" s="383" t="s">
        <v>538</v>
      </c>
      <c r="U153" s="383" t="s">
        <v>538</v>
      </c>
      <c r="V153" s="383" t="s">
        <v>538</v>
      </c>
      <c r="W153" s="383" t="s">
        <v>538</v>
      </c>
      <c r="X153" s="383" t="s">
        <v>538</v>
      </c>
      <c r="Y153" s="383" t="s">
        <v>538</v>
      </c>
      <c r="Z153" s="383" t="s">
        <v>538</v>
      </c>
      <c r="AA153" s="383" t="s">
        <v>538</v>
      </c>
      <c r="AB153" s="383" t="s">
        <v>538</v>
      </c>
      <c r="AC153" s="383" t="s">
        <v>538</v>
      </c>
      <c r="AD153" s="383" t="s">
        <v>538</v>
      </c>
      <c r="AE153" s="383" t="s">
        <v>538</v>
      </c>
      <c r="AF153" s="383" t="s">
        <v>538</v>
      </c>
      <c r="AG153" s="383" t="s">
        <v>538</v>
      </c>
      <c r="AH153" s="383" t="s">
        <v>538</v>
      </c>
      <c r="AI153" s="383" t="s">
        <v>538</v>
      </c>
      <c r="AJ153" s="383" t="s">
        <v>538</v>
      </c>
      <c r="AK153" s="383" t="s">
        <v>538</v>
      </c>
      <c r="AL153" s="383" t="s">
        <v>538</v>
      </c>
      <c r="AM153" s="383" t="s">
        <v>538</v>
      </c>
      <c r="AN153" s="383" t="s">
        <v>538</v>
      </c>
      <c r="AO153" s="383" t="s">
        <v>538</v>
      </c>
      <c r="AP153" s="383" t="s">
        <v>538</v>
      </c>
      <c r="AQ153" s="383" t="s">
        <v>538</v>
      </c>
      <c r="AR153" s="383" t="s">
        <v>538</v>
      </c>
      <c r="AS153" s="383" t="s">
        <v>538</v>
      </c>
      <c r="AT153" s="383" t="s">
        <v>538</v>
      </c>
      <c r="AU153" s="383" t="s">
        <v>538</v>
      </c>
      <c r="AV153" s="383" t="s">
        <v>538</v>
      </c>
      <c r="AW153" s="383" t="s">
        <v>538</v>
      </c>
      <c r="AX153" s="383" t="s">
        <v>538</v>
      </c>
      <c r="AY153" s="383" t="s">
        <v>538</v>
      </c>
      <c r="AZ153" s="383" t="s">
        <v>538</v>
      </c>
      <c r="BA153" s="383" t="s">
        <v>538</v>
      </c>
      <c r="BB153" s="383" t="s">
        <v>538</v>
      </c>
      <c r="BC153" s="383" t="s">
        <v>538</v>
      </c>
      <c r="BD153" s="383" t="s">
        <v>538</v>
      </c>
      <c r="BE153" s="383" t="s">
        <v>538</v>
      </c>
      <c r="BF153" s="383" t="s">
        <v>538</v>
      </c>
      <c r="BG153" s="383" t="s">
        <v>538</v>
      </c>
      <c r="BH153" s="383" t="s">
        <v>538</v>
      </c>
      <c r="BI153" s="383" t="s">
        <v>538</v>
      </c>
      <c r="BJ153" s="383" t="s">
        <v>538</v>
      </c>
      <c r="BK153" s="383" t="s">
        <v>538</v>
      </c>
      <c r="BL153" s="383" t="s">
        <v>538</v>
      </c>
      <c r="BM153" s="383" t="s">
        <v>538</v>
      </c>
      <c r="BN153" s="383" t="s">
        <v>538</v>
      </c>
      <c r="BO153" s="383" t="s">
        <v>538</v>
      </c>
      <c r="BP153" s="383" t="s">
        <v>538</v>
      </c>
      <c r="BQ153" s="383" t="s">
        <v>538</v>
      </c>
      <c r="BR153" s="383" t="s">
        <v>538</v>
      </c>
      <c r="BS153" s="383" t="s">
        <v>538</v>
      </c>
      <c r="BT153" s="383" t="s">
        <v>538</v>
      </c>
      <c r="BU153" s="383" t="s">
        <v>538</v>
      </c>
      <c r="BV153" s="383" t="s">
        <v>538</v>
      </c>
      <c r="BW153" s="383" t="s">
        <v>538</v>
      </c>
      <c r="BX153" s="383" t="s">
        <v>538</v>
      </c>
      <c r="BY153" s="383" t="s">
        <v>538</v>
      </c>
      <c r="BZ153" s="383" t="s">
        <v>538</v>
      </c>
      <c r="CA153" s="383" t="s">
        <v>538</v>
      </c>
      <c r="CB153" s="383" t="s">
        <v>538</v>
      </c>
      <c r="CC153" s="383" t="s">
        <v>538</v>
      </c>
      <c r="CD153" s="383" t="s">
        <v>538</v>
      </c>
      <c r="CE153" s="383" t="s">
        <v>538</v>
      </c>
      <c r="CF153" s="383" t="s">
        <v>538</v>
      </c>
      <c r="CG153" s="383" t="s">
        <v>538</v>
      </c>
      <c r="CH153" s="383" t="s">
        <v>538</v>
      </c>
      <c r="CI153" s="383" t="s">
        <v>538</v>
      </c>
      <c r="CJ153" s="383" t="s">
        <v>538</v>
      </c>
      <c r="CK153" s="383" t="s">
        <v>538</v>
      </c>
      <c r="CL153" s="383" t="s">
        <v>538</v>
      </c>
      <c r="CM153" s="383" t="s">
        <v>538</v>
      </c>
      <c r="CN153" s="383" t="s">
        <v>538</v>
      </c>
      <c r="CO153" s="383" t="s">
        <v>538</v>
      </c>
      <c r="CP153" s="383" t="s">
        <v>538</v>
      </c>
      <c r="CQ153" s="383" t="s">
        <v>538</v>
      </c>
      <c r="CR153" s="383" t="s">
        <v>538</v>
      </c>
      <c r="CS153" s="383" t="s">
        <v>538</v>
      </c>
      <c r="CT153" s="383" t="s">
        <v>538</v>
      </c>
      <c r="CU153" s="383" t="s">
        <v>538</v>
      </c>
      <c r="CV153" s="383" t="s">
        <v>538</v>
      </c>
      <c r="CW153" s="383" t="s">
        <v>538</v>
      </c>
      <c r="CX153" s="383" t="s">
        <v>538</v>
      </c>
      <c r="CY153" s="383" t="s">
        <v>538</v>
      </c>
      <c r="CZ153" s="319"/>
    </row>
    <row r="154" spans="1:104" s="562" customFormat="1" ht="15.75" hidden="1" customHeight="1" x14ac:dyDescent="0.25">
      <c r="A154" s="540" t="s">
        <v>0</v>
      </c>
      <c r="B154" s="490" t="s">
        <v>0</v>
      </c>
      <c r="C154" s="528"/>
      <c r="D154" s="383" t="s">
        <v>538</v>
      </c>
      <c r="E154" s="383" t="s">
        <v>538</v>
      </c>
      <c r="F154" s="383" t="s">
        <v>538</v>
      </c>
      <c r="G154" s="383" t="s">
        <v>538</v>
      </c>
      <c r="H154" s="383" t="s">
        <v>538</v>
      </c>
      <c r="I154" s="383" t="s">
        <v>538</v>
      </c>
      <c r="J154" s="383" t="s">
        <v>538</v>
      </c>
      <c r="K154" s="383" t="s">
        <v>538</v>
      </c>
      <c r="L154" s="383" t="s">
        <v>538</v>
      </c>
      <c r="M154" s="383" t="s">
        <v>538</v>
      </c>
      <c r="N154" s="383" t="s">
        <v>538</v>
      </c>
      <c r="O154" s="383" t="s">
        <v>538</v>
      </c>
      <c r="P154" s="383" t="s">
        <v>538</v>
      </c>
      <c r="Q154" s="383" t="s">
        <v>538</v>
      </c>
      <c r="R154" s="383" t="s">
        <v>538</v>
      </c>
      <c r="S154" s="383" t="s">
        <v>538</v>
      </c>
      <c r="T154" s="383" t="s">
        <v>538</v>
      </c>
      <c r="U154" s="383" t="s">
        <v>538</v>
      </c>
      <c r="V154" s="383" t="s">
        <v>538</v>
      </c>
      <c r="W154" s="383" t="s">
        <v>538</v>
      </c>
      <c r="X154" s="383" t="s">
        <v>538</v>
      </c>
      <c r="Y154" s="383" t="s">
        <v>538</v>
      </c>
      <c r="Z154" s="383" t="s">
        <v>538</v>
      </c>
      <c r="AA154" s="383" t="s">
        <v>538</v>
      </c>
      <c r="AB154" s="383" t="s">
        <v>538</v>
      </c>
      <c r="AC154" s="383" t="s">
        <v>538</v>
      </c>
      <c r="AD154" s="383" t="s">
        <v>538</v>
      </c>
      <c r="AE154" s="383" t="s">
        <v>538</v>
      </c>
      <c r="AF154" s="383" t="s">
        <v>538</v>
      </c>
      <c r="AG154" s="383" t="s">
        <v>538</v>
      </c>
      <c r="AH154" s="383" t="s">
        <v>538</v>
      </c>
      <c r="AI154" s="383" t="s">
        <v>538</v>
      </c>
      <c r="AJ154" s="383" t="s">
        <v>538</v>
      </c>
      <c r="AK154" s="383" t="s">
        <v>538</v>
      </c>
      <c r="AL154" s="383" t="s">
        <v>538</v>
      </c>
      <c r="AM154" s="383" t="s">
        <v>538</v>
      </c>
      <c r="AN154" s="383" t="s">
        <v>538</v>
      </c>
      <c r="AO154" s="383" t="s">
        <v>538</v>
      </c>
      <c r="AP154" s="383" t="s">
        <v>538</v>
      </c>
      <c r="AQ154" s="383" t="s">
        <v>538</v>
      </c>
      <c r="AR154" s="383" t="s">
        <v>538</v>
      </c>
      <c r="AS154" s="383" t="s">
        <v>538</v>
      </c>
      <c r="AT154" s="383" t="s">
        <v>538</v>
      </c>
      <c r="AU154" s="383" t="s">
        <v>538</v>
      </c>
      <c r="AV154" s="383" t="s">
        <v>538</v>
      </c>
      <c r="AW154" s="383" t="s">
        <v>538</v>
      </c>
      <c r="AX154" s="383" t="s">
        <v>538</v>
      </c>
      <c r="AY154" s="383" t="s">
        <v>538</v>
      </c>
      <c r="AZ154" s="383" t="s">
        <v>538</v>
      </c>
      <c r="BA154" s="383" t="s">
        <v>538</v>
      </c>
      <c r="BB154" s="383" t="s">
        <v>538</v>
      </c>
      <c r="BC154" s="383" t="s">
        <v>538</v>
      </c>
      <c r="BD154" s="383" t="s">
        <v>538</v>
      </c>
      <c r="BE154" s="383" t="s">
        <v>538</v>
      </c>
      <c r="BF154" s="383" t="s">
        <v>538</v>
      </c>
      <c r="BG154" s="383" t="s">
        <v>538</v>
      </c>
      <c r="BH154" s="383" t="s">
        <v>538</v>
      </c>
      <c r="BI154" s="383" t="s">
        <v>538</v>
      </c>
      <c r="BJ154" s="383" t="s">
        <v>538</v>
      </c>
      <c r="BK154" s="383" t="s">
        <v>538</v>
      </c>
      <c r="BL154" s="383" t="s">
        <v>538</v>
      </c>
      <c r="BM154" s="383" t="s">
        <v>538</v>
      </c>
      <c r="BN154" s="383" t="s">
        <v>538</v>
      </c>
      <c r="BO154" s="383" t="s">
        <v>538</v>
      </c>
      <c r="BP154" s="383" t="s">
        <v>538</v>
      </c>
      <c r="BQ154" s="383" t="s">
        <v>538</v>
      </c>
      <c r="BR154" s="383" t="s">
        <v>538</v>
      </c>
      <c r="BS154" s="383" t="s">
        <v>538</v>
      </c>
      <c r="BT154" s="383" t="s">
        <v>538</v>
      </c>
      <c r="BU154" s="383" t="s">
        <v>538</v>
      </c>
      <c r="BV154" s="383" t="s">
        <v>538</v>
      </c>
      <c r="BW154" s="383" t="s">
        <v>538</v>
      </c>
      <c r="BX154" s="383" t="s">
        <v>538</v>
      </c>
      <c r="BY154" s="383" t="s">
        <v>538</v>
      </c>
      <c r="BZ154" s="383" t="s">
        <v>538</v>
      </c>
      <c r="CA154" s="383" t="s">
        <v>538</v>
      </c>
      <c r="CB154" s="383" t="s">
        <v>538</v>
      </c>
      <c r="CC154" s="383" t="s">
        <v>538</v>
      </c>
      <c r="CD154" s="383" t="s">
        <v>538</v>
      </c>
      <c r="CE154" s="383" t="s">
        <v>538</v>
      </c>
      <c r="CF154" s="383" t="s">
        <v>538</v>
      </c>
      <c r="CG154" s="383" t="s">
        <v>538</v>
      </c>
      <c r="CH154" s="383" t="s">
        <v>538</v>
      </c>
      <c r="CI154" s="383" t="s">
        <v>538</v>
      </c>
      <c r="CJ154" s="383" t="s">
        <v>538</v>
      </c>
      <c r="CK154" s="383" t="s">
        <v>538</v>
      </c>
      <c r="CL154" s="383" t="s">
        <v>538</v>
      </c>
      <c r="CM154" s="383" t="s">
        <v>538</v>
      </c>
      <c r="CN154" s="383" t="s">
        <v>538</v>
      </c>
      <c r="CO154" s="383" t="s">
        <v>538</v>
      </c>
      <c r="CP154" s="383" t="s">
        <v>538</v>
      </c>
      <c r="CQ154" s="383" t="s">
        <v>538</v>
      </c>
      <c r="CR154" s="383" t="s">
        <v>538</v>
      </c>
      <c r="CS154" s="383" t="s">
        <v>538</v>
      </c>
      <c r="CT154" s="383" t="s">
        <v>538</v>
      </c>
      <c r="CU154" s="383" t="s">
        <v>538</v>
      </c>
      <c r="CV154" s="383" t="s">
        <v>538</v>
      </c>
      <c r="CW154" s="383" t="s">
        <v>538</v>
      </c>
      <c r="CX154" s="383" t="s">
        <v>538</v>
      </c>
      <c r="CY154" s="383" t="s">
        <v>538</v>
      </c>
      <c r="CZ154" s="319"/>
    </row>
    <row r="155" spans="1:104" s="562" customFormat="1" ht="63" hidden="1" customHeight="1" x14ac:dyDescent="0.25">
      <c r="A155" s="540" t="s">
        <v>521</v>
      </c>
      <c r="B155" s="490" t="s">
        <v>627</v>
      </c>
      <c r="C155" s="528"/>
      <c r="D155" s="383" t="s">
        <v>538</v>
      </c>
      <c r="E155" s="383" t="s">
        <v>538</v>
      </c>
      <c r="F155" s="383" t="s">
        <v>538</v>
      </c>
      <c r="G155" s="383" t="s">
        <v>538</v>
      </c>
      <c r="H155" s="383" t="s">
        <v>538</v>
      </c>
      <c r="I155" s="383" t="s">
        <v>538</v>
      </c>
      <c r="J155" s="383" t="s">
        <v>538</v>
      </c>
      <c r="K155" s="383" t="s">
        <v>538</v>
      </c>
      <c r="L155" s="383" t="s">
        <v>538</v>
      </c>
      <c r="M155" s="383" t="s">
        <v>538</v>
      </c>
      <c r="N155" s="383" t="s">
        <v>538</v>
      </c>
      <c r="O155" s="383" t="s">
        <v>538</v>
      </c>
      <c r="P155" s="383" t="s">
        <v>538</v>
      </c>
      <c r="Q155" s="383" t="s">
        <v>538</v>
      </c>
      <c r="R155" s="383" t="s">
        <v>538</v>
      </c>
      <c r="S155" s="383" t="s">
        <v>538</v>
      </c>
      <c r="T155" s="383" t="s">
        <v>538</v>
      </c>
      <c r="U155" s="383" t="s">
        <v>538</v>
      </c>
      <c r="V155" s="383" t="s">
        <v>538</v>
      </c>
      <c r="W155" s="383" t="s">
        <v>538</v>
      </c>
      <c r="X155" s="383" t="s">
        <v>538</v>
      </c>
      <c r="Y155" s="383" t="s">
        <v>538</v>
      </c>
      <c r="Z155" s="383" t="s">
        <v>538</v>
      </c>
      <c r="AA155" s="383" t="s">
        <v>538</v>
      </c>
      <c r="AB155" s="383" t="s">
        <v>538</v>
      </c>
      <c r="AC155" s="383" t="s">
        <v>538</v>
      </c>
      <c r="AD155" s="383" t="s">
        <v>538</v>
      </c>
      <c r="AE155" s="383" t="s">
        <v>538</v>
      </c>
      <c r="AF155" s="383" t="s">
        <v>538</v>
      </c>
      <c r="AG155" s="383" t="s">
        <v>538</v>
      </c>
      <c r="AH155" s="383" t="s">
        <v>538</v>
      </c>
      <c r="AI155" s="383" t="s">
        <v>538</v>
      </c>
      <c r="AJ155" s="383" t="s">
        <v>538</v>
      </c>
      <c r="AK155" s="383" t="s">
        <v>538</v>
      </c>
      <c r="AL155" s="383" t="s">
        <v>538</v>
      </c>
      <c r="AM155" s="383" t="s">
        <v>538</v>
      </c>
      <c r="AN155" s="383" t="s">
        <v>538</v>
      </c>
      <c r="AO155" s="383" t="s">
        <v>538</v>
      </c>
      <c r="AP155" s="383" t="s">
        <v>538</v>
      </c>
      <c r="AQ155" s="383" t="s">
        <v>538</v>
      </c>
      <c r="AR155" s="383" t="s">
        <v>538</v>
      </c>
      <c r="AS155" s="383" t="s">
        <v>538</v>
      </c>
      <c r="AT155" s="383" t="s">
        <v>538</v>
      </c>
      <c r="AU155" s="383" t="s">
        <v>538</v>
      </c>
      <c r="AV155" s="383" t="s">
        <v>538</v>
      </c>
      <c r="AW155" s="383" t="s">
        <v>538</v>
      </c>
      <c r="AX155" s="383" t="s">
        <v>538</v>
      </c>
      <c r="AY155" s="383" t="s">
        <v>538</v>
      </c>
      <c r="AZ155" s="383" t="s">
        <v>538</v>
      </c>
      <c r="BA155" s="383" t="s">
        <v>538</v>
      </c>
      <c r="BB155" s="383" t="s">
        <v>538</v>
      </c>
      <c r="BC155" s="383" t="s">
        <v>538</v>
      </c>
      <c r="BD155" s="383" t="s">
        <v>538</v>
      </c>
      <c r="BE155" s="383" t="s">
        <v>538</v>
      </c>
      <c r="BF155" s="383" t="s">
        <v>538</v>
      </c>
      <c r="BG155" s="383" t="s">
        <v>538</v>
      </c>
      <c r="BH155" s="383" t="s">
        <v>538</v>
      </c>
      <c r="BI155" s="383" t="s">
        <v>538</v>
      </c>
      <c r="BJ155" s="383" t="s">
        <v>538</v>
      </c>
      <c r="BK155" s="383" t="s">
        <v>538</v>
      </c>
      <c r="BL155" s="383" t="s">
        <v>538</v>
      </c>
      <c r="BM155" s="383" t="s">
        <v>538</v>
      </c>
      <c r="BN155" s="383" t="s">
        <v>538</v>
      </c>
      <c r="BO155" s="383" t="s">
        <v>538</v>
      </c>
      <c r="BP155" s="383" t="s">
        <v>538</v>
      </c>
      <c r="BQ155" s="383" t="s">
        <v>538</v>
      </c>
      <c r="BR155" s="383" t="s">
        <v>538</v>
      </c>
      <c r="BS155" s="383" t="s">
        <v>538</v>
      </c>
      <c r="BT155" s="383" t="s">
        <v>538</v>
      </c>
      <c r="BU155" s="383" t="s">
        <v>538</v>
      </c>
      <c r="BV155" s="383" t="s">
        <v>538</v>
      </c>
      <c r="BW155" s="383" t="s">
        <v>538</v>
      </c>
      <c r="BX155" s="383" t="s">
        <v>538</v>
      </c>
      <c r="BY155" s="383" t="s">
        <v>538</v>
      </c>
      <c r="BZ155" s="383" t="s">
        <v>538</v>
      </c>
      <c r="CA155" s="383" t="s">
        <v>538</v>
      </c>
      <c r="CB155" s="383" t="s">
        <v>538</v>
      </c>
      <c r="CC155" s="383" t="s">
        <v>538</v>
      </c>
      <c r="CD155" s="383" t="s">
        <v>538</v>
      </c>
      <c r="CE155" s="383" t="s">
        <v>538</v>
      </c>
      <c r="CF155" s="383" t="s">
        <v>538</v>
      </c>
      <c r="CG155" s="383" t="s">
        <v>538</v>
      </c>
      <c r="CH155" s="383" t="s">
        <v>538</v>
      </c>
      <c r="CI155" s="383" t="s">
        <v>538</v>
      </c>
      <c r="CJ155" s="383" t="s">
        <v>538</v>
      </c>
      <c r="CK155" s="383" t="s">
        <v>538</v>
      </c>
      <c r="CL155" s="383" t="s">
        <v>538</v>
      </c>
      <c r="CM155" s="383" t="s">
        <v>538</v>
      </c>
      <c r="CN155" s="383" t="s">
        <v>538</v>
      </c>
      <c r="CO155" s="383" t="s">
        <v>538</v>
      </c>
      <c r="CP155" s="383" t="s">
        <v>538</v>
      </c>
      <c r="CQ155" s="383" t="s">
        <v>538</v>
      </c>
      <c r="CR155" s="383" t="s">
        <v>538</v>
      </c>
      <c r="CS155" s="383" t="s">
        <v>538</v>
      </c>
      <c r="CT155" s="383" t="s">
        <v>538</v>
      </c>
      <c r="CU155" s="383" t="s">
        <v>538</v>
      </c>
      <c r="CV155" s="383" t="s">
        <v>538</v>
      </c>
      <c r="CW155" s="383" t="s">
        <v>538</v>
      </c>
      <c r="CX155" s="383" t="s">
        <v>538</v>
      </c>
      <c r="CY155" s="383" t="s">
        <v>538</v>
      </c>
      <c r="CZ155" s="319"/>
    </row>
    <row r="156" spans="1:104" s="562" customFormat="1" ht="31.5" hidden="1" customHeight="1" x14ac:dyDescent="0.25">
      <c r="A156" s="540" t="s">
        <v>521</v>
      </c>
      <c r="B156" s="496" t="s">
        <v>611</v>
      </c>
      <c r="C156" s="650"/>
      <c r="D156" s="383" t="s">
        <v>538</v>
      </c>
      <c r="E156" s="383" t="s">
        <v>538</v>
      </c>
      <c r="F156" s="383" t="s">
        <v>538</v>
      </c>
      <c r="G156" s="383" t="s">
        <v>538</v>
      </c>
      <c r="H156" s="383" t="s">
        <v>538</v>
      </c>
      <c r="I156" s="383" t="s">
        <v>538</v>
      </c>
      <c r="J156" s="383" t="s">
        <v>538</v>
      </c>
      <c r="K156" s="383" t="s">
        <v>538</v>
      </c>
      <c r="L156" s="383" t="s">
        <v>538</v>
      </c>
      <c r="M156" s="383" t="s">
        <v>538</v>
      </c>
      <c r="N156" s="383" t="s">
        <v>538</v>
      </c>
      <c r="O156" s="383" t="s">
        <v>538</v>
      </c>
      <c r="P156" s="383" t="s">
        <v>538</v>
      </c>
      <c r="Q156" s="383" t="s">
        <v>538</v>
      </c>
      <c r="R156" s="383" t="s">
        <v>538</v>
      </c>
      <c r="S156" s="383" t="s">
        <v>538</v>
      </c>
      <c r="T156" s="383" t="s">
        <v>538</v>
      </c>
      <c r="U156" s="383" t="s">
        <v>538</v>
      </c>
      <c r="V156" s="383" t="s">
        <v>538</v>
      </c>
      <c r="W156" s="383" t="s">
        <v>538</v>
      </c>
      <c r="X156" s="383" t="s">
        <v>538</v>
      </c>
      <c r="Y156" s="383" t="s">
        <v>538</v>
      </c>
      <c r="Z156" s="383" t="s">
        <v>538</v>
      </c>
      <c r="AA156" s="383" t="s">
        <v>538</v>
      </c>
      <c r="AB156" s="383" t="s">
        <v>538</v>
      </c>
      <c r="AC156" s="383" t="s">
        <v>538</v>
      </c>
      <c r="AD156" s="383" t="s">
        <v>538</v>
      </c>
      <c r="AE156" s="383" t="s">
        <v>538</v>
      </c>
      <c r="AF156" s="383" t="s">
        <v>538</v>
      </c>
      <c r="AG156" s="383" t="s">
        <v>538</v>
      </c>
      <c r="AH156" s="383" t="s">
        <v>538</v>
      </c>
      <c r="AI156" s="383" t="s">
        <v>538</v>
      </c>
      <c r="AJ156" s="383" t="s">
        <v>538</v>
      </c>
      <c r="AK156" s="383" t="s">
        <v>538</v>
      </c>
      <c r="AL156" s="383" t="s">
        <v>538</v>
      </c>
      <c r="AM156" s="383" t="s">
        <v>538</v>
      </c>
      <c r="AN156" s="383" t="s">
        <v>538</v>
      </c>
      <c r="AO156" s="383" t="s">
        <v>538</v>
      </c>
      <c r="AP156" s="383" t="s">
        <v>538</v>
      </c>
      <c r="AQ156" s="383" t="s">
        <v>538</v>
      </c>
      <c r="AR156" s="383" t="s">
        <v>538</v>
      </c>
      <c r="AS156" s="383" t="s">
        <v>538</v>
      </c>
      <c r="AT156" s="383" t="s">
        <v>538</v>
      </c>
      <c r="AU156" s="383" t="s">
        <v>538</v>
      </c>
      <c r="AV156" s="383" t="s">
        <v>538</v>
      </c>
      <c r="AW156" s="383" t="s">
        <v>538</v>
      </c>
      <c r="AX156" s="383" t="s">
        <v>538</v>
      </c>
      <c r="AY156" s="383" t="s">
        <v>538</v>
      </c>
      <c r="AZ156" s="383" t="s">
        <v>538</v>
      </c>
      <c r="BA156" s="383" t="s">
        <v>538</v>
      </c>
      <c r="BB156" s="383" t="s">
        <v>538</v>
      </c>
      <c r="BC156" s="383" t="s">
        <v>538</v>
      </c>
      <c r="BD156" s="383" t="s">
        <v>538</v>
      </c>
      <c r="BE156" s="383" t="s">
        <v>538</v>
      </c>
      <c r="BF156" s="383" t="s">
        <v>538</v>
      </c>
      <c r="BG156" s="383" t="s">
        <v>538</v>
      </c>
      <c r="BH156" s="383" t="s">
        <v>538</v>
      </c>
      <c r="BI156" s="383" t="s">
        <v>538</v>
      </c>
      <c r="BJ156" s="383" t="s">
        <v>538</v>
      </c>
      <c r="BK156" s="383" t="s">
        <v>538</v>
      </c>
      <c r="BL156" s="383" t="s">
        <v>538</v>
      </c>
      <c r="BM156" s="383" t="s">
        <v>538</v>
      </c>
      <c r="BN156" s="383" t="s">
        <v>538</v>
      </c>
      <c r="BO156" s="383" t="s">
        <v>538</v>
      </c>
      <c r="BP156" s="383" t="s">
        <v>538</v>
      </c>
      <c r="BQ156" s="383" t="s">
        <v>538</v>
      </c>
      <c r="BR156" s="383" t="s">
        <v>538</v>
      </c>
      <c r="BS156" s="383" t="s">
        <v>538</v>
      </c>
      <c r="BT156" s="383" t="s">
        <v>538</v>
      </c>
      <c r="BU156" s="383" t="s">
        <v>538</v>
      </c>
      <c r="BV156" s="383" t="s">
        <v>538</v>
      </c>
      <c r="BW156" s="383" t="s">
        <v>538</v>
      </c>
      <c r="BX156" s="383" t="s">
        <v>538</v>
      </c>
      <c r="BY156" s="383" t="s">
        <v>538</v>
      </c>
      <c r="BZ156" s="383" t="s">
        <v>538</v>
      </c>
      <c r="CA156" s="383" t="s">
        <v>538</v>
      </c>
      <c r="CB156" s="383" t="s">
        <v>538</v>
      </c>
      <c r="CC156" s="383" t="s">
        <v>538</v>
      </c>
      <c r="CD156" s="383" t="s">
        <v>538</v>
      </c>
      <c r="CE156" s="383" t="s">
        <v>538</v>
      </c>
      <c r="CF156" s="383" t="s">
        <v>538</v>
      </c>
      <c r="CG156" s="383" t="s">
        <v>538</v>
      </c>
      <c r="CH156" s="383" t="s">
        <v>538</v>
      </c>
      <c r="CI156" s="383" t="s">
        <v>538</v>
      </c>
      <c r="CJ156" s="383" t="s">
        <v>538</v>
      </c>
      <c r="CK156" s="383" t="s">
        <v>538</v>
      </c>
      <c r="CL156" s="383" t="s">
        <v>538</v>
      </c>
      <c r="CM156" s="383" t="s">
        <v>538</v>
      </c>
      <c r="CN156" s="383" t="s">
        <v>538</v>
      </c>
      <c r="CO156" s="383" t="s">
        <v>538</v>
      </c>
      <c r="CP156" s="383" t="s">
        <v>538</v>
      </c>
      <c r="CQ156" s="383" t="s">
        <v>538</v>
      </c>
      <c r="CR156" s="383" t="s">
        <v>538</v>
      </c>
      <c r="CS156" s="383" t="s">
        <v>538</v>
      </c>
      <c r="CT156" s="383" t="s">
        <v>538</v>
      </c>
      <c r="CU156" s="383" t="s">
        <v>538</v>
      </c>
      <c r="CV156" s="383" t="s">
        <v>538</v>
      </c>
      <c r="CW156" s="383" t="s">
        <v>538</v>
      </c>
      <c r="CX156" s="383" t="s">
        <v>538</v>
      </c>
      <c r="CY156" s="383" t="s">
        <v>538</v>
      </c>
      <c r="CZ156" s="319"/>
    </row>
    <row r="157" spans="1:104" s="562" customFormat="1" ht="31.5" hidden="1" customHeight="1" x14ac:dyDescent="0.25">
      <c r="A157" s="540" t="s">
        <v>521</v>
      </c>
      <c r="B157" s="496" t="s">
        <v>611</v>
      </c>
      <c r="C157" s="650"/>
      <c r="D157" s="383" t="s">
        <v>538</v>
      </c>
      <c r="E157" s="383" t="s">
        <v>538</v>
      </c>
      <c r="F157" s="383" t="s">
        <v>538</v>
      </c>
      <c r="G157" s="383" t="s">
        <v>538</v>
      </c>
      <c r="H157" s="383" t="s">
        <v>538</v>
      </c>
      <c r="I157" s="383" t="s">
        <v>538</v>
      </c>
      <c r="J157" s="383" t="s">
        <v>538</v>
      </c>
      <c r="K157" s="383" t="s">
        <v>538</v>
      </c>
      <c r="L157" s="383" t="s">
        <v>538</v>
      </c>
      <c r="M157" s="383" t="s">
        <v>538</v>
      </c>
      <c r="N157" s="383" t="s">
        <v>538</v>
      </c>
      <c r="O157" s="383" t="s">
        <v>538</v>
      </c>
      <c r="P157" s="383" t="s">
        <v>538</v>
      </c>
      <c r="Q157" s="383" t="s">
        <v>538</v>
      </c>
      <c r="R157" s="383" t="s">
        <v>538</v>
      </c>
      <c r="S157" s="383" t="s">
        <v>538</v>
      </c>
      <c r="T157" s="383" t="s">
        <v>538</v>
      </c>
      <c r="U157" s="383" t="s">
        <v>538</v>
      </c>
      <c r="V157" s="383" t="s">
        <v>538</v>
      </c>
      <c r="W157" s="383" t="s">
        <v>538</v>
      </c>
      <c r="X157" s="383" t="s">
        <v>538</v>
      </c>
      <c r="Y157" s="383" t="s">
        <v>538</v>
      </c>
      <c r="Z157" s="383" t="s">
        <v>538</v>
      </c>
      <c r="AA157" s="383" t="s">
        <v>538</v>
      </c>
      <c r="AB157" s="383" t="s">
        <v>538</v>
      </c>
      <c r="AC157" s="383" t="s">
        <v>538</v>
      </c>
      <c r="AD157" s="383" t="s">
        <v>538</v>
      </c>
      <c r="AE157" s="383" t="s">
        <v>538</v>
      </c>
      <c r="AF157" s="383" t="s">
        <v>538</v>
      </c>
      <c r="AG157" s="383" t="s">
        <v>538</v>
      </c>
      <c r="AH157" s="383" t="s">
        <v>538</v>
      </c>
      <c r="AI157" s="383" t="s">
        <v>538</v>
      </c>
      <c r="AJ157" s="383" t="s">
        <v>538</v>
      </c>
      <c r="AK157" s="383" t="s">
        <v>538</v>
      </c>
      <c r="AL157" s="383" t="s">
        <v>538</v>
      </c>
      <c r="AM157" s="383" t="s">
        <v>538</v>
      </c>
      <c r="AN157" s="383" t="s">
        <v>538</v>
      </c>
      <c r="AO157" s="383" t="s">
        <v>538</v>
      </c>
      <c r="AP157" s="383" t="s">
        <v>538</v>
      </c>
      <c r="AQ157" s="383" t="s">
        <v>538</v>
      </c>
      <c r="AR157" s="383" t="s">
        <v>538</v>
      </c>
      <c r="AS157" s="383" t="s">
        <v>538</v>
      </c>
      <c r="AT157" s="383" t="s">
        <v>538</v>
      </c>
      <c r="AU157" s="383" t="s">
        <v>538</v>
      </c>
      <c r="AV157" s="383" t="s">
        <v>538</v>
      </c>
      <c r="AW157" s="383" t="s">
        <v>538</v>
      </c>
      <c r="AX157" s="383" t="s">
        <v>538</v>
      </c>
      <c r="AY157" s="383" t="s">
        <v>538</v>
      </c>
      <c r="AZ157" s="383" t="s">
        <v>538</v>
      </c>
      <c r="BA157" s="383" t="s">
        <v>538</v>
      </c>
      <c r="BB157" s="383" t="s">
        <v>538</v>
      </c>
      <c r="BC157" s="383" t="s">
        <v>538</v>
      </c>
      <c r="BD157" s="383" t="s">
        <v>538</v>
      </c>
      <c r="BE157" s="383" t="s">
        <v>538</v>
      </c>
      <c r="BF157" s="383" t="s">
        <v>538</v>
      </c>
      <c r="BG157" s="383" t="s">
        <v>538</v>
      </c>
      <c r="BH157" s="383" t="s">
        <v>538</v>
      </c>
      <c r="BI157" s="383" t="s">
        <v>538</v>
      </c>
      <c r="BJ157" s="383" t="s">
        <v>538</v>
      </c>
      <c r="BK157" s="383" t="s">
        <v>538</v>
      </c>
      <c r="BL157" s="383" t="s">
        <v>538</v>
      </c>
      <c r="BM157" s="383" t="s">
        <v>538</v>
      </c>
      <c r="BN157" s="383" t="s">
        <v>538</v>
      </c>
      <c r="BO157" s="383" t="s">
        <v>538</v>
      </c>
      <c r="BP157" s="383" t="s">
        <v>538</v>
      </c>
      <c r="BQ157" s="383" t="s">
        <v>538</v>
      </c>
      <c r="BR157" s="383" t="s">
        <v>538</v>
      </c>
      <c r="BS157" s="383" t="s">
        <v>538</v>
      </c>
      <c r="BT157" s="383" t="s">
        <v>538</v>
      </c>
      <c r="BU157" s="383" t="s">
        <v>538</v>
      </c>
      <c r="BV157" s="383" t="s">
        <v>538</v>
      </c>
      <c r="BW157" s="383" t="s">
        <v>538</v>
      </c>
      <c r="BX157" s="383" t="s">
        <v>538</v>
      </c>
      <c r="BY157" s="383" t="s">
        <v>538</v>
      </c>
      <c r="BZ157" s="383" t="s">
        <v>538</v>
      </c>
      <c r="CA157" s="383" t="s">
        <v>538</v>
      </c>
      <c r="CB157" s="383" t="s">
        <v>538</v>
      </c>
      <c r="CC157" s="383" t="s">
        <v>538</v>
      </c>
      <c r="CD157" s="383" t="s">
        <v>538</v>
      </c>
      <c r="CE157" s="383" t="s">
        <v>538</v>
      </c>
      <c r="CF157" s="383" t="s">
        <v>538</v>
      </c>
      <c r="CG157" s="383" t="s">
        <v>538</v>
      </c>
      <c r="CH157" s="383" t="s">
        <v>538</v>
      </c>
      <c r="CI157" s="383" t="s">
        <v>538</v>
      </c>
      <c r="CJ157" s="383" t="s">
        <v>538</v>
      </c>
      <c r="CK157" s="383" t="s">
        <v>538</v>
      </c>
      <c r="CL157" s="383" t="s">
        <v>538</v>
      </c>
      <c r="CM157" s="383" t="s">
        <v>538</v>
      </c>
      <c r="CN157" s="383" t="s">
        <v>538</v>
      </c>
      <c r="CO157" s="383" t="s">
        <v>538</v>
      </c>
      <c r="CP157" s="383" t="s">
        <v>538</v>
      </c>
      <c r="CQ157" s="383" t="s">
        <v>538</v>
      </c>
      <c r="CR157" s="383" t="s">
        <v>538</v>
      </c>
      <c r="CS157" s="383" t="s">
        <v>538</v>
      </c>
      <c r="CT157" s="383" t="s">
        <v>538</v>
      </c>
      <c r="CU157" s="383" t="s">
        <v>538</v>
      </c>
      <c r="CV157" s="383" t="s">
        <v>538</v>
      </c>
      <c r="CW157" s="383" t="s">
        <v>538</v>
      </c>
      <c r="CX157" s="383" t="s">
        <v>538</v>
      </c>
      <c r="CY157" s="383" t="s">
        <v>538</v>
      </c>
      <c r="CZ157" s="319"/>
    </row>
    <row r="158" spans="1:104" s="562" customFormat="1" ht="15.75" hidden="1" customHeight="1" x14ac:dyDescent="0.25">
      <c r="A158" s="540" t="s">
        <v>0</v>
      </c>
      <c r="B158" s="490" t="s">
        <v>0</v>
      </c>
      <c r="C158" s="650"/>
      <c r="D158" s="383" t="s">
        <v>538</v>
      </c>
      <c r="E158" s="383" t="s">
        <v>538</v>
      </c>
      <c r="F158" s="383" t="s">
        <v>538</v>
      </c>
      <c r="G158" s="383" t="s">
        <v>538</v>
      </c>
      <c r="H158" s="383" t="s">
        <v>538</v>
      </c>
      <c r="I158" s="383" t="s">
        <v>538</v>
      </c>
      <c r="J158" s="383" t="s">
        <v>538</v>
      </c>
      <c r="K158" s="383" t="s">
        <v>538</v>
      </c>
      <c r="L158" s="383" t="s">
        <v>538</v>
      </c>
      <c r="M158" s="383" t="s">
        <v>538</v>
      </c>
      <c r="N158" s="383" t="s">
        <v>538</v>
      </c>
      <c r="O158" s="383" t="s">
        <v>538</v>
      </c>
      <c r="P158" s="383" t="s">
        <v>538</v>
      </c>
      <c r="Q158" s="383" t="s">
        <v>538</v>
      </c>
      <c r="R158" s="383" t="s">
        <v>538</v>
      </c>
      <c r="S158" s="383" t="s">
        <v>538</v>
      </c>
      <c r="T158" s="383" t="s">
        <v>538</v>
      </c>
      <c r="U158" s="383" t="s">
        <v>538</v>
      </c>
      <c r="V158" s="383" t="s">
        <v>538</v>
      </c>
      <c r="W158" s="383" t="s">
        <v>538</v>
      </c>
      <c r="X158" s="383" t="s">
        <v>538</v>
      </c>
      <c r="Y158" s="383" t="s">
        <v>538</v>
      </c>
      <c r="Z158" s="383" t="s">
        <v>538</v>
      </c>
      <c r="AA158" s="383" t="s">
        <v>538</v>
      </c>
      <c r="AB158" s="383" t="s">
        <v>538</v>
      </c>
      <c r="AC158" s="383" t="s">
        <v>538</v>
      </c>
      <c r="AD158" s="383" t="s">
        <v>538</v>
      </c>
      <c r="AE158" s="383" t="s">
        <v>538</v>
      </c>
      <c r="AF158" s="383" t="s">
        <v>538</v>
      </c>
      <c r="AG158" s="383" t="s">
        <v>538</v>
      </c>
      <c r="AH158" s="383" t="s">
        <v>538</v>
      </c>
      <c r="AI158" s="383" t="s">
        <v>538</v>
      </c>
      <c r="AJ158" s="383" t="s">
        <v>538</v>
      </c>
      <c r="AK158" s="383" t="s">
        <v>538</v>
      </c>
      <c r="AL158" s="383" t="s">
        <v>538</v>
      </c>
      <c r="AM158" s="383" t="s">
        <v>538</v>
      </c>
      <c r="AN158" s="383" t="s">
        <v>538</v>
      </c>
      <c r="AO158" s="383" t="s">
        <v>538</v>
      </c>
      <c r="AP158" s="383" t="s">
        <v>538</v>
      </c>
      <c r="AQ158" s="383" t="s">
        <v>538</v>
      </c>
      <c r="AR158" s="383" t="s">
        <v>538</v>
      </c>
      <c r="AS158" s="383" t="s">
        <v>538</v>
      </c>
      <c r="AT158" s="383" t="s">
        <v>538</v>
      </c>
      <c r="AU158" s="383" t="s">
        <v>538</v>
      </c>
      <c r="AV158" s="383" t="s">
        <v>538</v>
      </c>
      <c r="AW158" s="383" t="s">
        <v>538</v>
      </c>
      <c r="AX158" s="383" t="s">
        <v>538</v>
      </c>
      <c r="AY158" s="383" t="s">
        <v>538</v>
      </c>
      <c r="AZ158" s="383" t="s">
        <v>538</v>
      </c>
      <c r="BA158" s="383" t="s">
        <v>538</v>
      </c>
      <c r="BB158" s="383" t="s">
        <v>538</v>
      </c>
      <c r="BC158" s="383" t="s">
        <v>538</v>
      </c>
      <c r="BD158" s="383" t="s">
        <v>538</v>
      </c>
      <c r="BE158" s="383" t="s">
        <v>538</v>
      </c>
      <c r="BF158" s="383" t="s">
        <v>538</v>
      </c>
      <c r="BG158" s="383" t="s">
        <v>538</v>
      </c>
      <c r="BH158" s="383" t="s">
        <v>538</v>
      </c>
      <c r="BI158" s="383" t="s">
        <v>538</v>
      </c>
      <c r="BJ158" s="383" t="s">
        <v>538</v>
      </c>
      <c r="BK158" s="383" t="s">
        <v>538</v>
      </c>
      <c r="BL158" s="383" t="s">
        <v>538</v>
      </c>
      <c r="BM158" s="383" t="s">
        <v>538</v>
      </c>
      <c r="BN158" s="383" t="s">
        <v>538</v>
      </c>
      <c r="BO158" s="383" t="s">
        <v>538</v>
      </c>
      <c r="BP158" s="383" t="s">
        <v>538</v>
      </c>
      <c r="BQ158" s="383" t="s">
        <v>538</v>
      </c>
      <c r="BR158" s="383" t="s">
        <v>538</v>
      </c>
      <c r="BS158" s="383" t="s">
        <v>538</v>
      </c>
      <c r="BT158" s="383" t="s">
        <v>538</v>
      </c>
      <c r="BU158" s="383" t="s">
        <v>538</v>
      </c>
      <c r="BV158" s="383" t="s">
        <v>538</v>
      </c>
      <c r="BW158" s="383" t="s">
        <v>538</v>
      </c>
      <c r="BX158" s="383" t="s">
        <v>538</v>
      </c>
      <c r="BY158" s="383" t="s">
        <v>538</v>
      </c>
      <c r="BZ158" s="383" t="s">
        <v>538</v>
      </c>
      <c r="CA158" s="383" t="s">
        <v>538</v>
      </c>
      <c r="CB158" s="383" t="s">
        <v>538</v>
      </c>
      <c r="CC158" s="383" t="s">
        <v>538</v>
      </c>
      <c r="CD158" s="383" t="s">
        <v>538</v>
      </c>
      <c r="CE158" s="383" t="s">
        <v>538</v>
      </c>
      <c r="CF158" s="383" t="s">
        <v>538</v>
      </c>
      <c r="CG158" s="383" t="s">
        <v>538</v>
      </c>
      <c r="CH158" s="383" t="s">
        <v>538</v>
      </c>
      <c r="CI158" s="383" t="s">
        <v>538</v>
      </c>
      <c r="CJ158" s="383" t="s">
        <v>538</v>
      </c>
      <c r="CK158" s="383" t="s">
        <v>538</v>
      </c>
      <c r="CL158" s="383" t="s">
        <v>538</v>
      </c>
      <c r="CM158" s="383" t="s">
        <v>538</v>
      </c>
      <c r="CN158" s="383" t="s">
        <v>538</v>
      </c>
      <c r="CO158" s="383" t="s">
        <v>538</v>
      </c>
      <c r="CP158" s="383" t="s">
        <v>538</v>
      </c>
      <c r="CQ158" s="383" t="s">
        <v>538</v>
      </c>
      <c r="CR158" s="383" t="s">
        <v>538</v>
      </c>
      <c r="CS158" s="383" t="s">
        <v>538</v>
      </c>
      <c r="CT158" s="383" t="s">
        <v>538</v>
      </c>
      <c r="CU158" s="383" t="s">
        <v>538</v>
      </c>
      <c r="CV158" s="383" t="s">
        <v>538</v>
      </c>
      <c r="CW158" s="383" t="s">
        <v>538</v>
      </c>
      <c r="CX158" s="383" t="s">
        <v>538</v>
      </c>
      <c r="CY158" s="383" t="s">
        <v>538</v>
      </c>
      <c r="CZ158" s="319"/>
    </row>
    <row r="159" spans="1:104" s="525" customFormat="1" ht="94.5" x14ac:dyDescent="0.25">
      <c r="A159" s="502" t="s">
        <v>618</v>
      </c>
      <c r="B159" s="498" t="s">
        <v>682</v>
      </c>
      <c r="C159" s="503" t="s">
        <v>633</v>
      </c>
      <c r="D159" s="383" t="s">
        <v>538</v>
      </c>
      <c r="E159" s="383" t="s">
        <v>538</v>
      </c>
      <c r="F159" s="383" t="s">
        <v>538</v>
      </c>
      <c r="G159" s="383" t="s">
        <v>538</v>
      </c>
      <c r="H159" s="383" t="s">
        <v>538</v>
      </c>
      <c r="I159" s="383" t="s">
        <v>538</v>
      </c>
      <c r="J159" s="383" t="s">
        <v>538</v>
      </c>
      <c r="K159" s="383" t="s">
        <v>538</v>
      </c>
      <c r="L159" s="383" t="s">
        <v>538</v>
      </c>
      <c r="M159" s="383" t="s">
        <v>538</v>
      </c>
      <c r="N159" s="383" t="s">
        <v>538</v>
      </c>
      <c r="O159" s="383" t="s">
        <v>538</v>
      </c>
      <c r="P159" s="383" t="s">
        <v>538</v>
      </c>
      <c r="Q159" s="383" t="s">
        <v>538</v>
      </c>
      <c r="R159" s="383" t="s">
        <v>538</v>
      </c>
      <c r="S159" s="383" t="s">
        <v>538</v>
      </c>
      <c r="T159" s="383" t="s">
        <v>538</v>
      </c>
      <c r="U159" s="383" t="s">
        <v>538</v>
      </c>
      <c r="V159" s="383" t="s">
        <v>538</v>
      </c>
      <c r="W159" s="383" t="s">
        <v>538</v>
      </c>
      <c r="X159" s="383" t="s">
        <v>538</v>
      </c>
      <c r="Y159" s="383" t="s">
        <v>538</v>
      </c>
      <c r="Z159" s="383" t="s">
        <v>538</v>
      </c>
      <c r="AA159" s="383" t="s">
        <v>538</v>
      </c>
      <c r="AB159" s="383" t="s">
        <v>538</v>
      </c>
      <c r="AC159" s="383" t="s">
        <v>538</v>
      </c>
      <c r="AD159" s="383" t="s">
        <v>538</v>
      </c>
      <c r="AE159" s="383" t="s">
        <v>538</v>
      </c>
      <c r="AF159" s="383" t="s">
        <v>538</v>
      </c>
      <c r="AG159" s="383" t="s">
        <v>538</v>
      </c>
      <c r="AH159" s="383" t="s">
        <v>538</v>
      </c>
      <c r="AI159" s="383" t="s">
        <v>538</v>
      </c>
      <c r="AJ159" s="383" t="s">
        <v>538</v>
      </c>
      <c r="AK159" s="383" t="s">
        <v>538</v>
      </c>
      <c r="AL159" s="383" t="s">
        <v>538</v>
      </c>
      <c r="AM159" s="383" t="s">
        <v>538</v>
      </c>
      <c r="AN159" s="383" t="s">
        <v>538</v>
      </c>
      <c r="AO159" s="383" t="s">
        <v>538</v>
      </c>
      <c r="AP159" s="383" t="s">
        <v>538</v>
      </c>
      <c r="AQ159" s="383" t="s">
        <v>538</v>
      </c>
      <c r="AR159" s="383" t="s">
        <v>538</v>
      </c>
      <c r="AS159" s="383" t="s">
        <v>538</v>
      </c>
      <c r="AT159" s="383" t="s">
        <v>538</v>
      </c>
      <c r="AU159" s="383" t="s">
        <v>538</v>
      </c>
      <c r="AV159" s="383" t="s">
        <v>538</v>
      </c>
      <c r="AW159" s="383" t="s">
        <v>538</v>
      </c>
      <c r="AX159" s="383" t="s">
        <v>538</v>
      </c>
      <c r="AY159" s="383" t="s">
        <v>538</v>
      </c>
      <c r="AZ159" s="383" t="s">
        <v>538</v>
      </c>
      <c r="BA159" s="383" t="s">
        <v>538</v>
      </c>
      <c r="BB159" s="383" t="s">
        <v>538</v>
      </c>
      <c r="BC159" s="383" t="s">
        <v>538</v>
      </c>
      <c r="BD159" s="383" t="s">
        <v>538</v>
      </c>
      <c r="BE159" s="383" t="s">
        <v>538</v>
      </c>
      <c r="BF159" s="383" t="s">
        <v>538</v>
      </c>
      <c r="BG159" s="383" t="s">
        <v>538</v>
      </c>
      <c r="BH159" s="383" t="s">
        <v>538</v>
      </c>
      <c r="BI159" s="383" t="s">
        <v>538</v>
      </c>
      <c r="BJ159" s="383" t="s">
        <v>538</v>
      </c>
      <c r="BK159" s="383" t="s">
        <v>538</v>
      </c>
      <c r="BL159" s="383" t="s">
        <v>538</v>
      </c>
      <c r="BM159" s="383" t="s">
        <v>538</v>
      </c>
      <c r="BN159" s="383" t="s">
        <v>538</v>
      </c>
      <c r="BO159" s="383" t="s">
        <v>538</v>
      </c>
      <c r="BP159" s="383" t="s">
        <v>538</v>
      </c>
      <c r="BQ159" s="383" t="s">
        <v>538</v>
      </c>
      <c r="BR159" s="383" t="s">
        <v>538</v>
      </c>
      <c r="BS159" s="383" t="s">
        <v>538</v>
      </c>
      <c r="BT159" s="383" t="s">
        <v>538</v>
      </c>
      <c r="BU159" s="383" t="s">
        <v>538</v>
      </c>
      <c r="BV159" s="383" t="s">
        <v>538</v>
      </c>
      <c r="BW159" s="383" t="s">
        <v>538</v>
      </c>
      <c r="BX159" s="383" t="s">
        <v>538</v>
      </c>
      <c r="BY159" s="383" t="s">
        <v>538</v>
      </c>
      <c r="BZ159" s="383" t="s">
        <v>538</v>
      </c>
      <c r="CA159" s="383" t="s">
        <v>538</v>
      </c>
      <c r="CB159" s="383" t="s">
        <v>538</v>
      </c>
      <c r="CC159" s="383" t="s">
        <v>538</v>
      </c>
      <c r="CD159" s="383" t="s">
        <v>538</v>
      </c>
      <c r="CE159" s="383" t="s">
        <v>538</v>
      </c>
      <c r="CF159" s="383" t="s">
        <v>538</v>
      </c>
      <c r="CG159" s="383" t="s">
        <v>538</v>
      </c>
      <c r="CH159" s="383" t="s">
        <v>538</v>
      </c>
      <c r="CI159" s="383" t="s">
        <v>538</v>
      </c>
      <c r="CJ159" s="383" t="s">
        <v>538</v>
      </c>
      <c r="CK159" s="383" t="s">
        <v>538</v>
      </c>
      <c r="CL159" s="383" t="s">
        <v>538</v>
      </c>
      <c r="CM159" s="383" t="s">
        <v>538</v>
      </c>
      <c r="CN159" s="383" t="s">
        <v>538</v>
      </c>
      <c r="CO159" s="383" t="s">
        <v>538</v>
      </c>
      <c r="CP159" s="383" t="s">
        <v>538</v>
      </c>
      <c r="CQ159" s="383" t="s">
        <v>538</v>
      </c>
      <c r="CR159" s="383" t="s">
        <v>538</v>
      </c>
      <c r="CS159" s="383" t="s">
        <v>538</v>
      </c>
      <c r="CT159" s="383" t="s">
        <v>538</v>
      </c>
      <c r="CU159" s="383" t="s">
        <v>538</v>
      </c>
      <c r="CV159" s="383" t="s">
        <v>538</v>
      </c>
      <c r="CW159" s="383" t="s">
        <v>538</v>
      </c>
      <c r="CX159" s="383" t="s">
        <v>538</v>
      </c>
      <c r="CY159" s="383" t="s">
        <v>538</v>
      </c>
      <c r="CZ159" s="319"/>
    </row>
    <row r="160" spans="1:104" s="525" customFormat="1" ht="78.75" hidden="1" customHeight="1" x14ac:dyDescent="0.25">
      <c r="A160" s="502" t="s">
        <v>619</v>
      </c>
      <c r="B160" s="498" t="s">
        <v>683</v>
      </c>
      <c r="C160" s="503" t="s">
        <v>633</v>
      </c>
      <c r="D160" s="383" t="s">
        <v>538</v>
      </c>
      <c r="E160" s="383" t="s">
        <v>538</v>
      </c>
      <c r="F160" s="383" t="s">
        <v>538</v>
      </c>
      <c r="G160" s="383" t="s">
        <v>538</v>
      </c>
      <c r="H160" s="383" t="s">
        <v>538</v>
      </c>
      <c r="I160" s="383" t="s">
        <v>538</v>
      </c>
      <c r="J160" s="383" t="s">
        <v>538</v>
      </c>
      <c r="K160" s="383" t="s">
        <v>538</v>
      </c>
      <c r="L160" s="383" t="s">
        <v>538</v>
      </c>
      <c r="M160" s="383" t="s">
        <v>538</v>
      </c>
      <c r="N160" s="383" t="s">
        <v>538</v>
      </c>
      <c r="O160" s="383" t="s">
        <v>538</v>
      </c>
      <c r="P160" s="383" t="s">
        <v>538</v>
      </c>
      <c r="Q160" s="383" t="s">
        <v>538</v>
      </c>
      <c r="R160" s="383" t="s">
        <v>538</v>
      </c>
      <c r="S160" s="383" t="s">
        <v>538</v>
      </c>
      <c r="T160" s="383" t="s">
        <v>538</v>
      </c>
      <c r="U160" s="383" t="s">
        <v>538</v>
      </c>
      <c r="V160" s="383" t="s">
        <v>538</v>
      </c>
      <c r="W160" s="383" t="s">
        <v>538</v>
      </c>
      <c r="X160" s="383" t="s">
        <v>538</v>
      </c>
      <c r="Y160" s="383" t="s">
        <v>538</v>
      </c>
      <c r="Z160" s="383" t="s">
        <v>538</v>
      </c>
      <c r="AA160" s="383" t="s">
        <v>538</v>
      </c>
      <c r="AB160" s="383" t="s">
        <v>538</v>
      </c>
      <c r="AC160" s="383" t="s">
        <v>538</v>
      </c>
      <c r="AD160" s="383" t="s">
        <v>538</v>
      </c>
      <c r="AE160" s="383" t="s">
        <v>538</v>
      </c>
      <c r="AF160" s="383" t="s">
        <v>538</v>
      </c>
      <c r="AG160" s="383" t="s">
        <v>538</v>
      </c>
      <c r="AH160" s="383" t="s">
        <v>538</v>
      </c>
      <c r="AI160" s="383" t="s">
        <v>538</v>
      </c>
      <c r="AJ160" s="383" t="s">
        <v>538</v>
      </c>
      <c r="AK160" s="383" t="s">
        <v>538</v>
      </c>
      <c r="AL160" s="383" t="s">
        <v>538</v>
      </c>
      <c r="AM160" s="383" t="s">
        <v>538</v>
      </c>
      <c r="AN160" s="383" t="s">
        <v>538</v>
      </c>
      <c r="AO160" s="383" t="s">
        <v>538</v>
      </c>
      <c r="AP160" s="383" t="s">
        <v>538</v>
      </c>
      <c r="AQ160" s="383" t="s">
        <v>538</v>
      </c>
      <c r="AR160" s="383" t="s">
        <v>538</v>
      </c>
      <c r="AS160" s="383" t="s">
        <v>538</v>
      </c>
      <c r="AT160" s="383" t="s">
        <v>538</v>
      </c>
      <c r="AU160" s="383" t="s">
        <v>538</v>
      </c>
      <c r="AV160" s="383" t="s">
        <v>538</v>
      </c>
      <c r="AW160" s="383" t="s">
        <v>538</v>
      </c>
      <c r="AX160" s="383" t="s">
        <v>538</v>
      </c>
      <c r="AY160" s="383" t="s">
        <v>538</v>
      </c>
      <c r="AZ160" s="383" t="s">
        <v>538</v>
      </c>
      <c r="BA160" s="383" t="s">
        <v>538</v>
      </c>
      <c r="BB160" s="383" t="s">
        <v>538</v>
      </c>
      <c r="BC160" s="383" t="s">
        <v>538</v>
      </c>
      <c r="BD160" s="383" t="s">
        <v>538</v>
      </c>
      <c r="BE160" s="383" t="s">
        <v>538</v>
      </c>
      <c r="BF160" s="383" t="s">
        <v>538</v>
      </c>
      <c r="BG160" s="383" t="s">
        <v>538</v>
      </c>
      <c r="BH160" s="383" t="s">
        <v>538</v>
      </c>
      <c r="BI160" s="383" t="s">
        <v>538</v>
      </c>
      <c r="BJ160" s="383" t="s">
        <v>538</v>
      </c>
      <c r="BK160" s="383" t="s">
        <v>538</v>
      </c>
      <c r="BL160" s="383" t="s">
        <v>538</v>
      </c>
      <c r="BM160" s="383" t="s">
        <v>538</v>
      </c>
      <c r="BN160" s="383" t="s">
        <v>538</v>
      </c>
      <c r="BO160" s="383" t="s">
        <v>538</v>
      </c>
      <c r="BP160" s="383" t="s">
        <v>538</v>
      </c>
      <c r="BQ160" s="383" t="s">
        <v>538</v>
      </c>
      <c r="BR160" s="383" t="s">
        <v>538</v>
      </c>
      <c r="BS160" s="383" t="s">
        <v>538</v>
      </c>
      <c r="BT160" s="383" t="s">
        <v>538</v>
      </c>
      <c r="BU160" s="383" t="s">
        <v>538</v>
      </c>
      <c r="BV160" s="383" t="s">
        <v>538</v>
      </c>
      <c r="BW160" s="383" t="s">
        <v>538</v>
      </c>
      <c r="BX160" s="383" t="s">
        <v>538</v>
      </c>
      <c r="BY160" s="383" t="s">
        <v>538</v>
      </c>
      <c r="BZ160" s="383" t="s">
        <v>538</v>
      </c>
      <c r="CA160" s="383" t="s">
        <v>538</v>
      </c>
      <c r="CB160" s="383" t="s">
        <v>538</v>
      </c>
      <c r="CC160" s="383" t="s">
        <v>538</v>
      </c>
      <c r="CD160" s="383" t="s">
        <v>538</v>
      </c>
      <c r="CE160" s="383" t="s">
        <v>538</v>
      </c>
      <c r="CF160" s="383" t="s">
        <v>538</v>
      </c>
      <c r="CG160" s="383" t="s">
        <v>538</v>
      </c>
      <c r="CH160" s="383" t="s">
        <v>538</v>
      </c>
      <c r="CI160" s="383" t="s">
        <v>538</v>
      </c>
      <c r="CJ160" s="383" t="s">
        <v>538</v>
      </c>
      <c r="CK160" s="383" t="s">
        <v>538</v>
      </c>
      <c r="CL160" s="383" t="s">
        <v>538</v>
      </c>
      <c r="CM160" s="383" t="s">
        <v>538</v>
      </c>
      <c r="CN160" s="383" t="s">
        <v>538</v>
      </c>
      <c r="CO160" s="383" t="s">
        <v>538</v>
      </c>
      <c r="CP160" s="383" t="s">
        <v>538</v>
      </c>
      <c r="CQ160" s="383" t="s">
        <v>538</v>
      </c>
      <c r="CR160" s="383" t="s">
        <v>538</v>
      </c>
      <c r="CS160" s="383" t="s">
        <v>538</v>
      </c>
      <c r="CT160" s="383" t="s">
        <v>538</v>
      </c>
      <c r="CU160" s="383" t="s">
        <v>538</v>
      </c>
      <c r="CV160" s="383" t="s">
        <v>538</v>
      </c>
      <c r="CW160" s="383" t="s">
        <v>538</v>
      </c>
      <c r="CX160" s="383" t="s">
        <v>538</v>
      </c>
      <c r="CY160" s="383" t="s">
        <v>538</v>
      </c>
      <c r="CZ160" s="319"/>
    </row>
    <row r="161" spans="1:104" s="525" customFormat="1" ht="31.5" hidden="1" customHeight="1" x14ac:dyDescent="0.25">
      <c r="A161" s="502" t="s">
        <v>619</v>
      </c>
      <c r="B161" s="651" t="s">
        <v>611</v>
      </c>
      <c r="C161" s="503" t="s">
        <v>633</v>
      </c>
      <c r="D161" s="383" t="s">
        <v>538</v>
      </c>
      <c r="E161" s="383" t="s">
        <v>538</v>
      </c>
      <c r="F161" s="383" t="s">
        <v>538</v>
      </c>
      <c r="G161" s="383" t="s">
        <v>538</v>
      </c>
      <c r="H161" s="383" t="s">
        <v>538</v>
      </c>
      <c r="I161" s="383" t="s">
        <v>538</v>
      </c>
      <c r="J161" s="383" t="s">
        <v>538</v>
      </c>
      <c r="K161" s="383" t="s">
        <v>538</v>
      </c>
      <c r="L161" s="383" t="s">
        <v>538</v>
      </c>
      <c r="M161" s="383" t="s">
        <v>538</v>
      </c>
      <c r="N161" s="383" t="s">
        <v>538</v>
      </c>
      <c r="O161" s="383" t="s">
        <v>538</v>
      </c>
      <c r="P161" s="383" t="s">
        <v>538</v>
      </c>
      <c r="Q161" s="383" t="s">
        <v>538</v>
      </c>
      <c r="R161" s="383" t="s">
        <v>538</v>
      </c>
      <c r="S161" s="383" t="s">
        <v>538</v>
      </c>
      <c r="T161" s="383" t="s">
        <v>538</v>
      </c>
      <c r="U161" s="383" t="s">
        <v>538</v>
      </c>
      <c r="V161" s="383" t="s">
        <v>538</v>
      </c>
      <c r="W161" s="383" t="s">
        <v>538</v>
      </c>
      <c r="X161" s="383" t="s">
        <v>538</v>
      </c>
      <c r="Y161" s="383" t="s">
        <v>538</v>
      </c>
      <c r="Z161" s="383" t="s">
        <v>538</v>
      </c>
      <c r="AA161" s="383" t="s">
        <v>538</v>
      </c>
      <c r="AB161" s="383" t="s">
        <v>538</v>
      </c>
      <c r="AC161" s="383" t="s">
        <v>538</v>
      </c>
      <c r="AD161" s="383" t="s">
        <v>538</v>
      </c>
      <c r="AE161" s="383" t="s">
        <v>538</v>
      </c>
      <c r="AF161" s="383" t="s">
        <v>538</v>
      </c>
      <c r="AG161" s="383" t="s">
        <v>538</v>
      </c>
      <c r="AH161" s="383" t="s">
        <v>538</v>
      </c>
      <c r="AI161" s="383" t="s">
        <v>538</v>
      </c>
      <c r="AJ161" s="383" t="s">
        <v>538</v>
      </c>
      <c r="AK161" s="383" t="s">
        <v>538</v>
      </c>
      <c r="AL161" s="383" t="s">
        <v>538</v>
      </c>
      <c r="AM161" s="383" t="s">
        <v>538</v>
      </c>
      <c r="AN161" s="383" t="s">
        <v>538</v>
      </c>
      <c r="AO161" s="383" t="s">
        <v>538</v>
      </c>
      <c r="AP161" s="383" t="s">
        <v>538</v>
      </c>
      <c r="AQ161" s="383" t="s">
        <v>538</v>
      </c>
      <c r="AR161" s="383" t="s">
        <v>538</v>
      </c>
      <c r="AS161" s="383" t="s">
        <v>538</v>
      </c>
      <c r="AT161" s="383" t="s">
        <v>538</v>
      </c>
      <c r="AU161" s="383" t="s">
        <v>538</v>
      </c>
      <c r="AV161" s="383" t="s">
        <v>538</v>
      </c>
      <c r="AW161" s="383" t="s">
        <v>538</v>
      </c>
      <c r="AX161" s="383" t="s">
        <v>538</v>
      </c>
      <c r="AY161" s="383" t="s">
        <v>538</v>
      </c>
      <c r="AZ161" s="383" t="s">
        <v>538</v>
      </c>
      <c r="BA161" s="383" t="s">
        <v>538</v>
      </c>
      <c r="BB161" s="383" t="s">
        <v>538</v>
      </c>
      <c r="BC161" s="383" t="s">
        <v>538</v>
      </c>
      <c r="BD161" s="383" t="s">
        <v>538</v>
      </c>
      <c r="BE161" s="383" t="s">
        <v>538</v>
      </c>
      <c r="BF161" s="383" t="s">
        <v>538</v>
      </c>
      <c r="BG161" s="383" t="s">
        <v>538</v>
      </c>
      <c r="BH161" s="383" t="s">
        <v>538</v>
      </c>
      <c r="BI161" s="383" t="s">
        <v>538</v>
      </c>
      <c r="BJ161" s="383" t="s">
        <v>538</v>
      </c>
      <c r="BK161" s="383" t="s">
        <v>538</v>
      </c>
      <c r="BL161" s="383" t="s">
        <v>538</v>
      </c>
      <c r="BM161" s="383" t="s">
        <v>538</v>
      </c>
      <c r="BN161" s="383" t="s">
        <v>538</v>
      </c>
      <c r="BO161" s="383" t="s">
        <v>538</v>
      </c>
      <c r="BP161" s="383" t="s">
        <v>538</v>
      </c>
      <c r="BQ161" s="383" t="s">
        <v>538</v>
      </c>
      <c r="BR161" s="383" t="s">
        <v>538</v>
      </c>
      <c r="BS161" s="383" t="s">
        <v>538</v>
      </c>
      <c r="BT161" s="383" t="s">
        <v>538</v>
      </c>
      <c r="BU161" s="383" t="s">
        <v>538</v>
      </c>
      <c r="BV161" s="383" t="s">
        <v>538</v>
      </c>
      <c r="BW161" s="383" t="s">
        <v>538</v>
      </c>
      <c r="BX161" s="383" t="s">
        <v>538</v>
      </c>
      <c r="BY161" s="383" t="s">
        <v>538</v>
      </c>
      <c r="BZ161" s="383" t="s">
        <v>538</v>
      </c>
      <c r="CA161" s="383" t="s">
        <v>538</v>
      </c>
      <c r="CB161" s="383" t="s">
        <v>538</v>
      </c>
      <c r="CC161" s="383" t="s">
        <v>538</v>
      </c>
      <c r="CD161" s="383" t="s">
        <v>538</v>
      </c>
      <c r="CE161" s="383" t="s">
        <v>538</v>
      </c>
      <c r="CF161" s="383" t="s">
        <v>538</v>
      </c>
      <c r="CG161" s="383" t="s">
        <v>538</v>
      </c>
      <c r="CH161" s="383" t="s">
        <v>538</v>
      </c>
      <c r="CI161" s="383" t="s">
        <v>538</v>
      </c>
      <c r="CJ161" s="383" t="s">
        <v>538</v>
      </c>
      <c r="CK161" s="383" t="s">
        <v>538</v>
      </c>
      <c r="CL161" s="383" t="s">
        <v>538</v>
      </c>
      <c r="CM161" s="383" t="s">
        <v>538</v>
      </c>
      <c r="CN161" s="383" t="s">
        <v>538</v>
      </c>
      <c r="CO161" s="383" t="s">
        <v>538</v>
      </c>
      <c r="CP161" s="383" t="s">
        <v>538</v>
      </c>
      <c r="CQ161" s="383" t="s">
        <v>538</v>
      </c>
      <c r="CR161" s="383" t="s">
        <v>538</v>
      </c>
      <c r="CS161" s="383" t="s">
        <v>538</v>
      </c>
      <c r="CT161" s="383" t="s">
        <v>538</v>
      </c>
      <c r="CU161" s="383" t="s">
        <v>538</v>
      </c>
      <c r="CV161" s="383" t="s">
        <v>538</v>
      </c>
      <c r="CW161" s="383" t="s">
        <v>538</v>
      </c>
      <c r="CX161" s="383" t="s">
        <v>538</v>
      </c>
      <c r="CY161" s="383" t="s">
        <v>538</v>
      </c>
      <c r="CZ161" s="319"/>
    </row>
    <row r="162" spans="1:104" s="525" customFormat="1" ht="31.5" hidden="1" customHeight="1" x14ac:dyDescent="0.25">
      <c r="A162" s="502" t="s">
        <v>619</v>
      </c>
      <c r="B162" s="651" t="s">
        <v>611</v>
      </c>
      <c r="C162" s="503" t="s">
        <v>633</v>
      </c>
      <c r="D162" s="383" t="s">
        <v>538</v>
      </c>
      <c r="E162" s="383" t="s">
        <v>538</v>
      </c>
      <c r="F162" s="383" t="s">
        <v>538</v>
      </c>
      <c r="G162" s="383" t="s">
        <v>538</v>
      </c>
      <c r="H162" s="383" t="s">
        <v>538</v>
      </c>
      <c r="I162" s="383" t="s">
        <v>538</v>
      </c>
      <c r="J162" s="383" t="s">
        <v>538</v>
      </c>
      <c r="K162" s="383" t="s">
        <v>538</v>
      </c>
      <c r="L162" s="383" t="s">
        <v>538</v>
      </c>
      <c r="M162" s="383" t="s">
        <v>538</v>
      </c>
      <c r="N162" s="383" t="s">
        <v>538</v>
      </c>
      <c r="O162" s="383" t="s">
        <v>538</v>
      </c>
      <c r="P162" s="383" t="s">
        <v>538</v>
      </c>
      <c r="Q162" s="383" t="s">
        <v>538</v>
      </c>
      <c r="R162" s="383" t="s">
        <v>538</v>
      </c>
      <c r="S162" s="383" t="s">
        <v>538</v>
      </c>
      <c r="T162" s="383" t="s">
        <v>538</v>
      </c>
      <c r="U162" s="383" t="s">
        <v>538</v>
      </c>
      <c r="V162" s="383" t="s">
        <v>538</v>
      </c>
      <c r="W162" s="383" t="s">
        <v>538</v>
      </c>
      <c r="X162" s="383" t="s">
        <v>538</v>
      </c>
      <c r="Y162" s="383" t="s">
        <v>538</v>
      </c>
      <c r="Z162" s="383" t="s">
        <v>538</v>
      </c>
      <c r="AA162" s="383" t="s">
        <v>538</v>
      </c>
      <c r="AB162" s="383" t="s">
        <v>538</v>
      </c>
      <c r="AC162" s="383" t="s">
        <v>538</v>
      </c>
      <c r="AD162" s="383" t="s">
        <v>538</v>
      </c>
      <c r="AE162" s="383" t="s">
        <v>538</v>
      </c>
      <c r="AF162" s="383" t="s">
        <v>538</v>
      </c>
      <c r="AG162" s="383" t="s">
        <v>538</v>
      </c>
      <c r="AH162" s="383" t="s">
        <v>538</v>
      </c>
      <c r="AI162" s="383" t="s">
        <v>538</v>
      </c>
      <c r="AJ162" s="383" t="s">
        <v>538</v>
      </c>
      <c r="AK162" s="383" t="s">
        <v>538</v>
      </c>
      <c r="AL162" s="383" t="s">
        <v>538</v>
      </c>
      <c r="AM162" s="383" t="s">
        <v>538</v>
      </c>
      <c r="AN162" s="383" t="s">
        <v>538</v>
      </c>
      <c r="AO162" s="383" t="s">
        <v>538</v>
      </c>
      <c r="AP162" s="383" t="s">
        <v>538</v>
      </c>
      <c r="AQ162" s="383" t="s">
        <v>538</v>
      </c>
      <c r="AR162" s="383" t="s">
        <v>538</v>
      </c>
      <c r="AS162" s="383" t="s">
        <v>538</v>
      </c>
      <c r="AT162" s="383" t="s">
        <v>538</v>
      </c>
      <c r="AU162" s="383" t="s">
        <v>538</v>
      </c>
      <c r="AV162" s="383" t="s">
        <v>538</v>
      </c>
      <c r="AW162" s="383" t="s">
        <v>538</v>
      </c>
      <c r="AX162" s="383" t="s">
        <v>538</v>
      </c>
      <c r="AY162" s="383" t="s">
        <v>538</v>
      </c>
      <c r="AZ162" s="383" t="s">
        <v>538</v>
      </c>
      <c r="BA162" s="383" t="s">
        <v>538</v>
      </c>
      <c r="BB162" s="383" t="s">
        <v>538</v>
      </c>
      <c r="BC162" s="383" t="s">
        <v>538</v>
      </c>
      <c r="BD162" s="383" t="s">
        <v>538</v>
      </c>
      <c r="BE162" s="383" t="s">
        <v>538</v>
      </c>
      <c r="BF162" s="383" t="s">
        <v>538</v>
      </c>
      <c r="BG162" s="383" t="s">
        <v>538</v>
      </c>
      <c r="BH162" s="383" t="s">
        <v>538</v>
      </c>
      <c r="BI162" s="383" t="s">
        <v>538</v>
      </c>
      <c r="BJ162" s="383" t="s">
        <v>538</v>
      </c>
      <c r="BK162" s="383" t="s">
        <v>538</v>
      </c>
      <c r="BL162" s="383" t="s">
        <v>538</v>
      </c>
      <c r="BM162" s="383" t="s">
        <v>538</v>
      </c>
      <c r="BN162" s="383" t="s">
        <v>538</v>
      </c>
      <c r="BO162" s="383" t="s">
        <v>538</v>
      </c>
      <c r="BP162" s="383" t="s">
        <v>538</v>
      </c>
      <c r="BQ162" s="383" t="s">
        <v>538</v>
      </c>
      <c r="BR162" s="383" t="s">
        <v>538</v>
      </c>
      <c r="BS162" s="383" t="s">
        <v>538</v>
      </c>
      <c r="BT162" s="383" t="s">
        <v>538</v>
      </c>
      <c r="BU162" s="383" t="s">
        <v>538</v>
      </c>
      <c r="BV162" s="383" t="s">
        <v>538</v>
      </c>
      <c r="BW162" s="383" t="s">
        <v>538</v>
      </c>
      <c r="BX162" s="383" t="s">
        <v>538</v>
      </c>
      <c r="BY162" s="383" t="s">
        <v>538</v>
      </c>
      <c r="BZ162" s="383" t="s">
        <v>538</v>
      </c>
      <c r="CA162" s="383" t="s">
        <v>538</v>
      </c>
      <c r="CB162" s="383" t="s">
        <v>538</v>
      </c>
      <c r="CC162" s="383" t="s">
        <v>538</v>
      </c>
      <c r="CD162" s="383" t="s">
        <v>538</v>
      </c>
      <c r="CE162" s="383" t="s">
        <v>538</v>
      </c>
      <c r="CF162" s="383" t="s">
        <v>538</v>
      </c>
      <c r="CG162" s="383" t="s">
        <v>538</v>
      </c>
      <c r="CH162" s="383" t="s">
        <v>538</v>
      </c>
      <c r="CI162" s="383" t="s">
        <v>538</v>
      </c>
      <c r="CJ162" s="383" t="s">
        <v>538</v>
      </c>
      <c r="CK162" s="383" t="s">
        <v>538</v>
      </c>
      <c r="CL162" s="383" t="s">
        <v>538</v>
      </c>
      <c r="CM162" s="383" t="s">
        <v>538</v>
      </c>
      <c r="CN162" s="383" t="s">
        <v>538</v>
      </c>
      <c r="CO162" s="383" t="s">
        <v>538</v>
      </c>
      <c r="CP162" s="383" t="s">
        <v>538</v>
      </c>
      <c r="CQ162" s="383" t="s">
        <v>538</v>
      </c>
      <c r="CR162" s="383" t="s">
        <v>538</v>
      </c>
      <c r="CS162" s="383" t="s">
        <v>538</v>
      </c>
      <c r="CT162" s="383" t="s">
        <v>538</v>
      </c>
      <c r="CU162" s="383" t="s">
        <v>538</v>
      </c>
      <c r="CV162" s="383" t="s">
        <v>538</v>
      </c>
      <c r="CW162" s="383" t="s">
        <v>538</v>
      </c>
      <c r="CX162" s="383" t="s">
        <v>538</v>
      </c>
      <c r="CY162" s="383" t="s">
        <v>538</v>
      </c>
      <c r="CZ162" s="319"/>
    </row>
    <row r="163" spans="1:104" s="525" customFormat="1" ht="16.5" hidden="1" customHeight="1" x14ac:dyDescent="0.25">
      <c r="A163" s="502" t="s">
        <v>0</v>
      </c>
      <c r="B163" s="527" t="s">
        <v>0</v>
      </c>
      <c r="C163" s="503" t="s">
        <v>633</v>
      </c>
      <c r="D163" s="383" t="s">
        <v>538</v>
      </c>
      <c r="E163" s="383" t="s">
        <v>538</v>
      </c>
      <c r="F163" s="383" t="s">
        <v>538</v>
      </c>
      <c r="G163" s="383" t="s">
        <v>538</v>
      </c>
      <c r="H163" s="383" t="s">
        <v>538</v>
      </c>
      <c r="I163" s="383" t="s">
        <v>538</v>
      </c>
      <c r="J163" s="383" t="s">
        <v>538</v>
      </c>
      <c r="K163" s="383" t="s">
        <v>538</v>
      </c>
      <c r="L163" s="383" t="s">
        <v>538</v>
      </c>
      <c r="M163" s="383" t="s">
        <v>538</v>
      </c>
      <c r="N163" s="383" t="s">
        <v>538</v>
      </c>
      <c r="O163" s="383" t="s">
        <v>538</v>
      </c>
      <c r="P163" s="383" t="s">
        <v>538</v>
      </c>
      <c r="Q163" s="383" t="s">
        <v>538</v>
      </c>
      <c r="R163" s="383" t="s">
        <v>538</v>
      </c>
      <c r="S163" s="383" t="s">
        <v>538</v>
      </c>
      <c r="T163" s="383" t="s">
        <v>538</v>
      </c>
      <c r="U163" s="383" t="s">
        <v>538</v>
      </c>
      <c r="V163" s="383" t="s">
        <v>538</v>
      </c>
      <c r="W163" s="383" t="s">
        <v>538</v>
      </c>
      <c r="X163" s="383" t="s">
        <v>538</v>
      </c>
      <c r="Y163" s="383" t="s">
        <v>538</v>
      </c>
      <c r="Z163" s="383" t="s">
        <v>538</v>
      </c>
      <c r="AA163" s="383" t="s">
        <v>538</v>
      </c>
      <c r="AB163" s="383" t="s">
        <v>538</v>
      </c>
      <c r="AC163" s="383" t="s">
        <v>538</v>
      </c>
      <c r="AD163" s="383" t="s">
        <v>538</v>
      </c>
      <c r="AE163" s="383" t="s">
        <v>538</v>
      </c>
      <c r="AF163" s="383" t="s">
        <v>538</v>
      </c>
      <c r="AG163" s="383" t="s">
        <v>538</v>
      </c>
      <c r="AH163" s="383" t="s">
        <v>538</v>
      </c>
      <c r="AI163" s="383" t="s">
        <v>538</v>
      </c>
      <c r="AJ163" s="383" t="s">
        <v>538</v>
      </c>
      <c r="AK163" s="383" t="s">
        <v>538</v>
      </c>
      <c r="AL163" s="383" t="s">
        <v>538</v>
      </c>
      <c r="AM163" s="383" t="s">
        <v>538</v>
      </c>
      <c r="AN163" s="383" t="s">
        <v>538</v>
      </c>
      <c r="AO163" s="383" t="s">
        <v>538</v>
      </c>
      <c r="AP163" s="383" t="s">
        <v>538</v>
      </c>
      <c r="AQ163" s="383" t="s">
        <v>538</v>
      </c>
      <c r="AR163" s="383" t="s">
        <v>538</v>
      </c>
      <c r="AS163" s="383" t="s">
        <v>538</v>
      </c>
      <c r="AT163" s="383" t="s">
        <v>538</v>
      </c>
      <c r="AU163" s="383" t="s">
        <v>538</v>
      </c>
      <c r="AV163" s="383" t="s">
        <v>538</v>
      </c>
      <c r="AW163" s="383" t="s">
        <v>538</v>
      </c>
      <c r="AX163" s="383" t="s">
        <v>538</v>
      </c>
      <c r="AY163" s="383" t="s">
        <v>538</v>
      </c>
      <c r="AZ163" s="383" t="s">
        <v>538</v>
      </c>
      <c r="BA163" s="383" t="s">
        <v>538</v>
      </c>
      <c r="BB163" s="383" t="s">
        <v>538</v>
      </c>
      <c r="BC163" s="383" t="s">
        <v>538</v>
      </c>
      <c r="BD163" s="383" t="s">
        <v>538</v>
      </c>
      <c r="BE163" s="383" t="s">
        <v>538</v>
      </c>
      <c r="BF163" s="383" t="s">
        <v>538</v>
      </c>
      <c r="BG163" s="383" t="s">
        <v>538</v>
      </c>
      <c r="BH163" s="383" t="s">
        <v>538</v>
      </c>
      <c r="BI163" s="383" t="s">
        <v>538</v>
      </c>
      <c r="BJ163" s="383" t="s">
        <v>538</v>
      </c>
      <c r="BK163" s="383" t="s">
        <v>538</v>
      </c>
      <c r="BL163" s="383" t="s">
        <v>538</v>
      </c>
      <c r="BM163" s="383" t="s">
        <v>538</v>
      </c>
      <c r="BN163" s="383" t="s">
        <v>538</v>
      </c>
      <c r="BO163" s="383" t="s">
        <v>538</v>
      </c>
      <c r="BP163" s="383" t="s">
        <v>538</v>
      </c>
      <c r="BQ163" s="383" t="s">
        <v>538</v>
      </c>
      <c r="BR163" s="383" t="s">
        <v>538</v>
      </c>
      <c r="BS163" s="383" t="s">
        <v>538</v>
      </c>
      <c r="BT163" s="383" t="s">
        <v>538</v>
      </c>
      <c r="BU163" s="383" t="s">
        <v>538</v>
      </c>
      <c r="BV163" s="383" t="s">
        <v>538</v>
      </c>
      <c r="BW163" s="383" t="s">
        <v>538</v>
      </c>
      <c r="BX163" s="383" t="s">
        <v>538</v>
      </c>
      <c r="BY163" s="383" t="s">
        <v>538</v>
      </c>
      <c r="BZ163" s="383" t="s">
        <v>538</v>
      </c>
      <c r="CA163" s="383" t="s">
        <v>538</v>
      </c>
      <c r="CB163" s="383" t="s">
        <v>538</v>
      </c>
      <c r="CC163" s="383" t="s">
        <v>538</v>
      </c>
      <c r="CD163" s="383" t="s">
        <v>538</v>
      </c>
      <c r="CE163" s="383" t="s">
        <v>538</v>
      </c>
      <c r="CF163" s="383" t="s">
        <v>538</v>
      </c>
      <c r="CG163" s="383" t="s">
        <v>538</v>
      </c>
      <c r="CH163" s="383" t="s">
        <v>538</v>
      </c>
      <c r="CI163" s="383" t="s">
        <v>538</v>
      </c>
      <c r="CJ163" s="383" t="s">
        <v>538</v>
      </c>
      <c r="CK163" s="383" t="s">
        <v>538</v>
      </c>
      <c r="CL163" s="383" t="s">
        <v>538</v>
      </c>
      <c r="CM163" s="383" t="s">
        <v>538</v>
      </c>
      <c r="CN163" s="383" t="s">
        <v>538</v>
      </c>
      <c r="CO163" s="383" t="s">
        <v>538</v>
      </c>
      <c r="CP163" s="383" t="s">
        <v>538</v>
      </c>
      <c r="CQ163" s="383" t="s">
        <v>538</v>
      </c>
      <c r="CR163" s="383" t="s">
        <v>538</v>
      </c>
      <c r="CS163" s="383" t="s">
        <v>538</v>
      </c>
      <c r="CT163" s="383" t="s">
        <v>538</v>
      </c>
      <c r="CU163" s="383" t="s">
        <v>538</v>
      </c>
      <c r="CV163" s="383" t="s">
        <v>538</v>
      </c>
      <c r="CW163" s="383" t="s">
        <v>538</v>
      </c>
      <c r="CX163" s="383" t="s">
        <v>538</v>
      </c>
      <c r="CY163" s="383" t="s">
        <v>538</v>
      </c>
      <c r="CZ163" s="319"/>
    </row>
    <row r="164" spans="1:104" s="525" customFormat="1" ht="78.75" hidden="1" x14ac:dyDescent="0.25">
      <c r="A164" s="502" t="s">
        <v>620</v>
      </c>
      <c r="B164" s="498" t="s">
        <v>684</v>
      </c>
      <c r="C164" s="503" t="s">
        <v>633</v>
      </c>
      <c r="D164" s="383" t="s">
        <v>538</v>
      </c>
      <c r="E164" s="383" t="s">
        <v>538</v>
      </c>
      <c r="F164" s="383" t="s">
        <v>538</v>
      </c>
      <c r="G164" s="383" t="s">
        <v>538</v>
      </c>
      <c r="H164" s="383" t="s">
        <v>538</v>
      </c>
      <c r="I164" s="383" t="s">
        <v>538</v>
      </c>
      <c r="J164" s="383" t="s">
        <v>538</v>
      </c>
      <c r="K164" s="383" t="s">
        <v>538</v>
      </c>
      <c r="L164" s="383" t="s">
        <v>538</v>
      </c>
      <c r="M164" s="383" t="s">
        <v>538</v>
      </c>
      <c r="N164" s="383" t="s">
        <v>538</v>
      </c>
      <c r="O164" s="383" t="s">
        <v>538</v>
      </c>
      <c r="P164" s="383" t="s">
        <v>538</v>
      </c>
      <c r="Q164" s="383" t="s">
        <v>538</v>
      </c>
      <c r="R164" s="383" t="s">
        <v>538</v>
      </c>
      <c r="S164" s="383" t="s">
        <v>538</v>
      </c>
      <c r="T164" s="383" t="s">
        <v>538</v>
      </c>
      <c r="U164" s="383" t="s">
        <v>538</v>
      </c>
      <c r="V164" s="383" t="s">
        <v>538</v>
      </c>
      <c r="W164" s="383" t="s">
        <v>538</v>
      </c>
      <c r="X164" s="383" t="s">
        <v>538</v>
      </c>
      <c r="Y164" s="383" t="s">
        <v>538</v>
      </c>
      <c r="Z164" s="383" t="s">
        <v>538</v>
      </c>
      <c r="AA164" s="383" t="s">
        <v>538</v>
      </c>
      <c r="AB164" s="383" t="s">
        <v>538</v>
      </c>
      <c r="AC164" s="383" t="s">
        <v>538</v>
      </c>
      <c r="AD164" s="383" t="s">
        <v>538</v>
      </c>
      <c r="AE164" s="383" t="s">
        <v>538</v>
      </c>
      <c r="AF164" s="383" t="s">
        <v>538</v>
      </c>
      <c r="AG164" s="383" t="s">
        <v>538</v>
      </c>
      <c r="AH164" s="383" t="s">
        <v>538</v>
      </c>
      <c r="AI164" s="383" t="s">
        <v>538</v>
      </c>
      <c r="AJ164" s="383" t="s">
        <v>538</v>
      </c>
      <c r="AK164" s="383" t="s">
        <v>538</v>
      </c>
      <c r="AL164" s="383" t="s">
        <v>538</v>
      </c>
      <c r="AM164" s="383" t="s">
        <v>538</v>
      </c>
      <c r="AN164" s="383" t="s">
        <v>538</v>
      </c>
      <c r="AO164" s="383" t="s">
        <v>538</v>
      </c>
      <c r="AP164" s="383" t="s">
        <v>538</v>
      </c>
      <c r="AQ164" s="383" t="s">
        <v>538</v>
      </c>
      <c r="AR164" s="383" t="s">
        <v>538</v>
      </c>
      <c r="AS164" s="383" t="s">
        <v>538</v>
      </c>
      <c r="AT164" s="383" t="s">
        <v>538</v>
      </c>
      <c r="AU164" s="383" t="s">
        <v>538</v>
      </c>
      <c r="AV164" s="383" t="s">
        <v>538</v>
      </c>
      <c r="AW164" s="383" t="s">
        <v>538</v>
      </c>
      <c r="AX164" s="383" t="s">
        <v>538</v>
      </c>
      <c r="AY164" s="383" t="s">
        <v>538</v>
      </c>
      <c r="AZ164" s="383" t="s">
        <v>538</v>
      </c>
      <c r="BA164" s="383" t="s">
        <v>538</v>
      </c>
      <c r="BB164" s="383" t="s">
        <v>538</v>
      </c>
      <c r="BC164" s="383" t="s">
        <v>538</v>
      </c>
      <c r="BD164" s="383" t="s">
        <v>538</v>
      </c>
      <c r="BE164" s="383" t="s">
        <v>538</v>
      </c>
      <c r="BF164" s="383" t="s">
        <v>538</v>
      </c>
      <c r="BG164" s="383" t="s">
        <v>538</v>
      </c>
      <c r="BH164" s="383" t="s">
        <v>538</v>
      </c>
      <c r="BI164" s="383" t="s">
        <v>538</v>
      </c>
      <c r="BJ164" s="383" t="s">
        <v>538</v>
      </c>
      <c r="BK164" s="383" t="s">
        <v>538</v>
      </c>
      <c r="BL164" s="383" t="s">
        <v>538</v>
      </c>
      <c r="BM164" s="383" t="s">
        <v>538</v>
      </c>
      <c r="BN164" s="383" t="s">
        <v>538</v>
      </c>
      <c r="BO164" s="383" t="s">
        <v>538</v>
      </c>
      <c r="BP164" s="383" t="s">
        <v>538</v>
      </c>
      <c r="BQ164" s="383" t="s">
        <v>538</v>
      </c>
      <c r="BR164" s="383" t="s">
        <v>538</v>
      </c>
      <c r="BS164" s="383" t="s">
        <v>538</v>
      </c>
      <c r="BT164" s="383" t="s">
        <v>538</v>
      </c>
      <c r="BU164" s="383" t="s">
        <v>538</v>
      </c>
      <c r="BV164" s="383" t="s">
        <v>538</v>
      </c>
      <c r="BW164" s="383" t="s">
        <v>538</v>
      </c>
      <c r="BX164" s="383" t="s">
        <v>538</v>
      </c>
      <c r="BY164" s="383" t="s">
        <v>538</v>
      </c>
      <c r="BZ164" s="383" t="s">
        <v>538</v>
      </c>
      <c r="CA164" s="383" t="s">
        <v>538</v>
      </c>
      <c r="CB164" s="383" t="s">
        <v>538</v>
      </c>
      <c r="CC164" s="383" t="s">
        <v>538</v>
      </c>
      <c r="CD164" s="383" t="s">
        <v>538</v>
      </c>
      <c r="CE164" s="383" t="s">
        <v>538</v>
      </c>
      <c r="CF164" s="383" t="s">
        <v>538</v>
      </c>
      <c r="CG164" s="383" t="s">
        <v>538</v>
      </c>
      <c r="CH164" s="383" t="s">
        <v>538</v>
      </c>
      <c r="CI164" s="383" t="s">
        <v>538</v>
      </c>
      <c r="CJ164" s="383" t="s">
        <v>538</v>
      </c>
      <c r="CK164" s="383" t="s">
        <v>538</v>
      </c>
      <c r="CL164" s="383" t="s">
        <v>538</v>
      </c>
      <c r="CM164" s="383" t="s">
        <v>538</v>
      </c>
      <c r="CN164" s="383" t="s">
        <v>538</v>
      </c>
      <c r="CO164" s="383" t="s">
        <v>538</v>
      </c>
      <c r="CP164" s="383" t="s">
        <v>538</v>
      </c>
      <c r="CQ164" s="383" t="s">
        <v>538</v>
      </c>
      <c r="CR164" s="383" t="s">
        <v>538</v>
      </c>
      <c r="CS164" s="383" t="s">
        <v>538</v>
      </c>
      <c r="CT164" s="383" t="s">
        <v>538</v>
      </c>
      <c r="CU164" s="383" t="s">
        <v>538</v>
      </c>
      <c r="CV164" s="383" t="s">
        <v>538</v>
      </c>
      <c r="CW164" s="383" t="s">
        <v>538</v>
      </c>
      <c r="CX164" s="383" t="s">
        <v>538</v>
      </c>
      <c r="CY164" s="383" t="s">
        <v>538</v>
      </c>
      <c r="CZ164" s="319"/>
    </row>
    <row r="165" spans="1:104" s="652" customFormat="1" ht="54" customHeight="1" x14ac:dyDescent="0.25">
      <c r="A165" s="531" t="s">
        <v>621</v>
      </c>
      <c r="B165" s="532" t="s">
        <v>622</v>
      </c>
      <c r="C165" s="649" t="s">
        <v>633</v>
      </c>
      <c r="D165" s="383" t="s">
        <v>538</v>
      </c>
      <c r="E165" s="383" t="s">
        <v>538</v>
      </c>
      <c r="F165" s="383" t="s">
        <v>538</v>
      </c>
      <c r="G165" s="383" t="s">
        <v>538</v>
      </c>
      <c r="H165" s="383" t="s">
        <v>538</v>
      </c>
      <c r="I165" s="383" t="s">
        <v>538</v>
      </c>
      <c r="J165" s="383" t="s">
        <v>538</v>
      </c>
      <c r="K165" s="383" t="s">
        <v>538</v>
      </c>
      <c r="L165" s="383" t="s">
        <v>538</v>
      </c>
      <c r="M165" s="383" t="s">
        <v>538</v>
      </c>
      <c r="N165" s="383" t="s">
        <v>538</v>
      </c>
      <c r="O165" s="383" t="s">
        <v>538</v>
      </c>
      <c r="P165" s="383" t="s">
        <v>538</v>
      </c>
      <c r="Q165" s="383" t="s">
        <v>538</v>
      </c>
      <c r="R165" s="383" t="s">
        <v>538</v>
      </c>
      <c r="S165" s="383" t="s">
        <v>538</v>
      </c>
      <c r="T165" s="383" t="s">
        <v>538</v>
      </c>
      <c r="U165" s="383" t="s">
        <v>538</v>
      </c>
      <c r="V165" s="383" t="s">
        <v>538</v>
      </c>
      <c r="W165" s="383" t="s">
        <v>538</v>
      </c>
      <c r="X165" s="383" t="s">
        <v>538</v>
      </c>
      <c r="Y165" s="383" t="s">
        <v>538</v>
      </c>
      <c r="Z165" s="383" t="s">
        <v>538</v>
      </c>
      <c r="AA165" s="383" t="s">
        <v>538</v>
      </c>
      <c r="AB165" s="383" t="s">
        <v>538</v>
      </c>
      <c r="AC165" s="383" t="s">
        <v>538</v>
      </c>
      <c r="AD165" s="383" t="s">
        <v>538</v>
      </c>
      <c r="AE165" s="383" t="s">
        <v>538</v>
      </c>
      <c r="AF165" s="383" t="s">
        <v>538</v>
      </c>
      <c r="AG165" s="383" t="s">
        <v>538</v>
      </c>
      <c r="AH165" s="383" t="s">
        <v>538</v>
      </c>
      <c r="AI165" s="383" t="s">
        <v>538</v>
      </c>
      <c r="AJ165" s="383" t="s">
        <v>538</v>
      </c>
      <c r="AK165" s="383" t="s">
        <v>538</v>
      </c>
      <c r="AL165" s="383" t="s">
        <v>538</v>
      </c>
      <c r="AM165" s="383" t="s">
        <v>538</v>
      </c>
      <c r="AN165" s="383" t="s">
        <v>538</v>
      </c>
      <c r="AO165" s="383" t="s">
        <v>538</v>
      </c>
      <c r="AP165" s="383" t="s">
        <v>538</v>
      </c>
      <c r="AQ165" s="383" t="s">
        <v>538</v>
      </c>
      <c r="AR165" s="383" t="s">
        <v>538</v>
      </c>
      <c r="AS165" s="383" t="s">
        <v>538</v>
      </c>
      <c r="AT165" s="383" t="s">
        <v>538</v>
      </c>
      <c r="AU165" s="383" t="s">
        <v>538</v>
      </c>
      <c r="AV165" s="383" t="s">
        <v>538</v>
      </c>
      <c r="AW165" s="383" t="s">
        <v>538</v>
      </c>
      <c r="AX165" s="383" t="s">
        <v>538</v>
      </c>
      <c r="AY165" s="383" t="s">
        <v>538</v>
      </c>
      <c r="AZ165" s="383" t="s">
        <v>538</v>
      </c>
      <c r="BA165" s="383" t="s">
        <v>538</v>
      </c>
      <c r="BB165" s="383" t="s">
        <v>538</v>
      </c>
      <c r="BC165" s="383" t="s">
        <v>538</v>
      </c>
      <c r="BD165" s="383" t="s">
        <v>538</v>
      </c>
      <c r="BE165" s="383" t="s">
        <v>538</v>
      </c>
      <c r="BF165" s="383" t="s">
        <v>538</v>
      </c>
      <c r="BG165" s="383" t="s">
        <v>538</v>
      </c>
      <c r="BH165" s="383" t="s">
        <v>538</v>
      </c>
      <c r="BI165" s="383" t="s">
        <v>538</v>
      </c>
      <c r="BJ165" s="383" t="s">
        <v>538</v>
      </c>
      <c r="BK165" s="383" t="s">
        <v>538</v>
      </c>
      <c r="BL165" s="383" t="s">
        <v>538</v>
      </c>
      <c r="BM165" s="383" t="s">
        <v>538</v>
      </c>
      <c r="BN165" s="383" t="s">
        <v>538</v>
      </c>
      <c r="BO165" s="383" t="s">
        <v>538</v>
      </c>
      <c r="BP165" s="383" t="s">
        <v>538</v>
      </c>
      <c r="BQ165" s="383" t="s">
        <v>538</v>
      </c>
      <c r="BR165" s="383" t="s">
        <v>538</v>
      </c>
      <c r="BS165" s="383" t="s">
        <v>538</v>
      </c>
      <c r="BT165" s="383" t="s">
        <v>538</v>
      </c>
      <c r="BU165" s="383" t="s">
        <v>538</v>
      </c>
      <c r="BV165" s="383" t="s">
        <v>538</v>
      </c>
      <c r="BW165" s="383" t="s">
        <v>538</v>
      </c>
      <c r="BX165" s="383" t="s">
        <v>538</v>
      </c>
      <c r="BY165" s="383" t="s">
        <v>538</v>
      </c>
      <c r="BZ165" s="383" t="s">
        <v>538</v>
      </c>
      <c r="CA165" s="383" t="s">
        <v>538</v>
      </c>
      <c r="CB165" s="383" t="s">
        <v>538</v>
      </c>
      <c r="CC165" s="383" t="s">
        <v>538</v>
      </c>
      <c r="CD165" s="383" t="s">
        <v>538</v>
      </c>
      <c r="CE165" s="383" t="s">
        <v>538</v>
      </c>
      <c r="CF165" s="383" t="s">
        <v>538</v>
      </c>
      <c r="CG165" s="383" t="s">
        <v>538</v>
      </c>
      <c r="CH165" s="383" t="s">
        <v>538</v>
      </c>
      <c r="CI165" s="383" t="s">
        <v>538</v>
      </c>
      <c r="CJ165" s="383" t="s">
        <v>538</v>
      </c>
      <c r="CK165" s="383" t="s">
        <v>538</v>
      </c>
      <c r="CL165" s="383" t="s">
        <v>538</v>
      </c>
      <c r="CM165" s="383" t="s">
        <v>538</v>
      </c>
      <c r="CN165" s="383" t="s">
        <v>538</v>
      </c>
      <c r="CO165" s="383" t="s">
        <v>538</v>
      </c>
      <c r="CP165" s="383" t="s">
        <v>538</v>
      </c>
      <c r="CQ165" s="383" t="s">
        <v>538</v>
      </c>
      <c r="CR165" s="383" t="s">
        <v>538</v>
      </c>
      <c r="CS165" s="383" t="s">
        <v>538</v>
      </c>
      <c r="CT165" s="383" t="s">
        <v>538</v>
      </c>
      <c r="CU165" s="383" t="s">
        <v>538</v>
      </c>
      <c r="CV165" s="383" t="s">
        <v>538</v>
      </c>
      <c r="CW165" s="383" t="s">
        <v>538</v>
      </c>
      <c r="CX165" s="383" t="s">
        <v>538</v>
      </c>
      <c r="CY165" s="383" t="s">
        <v>538</v>
      </c>
      <c r="CZ165" s="649"/>
    </row>
    <row r="166" spans="1:104" s="517" customFormat="1" hidden="1" x14ac:dyDescent="0.25">
      <c r="A166" s="559"/>
      <c r="B166" s="317"/>
      <c r="C166" s="488"/>
      <c r="D166" s="383" t="s">
        <v>538</v>
      </c>
      <c r="E166" s="383" t="s">
        <v>538</v>
      </c>
      <c r="F166" s="383" t="s">
        <v>538</v>
      </c>
      <c r="G166" s="383" t="s">
        <v>538</v>
      </c>
      <c r="H166" s="383" t="s">
        <v>538</v>
      </c>
      <c r="I166" s="383" t="s">
        <v>538</v>
      </c>
      <c r="J166" s="383" t="s">
        <v>538</v>
      </c>
      <c r="K166" s="383" t="s">
        <v>538</v>
      </c>
      <c r="L166" s="383" t="s">
        <v>538</v>
      </c>
      <c r="M166" s="383" t="s">
        <v>538</v>
      </c>
      <c r="N166" s="383" t="s">
        <v>538</v>
      </c>
      <c r="O166" s="383" t="s">
        <v>538</v>
      </c>
      <c r="P166" s="383" t="s">
        <v>538</v>
      </c>
      <c r="Q166" s="383" t="s">
        <v>538</v>
      </c>
      <c r="R166" s="383" t="s">
        <v>538</v>
      </c>
      <c r="S166" s="383" t="s">
        <v>538</v>
      </c>
      <c r="T166" s="383" t="s">
        <v>538</v>
      </c>
      <c r="U166" s="383" t="s">
        <v>538</v>
      </c>
      <c r="V166" s="383" t="s">
        <v>538</v>
      </c>
      <c r="W166" s="383" t="s">
        <v>538</v>
      </c>
      <c r="X166" s="383" t="s">
        <v>538</v>
      </c>
      <c r="Y166" s="383" t="s">
        <v>538</v>
      </c>
      <c r="Z166" s="383" t="s">
        <v>538</v>
      </c>
      <c r="AA166" s="383" t="s">
        <v>538</v>
      </c>
      <c r="AB166" s="383" t="s">
        <v>538</v>
      </c>
      <c r="AC166" s="383" t="s">
        <v>538</v>
      </c>
      <c r="AD166" s="383" t="s">
        <v>538</v>
      </c>
      <c r="AE166" s="383" t="s">
        <v>538</v>
      </c>
      <c r="AF166" s="383" t="s">
        <v>538</v>
      </c>
      <c r="AG166" s="383" t="s">
        <v>538</v>
      </c>
      <c r="AH166" s="383" t="s">
        <v>538</v>
      </c>
      <c r="AI166" s="383" t="s">
        <v>538</v>
      </c>
      <c r="AJ166" s="383" t="s">
        <v>538</v>
      </c>
      <c r="AK166" s="383" t="s">
        <v>538</v>
      </c>
      <c r="AL166" s="383" t="s">
        <v>538</v>
      </c>
      <c r="AM166" s="383" t="s">
        <v>538</v>
      </c>
      <c r="AN166" s="383" t="s">
        <v>538</v>
      </c>
      <c r="AO166" s="383" t="s">
        <v>538</v>
      </c>
      <c r="AP166" s="383" t="s">
        <v>538</v>
      </c>
      <c r="AQ166" s="383" t="s">
        <v>538</v>
      </c>
      <c r="AR166" s="383" t="s">
        <v>538</v>
      </c>
      <c r="AS166" s="383" t="s">
        <v>538</v>
      </c>
      <c r="AT166" s="383" t="s">
        <v>538</v>
      </c>
      <c r="AU166" s="383" t="s">
        <v>538</v>
      </c>
      <c r="AV166" s="383" t="s">
        <v>538</v>
      </c>
      <c r="AW166" s="383" t="s">
        <v>538</v>
      </c>
      <c r="AX166" s="383" t="s">
        <v>538</v>
      </c>
      <c r="AY166" s="383" t="s">
        <v>538</v>
      </c>
      <c r="AZ166" s="383" t="s">
        <v>538</v>
      </c>
      <c r="BA166" s="383" t="s">
        <v>538</v>
      </c>
      <c r="BB166" s="383" t="s">
        <v>538</v>
      </c>
      <c r="BC166" s="383" t="s">
        <v>538</v>
      </c>
      <c r="BD166" s="383" t="s">
        <v>538</v>
      </c>
      <c r="BE166" s="383" t="s">
        <v>538</v>
      </c>
      <c r="BF166" s="383" t="s">
        <v>538</v>
      </c>
      <c r="BG166" s="383" t="s">
        <v>538</v>
      </c>
      <c r="BH166" s="383" t="s">
        <v>538</v>
      </c>
      <c r="BI166" s="383" t="s">
        <v>538</v>
      </c>
      <c r="BJ166" s="383" t="s">
        <v>538</v>
      </c>
      <c r="BK166" s="383" t="s">
        <v>538</v>
      </c>
      <c r="BL166" s="383" t="s">
        <v>538</v>
      </c>
      <c r="BM166" s="383" t="s">
        <v>538</v>
      </c>
      <c r="BN166" s="383" t="s">
        <v>538</v>
      </c>
      <c r="BO166" s="383" t="s">
        <v>538</v>
      </c>
      <c r="BP166" s="383" t="s">
        <v>538</v>
      </c>
      <c r="BQ166" s="383" t="s">
        <v>538</v>
      </c>
      <c r="BR166" s="383" t="s">
        <v>538</v>
      </c>
      <c r="BS166" s="383" t="s">
        <v>538</v>
      </c>
      <c r="BT166" s="383" t="s">
        <v>538</v>
      </c>
      <c r="BU166" s="383" t="s">
        <v>538</v>
      </c>
      <c r="BV166" s="383" t="s">
        <v>538</v>
      </c>
      <c r="BW166" s="383" t="s">
        <v>538</v>
      </c>
      <c r="BX166" s="383" t="s">
        <v>538</v>
      </c>
      <c r="BY166" s="383" t="s">
        <v>538</v>
      </c>
      <c r="BZ166" s="383" t="s">
        <v>538</v>
      </c>
      <c r="CA166" s="383" t="s">
        <v>538</v>
      </c>
      <c r="CB166" s="383" t="s">
        <v>538</v>
      </c>
      <c r="CC166" s="383" t="s">
        <v>538</v>
      </c>
      <c r="CD166" s="383" t="s">
        <v>538</v>
      </c>
      <c r="CE166" s="383" t="s">
        <v>538</v>
      </c>
      <c r="CF166" s="383" t="s">
        <v>538</v>
      </c>
      <c r="CG166" s="383" t="s">
        <v>538</v>
      </c>
      <c r="CH166" s="383" t="s">
        <v>538</v>
      </c>
      <c r="CI166" s="383" t="s">
        <v>538</v>
      </c>
      <c r="CJ166" s="383" t="s">
        <v>538</v>
      </c>
      <c r="CK166" s="383" t="s">
        <v>538</v>
      </c>
      <c r="CL166" s="383" t="s">
        <v>538</v>
      </c>
      <c r="CM166" s="383" t="s">
        <v>538</v>
      </c>
      <c r="CN166" s="383" t="s">
        <v>538</v>
      </c>
      <c r="CO166" s="383" t="s">
        <v>538</v>
      </c>
      <c r="CP166" s="383" t="s">
        <v>538</v>
      </c>
      <c r="CQ166" s="383" t="s">
        <v>538</v>
      </c>
      <c r="CR166" s="383" t="s">
        <v>538</v>
      </c>
      <c r="CS166" s="383" t="s">
        <v>538</v>
      </c>
      <c r="CT166" s="383" t="s">
        <v>538</v>
      </c>
      <c r="CU166" s="383" t="s">
        <v>538</v>
      </c>
      <c r="CV166" s="383" t="s">
        <v>538</v>
      </c>
      <c r="CW166" s="383" t="s">
        <v>538</v>
      </c>
      <c r="CX166" s="383" t="s">
        <v>538</v>
      </c>
      <c r="CY166" s="383" t="s">
        <v>538</v>
      </c>
      <c r="CZ166" s="541"/>
    </row>
    <row r="167" spans="1:104" s="611" customFormat="1" hidden="1" x14ac:dyDescent="0.25">
      <c r="A167" s="559"/>
      <c r="B167" s="317"/>
      <c r="C167" s="488"/>
      <c r="D167" s="383" t="s">
        <v>538</v>
      </c>
      <c r="E167" s="383" t="s">
        <v>538</v>
      </c>
      <c r="F167" s="383" t="s">
        <v>538</v>
      </c>
      <c r="G167" s="383" t="s">
        <v>538</v>
      </c>
      <c r="H167" s="383" t="s">
        <v>538</v>
      </c>
      <c r="I167" s="383" t="s">
        <v>538</v>
      </c>
      <c r="J167" s="383" t="s">
        <v>538</v>
      </c>
      <c r="K167" s="383" t="s">
        <v>538</v>
      </c>
      <c r="L167" s="383" t="s">
        <v>538</v>
      </c>
      <c r="M167" s="383" t="s">
        <v>538</v>
      </c>
      <c r="N167" s="383" t="s">
        <v>538</v>
      </c>
      <c r="O167" s="383" t="s">
        <v>538</v>
      </c>
      <c r="P167" s="383" t="s">
        <v>538</v>
      </c>
      <c r="Q167" s="383" t="s">
        <v>538</v>
      </c>
      <c r="R167" s="383" t="s">
        <v>538</v>
      </c>
      <c r="S167" s="383" t="s">
        <v>538</v>
      </c>
      <c r="T167" s="383" t="s">
        <v>538</v>
      </c>
      <c r="U167" s="383" t="s">
        <v>538</v>
      </c>
      <c r="V167" s="383" t="s">
        <v>538</v>
      </c>
      <c r="W167" s="383" t="s">
        <v>538</v>
      </c>
      <c r="X167" s="383" t="s">
        <v>538</v>
      </c>
      <c r="Y167" s="383" t="s">
        <v>538</v>
      </c>
      <c r="Z167" s="383" t="s">
        <v>538</v>
      </c>
      <c r="AA167" s="383" t="s">
        <v>538</v>
      </c>
      <c r="AB167" s="383" t="s">
        <v>538</v>
      </c>
      <c r="AC167" s="383" t="s">
        <v>538</v>
      </c>
      <c r="AD167" s="383" t="s">
        <v>538</v>
      </c>
      <c r="AE167" s="383" t="s">
        <v>538</v>
      </c>
      <c r="AF167" s="383" t="s">
        <v>538</v>
      </c>
      <c r="AG167" s="383" t="s">
        <v>538</v>
      </c>
      <c r="AH167" s="383" t="s">
        <v>538</v>
      </c>
      <c r="AI167" s="383" t="s">
        <v>538</v>
      </c>
      <c r="AJ167" s="383" t="s">
        <v>538</v>
      </c>
      <c r="AK167" s="383" t="s">
        <v>538</v>
      </c>
      <c r="AL167" s="383" t="s">
        <v>538</v>
      </c>
      <c r="AM167" s="383" t="s">
        <v>538</v>
      </c>
      <c r="AN167" s="383" t="s">
        <v>538</v>
      </c>
      <c r="AO167" s="383" t="s">
        <v>538</v>
      </c>
      <c r="AP167" s="383" t="s">
        <v>538</v>
      </c>
      <c r="AQ167" s="383" t="s">
        <v>538</v>
      </c>
      <c r="AR167" s="383" t="s">
        <v>538</v>
      </c>
      <c r="AS167" s="383" t="s">
        <v>538</v>
      </c>
      <c r="AT167" s="383" t="s">
        <v>538</v>
      </c>
      <c r="AU167" s="383" t="s">
        <v>538</v>
      </c>
      <c r="AV167" s="383" t="s">
        <v>538</v>
      </c>
      <c r="AW167" s="383" t="s">
        <v>538</v>
      </c>
      <c r="AX167" s="383" t="s">
        <v>538</v>
      </c>
      <c r="AY167" s="383" t="s">
        <v>538</v>
      </c>
      <c r="AZ167" s="383" t="s">
        <v>538</v>
      </c>
      <c r="BA167" s="383" t="s">
        <v>538</v>
      </c>
      <c r="BB167" s="383" t="s">
        <v>538</v>
      </c>
      <c r="BC167" s="383" t="s">
        <v>538</v>
      </c>
      <c r="BD167" s="383" t="s">
        <v>538</v>
      </c>
      <c r="BE167" s="383" t="s">
        <v>538</v>
      </c>
      <c r="BF167" s="383" t="s">
        <v>538</v>
      </c>
      <c r="BG167" s="383" t="s">
        <v>538</v>
      </c>
      <c r="BH167" s="383" t="s">
        <v>538</v>
      </c>
      <c r="BI167" s="383" t="s">
        <v>538</v>
      </c>
      <c r="BJ167" s="383" t="s">
        <v>538</v>
      </c>
      <c r="BK167" s="383" t="s">
        <v>538</v>
      </c>
      <c r="BL167" s="383" t="s">
        <v>538</v>
      </c>
      <c r="BM167" s="383" t="s">
        <v>538</v>
      </c>
      <c r="BN167" s="383" t="s">
        <v>538</v>
      </c>
      <c r="BO167" s="383" t="s">
        <v>538</v>
      </c>
      <c r="BP167" s="383" t="s">
        <v>538</v>
      </c>
      <c r="BQ167" s="383" t="s">
        <v>538</v>
      </c>
      <c r="BR167" s="383" t="s">
        <v>538</v>
      </c>
      <c r="BS167" s="383" t="s">
        <v>538</v>
      </c>
      <c r="BT167" s="383" t="s">
        <v>538</v>
      </c>
      <c r="BU167" s="383" t="s">
        <v>538</v>
      </c>
      <c r="BV167" s="383" t="s">
        <v>538</v>
      </c>
      <c r="BW167" s="383" t="s">
        <v>538</v>
      </c>
      <c r="BX167" s="383" t="s">
        <v>538</v>
      </c>
      <c r="BY167" s="383" t="s">
        <v>538</v>
      </c>
      <c r="BZ167" s="383" t="s">
        <v>538</v>
      </c>
      <c r="CA167" s="383" t="s">
        <v>538</v>
      </c>
      <c r="CB167" s="383" t="s">
        <v>538</v>
      </c>
      <c r="CC167" s="383" t="s">
        <v>538</v>
      </c>
      <c r="CD167" s="383" t="s">
        <v>538</v>
      </c>
      <c r="CE167" s="383" t="s">
        <v>538</v>
      </c>
      <c r="CF167" s="383" t="s">
        <v>538</v>
      </c>
      <c r="CG167" s="383" t="s">
        <v>538</v>
      </c>
      <c r="CH167" s="383" t="s">
        <v>538</v>
      </c>
      <c r="CI167" s="383" t="s">
        <v>538</v>
      </c>
      <c r="CJ167" s="383" t="s">
        <v>538</v>
      </c>
      <c r="CK167" s="383" t="s">
        <v>538</v>
      </c>
      <c r="CL167" s="383" t="s">
        <v>538</v>
      </c>
      <c r="CM167" s="383" t="s">
        <v>538</v>
      </c>
      <c r="CN167" s="383" t="s">
        <v>538</v>
      </c>
      <c r="CO167" s="383" t="s">
        <v>538</v>
      </c>
      <c r="CP167" s="383" t="s">
        <v>538</v>
      </c>
      <c r="CQ167" s="383" t="s">
        <v>538</v>
      </c>
      <c r="CR167" s="383" t="s">
        <v>538</v>
      </c>
      <c r="CS167" s="383" t="s">
        <v>538</v>
      </c>
      <c r="CT167" s="383" t="s">
        <v>538</v>
      </c>
      <c r="CU167" s="383" t="s">
        <v>538</v>
      </c>
      <c r="CV167" s="383" t="s">
        <v>538</v>
      </c>
      <c r="CW167" s="383" t="s">
        <v>538</v>
      </c>
      <c r="CX167" s="383" t="s">
        <v>538</v>
      </c>
      <c r="CY167" s="383" t="s">
        <v>538</v>
      </c>
      <c r="CZ167" s="541"/>
    </row>
    <row r="168" spans="1:104" s="654" customFormat="1" ht="39.75" hidden="1" customHeight="1" x14ac:dyDescent="0.25">
      <c r="A168" s="559" t="s">
        <v>621</v>
      </c>
      <c r="B168" s="653" t="s">
        <v>611</v>
      </c>
      <c r="C168" s="649" t="s">
        <v>633</v>
      </c>
      <c r="D168" s="383" t="s">
        <v>538</v>
      </c>
      <c r="E168" s="383" t="s">
        <v>538</v>
      </c>
      <c r="F168" s="383" t="s">
        <v>538</v>
      </c>
      <c r="G168" s="383" t="s">
        <v>538</v>
      </c>
      <c r="H168" s="383" t="s">
        <v>538</v>
      </c>
      <c r="I168" s="383" t="s">
        <v>538</v>
      </c>
      <c r="J168" s="383" t="s">
        <v>538</v>
      </c>
      <c r="K168" s="383" t="s">
        <v>538</v>
      </c>
      <c r="L168" s="383" t="s">
        <v>538</v>
      </c>
      <c r="M168" s="383" t="s">
        <v>538</v>
      </c>
      <c r="N168" s="383" t="s">
        <v>538</v>
      </c>
      <c r="O168" s="383" t="s">
        <v>538</v>
      </c>
      <c r="P168" s="383" t="s">
        <v>538</v>
      </c>
      <c r="Q168" s="383" t="s">
        <v>538</v>
      </c>
      <c r="R168" s="383" t="s">
        <v>538</v>
      </c>
      <c r="S168" s="383" t="s">
        <v>538</v>
      </c>
      <c r="T168" s="383" t="s">
        <v>538</v>
      </c>
      <c r="U168" s="383" t="s">
        <v>538</v>
      </c>
      <c r="V168" s="383" t="s">
        <v>538</v>
      </c>
      <c r="W168" s="383" t="s">
        <v>538</v>
      </c>
      <c r="X168" s="383" t="s">
        <v>538</v>
      </c>
      <c r="Y168" s="383" t="s">
        <v>538</v>
      </c>
      <c r="Z168" s="383" t="s">
        <v>538</v>
      </c>
      <c r="AA168" s="383" t="s">
        <v>538</v>
      </c>
      <c r="AB168" s="383" t="s">
        <v>538</v>
      </c>
      <c r="AC168" s="383" t="s">
        <v>538</v>
      </c>
      <c r="AD168" s="383" t="s">
        <v>538</v>
      </c>
      <c r="AE168" s="383" t="s">
        <v>538</v>
      </c>
      <c r="AF168" s="383" t="s">
        <v>538</v>
      </c>
      <c r="AG168" s="383" t="s">
        <v>538</v>
      </c>
      <c r="AH168" s="383" t="s">
        <v>538</v>
      </c>
      <c r="AI168" s="383" t="s">
        <v>538</v>
      </c>
      <c r="AJ168" s="383" t="s">
        <v>538</v>
      </c>
      <c r="AK168" s="383" t="s">
        <v>538</v>
      </c>
      <c r="AL168" s="383" t="s">
        <v>538</v>
      </c>
      <c r="AM168" s="383" t="s">
        <v>538</v>
      </c>
      <c r="AN168" s="383" t="s">
        <v>538</v>
      </c>
      <c r="AO168" s="383" t="s">
        <v>538</v>
      </c>
      <c r="AP168" s="383" t="s">
        <v>538</v>
      </c>
      <c r="AQ168" s="383" t="s">
        <v>538</v>
      </c>
      <c r="AR168" s="383" t="s">
        <v>538</v>
      </c>
      <c r="AS168" s="383" t="s">
        <v>538</v>
      </c>
      <c r="AT168" s="383" t="s">
        <v>538</v>
      </c>
      <c r="AU168" s="383" t="s">
        <v>538</v>
      </c>
      <c r="AV168" s="383" t="s">
        <v>538</v>
      </c>
      <c r="AW168" s="383" t="s">
        <v>538</v>
      </c>
      <c r="AX168" s="383" t="s">
        <v>538</v>
      </c>
      <c r="AY168" s="383" t="s">
        <v>538</v>
      </c>
      <c r="AZ168" s="383" t="s">
        <v>538</v>
      </c>
      <c r="BA168" s="383" t="s">
        <v>538</v>
      </c>
      <c r="BB168" s="383" t="s">
        <v>538</v>
      </c>
      <c r="BC168" s="383" t="s">
        <v>538</v>
      </c>
      <c r="BD168" s="383" t="s">
        <v>538</v>
      </c>
      <c r="BE168" s="383" t="s">
        <v>538</v>
      </c>
      <c r="BF168" s="383" t="s">
        <v>538</v>
      </c>
      <c r="BG168" s="383" t="s">
        <v>538</v>
      </c>
      <c r="BH168" s="383" t="s">
        <v>538</v>
      </c>
      <c r="BI168" s="383" t="s">
        <v>538</v>
      </c>
      <c r="BJ168" s="383" t="s">
        <v>538</v>
      </c>
      <c r="BK168" s="383" t="s">
        <v>538</v>
      </c>
      <c r="BL168" s="383" t="s">
        <v>538</v>
      </c>
      <c r="BM168" s="383" t="s">
        <v>538</v>
      </c>
      <c r="BN168" s="383" t="s">
        <v>538</v>
      </c>
      <c r="BO168" s="383" t="s">
        <v>538</v>
      </c>
      <c r="BP168" s="383" t="s">
        <v>538</v>
      </c>
      <c r="BQ168" s="383" t="s">
        <v>538</v>
      </c>
      <c r="BR168" s="383" t="s">
        <v>538</v>
      </c>
      <c r="BS168" s="383" t="s">
        <v>538</v>
      </c>
      <c r="BT168" s="383" t="s">
        <v>538</v>
      </c>
      <c r="BU168" s="383" t="s">
        <v>538</v>
      </c>
      <c r="BV168" s="383" t="s">
        <v>538</v>
      </c>
      <c r="BW168" s="383" t="s">
        <v>538</v>
      </c>
      <c r="BX168" s="383" t="s">
        <v>538</v>
      </c>
      <c r="BY168" s="383" t="s">
        <v>538</v>
      </c>
      <c r="BZ168" s="383" t="s">
        <v>538</v>
      </c>
      <c r="CA168" s="383" t="s">
        <v>538</v>
      </c>
      <c r="CB168" s="383" t="s">
        <v>538</v>
      </c>
      <c r="CC168" s="383" t="s">
        <v>538</v>
      </c>
      <c r="CD168" s="383" t="s">
        <v>538</v>
      </c>
      <c r="CE168" s="383" t="s">
        <v>538</v>
      </c>
      <c r="CF168" s="383" t="s">
        <v>538</v>
      </c>
      <c r="CG168" s="383" t="s">
        <v>538</v>
      </c>
      <c r="CH168" s="383" t="s">
        <v>538</v>
      </c>
      <c r="CI168" s="383" t="s">
        <v>538</v>
      </c>
      <c r="CJ168" s="383" t="s">
        <v>538</v>
      </c>
      <c r="CK168" s="383" t="s">
        <v>538</v>
      </c>
      <c r="CL168" s="383" t="s">
        <v>538</v>
      </c>
      <c r="CM168" s="383" t="s">
        <v>538</v>
      </c>
      <c r="CN168" s="383" t="s">
        <v>538</v>
      </c>
      <c r="CO168" s="383" t="s">
        <v>538</v>
      </c>
      <c r="CP168" s="383" t="s">
        <v>538</v>
      </c>
      <c r="CQ168" s="383" t="s">
        <v>538</v>
      </c>
      <c r="CR168" s="383" t="s">
        <v>538</v>
      </c>
      <c r="CS168" s="383" t="s">
        <v>538</v>
      </c>
      <c r="CT168" s="383" t="s">
        <v>538</v>
      </c>
      <c r="CU168" s="383" t="s">
        <v>538</v>
      </c>
      <c r="CV168" s="383" t="s">
        <v>538</v>
      </c>
      <c r="CW168" s="383" t="s">
        <v>538</v>
      </c>
      <c r="CX168" s="383" t="s">
        <v>538</v>
      </c>
      <c r="CY168" s="383" t="s">
        <v>538</v>
      </c>
      <c r="CZ168" s="628"/>
    </row>
    <row r="169" spans="1:104" s="654" customFormat="1" ht="39.75" hidden="1" customHeight="1" x14ac:dyDescent="0.25">
      <c r="A169" s="559" t="s">
        <v>0</v>
      </c>
      <c r="B169" s="655" t="s">
        <v>0</v>
      </c>
      <c r="C169" s="649" t="s">
        <v>633</v>
      </c>
      <c r="D169" s="383" t="s">
        <v>538</v>
      </c>
      <c r="E169" s="383" t="s">
        <v>538</v>
      </c>
      <c r="F169" s="383" t="s">
        <v>538</v>
      </c>
      <c r="G169" s="383" t="s">
        <v>538</v>
      </c>
      <c r="H169" s="383" t="s">
        <v>538</v>
      </c>
      <c r="I169" s="383" t="s">
        <v>538</v>
      </c>
      <c r="J169" s="383" t="s">
        <v>538</v>
      </c>
      <c r="K169" s="383" t="s">
        <v>538</v>
      </c>
      <c r="L169" s="383" t="s">
        <v>538</v>
      </c>
      <c r="M169" s="383" t="s">
        <v>538</v>
      </c>
      <c r="N169" s="383" t="s">
        <v>538</v>
      </c>
      <c r="O169" s="383" t="s">
        <v>538</v>
      </c>
      <c r="P169" s="383" t="s">
        <v>538</v>
      </c>
      <c r="Q169" s="383" t="s">
        <v>538</v>
      </c>
      <c r="R169" s="383" t="s">
        <v>538</v>
      </c>
      <c r="S169" s="383" t="s">
        <v>538</v>
      </c>
      <c r="T169" s="383" t="s">
        <v>538</v>
      </c>
      <c r="U169" s="383" t="s">
        <v>538</v>
      </c>
      <c r="V169" s="383" t="s">
        <v>538</v>
      </c>
      <c r="W169" s="383" t="s">
        <v>538</v>
      </c>
      <c r="X169" s="383" t="s">
        <v>538</v>
      </c>
      <c r="Y169" s="383" t="s">
        <v>538</v>
      </c>
      <c r="Z169" s="383" t="s">
        <v>538</v>
      </c>
      <c r="AA169" s="383" t="s">
        <v>538</v>
      </c>
      <c r="AB169" s="383" t="s">
        <v>538</v>
      </c>
      <c r="AC169" s="383" t="s">
        <v>538</v>
      </c>
      <c r="AD169" s="383" t="s">
        <v>538</v>
      </c>
      <c r="AE169" s="383" t="s">
        <v>538</v>
      </c>
      <c r="AF169" s="383" t="s">
        <v>538</v>
      </c>
      <c r="AG169" s="383" t="s">
        <v>538</v>
      </c>
      <c r="AH169" s="383" t="s">
        <v>538</v>
      </c>
      <c r="AI169" s="383" t="s">
        <v>538</v>
      </c>
      <c r="AJ169" s="383" t="s">
        <v>538</v>
      </c>
      <c r="AK169" s="383" t="s">
        <v>538</v>
      </c>
      <c r="AL169" s="383" t="s">
        <v>538</v>
      </c>
      <c r="AM169" s="383" t="s">
        <v>538</v>
      </c>
      <c r="AN169" s="383" t="s">
        <v>538</v>
      </c>
      <c r="AO169" s="383" t="s">
        <v>538</v>
      </c>
      <c r="AP169" s="383" t="s">
        <v>538</v>
      </c>
      <c r="AQ169" s="383" t="s">
        <v>538</v>
      </c>
      <c r="AR169" s="383" t="s">
        <v>538</v>
      </c>
      <c r="AS169" s="383" t="s">
        <v>538</v>
      </c>
      <c r="AT169" s="383" t="s">
        <v>538</v>
      </c>
      <c r="AU169" s="383" t="s">
        <v>538</v>
      </c>
      <c r="AV169" s="383" t="s">
        <v>538</v>
      </c>
      <c r="AW169" s="383" t="s">
        <v>538</v>
      </c>
      <c r="AX169" s="383" t="s">
        <v>538</v>
      </c>
      <c r="AY169" s="383" t="s">
        <v>538</v>
      </c>
      <c r="AZ169" s="383" t="s">
        <v>538</v>
      </c>
      <c r="BA169" s="383" t="s">
        <v>538</v>
      </c>
      <c r="BB169" s="383" t="s">
        <v>538</v>
      </c>
      <c r="BC169" s="383" t="s">
        <v>538</v>
      </c>
      <c r="BD169" s="383" t="s">
        <v>538</v>
      </c>
      <c r="BE169" s="383" t="s">
        <v>538</v>
      </c>
      <c r="BF169" s="383" t="s">
        <v>538</v>
      </c>
      <c r="BG169" s="383" t="s">
        <v>538</v>
      </c>
      <c r="BH169" s="383" t="s">
        <v>538</v>
      </c>
      <c r="BI169" s="383" t="s">
        <v>538</v>
      </c>
      <c r="BJ169" s="383" t="s">
        <v>538</v>
      </c>
      <c r="BK169" s="383" t="s">
        <v>538</v>
      </c>
      <c r="BL169" s="383" t="s">
        <v>538</v>
      </c>
      <c r="BM169" s="383" t="s">
        <v>538</v>
      </c>
      <c r="BN169" s="383" t="s">
        <v>538</v>
      </c>
      <c r="BO169" s="383" t="s">
        <v>538</v>
      </c>
      <c r="BP169" s="383" t="s">
        <v>538</v>
      </c>
      <c r="BQ169" s="383" t="s">
        <v>538</v>
      </c>
      <c r="BR169" s="383" t="s">
        <v>538</v>
      </c>
      <c r="BS169" s="383" t="s">
        <v>538</v>
      </c>
      <c r="BT169" s="383" t="s">
        <v>538</v>
      </c>
      <c r="BU169" s="383" t="s">
        <v>538</v>
      </c>
      <c r="BV169" s="383" t="s">
        <v>538</v>
      </c>
      <c r="BW169" s="383" t="s">
        <v>538</v>
      </c>
      <c r="BX169" s="383" t="s">
        <v>538</v>
      </c>
      <c r="BY169" s="383" t="s">
        <v>538</v>
      </c>
      <c r="BZ169" s="383" t="s">
        <v>538</v>
      </c>
      <c r="CA169" s="383" t="s">
        <v>538</v>
      </c>
      <c r="CB169" s="383" t="s">
        <v>538</v>
      </c>
      <c r="CC169" s="383" t="s">
        <v>538</v>
      </c>
      <c r="CD169" s="383" t="s">
        <v>538</v>
      </c>
      <c r="CE169" s="383" t="s">
        <v>538</v>
      </c>
      <c r="CF169" s="383" t="s">
        <v>538</v>
      </c>
      <c r="CG169" s="383" t="s">
        <v>538</v>
      </c>
      <c r="CH169" s="383" t="s">
        <v>538</v>
      </c>
      <c r="CI169" s="383" t="s">
        <v>538</v>
      </c>
      <c r="CJ169" s="383" t="s">
        <v>538</v>
      </c>
      <c r="CK169" s="383" t="s">
        <v>538</v>
      </c>
      <c r="CL169" s="383" t="s">
        <v>538</v>
      </c>
      <c r="CM169" s="383" t="s">
        <v>538</v>
      </c>
      <c r="CN169" s="383" t="s">
        <v>538</v>
      </c>
      <c r="CO169" s="383" t="s">
        <v>538</v>
      </c>
      <c r="CP169" s="383" t="s">
        <v>538</v>
      </c>
      <c r="CQ169" s="383" t="s">
        <v>538</v>
      </c>
      <c r="CR169" s="383" t="s">
        <v>538</v>
      </c>
      <c r="CS169" s="383" t="s">
        <v>538</v>
      </c>
      <c r="CT169" s="383" t="s">
        <v>538</v>
      </c>
      <c r="CU169" s="383" t="s">
        <v>538</v>
      </c>
      <c r="CV169" s="383" t="s">
        <v>538</v>
      </c>
      <c r="CW169" s="383" t="s">
        <v>538</v>
      </c>
      <c r="CX169" s="383" t="s">
        <v>538</v>
      </c>
      <c r="CY169" s="383" t="s">
        <v>538</v>
      </c>
      <c r="CZ169" s="628"/>
    </row>
    <row r="170" spans="1:104" s="654" customFormat="1" ht="63" x14ac:dyDescent="0.25">
      <c r="A170" s="531" t="s">
        <v>685</v>
      </c>
      <c r="B170" s="532" t="s">
        <v>623</v>
      </c>
      <c r="C170" s="649" t="s">
        <v>633</v>
      </c>
      <c r="D170" s="383" t="s">
        <v>538</v>
      </c>
      <c r="E170" s="383" t="s">
        <v>538</v>
      </c>
      <c r="F170" s="383" t="s">
        <v>538</v>
      </c>
      <c r="G170" s="383" t="s">
        <v>538</v>
      </c>
      <c r="H170" s="383" t="s">
        <v>538</v>
      </c>
      <c r="I170" s="383" t="s">
        <v>538</v>
      </c>
      <c r="J170" s="383" t="s">
        <v>538</v>
      </c>
      <c r="K170" s="383" t="s">
        <v>538</v>
      </c>
      <c r="L170" s="383" t="s">
        <v>538</v>
      </c>
      <c r="M170" s="383" t="s">
        <v>538</v>
      </c>
      <c r="N170" s="383" t="s">
        <v>538</v>
      </c>
      <c r="O170" s="383" t="s">
        <v>538</v>
      </c>
      <c r="P170" s="383" t="s">
        <v>538</v>
      </c>
      <c r="Q170" s="383" t="s">
        <v>538</v>
      </c>
      <c r="R170" s="383" t="s">
        <v>538</v>
      </c>
      <c r="S170" s="383" t="s">
        <v>538</v>
      </c>
      <c r="T170" s="383" t="s">
        <v>538</v>
      </c>
      <c r="U170" s="383" t="s">
        <v>538</v>
      </c>
      <c r="V170" s="383" t="s">
        <v>538</v>
      </c>
      <c r="W170" s="383" t="s">
        <v>538</v>
      </c>
      <c r="X170" s="383" t="s">
        <v>538</v>
      </c>
      <c r="Y170" s="383" t="s">
        <v>538</v>
      </c>
      <c r="Z170" s="383" t="s">
        <v>538</v>
      </c>
      <c r="AA170" s="383" t="s">
        <v>538</v>
      </c>
      <c r="AB170" s="383" t="s">
        <v>538</v>
      </c>
      <c r="AC170" s="383" t="s">
        <v>538</v>
      </c>
      <c r="AD170" s="383" t="s">
        <v>538</v>
      </c>
      <c r="AE170" s="383" t="s">
        <v>538</v>
      </c>
      <c r="AF170" s="383" t="s">
        <v>538</v>
      </c>
      <c r="AG170" s="383" t="s">
        <v>538</v>
      </c>
      <c r="AH170" s="383" t="s">
        <v>538</v>
      </c>
      <c r="AI170" s="383" t="s">
        <v>538</v>
      </c>
      <c r="AJ170" s="383" t="s">
        <v>538</v>
      </c>
      <c r="AK170" s="383" t="s">
        <v>538</v>
      </c>
      <c r="AL170" s="383" t="s">
        <v>538</v>
      </c>
      <c r="AM170" s="383" t="s">
        <v>538</v>
      </c>
      <c r="AN170" s="383" t="s">
        <v>538</v>
      </c>
      <c r="AO170" s="383" t="s">
        <v>538</v>
      </c>
      <c r="AP170" s="383" t="s">
        <v>538</v>
      </c>
      <c r="AQ170" s="383" t="s">
        <v>538</v>
      </c>
      <c r="AR170" s="383" t="s">
        <v>538</v>
      </c>
      <c r="AS170" s="383" t="s">
        <v>538</v>
      </c>
      <c r="AT170" s="383" t="s">
        <v>538</v>
      </c>
      <c r="AU170" s="383" t="s">
        <v>538</v>
      </c>
      <c r="AV170" s="383" t="s">
        <v>538</v>
      </c>
      <c r="AW170" s="383" t="s">
        <v>538</v>
      </c>
      <c r="AX170" s="383" t="s">
        <v>538</v>
      </c>
      <c r="AY170" s="383" t="s">
        <v>538</v>
      </c>
      <c r="AZ170" s="383" t="s">
        <v>538</v>
      </c>
      <c r="BA170" s="383" t="s">
        <v>538</v>
      </c>
      <c r="BB170" s="383" t="s">
        <v>538</v>
      </c>
      <c r="BC170" s="383" t="s">
        <v>538</v>
      </c>
      <c r="BD170" s="383" t="s">
        <v>538</v>
      </c>
      <c r="BE170" s="383" t="s">
        <v>538</v>
      </c>
      <c r="BF170" s="383" t="s">
        <v>538</v>
      </c>
      <c r="BG170" s="383" t="s">
        <v>538</v>
      </c>
      <c r="BH170" s="383" t="s">
        <v>538</v>
      </c>
      <c r="BI170" s="383" t="s">
        <v>538</v>
      </c>
      <c r="BJ170" s="383" t="s">
        <v>538</v>
      </c>
      <c r="BK170" s="383" t="s">
        <v>538</v>
      </c>
      <c r="BL170" s="383" t="s">
        <v>538</v>
      </c>
      <c r="BM170" s="383" t="s">
        <v>538</v>
      </c>
      <c r="BN170" s="383" t="s">
        <v>538</v>
      </c>
      <c r="BO170" s="383" t="s">
        <v>538</v>
      </c>
      <c r="BP170" s="383" t="s">
        <v>538</v>
      </c>
      <c r="BQ170" s="383" t="s">
        <v>538</v>
      </c>
      <c r="BR170" s="383" t="s">
        <v>538</v>
      </c>
      <c r="BS170" s="383" t="s">
        <v>538</v>
      </c>
      <c r="BT170" s="383" t="s">
        <v>538</v>
      </c>
      <c r="BU170" s="383" t="s">
        <v>538</v>
      </c>
      <c r="BV170" s="383" t="s">
        <v>538</v>
      </c>
      <c r="BW170" s="383" t="s">
        <v>538</v>
      </c>
      <c r="BX170" s="383" t="s">
        <v>538</v>
      </c>
      <c r="BY170" s="383" t="s">
        <v>538</v>
      </c>
      <c r="BZ170" s="383" t="s">
        <v>538</v>
      </c>
      <c r="CA170" s="383" t="s">
        <v>538</v>
      </c>
      <c r="CB170" s="383" t="s">
        <v>538</v>
      </c>
      <c r="CC170" s="383" t="s">
        <v>538</v>
      </c>
      <c r="CD170" s="383" t="s">
        <v>538</v>
      </c>
      <c r="CE170" s="383" t="s">
        <v>538</v>
      </c>
      <c r="CF170" s="383" t="s">
        <v>538</v>
      </c>
      <c r="CG170" s="383" t="s">
        <v>538</v>
      </c>
      <c r="CH170" s="383" t="s">
        <v>538</v>
      </c>
      <c r="CI170" s="383" t="s">
        <v>538</v>
      </c>
      <c r="CJ170" s="383" t="s">
        <v>538</v>
      </c>
      <c r="CK170" s="383" t="s">
        <v>538</v>
      </c>
      <c r="CL170" s="383" t="s">
        <v>538</v>
      </c>
      <c r="CM170" s="383" t="s">
        <v>538</v>
      </c>
      <c r="CN170" s="383" t="s">
        <v>538</v>
      </c>
      <c r="CO170" s="383" t="s">
        <v>538</v>
      </c>
      <c r="CP170" s="383" t="s">
        <v>538</v>
      </c>
      <c r="CQ170" s="383" t="s">
        <v>538</v>
      </c>
      <c r="CR170" s="383" t="s">
        <v>538</v>
      </c>
      <c r="CS170" s="383" t="s">
        <v>538</v>
      </c>
      <c r="CT170" s="383" t="s">
        <v>538</v>
      </c>
      <c r="CU170" s="383" t="s">
        <v>538</v>
      </c>
      <c r="CV170" s="383" t="s">
        <v>538</v>
      </c>
      <c r="CW170" s="383" t="s">
        <v>538</v>
      </c>
      <c r="CX170" s="383" t="s">
        <v>538</v>
      </c>
      <c r="CY170" s="383" t="s">
        <v>538</v>
      </c>
      <c r="CZ170" s="606"/>
    </row>
    <row r="171" spans="1:104" s="654" customFormat="1" ht="39.75" hidden="1" customHeight="1" x14ac:dyDescent="0.25">
      <c r="A171" s="559" t="s">
        <v>685</v>
      </c>
      <c r="B171" s="653" t="s">
        <v>611</v>
      </c>
      <c r="C171" s="649" t="s">
        <v>633</v>
      </c>
      <c r="D171" s="383" t="s">
        <v>538</v>
      </c>
      <c r="E171" s="383" t="s">
        <v>538</v>
      </c>
      <c r="F171" s="383" t="s">
        <v>538</v>
      </c>
      <c r="G171" s="383" t="s">
        <v>538</v>
      </c>
      <c r="H171" s="383" t="s">
        <v>538</v>
      </c>
      <c r="I171" s="383" t="s">
        <v>538</v>
      </c>
      <c r="J171" s="383" t="s">
        <v>538</v>
      </c>
      <c r="K171" s="383" t="s">
        <v>538</v>
      </c>
      <c r="L171" s="383" t="s">
        <v>538</v>
      </c>
      <c r="M171" s="383" t="s">
        <v>538</v>
      </c>
      <c r="N171" s="383" t="s">
        <v>538</v>
      </c>
      <c r="O171" s="383" t="s">
        <v>538</v>
      </c>
      <c r="P171" s="383" t="s">
        <v>538</v>
      </c>
      <c r="Q171" s="383" t="s">
        <v>538</v>
      </c>
      <c r="R171" s="383" t="s">
        <v>538</v>
      </c>
      <c r="S171" s="383" t="s">
        <v>538</v>
      </c>
      <c r="T171" s="383" t="s">
        <v>538</v>
      </c>
      <c r="U171" s="383" t="s">
        <v>538</v>
      </c>
      <c r="V171" s="383" t="s">
        <v>538</v>
      </c>
      <c r="W171" s="383" t="s">
        <v>538</v>
      </c>
      <c r="X171" s="383" t="s">
        <v>538</v>
      </c>
      <c r="Y171" s="383" t="s">
        <v>538</v>
      </c>
      <c r="Z171" s="383" t="s">
        <v>538</v>
      </c>
      <c r="AA171" s="383" t="s">
        <v>538</v>
      </c>
      <c r="AB171" s="383" t="s">
        <v>538</v>
      </c>
      <c r="AC171" s="383" t="s">
        <v>538</v>
      </c>
      <c r="AD171" s="383" t="s">
        <v>538</v>
      </c>
      <c r="AE171" s="383" t="s">
        <v>538</v>
      </c>
      <c r="AF171" s="383" t="s">
        <v>538</v>
      </c>
      <c r="AG171" s="383" t="s">
        <v>538</v>
      </c>
      <c r="AH171" s="383" t="s">
        <v>538</v>
      </c>
      <c r="AI171" s="383" t="s">
        <v>538</v>
      </c>
      <c r="AJ171" s="383" t="s">
        <v>538</v>
      </c>
      <c r="AK171" s="383" t="s">
        <v>538</v>
      </c>
      <c r="AL171" s="383" t="s">
        <v>538</v>
      </c>
      <c r="AM171" s="383" t="s">
        <v>538</v>
      </c>
      <c r="AN171" s="383" t="s">
        <v>538</v>
      </c>
      <c r="AO171" s="383" t="s">
        <v>538</v>
      </c>
      <c r="AP171" s="383" t="s">
        <v>538</v>
      </c>
      <c r="AQ171" s="383" t="s">
        <v>538</v>
      </c>
      <c r="AR171" s="383" t="s">
        <v>538</v>
      </c>
      <c r="AS171" s="383" t="s">
        <v>538</v>
      </c>
      <c r="AT171" s="383" t="s">
        <v>538</v>
      </c>
      <c r="AU171" s="383" t="s">
        <v>538</v>
      </c>
      <c r="AV171" s="383" t="s">
        <v>538</v>
      </c>
      <c r="AW171" s="383" t="s">
        <v>538</v>
      </c>
      <c r="AX171" s="383" t="s">
        <v>538</v>
      </c>
      <c r="AY171" s="383" t="s">
        <v>538</v>
      </c>
      <c r="AZ171" s="383" t="s">
        <v>538</v>
      </c>
      <c r="BA171" s="383" t="s">
        <v>538</v>
      </c>
      <c r="BB171" s="383" t="s">
        <v>538</v>
      </c>
      <c r="BC171" s="383" t="s">
        <v>538</v>
      </c>
      <c r="BD171" s="383" t="s">
        <v>538</v>
      </c>
      <c r="BE171" s="383" t="s">
        <v>538</v>
      </c>
      <c r="BF171" s="383" t="s">
        <v>538</v>
      </c>
      <c r="BG171" s="383" t="s">
        <v>538</v>
      </c>
      <c r="BH171" s="383" t="s">
        <v>538</v>
      </c>
      <c r="BI171" s="383" t="s">
        <v>538</v>
      </c>
      <c r="BJ171" s="383" t="s">
        <v>538</v>
      </c>
      <c r="BK171" s="383" t="s">
        <v>538</v>
      </c>
      <c r="BL171" s="383" t="s">
        <v>538</v>
      </c>
      <c r="BM171" s="383" t="s">
        <v>538</v>
      </c>
      <c r="BN171" s="383" t="s">
        <v>538</v>
      </c>
      <c r="BO171" s="383" t="s">
        <v>538</v>
      </c>
      <c r="BP171" s="383" t="s">
        <v>538</v>
      </c>
      <c r="BQ171" s="383" t="s">
        <v>538</v>
      </c>
      <c r="BR171" s="383" t="s">
        <v>538</v>
      </c>
      <c r="BS171" s="383" t="s">
        <v>538</v>
      </c>
      <c r="BT171" s="383" t="s">
        <v>538</v>
      </c>
      <c r="BU171" s="383" t="s">
        <v>538</v>
      </c>
      <c r="BV171" s="383" t="s">
        <v>538</v>
      </c>
      <c r="BW171" s="383" t="s">
        <v>538</v>
      </c>
      <c r="BX171" s="383" t="s">
        <v>538</v>
      </c>
      <c r="BY171" s="383" t="s">
        <v>538</v>
      </c>
      <c r="BZ171" s="383" t="s">
        <v>538</v>
      </c>
      <c r="CA171" s="383" t="s">
        <v>538</v>
      </c>
      <c r="CB171" s="383" t="s">
        <v>538</v>
      </c>
      <c r="CC171" s="383" t="s">
        <v>538</v>
      </c>
      <c r="CD171" s="383" t="s">
        <v>538</v>
      </c>
      <c r="CE171" s="383" t="s">
        <v>538</v>
      </c>
      <c r="CF171" s="383" t="s">
        <v>538</v>
      </c>
      <c r="CG171" s="383" t="s">
        <v>538</v>
      </c>
      <c r="CH171" s="383" t="s">
        <v>538</v>
      </c>
      <c r="CI171" s="383" t="s">
        <v>538</v>
      </c>
      <c r="CJ171" s="383" t="s">
        <v>538</v>
      </c>
      <c r="CK171" s="383" t="s">
        <v>538</v>
      </c>
      <c r="CL171" s="383" t="s">
        <v>538</v>
      </c>
      <c r="CM171" s="383" t="s">
        <v>538</v>
      </c>
      <c r="CN171" s="383" t="s">
        <v>538</v>
      </c>
      <c r="CO171" s="383" t="s">
        <v>538</v>
      </c>
      <c r="CP171" s="383" t="s">
        <v>538</v>
      </c>
      <c r="CQ171" s="383" t="s">
        <v>538</v>
      </c>
      <c r="CR171" s="383" t="s">
        <v>538</v>
      </c>
      <c r="CS171" s="383" t="s">
        <v>538</v>
      </c>
      <c r="CT171" s="383" t="s">
        <v>538</v>
      </c>
      <c r="CU171" s="383" t="s">
        <v>538</v>
      </c>
      <c r="CV171" s="383" t="s">
        <v>538</v>
      </c>
      <c r="CW171" s="383" t="s">
        <v>538</v>
      </c>
      <c r="CX171" s="383" t="s">
        <v>538</v>
      </c>
      <c r="CY171" s="383" t="s">
        <v>538</v>
      </c>
      <c r="CZ171" s="606"/>
    </row>
    <row r="172" spans="1:104" s="654" customFormat="1" ht="39.75" hidden="1" customHeight="1" x14ac:dyDescent="0.25">
      <c r="A172" s="559" t="s">
        <v>685</v>
      </c>
      <c r="B172" s="653" t="s">
        <v>611</v>
      </c>
      <c r="C172" s="649" t="s">
        <v>633</v>
      </c>
      <c r="D172" s="383" t="s">
        <v>538</v>
      </c>
      <c r="E172" s="383" t="s">
        <v>538</v>
      </c>
      <c r="F172" s="383" t="s">
        <v>538</v>
      </c>
      <c r="G172" s="383" t="s">
        <v>538</v>
      </c>
      <c r="H172" s="383" t="s">
        <v>538</v>
      </c>
      <c r="I172" s="383" t="s">
        <v>538</v>
      </c>
      <c r="J172" s="383" t="s">
        <v>538</v>
      </c>
      <c r="K172" s="383" t="s">
        <v>538</v>
      </c>
      <c r="L172" s="383" t="s">
        <v>538</v>
      </c>
      <c r="M172" s="383" t="s">
        <v>538</v>
      </c>
      <c r="N172" s="383" t="s">
        <v>538</v>
      </c>
      <c r="O172" s="383" t="s">
        <v>538</v>
      </c>
      <c r="P172" s="383" t="s">
        <v>538</v>
      </c>
      <c r="Q172" s="383" t="s">
        <v>538</v>
      </c>
      <c r="R172" s="383" t="s">
        <v>538</v>
      </c>
      <c r="S172" s="383" t="s">
        <v>538</v>
      </c>
      <c r="T172" s="383" t="s">
        <v>538</v>
      </c>
      <c r="U172" s="383" t="s">
        <v>538</v>
      </c>
      <c r="V172" s="383" t="s">
        <v>538</v>
      </c>
      <c r="W172" s="383" t="s">
        <v>538</v>
      </c>
      <c r="X172" s="383" t="s">
        <v>538</v>
      </c>
      <c r="Y172" s="383" t="s">
        <v>538</v>
      </c>
      <c r="Z172" s="383" t="s">
        <v>538</v>
      </c>
      <c r="AA172" s="383" t="s">
        <v>538</v>
      </c>
      <c r="AB172" s="383" t="s">
        <v>538</v>
      </c>
      <c r="AC172" s="383" t="s">
        <v>538</v>
      </c>
      <c r="AD172" s="383" t="s">
        <v>538</v>
      </c>
      <c r="AE172" s="383" t="s">
        <v>538</v>
      </c>
      <c r="AF172" s="383" t="s">
        <v>538</v>
      </c>
      <c r="AG172" s="383" t="s">
        <v>538</v>
      </c>
      <c r="AH172" s="383" t="s">
        <v>538</v>
      </c>
      <c r="AI172" s="383" t="s">
        <v>538</v>
      </c>
      <c r="AJ172" s="383" t="s">
        <v>538</v>
      </c>
      <c r="AK172" s="383" t="s">
        <v>538</v>
      </c>
      <c r="AL172" s="383" t="s">
        <v>538</v>
      </c>
      <c r="AM172" s="383" t="s">
        <v>538</v>
      </c>
      <c r="AN172" s="383" t="s">
        <v>538</v>
      </c>
      <c r="AO172" s="383" t="s">
        <v>538</v>
      </c>
      <c r="AP172" s="383" t="s">
        <v>538</v>
      </c>
      <c r="AQ172" s="383" t="s">
        <v>538</v>
      </c>
      <c r="AR172" s="383" t="s">
        <v>538</v>
      </c>
      <c r="AS172" s="383" t="s">
        <v>538</v>
      </c>
      <c r="AT172" s="383" t="s">
        <v>538</v>
      </c>
      <c r="AU172" s="383" t="s">
        <v>538</v>
      </c>
      <c r="AV172" s="383" t="s">
        <v>538</v>
      </c>
      <c r="AW172" s="383" t="s">
        <v>538</v>
      </c>
      <c r="AX172" s="383" t="s">
        <v>538</v>
      </c>
      <c r="AY172" s="383" t="s">
        <v>538</v>
      </c>
      <c r="AZ172" s="383" t="s">
        <v>538</v>
      </c>
      <c r="BA172" s="383" t="s">
        <v>538</v>
      </c>
      <c r="BB172" s="383" t="s">
        <v>538</v>
      </c>
      <c r="BC172" s="383" t="s">
        <v>538</v>
      </c>
      <c r="BD172" s="383" t="s">
        <v>538</v>
      </c>
      <c r="BE172" s="383" t="s">
        <v>538</v>
      </c>
      <c r="BF172" s="383" t="s">
        <v>538</v>
      </c>
      <c r="BG172" s="383" t="s">
        <v>538</v>
      </c>
      <c r="BH172" s="383" t="s">
        <v>538</v>
      </c>
      <c r="BI172" s="383" t="s">
        <v>538</v>
      </c>
      <c r="BJ172" s="383" t="s">
        <v>538</v>
      </c>
      <c r="BK172" s="383" t="s">
        <v>538</v>
      </c>
      <c r="BL172" s="383" t="s">
        <v>538</v>
      </c>
      <c r="BM172" s="383" t="s">
        <v>538</v>
      </c>
      <c r="BN172" s="383" t="s">
        <v>538</v>
      </c>
      <c r="BO172" s="383" t="s">
        <v>538</v>
      </c>
      <c r="BP172" s="383" t="s">
        <v>538</v>
      </c>
      <c r="BQ172" s="383" t="s">
        <v>538</v>
      </c>
      <c r="BR172" s="383" t="s">
        <v>538</v>
      </c>
      <c r="BS172" s="383" t="s">
        <v>538</v>
      </c>
      <c r="BT172" s="383" t="s">
        <v>538</v>
      </c>
      <c r="BU172" s="383" t="s">
        <v>538</v>
      </c>
      <c r="BV172" s="383" t="s">
        <v>538</v>
      </c>
      <c r="BW172" s="383" t="s">
        <v>538</v>
      </c>
      <c r="BX172" s="383" t="s">
        <v>538</v>
      </c>
      <c r="BY172" s="383" t="s">
        <v>538</v>
      </c>
      <c r="BZ172" s="383" t="s">
        <v>538</v>
      </c>
      <c r="CA172" s="383" t="s">
        <v>538</v>
      </c>
      <c r="CB172" s="383" t="s">
        <v>538</v>
      </c>
      <c r="CC172" s="383" t="s">
        <v>538</v>
      </c>
      <c r="CD172" s="383" t="s">
        <v>538</v>
      </c>
      <c r="CE172" s="383" t="s">
        <v>538</v>
      </c>
      <c r="CF172" s="383" t="s">
        <v>538</v>
      </c>
      <c r="CG172" s="383" t="s">
        <v>538</v>
      </c>
      <c r="CH172" s="383" t="s">
        <v>538</v>
      </c>
      <c r="CI172" s="383" t="s">
        <v>538</v>
      </c>
      <c r="CJ172" s="383" t="s">
        <v>538</v>
      </c>
      <c r="CK172" s="383" t="s">
        <v>538</v>
      </c>
      <c r="CL172" s="383" t="s">
        <v>538</v>
      </c>
      <c r="CM172" s="383" t="s">
        <v>538</v>
      </c>
      <c r="CN172" s="383" t="s">
        <v>538</v>
      </c>
      <c r="CO172" s="383" t="s">
        <v>538</v>
      </c>
      <c r="CP172" s="383" t="s">
        <v>538</v>
      </c>
      <c r="CQ172" s="383" t="s">
        <v>538</v>
      </c>
      <c r="CR172" s="383" t="s">
        <v>538</v>
      </c>
      <c r="CS172" s="383" t="s">
        <v>538</v>
      </c>
      <c r="CT172" s="383" t="s">
        <v>538</v>
      </c>
      <c r="CU172" s="383" t="s">
        <v>538</v>
      </c>
      <c r="CV172" s="383" t="s">
        <v>538</v>
      </c>
      <c r="CW172" s="383" t="s">
        <v>538</v>
      </c>
      <c r="CX172" s="383" t="s">
        <v>538</v>
      </c>
      <c r="CY172" s="383" t="s">
        <v>538</v>
      </c>
      <c r="CZ172" s="606"/>
    </row>
    <row r="173" spans="1:104" s="654" customFormat="1" ht="39.75" hidden="1" customHeight="1" x14ac:dyDescent="0.25">
      <c r="A173" s="559" t="s">
        <v>0</v>
      </c>
      <c r="B173" s="655" t="s">
        <v>0</v>
      </c>
      <c r="C173" s="649" t="s">
        <v>633</v>
      </c>
      <c r="D173" s="383" t="s">
        <v>538</v>
      </c>
      <c r="E173" s="383" t="s">
        <v>538</v>
      </c>
      <c r="F173" s="383" t="s">
        <v>538</v>
      </c>
      <c r="G173" s="383" t="s">
        <v>538</v>
      </c>
      <c r="H173" s="383" t="s">
        <v>538</v>
      </c>
      <c r="I173" s="383" t="s">
        <v>538</v>
      </c>
      <c r="J173" s="383" t="s">
        <v>538</v>
      </c>
      <c r="K173" s="383" t="s">
        <v>538</v>
      </c>
      <c r="L173" s="383" t="s">
        <v>538</v>
      </c>
      <c r="M173" s="383" t="s">
        <v>538</v>
      </c>
      <c r="N173" s="383" t="s">
        <v>538</v>
      </c>
      <c r="O173" s="383" t="s">
        <v>538</v>
      </c>
      <c r="P173" s="383" t="s">
        <v>538</v>
      </c>
      <c r="Q173" s="383" t="s">
        <v>538</v>
      </c>
      <c r="R173" s="383" t="s">
        <v>538</v>
      </c>
      <c r="S173" s="383" t="s">
        <v>538</v>
      </c>
      <c r="T173" s="383" t="s">
        <v>538</v>
      </c>
      <c r="U173" s="383" t="s">
        <v>538</v>
      </c>
      <c r="V173" s="383" t="s">
        <v>538</v>
      </c>
      <c r="W173" s="383" t="s">
        <v>538</v>
      </c>
      <c r="X173" s="383" t="s">
        <v>538</v>
      </c>
      <c r="Y173" s="383" t="s">
        <v>538</v>
      </c>
      <c r="Z173" s="383" t="s">
        <v>538</v>
      </c>
      <c r="AA173" s="383" t="s">
        <v>538</v>
      </c>
      <c r="AB173" s="383" t="s">
        <v>538</v>
      </c>
      <c r="AC173" s="383" t="s">
        <v>538</v>
      </c>
      <c r="AD173" s="383" t="s">
        <v>538</v>
      </c>
      <c r="AE173" s="383" t="s">
        <v>538</v>
      </c>
      <c r="AF173" s="383" t="s">
        <v>538</v>
      </c>
      <c r="AG173" s="383" t="s">
        <v>538</v>
      </c>
      <c r="AH173" s="383" t="s">
        <v>538</v>
      </c>
      <c r="AI173" s="383" t="s">
        <v>538</v>
      </c>
      <c r="AJ173" s="383" t="s">
        <v>538</v>
      </c>
      <c r="AK173" s="383" t="s">
        <v>538</v>
      </c>
      <c r="AL173" s="383" t="s">
        <v>538</v>
      </c>
      <c r="AM173" s="383" t="s">
        <v>538</v>
      </c>
      <c r="AN173" s="383" t="s">
        <v>538</v>
      </c>
      <c r="AO173" s="383" t="s">
        <v>538</v>
      </c>
      <c r="AP173" s="383" t="s">
        <v>538</v>
      </c>
      <c r="AQ173" s="383" t="s">
        <v>538</v>
      </c>
      <c r="AR173" s="383" t="s">
        <v>538</v>
      </c>
      <c r="AS173" s="383" t="s">
        <v>538</v>
      </c>
      <c r="AT173" s="383" t="s">
        <v>538</v>
      </c>
      <c r="AU173" s="383" t="s">
        <v>538</v>
      </c>
      <c r="AV173" s="383" t="s">
        <v>538</v>
      </c>
      <c r="AW173" s="383" t="s">
        <v>538</v>
      </c>
      <c r="AX173" s="383" t="s">
        <v>538</v>
      </c>
      <c r="AY173" s="383" t="s">
        <v>538</v>
      </c>
      <c r="AZ173" s="383" t="s">
        <v>538</v>
      </c>
      <c r="BA173" s="383" t="s">
        <v>538</v>
      </c>
      <c r="BB173" s="383" t="s">
        <v>538</v>
      </c>
      <c r="BC173" s="383" t="s">
        <v>538</v>
      </c>
      <c r="BD173" s="383" t="s">
        <v>538</v>
      </c>
      <c r="BE173" s="383" t="s">
        <v>538</v>
      </c>
      <c r="BF173" s="383" t="s">
        <v>538</v>
      </c>
      <c r="BG173" s="383" t="s">
        <v>538</v>
      </c>
      <c r="BH173" s="383" t="s">
        <v>538</v>
      </c>
      <c r="BI173" s="383" t="s">
        <v>538</v>
      </c>
      <c r="BJ173" s="383" t="s">
        <v>538</v>
      </c>
      <c r="BK173" s="383" t="s">
        <v>538</v>
      </c>
      <c r="BL173" s="383" t="s">
        <v>538</v>
      </c>
      <c r="BM173" s="383" t="s">
        <v>538</v>
      </c>
      <c r="BN173" s="383" t="s">
        <v>538</v>
      </c>
      <c r="BO173" s="383" t="s">
        <v>538</v>
      </c>
      <c r="BP173" s="383" t="s">
        <v>538</v>
      </c>
      <c r="BQ173" s="383" t="s">
        <v>538</v>
      </c>
      <c r="BR173" s="383" t="s">
        <v>538</v>
      </c>
      <c r="BS173" s="383" t="s">
        <v>538</v>
      </c>
      <c r="BT173" s="383" t="s">
        <v>538</v>
      </c>
      <c r="BU173" s="383" t="s">
        <v>538</v>
      </c>
      <c r="BV173" s="383" t="s">
        <v>538</v>
      </c>
      <c r="BW173" s="383" t="s">
        <v>538</v>
      </c>
      <c r="BX173" s="383" t="s">
        <v>538</v>
      </c>
      <c r="BY173" s="383" t="s">
        <v>538</v>
      </c>
      <c r="BZ173" s="383" t="s">
        <v>538</v>
      </c>
      <c r="CA173" s="383" t="s">
        <v>538</v>
      </c>
      <c r="CB173" s="383" t="s">
        <v>538</v>
      </c>
      <c r="CC173" s="383" t="s">
        <v>538</v>
      </c>
      <c r="CD173" s="383" t="s">
        <v>538</v>
      </c>
      <c r="CE173" s="383" t="s">
        <v>538</v>
      </c>
      <c r="CF173" s="383" t="s">
        <v>538</v>
      </c>
      <c r="CG173" s="383" t="s">
        <v>538</v>
      </c>
      <c r="CH173" s="383" t="s">
        <v>538</v>
      </c>
      <c r="CI173" s="383" t="s">
        <v>538</v>
      </c>
      <c r="CJ173" s="383" t="s">
        <v>538</v>
      </c>
      <c r="CK173" s="383" t="s">
        <v>538</v>
      </c>
      <c r="CL173" s="383" t="s">
        <v>538</v>
      </c>
      <c r="CM173" s="383" t="s">
        <v>538</v>
      </c>
      <c r="CN173" s="383" t="s">
        <v>538</v>
      </c>
      <c r="CO173" s="383" t="s">
        <v>538</v>
      </c>
      <c r="CP173" s="383" t="s">
        <v>538</v>
      </c>
      <c r="CQ173" s="383" t="s">
        <v>538</v>
      </c>
      <c r="CR173" s="383" t="s">
        <v>538</v>
      </c>
      <c r="CS173" s="383" t="s">
        <v>538</v>
      </c>
      <c r="CT173" s="383" t="s">
        <v>538</v>
      </c>
      <c r="CU173" s="383" t="s">
        <v>538</v>
      </c>
      <c r="CV173" s="383" t="s">
        <v>538</v>
      </c>
      <c r="CW173" s="383" t="s">
        <v>538</v>
      </c>
      <c r="CX173" s="383" t="s">
        <v>538</v>
      </c>
      <c r="CY173" s="383" t="s">
        <v>538</v>
      </c>
      <c r="CZ173" s="606"/>
    </row>
    <row r="174" spans="1:104" s="654" customFormat="1" ht="54" customHeight="1" x14ac:dyDescent="0.25">
      <c r="A174" s="531" t="s">
        <v>686</v>
      </c>
      <c r="B174" s="532" t="s">
        <v>624</v>
      </c>
      <c r="C174" s="649" t="s">
        <v>633</v>
      </c>
      <c r="D174" s="383" t="s">
        <v>538</v>
      </c>
      <c r="E174" s="383" t="s">
        <v>538</v>
      </c>
      <c r="F174" s="383" t="s">
        <v>538</v>
      </c>
      <c r="G174" s="383" t="s">
        <v>538</v>
      </c>
      <c r="H174" s="383" t="s">
        <v>538</v>
      </c>
      <c r="I174" s="383" t="s">
        <v>538</v>
      </c>
      <c r="J174" s="383" t="s">
        <v>538</v>
      </c>
      <c r="K174" s="383" t="s">
        <v>538</v>
      </c>
      <c r="L174" s="383" t="s">
        <v>538</v>
      </c>
      <c r="M174" s="383" t="s">
        <v>538</v>
      </c>
      <c r="N174" s="383" t="s">
        <v>538</v>
      </c>
      <c r="O174" s="383" t="s">
        <v>538</v>
      </c>
      <c r="P174" s="383" t="s">
        <v>538</v>
      </c>
      <c r="Q174" s="383" t="s">
        <v>538</v>
      </c>
      <c r="R174" s="383" t="s">
        <v>538</v>
      </c>
      <c r="S174" s="383" t="s">
        <v>538</v>
      </c>
      <c r="T174" s="383" t="s">
        <v>538</v>
      </c>
      <c r="U174" s="383" t="s">
        <v>538</v>
      </c>
      <c r="V174" s="383" t="s">
        <v>538</v>
      </c>
      <c r="W174" s="383" t="s">
        <v>538</v>
      </c>
      <c r="X174" s="383" t="s">
        <v>538</v>
      </c>
      <c r="Y174" s="383" t="s">
        <v>538</v>
      </c>
      <c r="Z174" s="383" t="s">
        <v>538</v>
      </c>
      <c r="AA174" s="383" t="s">
        <v>538</v>
      </c>
      <c r="AB174" s="383" t="s">
        <v>538</v>
      </c>
      <c r="AC174" s="383" t="s">
        <v>538</v>
      </c>
      <c r="AD174" s="383" t="s">
        <v>538</v>
      </c>
      <c r="AE174" s="383" t="s">
        <v>538</v>
      </c>
      <c r="AF174" s="383" t="s">
        <v>538</v>
      </c>
      <c r="AG174" s="383" t="s">
        <v>538</v>
      </c>
      <c r="AH174" s="383" t="s">
        <v>538</v>
      </c>
      <c r="AI174" s="383" t="s">
        <v>538</v>
      </c>
      <c r="AJ174" s="383" t="s">
        <v>538</v>
      </c>
      <c r="AK174" s="383" t="s">
        <v>538</v>
      </c>
      <c r="AL174" s="383" t="s">
        <v>538</v>
      </c>
      <c r="AM174" s="383" t="s">
        <v>538</v>
      </c>
      <c r="AN174" s="383" t="s">
        <v>538</v>
      </c>
      <c r="AO174" s="383" t="s">
        <v>538</v>
      </c>
      <c r="AP174" s="383" t="s">
        <v>538</v>
      </c>
      <c r="AQ174" s="383" t="s">
        <v>538</v>
      </c>
      <c r="AR174" s="383" t="s">
        <v>538</v>
      </c>
      <c r="AS174" s="383" t="s">
        <v>538</v>
      </c>
      <c r="AT174" s="383" t="s">
        <v>538</v>
      </c>
      <c r="AU174" s="383" t="s">
        <v>538</v>
      </c>
      <c r="AV174" s="383" t="s">
        <v>538</v>
      </c>
      <c r="AW174" s="383" t="s">
        <v>538</v>
      </c>
      <c r="AX174" s="383" t="s">
        <v>538</v>
      </c>
      <c r="AY174" s="383" t="s">
        <v>538</v>
      </c>
      <c r="AZ174" s="383" t="s">
        <v>538</v>
      </c>
      <c r="BA174" s="383" t="s">
        <v>538</v>
      </c>
      <c r="BB174" s="383" t="s">
        <v>538</v>
      </c>
      <c r="BC174" s="383" t="s">
        <v>538</v>
      </c>
      <c r="BD174" s="383" t="s">
        <v>538</v>
      </c>
      <c r="BE174" s="383" t="s">
        <v>538</v>
      </c>
      <c r="BF174" s="383" t="s">
        <v>538</v>
      </c>
      <c r="BG174" s="383" t="s">
        <v>538</v>
      </c>
      <c r="BH174" s="383" t="s">
        <v>538</v>
      </c>
      <c r="BI174" s="383" t="s">
        <v>538</v>
      </c>
      <c r="BJ174" s="383" t="s">
        <v>538</v>
      </c>
      <c r="BK174" s="383" t="s">
        <v>538</v>
      </c>
      <c r="BL174" s="383" t="s">
        <v>538</v>
      </c>
      <c r="BM174" s="383" t="s">
        <v>538</v>
      </c>
      <c r="BN174" s="383" t="s">
        <v>538</v>
      </c>
      <c r="BO174" s="383" t="s">
        <v>538</v>
      </c>
      <c r="BP174" s="383" t="s">
        <v>538</v>
      </c>
      <c r="BQ174" s="383" t="s">
        <v>538</v>
      </c>
      <c r="BR174" s="383" t="s">
        <v>538</v>
      </c>
      <c r="BS174" s="383" t="s">
        <v>538</v>
      </c>
      <c r="BT174" s="383" t="s">
        <v>538</v>
      </c>
      <c r="BU174" s="383" t="s">
        <v>538</v>
      </c>
      <c r="BV174" s="383" t="s">
        <v>538</v>
      </c>
      <c r="BW174" s="383" t="s">
        <v>538</v>
      </c>
      <c r="BX174" s="383" t="s">
        <v>538</v>
      </c>
      <c r="BY174" s="383" t="s">
        <v>538</v>
      </c>
      <c r="BZ174" s="383" t="s">
        <v>538</v>
      </c>
      <c r="CA174" s="383" t="s">
        <v>538</v>
      </c>
      <c r="CB174" s="383" t="s">
        <v>538</v>
      </c>
      <c r="CC174" s="383" t="s">
        <v>538</v>
      </c>
      <c r="CD174" s="383" t="s">
        <v>538</v>
      </c>
      <c r="CE174" s="383" t="s">
        <v>538</v>
      </c>
      <c r="CF174" s="383" t="s">
        <v>538</v>
      </c>
      <c r="CG174" s="383" t="s">
        <v>538</v>
      </c>
      <c r="CH174" s="383" t="s">
        <v>538</v>
      </c>
      <c r="CI174" s="383" t="s">
        <v>538</v>
      </c>
      <c r="CJ174" s="383" t="s">
        <v>538</v>
      </c>
      <c r="CK174" s="383" t="s">
        <v>538</v>
      </c>
      <c r="CL174" s="383" t="s">
        <v>538</v>
      </c>
      <c r="CM174" s="383" t="s">
        <v>538</v>
      </c>
      <c r="CN174" s="383" t="s">
        <v>538</v>
      </c>
      <c r="CO174" s="383" t="s">
        <v>538</v>
      </c>
      <c r="CP174" s="383" t="s">
        <v>538</v>
      </c>
      <c r="CQ174" s="383" t="s">
        <v>538</v>
      </c>
      <c r="CR174" s="383" t="s">
        <v>538</v>
      </c>
      <c r="CS174" s="383" t="s">
        <v>538</v>
      </c>
      <c r="CT174" s="383" t="s">
        <v>538</v>
      </c>
      <c r="CU174" s="383" t="s">
        <v>538</v>
      </c>
      <c r="CV174" s="383" t="s">
        <v>538</v>
      </c>
      <c r="CW174" s="383" t="s">
        <v>538</v>
      </c>
      <c r="CX174" s="383" t="s">
        <v>538</v>
      </c>
      <c r="CY174" s="383" t="s">
        <v>538</v>
      </c>
      <c r="CZ174" s="606"/>
    </row>
  </sheetData>
  <mergeCells count="53">
    <mergeCell ref="AH15:AU15"/>
    <mergeCell ref="AH16:AN16"/>
    <mergeCell ref="A4:S4"/>
    <mergeCell ref="A10:S10"/>
    <mergeCell ref="A11:S11"/>
    <mergeCell ref="A12:S12"/>
    <mergeCell ref="T14:CY14"/>
    <mergeCell ref="D14:E16"/>
    <mergeCell ref="AO16:AU16"/>
    <mergeCell ref="CS16:CY16"/>
    <mergeCell ref="F16:L16"/>
    <mergeCell ref="M16:S16"/>
    <mergeCell ref="A5:S5"/>
    <mergeCell ref="A6:S6"/>
    <mergeCell ref="A7:S7"/>
    <mergeCell ref="A8:S8"/>
    <mergeCell ref="CZ14:CZ18"/>
    <mergeCell ref="A13:CX13"/>
    <mergeCell ref="A14:A18"/>
    <mergeCell ref="B14:B18"/>
    <mergeCell ref="C14:C18"/>
    <mergeCell ref="CL16:CR16"/>
    <mergeCell ref="AP17:AU17"/>
    <mergeCell ref="CM17:CR17"/>
    <mergeCell ref="CT17:CY17"/>
    <mergeCell ref="G17:L17"/>
    <mergeCell ref="N17:S17"/>
    <mergeCell ref="F14:S15"/>
    <mergeCell ref="AI17:AN17"/>
    <mergeCell ref="D17:D18"/>
    <mergeCell ref="E17:E18"/>
    <mergeCell ref="CL15:CY15"/>
    <mergeCell ref="A9:S9"/>
    <mergeCell ref="T15:AG15"/>
    <mergeCell ref="T16:Z16"/>
    <mergeCell ref="AA16:AG16"/>
    <mergeCell ref="U17:Z17"/>
    <mergeCell ref="AB17:AG17"/>
    <mergeCell ref="AV15:BI15"/>
    <mergeCell ref="AV16:BB16"/>
    <mergeCell ref="BC16:BI16"/>
    <mergeCell ref="AW17:BB17"/>
    <mergeCell ref="BD17:BI17"/>
    <mergeCell ref="BX15:CK15"/>
    <mergeCell ref="BX16:CD16"/>
    <mergeCell ref="CE16:CK16"/>
    <mergeCell ref="BY17:CD17"/>
    <mergeCell ref="CF17:CK17"/>
    <mergeCell ref="BJ16:BP16"/>
    <mergeCell ref="BQ16:BW16"/>
    <mergeCell ref="BJ15:BW15"/>
    <mergeCell ref="BK17:BP17"/>
    <mergeCell ref="BR17:BW17"/>
  </mergeCells>
  <pageMargins left="0.70866141732283472" right="0.70866141732283472" top="0.74803149606299213" bottom="0.74803149606299213" header="0.31496062992125984" footer="0.31496062992125984"/>
  <pageSetup paperSize="8" scale="53" fitToWidth="2" orientation="landscape" r:id="rId1"/>
  <headerFooter differentFirst="1">
    <oddHeader>&amp;C&amp;P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O171"/>
  <sheetViews>
    <sheetView view="pageBreakPreview" topLeftCell="A17" zoomScale="70" zoomScaleNormal="100" zoomScaleSheetLayoutView="70" workbookViewId="0">
      <selection activeCell="D15" sqref="D15:AL15"/>
    </sheetView>
  </sheetViews>
  <sheetFormatPr defaultColWidth="9" defaultRowHeight="15.75" outlineLevelRow="1" x14ac:dyDescent="0.25"/>
  <cols>
    <col min="1" max="1" width="11.625" style="119" customWidth="1"/>
    <col min="2" max="2" width="31.5" style="119" customWidth="1"/>
    <col min="3" max="3" width="13.875" style="119" customWidth="1"/>
    <col min="4" max="4" width="15.625" style="119" bestFit="1" customWidth="1"/>
    <col min="5" max="10" width="7.375" style="119" bestFit="1" customWidth="1"/>
    <col min="11" max="11" width="14.25" style="119" bestFit="1" customWidth="1"/>
    <col min="12" max="13" width="8.25" style="119" bestFit="1" customWidth="1"/>
    <col min="14" max="14" width="7.375" style="119" customWidth="1"/>
    <col min="15" max="15" width="8.25" style="119" bestFit="1" customWidth="1"/>
    <col min="16" max="16" width="7.375" style="119" bestFit="1" customWidth="1"/>
    <col min="17" max="17" width="9.5" style="119" customWidth="1"/>
    <col min="18" max="18" width="18.125" style="119" bestFit="1" customWidth="1"/>
    <col min="19" max="24" width="7.375" style="119" bestFit="1" customWidth="1"/>
    <col min="25" max="25" width="14.25" style="119" bestFit="1" customWidth="1"/>
    <col min="26" max="26" width="9.5" style="119" bestFit="1" customWidth="1"/>
    <col min="27" max="28" width="7.375" style="119" bestFit="1" customWidth="1"/>
    <col min="29" max="31" width="8.25" style="119" bestFit="1" customWidth="1"/>
    <col min="32" max="32" width="18.125" style="119" bestFit="1" customWidth="1"/>
    <col min="33" max="33" width="9.5" style="119" bestFit="1" customWidth="1"/>
    <col min="34" max="34" width="8.25" style="119" bestFit="1" customWidth="1"/>
    <col min="35" max="35" width="7.375" style="119" bestFit="1" customWidth="1"/>
    <col min="36" max="38" width="8.25" style="119" bestFit="1" customWidth="1"/>
    <col min="39" max="39" width="3.5" style="119" customWidth="1"/>
    <col min="40" max="40" width="5.75" style="119" customWidth="1"/>
    <col min="41" max="41" width="16.125" style="119" customWidth="1"/>
    <col min="42" max="42" width="21.25" style="119" customWidth="1"/>
    <col min="43" max="43" width="12.625" style="119" customWidth="1"/>
    <col min="44" max="44" width="22.375" style="119" customWidth="1"/>
    <col min="45" max="45" width="10.875" style="119" customWidth="1"/>
    <col min="46" max="46" width="17.375" style="119" customWidth="1"/>
    <col min="47" max="48" width="4.125" style="119" customWidth="1"/>
    <col min="49" max="49" width="3.75" style="119" customWidth="1"/>
    <col min="50" max="50" width="3.875" style="119" customWidth="1"/>
    <col min="51" max="51" width="4.5" style="119" customWidth="1"/>
    <col min="52" max="52" width="5" style="119" customWidth="1"/>
    <col min="53" max="53" width="5.5" style="119" customWidth="1"/>
    <col min="54" max="54" width="5.75" style="119" customWidth="1"/>
    <col min="55" max="55" width="5.5" style="119" customWidth="1"/>
    <col min="56" max="57" width="5" style="119" customWidth="1"/>
    <col min="58" max="58" width="12.875" style="119" customWidth="1"/>
    <col min="59" max="68" width="5" style="119" customWidth="1"/>
    <col min="69" max="16384" width="9" style="119"/>
  </cols>
  <sheetData>
    <row r="1" spans="1:67" ht="18.75" x14ac:dyDescent="0.25">
      <c r="O1" s="65"/>
      <c r="P1" s="65"/>
      <c r="Q1" s="65"/>
      <c r="R1" s="65"/>
      <c r="S1" s="65"/>
      <c r="T1" s="65"/>
      <c r="U1" s="65"/>
      <c r="V1" s="65"/>
      <c r="W1" s="65"/>
      <c r="X1" s="65"/>
      <c r="Y1" s="65"/>
      <c r="Z1" s="65"/>
      <c r="AA1" s="65"/>
      <c r="AB1" s="65"/>
      <c r="AC1" s="65"/>
      <c r="AL1" s="18"/>
    </row>
    <row r="2" spans="1:67" ht="18.75" x14ac:dyDescent="0.3">
      <c r="O2" s="65"/>
      <c r="P2" s="65"/>
      <c r="Q2" s="65"/>
      <c r="R2" s="65"/>
      <c r="S2" s="65"/>
      <c r="T2" s="65"/>
      <c r="U2" s="65"/>
      <c r="V2" s="65"/>
      <c r="W2" s="65"/>
      <c r="X2" s="65"/>
      <c r="Y2" s="65"/>
      <c r="Z2" s="65"/>
      <c r="AA2" s="65"/>
      <c r="AB2" s="65"/>
      <c r="AC2" s="65"/>
      <c r="AL2" s="12"/>
    </row>
    <row r="3" spans="1:67" ht="18.75" x14ac:dyDescent="0.3">
      <c r="O3" s="65"/>
      <c r="P3" s="65"/>
      <c r="Q3" s="65"/>
      <c r="R3" s="65"/>
      <c r="S3" s="65"/>
      <c r="T3" s="65"/>
      <c r="U3" s="65"/>
      <c r="V3" s="65"/>
      <c r="W3" s="65"/>
      <c r="X3" s="65"/>
      <c r="Y3" s="65"/>
      <c r="Z3" s="65"/>
      <c r="AA3" s="65"/>
      <c r="AB3" s="65"/>
      <c r="AC3" s="65"/>
      <c r="AL3" s="12"/>
    </row>
    <row r="4" spans="1:67" ht="18.75" x14ac:dyDescent="0.3">
      <c r="A4" s="890" t="s">
        <v>334</v>
      </c>
      <c r="B4" s="890"/>
      <c r="C4" s="890"/>
      <c r="D4" s="890"/>
      <c r="E4" s="890"/>
      <c r="F4" s="890"/>
      <c r="G4" s="890"/>
      <c r="H4" s="890"/>
      <c r="I4" s="890"/>
      <c r="J4" s="890"/>
      <c r="K4" s="890"/>
      <c r="L4" s="890"/>
      <c r="M4" s="890"/>
      <c r="N4" s="890"/>
      <c r="O4" s="890"/>
      <c r="P4" s="890"/>
      <c r="Q4" s="890"/>
      <c r="R4" s="890"/>
      <c r="S4" s="890"/>
      <c r="T4" s="890"/>
      <c r="U4" s="890"/>
      <c r="V4" s="890"/>
      <c r="W4" s="890"/>
      <c r="X4" s="890"/>
      <c r="Y4" s="890"/>
      <c r="Z4" s="890"/>
      <c r="AA4" s="890"/>
      <c r="AB4" s="890"/>
      <c r="AC4" s="890"/>
      <c r="AD4" s="890"/>
      <c r="AE4" s="890"/>
      <c r="AF4" s="890"/>
      <c r="AG4" s="890"/>
      <c r="AH4" s="890"/>
      <c r="AI4" s="890"/>
      <c r="AJ4" s="890"/>
      <c r="AK4" s="890"/>
      <c r="AL4" s="890"/>
    </row>
    <row r="5" spans="1:67" ht="18.75" x14ac:dyDescent="0.3">
      <c r="A5" s="891" t="s">
        <v>595</v>
      </c>
      <c r="B5" s="891"/>
      <c r="C5" s="891"/>
      <c r="D5" s="891"/>
      <c r="E5" s="891"/>
      <c r="F5" s="891"/>
      <c r="G5" s="891"/>
      <c r="H5" s="891"/>
      <c r="I5" s="891"/>
      <c r="J5" s="891"/>
      <c r="K5" s="891"/>
      <c r="L5" s="891"/>
      <c r="M5" s="891"/>
      <c r="N5" s="891"/>
      <c r="O5" s="891"/>
      <c r="P5" s="891"/>
      <c r="Q5" s="891"/>
      <c r="R5" s="891"/>
      <c r="S5" s="891"/>
      <c r="T5" s="891"/>
      <c r="U5" s="891"/>
      <c r="V5" s="891"/>
      <c r="W5" s="891"/>
      <c r="X5" s="891"/>
      <c r="Y5" s="891"/>
      <c r="Z5" s="891"/>
      <c r="AA5" s="891"/>
      <c r="AB5" s="891"/>
      <c r="AC5" s="891"/>
      <c r="AD5" s="891"/>
      <c r="AE5" s="891"/>
      <c r="AF5" s="891"/>
      <c r="AG5" s="891"/>
      <c r="AH5" s="891"/>
      <c r="AI5" s="891"/>
      <c r="AJ5" s="891"/>
      <c r="AK5" s="891"/>
      <c r="AL5" s="891"/>
    </row>
    <row r="6" spans="1:67" x14ac:dyDescent="0.25">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row>
    <row r="7" spans="1:67" ht="18.75" x14ac:dyDescent="0.25">
      <c r="A7" s="892" t="str">
        <f>'4'!A6:S6</f>
        <v>Инвестиционная программа МП ЗР "Севержилкомсервис"</v>
      </c>
      <c r="B7" s="892"/>
      <c r="C7" s="892"/>
      <c r="D7" s="892"/>
      <c r="E7" s="892"/>
      <c r="F7" s="892"/>
      <c r="G7" s="892"/>
      <c r="H7" s="892"/>
      <c r="I7" s="892"/>
      <c r="J7" s="892"/>
      <c r="K7" s="892"/>
      <c r="L7" s="892"/>
      <c r="M7" s="892"/>
      <c r="N7" s="892"/>
      <c r="O7" s="892"/>
      <c r="P7" s="892"/>
      <c r="Q7" s="892"/>
      <c r="R7" s="892"/>
      <c r="S7" s="892"/>
      <c r="T7" s="892"/>
      <c r="U7" s="892"/>
      <c r="V7" s="892"/>
      <c r="W7" s="892"/>
      <c r="X7" s="892"/>
      <c r="Y7" s="892"/>
      <c r="Z7" s="892"/>
      <c r="AA7" s="892"/>
      <c r="AB7" s="892"/>
      <c r="AC7" s="892"/>
      <c r="AD7" s="892"/>
      <c r="AE7" s="892"/>
      <c r="AF7" s="892"/>
      <c r="AG7" s="892"/>
      <c r="AH7" s="892"/>
      <c r="AI7" s="892"/>
      <c r="AJ7" s="892"/>
      <c r="AK7" s="892"/>
      <c r="AL7" s="892"/>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row>
    <row r="8" spans="1:67" x14ac:dyDescent="0.25">
      <c r="A8" s="893" t="s">
        <v>590</v>
      </c>
      <c r="B8" s="893"/>
      <c r="C8" s="893"/>
      <c r="D8" s="893"/>
      <c r="E8" s="893"/>
      <c r="F8" s="893"/>
      <c r="G8" s="893"/>
      <c r="H8" s="893"/>
      <c r="I8" s="893"/>
      <c r="J8" s="893"/>
      <c r="K8" s="893"/>
      <c r="L8" s="893"/>
      <c r="M8" s="893"/>
      <c r="N8" s="893"/>
      <c r="O8" s="893"/>
      <c r="P8" s="893"/>
      <c r="Q8" s="893"/>
      <c r="R8" s="893"/>
      <c r="S8" s="893"/>
      <c r="T8" s="893"/>
      <c r="U8" s="893"/>
      <c r="V8" s="893"/>
      <c r="W8" s="893"/>
      <c r="X8" s="893"/>
      <c r="Y8" s="893"/>
      <c r="Z8" s="893"/>
      <c r="AA8" s="893"/>
      <c r="AB8" s="893"/>
      <c r="AC8" s="893"/>
      <c r="AD8" s="893"/>
      <c r="AE8" s="893"/>
      <c r="AF8" s="893"/>
      <c r="AG8" s="893"/>
      <c r="AH8" s="893"/>
      <c r="AI8" s="893"/>
      <c r="AJ8" s="893"/>
      <c r="AK8" s="893"/>
      <c r="AL8" s="893"/>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row>
    <row r="9" spans="1:67" x14ac:dyDescent="0.25">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row>
    <row r="10" spans="1:67" x14ac:dyDescent="0.25">
      <c r="A10" s="796" t="s">
        <v>789</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7"/>
      <c r="AN10" s="27"/>
      <c r="AO10" s="27"/>
      <c r="AP10" s="27"/>
      <c r="AQ10" s="27"/>
      <c r="AR10" s="27"/>
      <c r="AS10" s="27"/>
      <c r="AT10" s="27"/>
      <c r="AU10" s="27"/>
      <c r="AV10" s="27"/>
      <c r="AW10" s="27"/>
      <c r="AX10" s="27"/>
      <c r="AY10" s="27"/>
      <c r="AZ10" s="27"/>
      <c r="BA10" s="27"/>
      <c r="BB10" s="27"/>
      <c r="BC10" s="27"/>
      <c r="BD10" s="27"/>
      <c r="BE10" s="27"/>
      <c r="BF10" s="27"/>
    </row>
    <row r="11" spans="1:67" ht="18.75" x14ac:dyDescent="0.3">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72"/>
      <c r="AN11" s="72"/>
      <c r="AO11" s="72"/>
      <c r="AP11" s="72"/>
      <c r="AQ11" s="72"/>
      <c r="AR11" s="72"/>
      <c r="AS11" s="72"/>
      <c r="AT11" s="72"/>
      <c r="AU11" s="72"/>
      <c r="AV11" s="72"/>
      <c r="AW11" s="72"/>
      <c r="AX11" s="72"/>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85" t="s">
        <v>163</v>
      </c>
      <c r="B15" s="888" t="s">
        <v>31</v>
      </c>
      <c r="C15" s="888" t="s">
        <v>4</v>
      </c>
      <c r="D15" s="889" t="s">
        <v>646</v>
      </c>
      <c r="E15" s="889"/>
      <c r="F15" s="889"/>
      <c r="G15" s="889"/>
      <c r="H15" s="889"/>
      <c r="I15" s="889"/>
      <c r="J15" s="889"/>
      <c r="K15" s="889"/>
      <c r="L15" s="889"/>
      <c r="M15" s="889"/>
      <c r="N15" s="889"/>
      <c r="O15" s="889"/>
      <c r="P15" s="889"/>
      <c r="Q15" s="889"/>
      <c r="R15" s="889"/>
      <c r="S15" s="889"/>
      <c r="T15" s="889"/>
      <c r="U15" s="889"/>
      <c r="V15" s="889"/>
      <c r="W15" s="889"/>
      <c r="X15" s="889"/>
      <c r="Y15" s="889"/>
      <c r="Z15" s="889"/>
      <c r="AA15" s="889"/>
      <c r="AB15" s="889"/>
      <c r="AC15" s="889"/>
      <c r="AD15" s="889"/>
      <c r="AE15" s="889"/>
      <c r="AF15" s="889"/>
      <c r="AG15" s="889"/>
      <c r="AH15" s="889"/>
      <c r="AI15" s="889"/>
      <c r="AJ15" s="889"/>
      <c r="AK15" s="889"/>
      <c r="AL15" s="889"/>
      <c r="AM15" s="17"/>
      <c r="AN15" s="17"/>
      <c r="AO15" s="17"/>
      <c r="AP15" s="17"/>
    </row>
    <row r="16" spans="1:67" ht="43.5" customHeight="1" x14ac:dyDescent="0.25">
      <c r="A16" s="886"/>
      <c r="B16" s="888"/>
      <c r="C16" s="888"/>
      <c r="D16" s="889" t="s">
        <v>7</v>
      </c>
      <c r="E16" s="889"/>
      <c r="F16" s="889"/>
      <c r="G16" s="889"/>
      <c r="H16" s="889"/>
      <c r="I16" s="889"/>
      <c r="J16" s="889"/>
      <c r="K16" s="889" t="s">
        <v>8</v>
      </c>
      <c r="L16" s="889"/>
      <c r="M16" s="889"/>
      <c r="N16" s="889"/>
      <c r="O16" s="889"/>
      <c r="P16" s="889"/>
      <c r="Q16" s="889"/>
      <c r="R16" s="889" t="s">
        <v>9</v>
      </c>
      <c r="S16" s="889"/>
      <c r="T16" s="889"/>
      <c r="U16" s="889"/>
      <c r="V16" s="889"/>
      <c r="W16" s="889"/>
      <c r="X16" s="889"/>
      <c r="Y16" s="889" t="s">
        <v>10</v>
      </c>
      <c r="Z16" s="889"/>
      <c r="AA16" s="889"/>
      <c r="AB16" s="889"/>
      <c r="AC16" s="889"/>
      <c r="AD16" s="889"/>
      <c r="AE16" s="889"/>
      <c r="AF16" s="888" t="s">
        <v>269</v>
      </c>
      <c r="AG16" s="888"/>
      <c r="AH16" s="888"/>
      <c r="AI16" s="888"/>
      <c r="AJ16" s="888"/>
      <c r="AK16" s="888"/>
      <c r="AL16" s="888"/>
      <c r="AM16" s="17"/>
      <c r="AN16" s="17"/>
      <c r="AO16" s="17"/>
      <c r="AP16" s="17"/>
    </row>
    <row r="17" spans="1:41" ht="43.5" customHeight="1" x14ac:dyDescent="0.25">
      <c r="A17" s="886"/>
      <c r="B17" s="888"/>
      <c r="C17" s="888"/>
      <c r="D17" s="260" t="s">
        <v>54</v>
      </c>
      <c r="E17" s="889" t="s">
        <v>53</v>
      </c>
      <c r="F17" s="889"/>
      <c r="G17" s="889"/>
      <c r="H17" s="889"/>
      <c r="I17" s="889"/>
      <c r="J17" s="889"/>
      <c r="K17" s="260" t="s">
        <v>54</v>
      </c>
      <c r="L17" s="888" t="s">
        <v>53</v>
      </c>
      <c r="M17" s="888"/>
      <c r="N17" s="888"/>
      <c r="O17" s="888"/>
      <c r="P17" s="888"/>
      <c r="Q17" s="888"/>
      <c r="R17" s="260" t="s">
        <v>54</v>
      </c>
      <c r="S17" s="888" t="s">
        <v>53</v>
      </c>
      <c r="T17" s="888"/>
      <c r="U17" s="888"/>
      <c r="V17" s="888"/>
      <c r="W17" s="888"/>
      <c r="X17" s="888"/>
      <c r="Y17" s="260" t="s">
        <v>54</v>
      </c>
      <c r="Z17" s="888" t="s">
        <v>53</v>
      </c>
      <c r="AA17" s="888"/>
      <c r="AB17" s="888"/>
      <c r="AC17" s="888"/>
      <c r="AD17" s="888"/>
      <c r="AE17" s="888"/>
      <c r="AF17" s="260" t="s">
        <v>54</v>
      </c>
      <c r="AG17" s="888" t="s">
        <v>53</v>
      </c>
      <c r="AH17" s="888"/>
      <c r="AI17" s="888"/>
      <c r="AJ17" s="888"/>
      <c r="AK17" s="888"/>
      <c r="AL17" s="888"/>
    </row>
    <row r="18" spans="1:41" ht="87.75" customHeight="1" x14ac:dyDescent="0.25">
      <c r="A18" s="887"/>
      <c r="B18" s="888"/>
      <c r="C18" s="888"/>
      <c r="D18" s="255" t="s">
        <v>24</v>
      </c>
      <c r="E18" s="255" t="s">
        <v>24</v>
      </c>
      <c r="F18" s="64" t="s">
        <v>5</v>
      </c>
      <c r="G18" s="64" t="s">
        <v>6</v>
      </c>
      <c r="H18" s="64" t="s">
        <v>248</v>
      </c>
      <c r="I18" s="64" t="s">
        <v>2</v>
      </c>
      <c r="J18" s="64" t="s">
        <v>143</v>
      </c>
      <c r="K18" s="255" t="s">
        <v>24</v>
      </c>
      <c r="L18" s="255" t="s">
        <v>24</v>
      </c>
      <c r="M18" s="64" t="s">
        <v>5</v>
      </c>
      <c r="N18" s="64" t="s">
        <v>6</v>
      </c>
      <c r="O18" s="64" t="s">
        <v>248</v>
      </c>
      <c r="P18" s="64" t="s">
        <v>2</v>
      </c>
      <c r="Q18" s="64" t="s">
        <v>143</v>
      </c>
      <c r="R18" s="255" t="s">
        <v>24</v>
      </c>
      <c r="S18" s="255" t="s">
        <v>24</v>
      </c>
      <c r="T18" s="64" t="s">
        <v>5</v>
      </c>
      <c r="U18" s="64" t="s">
        <v>6</v>
      </c>
      <c r="V18" s="64" t="s">
        <v>248</v>
      </c>
      <c r="W18" s="64" t="s">
        <v>2</v>
      </c>
      <c r="X18" s="64" t="s">
        <v>143</v>
      </c>
      <c r="Y18" s="255" t="s">
        <v>24</v>
      </c>
      <c r="Z18" s="255" t="s">
        <v>24</v>
      </c>
      <c r="AA18" s="64" t="s">
        <v>5</v>
      </c>
      <c r="AB18" s="64" t="s">
        <v>6</v>
      </c>
      <c r="AC18" s="64" t="s">
        <v>248</v>
      </c>
      <c r="AD18" s="64" t="s">
        <v>2</v>
      </c>
      <c r="AE18" s="64" t="s">
        <v>143</v>
      </c>
      <c r="AF18" s="255" t="s">
        <v>24</v>
      </c>
      <c r="AG18" s="255" t="s">
        <v>24</v>
      </c>
      <c r="AH18" s="64" t="s">
        <v>5</v>
      </c>
      <c r="AI18" s="64" t="s">
        <v>6</v>
      </c>
      <c r="AJ18" s="64" t="s">
        <v>248</v>
      </c>
      <c r="AK18" s="64" t="s">
        <v>2</v>
      </c>
      <c r="AL18" s="64" t="s">
        <v>143</v>
      </c>
    </row>
    <row r="19" spans="1:41" x14ac:dyDescent="0.25">
      <c r="A19" s="261">
        <v>1</v>
      </c>
      <c r="B19" s="261">
        <v>2</v>
      </c>
      <c r="C19" s="261">
        <v>3</v>
      </c>
      <c r="D19" s="93" t="s">
        <v>103</v>
      </c>
      <c r="E19" s="93" t="s">
        <v>104</v>
      </c>
      <c r="F19" s="93" t="s">
        <v>105</v>
      </c>
      <c r="G19" s="93" t="s">
        <v>106</v>
      </c>
      <c r="H19" s="93" t="s">
        <v>107</v>
      </c>
      <c r="I19" s="93" t="s">
        <v>108</v>
      </c>
      <c r="J19" s="93" t="s">
        <v>172</v>
      </c>
      <c r="K19" s="93" t="s">
        <v>173</v>
      </c>
      <c r="L19" s="93" t="s">
        <v>174</v>
      </c>
      <c r="M19" s="93" t="s">
        <v>175</v>
      </c>
      <c r="N19" s="93" t="s">
        <v>176</v>
      </c>
      <c r="O19" s="93" t="s">
        <v>177</v>
      </c>
      <c r="P19" s="93" t="s">
        <v>178</v>
      </c>
      <c r="Q19" s="93" t="s">
        <v>179</v>
      </c>
      <c r="R19" s="93" t="s">
        <v>181</v>
      </c>
      <c r="S19" s="93" t="s">
        <v>182</v>
      </c>
      <c r="T19" s="93" t="s">
        <v>183</v>
      </c>
      <c r="U19" s="93" t="s">
        <v>184</v>
      </c>
      <c r="V19" s="93" t="s">
        <v>185</v>
      </c>
      <c r="W19" s="93" t="s">
        <v>186</v>
      </c>
      <c r="X19" s="93" t="s">
        <v>297</v>
      </c>
      <c r="Y19" s="93" t="s">
        <v>187</v>
      </c>
      <c r="Z19" s="93" t="s">
        <v>188</v>
      </c>
      <c r="AA19" s="93" t="s">
        <v>189</v>
      </c>
      <c r="AB19" s="93" t="s">
        <v>190</v>
      </c>
      <c r="AC19" s="93" t="s">
        <v>191</v>
      </c>
      <c r="AD19" s="93" t="s">
        <v>192</v>
      </c>
      <c r="AE19" s="93" t="s">
        <v>298</v>
      </c>
      <c r="AF19" s="93" t="s">
        <v>94</v>
      </c>
      <c r="AG19" s="93" t="s">
        <v>97</v>
      </c>
      <c r="AH19" s="93" t="s">
        <v>113</v>
      </c>
      <c r="AI19" s="93" t="s">
        <v>116</v>
      </c>
      <c r="AJ19" s="93" t="s">
        <v>119</v>
      </c>
      <c r="AK19" s="93" t="s">
        <v>120</v>
      </c>
      <c r="AL19" s="93" t="s">
        <v>121</v>
      </c>
    </row>
    <row r="20" spans="1:41" s="227" customFormat="1" ht="31.5" x14ac:dyDescent="0.25">
      <c r="A20" s="155" t="s">
        <v>596</v>
      </c>
      <c r="B20" s="254" t="s">
        <v>597</v>
      </c>
      <c r="C20" s="161" t="s">
        <v>633</v>
      </c>
      <c r="D20" s="160" t="s">
        <v>538</v>
      </c>
      <c r="E20" s="160" t="s">
        <v>538</v>
      </c>
      <c r="F20" s="160" t="s">
        <v>538</v>
      </c>
      <c r="G20" s="160" t="s">
        <v>538</v>
      </c>
      <c r="H20" s="160" t="s">
        <v>538</v>
      </c>
      <c r="I20" s="160" t="s">
        <v>538</v>
      </c>
      <c r="J20" s="160" t="s">
        <v>538</v>
      </c>
      <c r="K20" s="160" t="s">
        <v>538</v>
      </c>
      <c r="L20" s="256">
        <f t="shared" ref="L20:AL20" si="0">SUM(L21:L23)</f>
        <v>3.2770000000000001</v>
      </c>
      <c r="M20" s="256">
        <f t="shared" si="0"/>
        <v>2</v>
      </c>
      <c r="N20" s="160" t="s">
        <v>538</v>
      </c>
      <c r="O20" s="256">
        <f t="shared" si="0"/>
        <v>0.2</v>
      </c>
      <c r="P20" s="160" t="s">
        <v>538</v>
      </c>
      <c r="Q20" s="256">
        <f t="shared" si="0"/>
        <v>3</v>
      </c>
      <c r="R20" s="160" t="s">
        <v>538</v>
      </c>
      <c r="S20" s="160" t="s">
        <v>538</v>
      </c>
      <c r="T20" s="160" t="s">
        <v>538</v>
      </c>
      <c r="U20" s="160" t="s">
        <v>538</v>
      </c>
      <c r="V20" s="160" t="s">
        <v>538</v>
      </c>
      <c r="W20" s="160" t="s">
        <v>538</v>
      </c>
      <c r="X20" s="160" t="s">
        <v>538</v>
      </c>
      <c r="Y20" s="160" t="s">
        <v>538</v>
      </c>
      <c r="Z20" s="256">
        <f t="shared" si="0"/>
        <v>61.42109</v>
      </c>
      <c r="AA20" s="160" t="s">
        <v>538</v>
      </c>
      <c r="AB20" s="160" t="s">
        <v>538</v>
      </c>
      <c r="AC20" s="256">
        <f t="shared" si="0"/>
        <v>0.78400000000000003</v>
      </c>
      <c r="AD20" s="256">
        <f t="shared" si="0"/>
        <v>9</v>
      </c>
      <c r="AE20" s="256">
        <f t="shared" si="0"/>
        <v>5</v>
      </c>
      <c r="AF20" s="160" t="s">
        <v>538</v>
      </c>
      <c r="AG20" s="256">
        <f t="shared" si="0"/>
        <v>64.698090000000008</v>
      </c>
      <c r="AH20" s="256">
        <f t="shared" si="0"/>
        <v>2</v>
      </c>
      <c r="AI20" s="160" t="s">
        <v>538</v>
      </c>
      <c r="AJ20" s="256">
        <f t="shared" si="0"/>
        <v>0.98399999999999999</v>
      </c>
      <c r="AK20" s="256">
        <f t="shared" si="0"/>
        <v>9</v>
      </c>
      <c r="AL20" s="256">
        <f t="shared" si="0"/>
        <v>8</v>
      </c>
    </row>
    <row r="21" spans="1:41" s="227" customFormat="1" ht="31.5" x14ac:dyDescent="0.25">
      <c r="A21" s="155" t="s">
        <v>598</v>
      </c>
      <c r="B21" s="254" t="s">
        <v>599</v>
      </c>
      <c r="C21" s="161" t="s">
        <v>633</v>
      </c>
      <c r="D21" s="160" t="s">
        <v>538</v>
      </c>
      <c r="E21" s="160" t="s">
        <v>538</v>
      </c>
      <c r="F21" s="160" t="s">
        <v>538</v>
      </c>
      <c r="G21" s="160" t="s">
        <v>538</v>
      </c>
      <c r="H21" s="160" t="s">
        <v>538</v>
      </c>
      <c r="I21" s="160" t="s">
        <v>538</v>
      </c>
      <c r="J21" s="160" t="s">
        <v>538</v>
      </c>
      <c r="K21" s="160" t="s">
        <v>538</v>
      </c>
      <c r="L21" s="256">
        <f>L29</f>
        <v>3.2770000000000001</v>
      </c>
      <c r="M21" s="256">
        <f>M29</f>
        <v>2</v>
      </c>
      <c r="N21" s="160" t="s">
        <v>538</v>
      </c>
      <c r="O21" s="256">
        <f>O29</f>
        <v>0.2</v>
      </c>
      <c r="P21" s="160" t="s">
        <v>538</v>
      </c>
      <c r="Q21" s="256">
        <f>Q29</f>
        <v>3</v>
      </c>
      <c r="R21" s="160" t="s">
        <v>538</v>
      </c>
      <c r="S21" s="160" t="s">
        <v>538</v>
      </c>
      <c r="T21" s="160" t="s">
        <v>538</v>
      </c>
      <c r="U21" s="160" t="s">
        <v>538</v>
      </c>
      <c r="V21" s="160" t="s">
        <v>538</v>
      </c>
      <c r="W21" s="160" t="s">
        <v>538</v>
      </c>
      <c r="X21" s="160" t="s">
        <v>538</v>
      </c>
      <c r="Y21" s="160" t="s">
        <v>538</v>
      </c>
      <c r="Z21" s="256">
        <f>Z29</f>
        <v>23.057090000000002</v>
      </c>
      <c r="AA21" s="160" t="s">
        <v>538</v>
      </c>
      <c r="AB21" s="160" t="s">
        <v>538</v>
      </c>
      <c r="AC21" s="256">
        <f>AC29</f>
        <v>0.6</v>
      </c>
      <c r="AD21" s="256">
        <f>AD29</f>
        <v>0</v>
      </c>
      <c r="AE21" s="256">
        <f>AE29</f>
        <v>2</v>
      </c>
      <c r="AF21" s="160" t="s">
        <v>538</v>
      </c>
      <c r="AG21" s="256">
        <f>AG29</f>
        <v>26.334090000000003</v>
      </c>
      <c r="AH21" s="256">
        <f>AH29</f>
        <v>2</v>
      </c>
      <c r="AI21" s="160" t="s">
        <v>538</v>
      </c>
      <c r="AJ21" s="256">
        <f>AJ29</f>
        <v>0.8</v>
      </c>
      <c r="AK21" s="160" t="s">
        <v>538</v>
      </c>
      <c r="AL21" s="256">
        <f>AL29</f>
        <v>5</v>
      </c>
      <c r="AO21" s="384"/>
    </row>
    <row r="22" spans="1:41" s="227" customFormat="1" ht="47.25" x14ac:dyDescent="0.25">
      <c r="A22" s="155" t="s">
        <v>600</v>
      </c>
      <c r="B22" s="254" t="s">
        <v>601</v>
      </c>
      <c r="C22" s="161" t="s">
        <v>633</v>
      </c>
      <c r="D22" s="160" t="s">
        <v>538</v>
      </c>
      <c r="E22" s="160" t="s">
        <v>538</v>
      </c>
      <c r="F22" s="160" t="s">
        <v>538</v>
      </c>
      <c r="G22" s="160" t="s">
        <v>538</v>
      </c>
      <c r="H22" s="160" t="s">
        <v>538</v>
      </c>
      <c r="I22" s="160" t="s">
        <v>538</v>
      </c>
      <c r="J22" s="160" t="s">
        <v>538</v>
      </c>
      <c r="K22" s="160" t="s">
        <v>538</v>
      </c>
      <c r="L22" s="160" t="s">
        <v>538</v>
      </c>
      <c r="M22" s="160" t="s">
        <v>538</v>
      </c>
      <c r="N22" s="160" t="s">
        <v>538</v>
      </c>
      <c r="O22" s="160" t="s">
        <v>538</v>
      </c>
      <c r="P22" s="160" t="s">
        <v>538</v>
      </c>
      <c r="Q22" s="160" t="s">
        <v>538</v>
      </c>
      <c r="R22" s="160" t="s">
        <v>538</v>
      </c>
      <c r="S22" s="160" t="s">
        <v>538</v>
      </c>
      <c r="T22" s="160" t="s">
        <v>538</v>
      </c>
      <c r="U22" s="160" t="s">
        <v>538</v>
      </c>
      <c r="V22" s="160" t="s">
        <v>538</v>
      </c>
      <c r="W22" s="160" t="s">
        <v>538</v>
      </c>
      <c r="X22" s="160" t="s">
        <v>538</v>
      </c>
      <c r="Y22" s="160" t="s">
        <v>538</v>
      </c>
      <c r="Z22" s="256">
        <f t="shared" ref="Z22:AL22" si="1">Z94</f>
        <v>14.023</v>
      </c>
      <c r="AA22" s="160" t="s">
        <v>538</v>
      </c>
      <c r="AB22" s="160" t="s">
        <v>538</v>
      </c>
      <c r="AC22" s="256">
        <f t="shared" si="1"/>
        <v>0.184</v>
      </c>
      <c r="AD22" s="256">
        <f t="shared" si="1"/>
        <v>9</v>
      </c>
      <c r="AE22" s="256">
        <f t="shared" si="1"/>
        <v>2</v>
      </c>
      <c r="AF22" s="160" t="s">
        <v>538</v>
      </c>
      <c r="AG22" s="256">
        <f t="shared" si="1"/>
        <v>14.023</v>
      </c>
      <c r="AH22" s="256">
        <f t="shared" si="1"/>
        <v>0</v>
      </c>
      <c r="AI22" s="160" t="s">
        <v>538</v>
      </c>
      <c r="AJ22" s="256">
        <f t="shared" si="1"/>
        <v>0.184</v>
      </c>
      <c r="AK22" s="256">
        <f t="shared" si="1"/>
        <v>9</v>
      </c>
      <c r="AL22" s="256">
        <f t="shared" si="1"/>
        <v>2</v>
      </c>
    </row>
    <row r="23" spans="1:41" s="227" customFormat="1" ht="94.5" x14ac:dyDescent="0.25">
      <c r="A23" s="155" t="s">
        <v>602</v>
      </c>
      <c r="B23" s="254" t="s">
        <v>603</v>
      </c>
      <c r="C23" s="161" t="s">
        <v>633</v>
      </c>
      <c r="D23" s="160" t="s">
        <v>538</v>
      </c>
      <c r="E23" s="160" t="s">
        <v>538</v>
      </c>
      <c r="F23" s="160" t="s">
        <v>538</v>
      </c>
      <c r="G23" s="160" t="s">
        <v>538</v>
      </c>
      <c r="H23" s="160" t="s">
        <v>538</v>
      </c>
      <c r="I23" s="160" t="s">
        <v>538</v>
      </c>
      <c r="J23" s="160" t="s">
        <v>538</v>
      </c>
      <c r="K23" s="160" t="s">
        <v>538</v>
      </c>
      <c r="L23" s="160" t="s">
        <v>538</v>
      </c>
      <c r="M23" s="160" t="s">
        <v>538</v>
      </c>
      <c r="N23" s="160" t="s">
        <v>538</v>
      </c>
      <c r="O23" s="160" t="s">
        <v>538</v>
      </c>
      <c r="P23" s="160" t="s">
        <v>538</v>
      </c>
      <c r="Q23" s="160" t="s">
        <v>538</v>
      </c>
      <c r="R23" s="160" t="s">
        <v>538</v>
      </c>
      <c r="S23" s="160" t="s">
        <v>538</v>
      </c>
      <c r="T23" s="160" t="s">
        <v>538</v>
      </c>
      <c r="U23" s="160" t="s">
        <v>538</v>
      </c>
      <c r="V23" s="160" t="s">
        <v>538</v>
      </c>
      <c r="W23" s="160" t="s">
        <v>538</v>
      </c>
      <c r="X23" s="160" t="s">
        <v>538</v>
      </c>
      <c r="Y23" s="160" t="s">
        <v>538</v>
      </c>
      <c r="Z23" s="256">
        <f t="shared" ref="Z23:AL23" si="2">Z153</f>
        <v>24.341000000000001</v>
      </c>
      <c r="AA23" s="160" t="s">
        <v>538</v>
      </c>
      <c r="AB23" s="160" t="s">
        <v>538</v>
      </c>
      <c r="AC23" s="160" t="s">
        <v>538</v>
      </c>
      <c r="AD23" s="160" t="s">
        <v>538</v>
      </c>
      <c r="AE23" s="256">
        <f t="shared" si="2"/>
        <v>1</v>
      </c>
      <c r="AF23" s="160" t="s">
        <v>538</v>
      </c>
      <c r="AG23" s="256">
        <f t="shared" si="2"/>
        <v>24.341000000000001</v>
      </c>
      <c r="AH23" s="256">
        <f t="shared" si="2"/>
        <v>0</v>
      </c>
      <c r="AI23" s="160" t="s">
        <v>538</v>
      </c>
      <c r="AJ23" s="256">
        <f t="shared" si="2"/>
        <v>0</v>
      </c>
      <c r="AK23" s="160" t="s">
        <v>538</v>
      </c>
      <c r="AL23" s="256">
        <f t="shared" si="2"/>
        <v>1</v>
      </c>
    </row>
    <row r="24" spans="1:41" s="227" customFormat="1" ht="47.25" hidden="1" x14ac:dyDescent="0.25">
      <c r="A24" s="155" t="s">
        <v>604</v>
      </c>
      <c r="B24" s="254" t="s">
        <v>605</v>
      </c>
      <c r="C24" s="161" t="s">
        <v>633</v>
      </c>
      <c r="D24" s="160" t="s">
        <v>538</v>
      </c>
      <c r="E24" s="160" t="s">
        <v>538</v>
      </c>
      <c r="F24" s="160" t="s">
        <v>538</v>
      </c>
      <c r="G24" s="160" t="s">
        <v>538</v>
      </c>
      <c r="H24" s="160" t="s">
        <v>538</v>
      </c>
      <c r="I24" s="160" t="s">
        <v>538</v>
      </c>
      <c r="J24" s="160" t="s">
        <v>538</v>
      </c>
      <c r="K24" s="160" t="s">
        <v>538</v>
      </c>
      <c r="L24" s="256"/>
      <c r="M24" s="226"/>
      <c r="N24" s="160" t="s">
        <v>538</v>
      </c>
      <c r="O24" s="226"/>
      <c r="P24" s="160" t="s">
        <v>538</v>
      </c>
      <c r="Q24" s="226"/>
      <c r="R24" s="160" t="s">
        <v>538</v>
      </c>
      <c r="S24" s="160" t="s">
        <v>538</v>
      </c>
      <c r="T24" s="160" t="s">
        <v>538</v>
      </c>
      <c r="U24" s="160" t="s">
        <v>538</v>
      </c>
      <c r="V24" s="160" t="s">
        <v>538</v>
      </c>
      <c r="W24" s="160" t="s">
        <v>538</v>
      </c>
      <c r="X24" s="160" t="s">
        <v>538</v>
      </c>
      <c r="Y24" s="160" t="s">
        <v>538</v>
      </c>
      <c r="Z24" s="256"/>
      <c r="AA24" s="160" t="s">
        <v>538</v>
      </c>
      <c r="AB24" s="160" t="s">
        <v>538</v>
      </c>
      <c r="AC24" s="160" t="s">
        <v>538</v>
      </c>
      <c r="AD24" s="160" t="s">
        <v>538</v>
      </c>
      <c r="AE24" s="220"/>
      <c r="AF24" s="160" t="s">
        <v>538</v>
      </c>
      <c r="AG24" s="256"/>
      <c r="AH24" s="226"/>
      <c r="AI24" s="160" t="s">
        <v>538</v>
      </c>
      <c r="AJ24" s="226"/>
      <c r="AK24" s="228"/>
      <c r="AL24" s="220"/>
    </row>
    <row r="25" spans="1:41" s="227" customFormat="1" ht="63" hidden="1" x14ac:dyDescent="0.25">
      <c r="A25" s="155" t="s">
        <v>651</v>
      </c>
      <c r="B25" s="254" t="s">
        <v>606</v>
      </c>
      <c r="C25" s="161" t="s">
        <v>633</v>
      </c>
      <c r="D25" s="160" t="s">
        <v>538</v>
      </c>
      <c r="E25" s="160" t="s">
        <v>538</v>
      </c>
      <c r="F25" s="160" t="s">
        <v>538</v>
      </c>
      <c r="G25" s="160" t="s">
        <v>538</v>
      </c>
      <c r="H25" s="160" t="s">
        <v>538</v>
      </c>
      <c r="I25" s="160" t="s">
        <v>538</v>
      </c>
      <c r="J25" s="160" t="s">
        <v>538</v>
      </c>
      <c r="K25" s="160" t="s">
        <v>538</v>
      </c>
      <c r="L25" s="256"/>
      <c r="M25" s="226"/>
      <c r="N25" s="160" t="s">
        <v>538</v>
      </c>
      <c r="O25" s="226"/>
      <c r="P25" s="160" t="s">
        <v>538</v>
      </c>
      <c r="Q25" s="226"/>
      <c r="R25" s="160" t="s">
        <v>538</v>
      </c>
      <c r="S25" s="160" t="s">
        <v>538</v>
      </c>
      <c r="T25" s="160" t="s">
        <v>538</v>
      </c>
      <c r="U25" s="160" t="s">
        <v>538</v>
      </c>
      <c r="V25" s="160" t="s">
        <v>538</v>
      </c>
      <c r="W25" s="160" t="s">
        <v>538</v>
      </c>
      <c r="X25" s="160" t="s">
        <v>538</v>
      </c>
      <c r="Y25" s="160" t="s">
        <v>538</v>
      </c>
      <c r="Z25" s="256"/>
      <c r="AA25" s="160" t="s">
        <v>538</v>
      </c>
      <c r="AB25" s="160" t="s">
        <v>538</v>
      </c>
      <c r="AC25" s="220"/>
      <c r="AD25" s="220"/>
      <c r="AE25" s="220"/>
      <c r="AF25" s="160" t="s">
        <v>538</v>
      </c>
      <c r="AG25" s="256"/>
      <c r="AH25" s="226"/>
      <c r="AI25" s="160" t="s">
        <v>538</v>
      </c>
      <c r="AJ25" s="226"/>
      <c r="AK25" s="226"/>
      <c r="AL25" s="220"/>
    </row>
    <row r="26" spans="1:41" s="227" customFormat="1" ht="31.5" hidden="1" x14ac:dyDescent="0.25">
      <c r="A26" s="155" t="s">
        <v>652</v>
      </c>
      <c r="B26" s="254" t="s">
        <v>607</v>
      </c>
      <c r="C26" s="161" t="s">
        <v>633</v>
      </c>
      <c r="D26" s="160" t="s">
        <v>538</v>
      </c>
      <c r="E26" s="160" t="s">
        <v>538</v>
      </c>
      <c r="F26" s="160" t="s">
        <v>538</v>
      </c>
      <c r="G26" s="160" t="s">
        <v>538</v>
      </c>
      <c r="H26" s="160" t="s">
        <v>538</v>
      </c>
      <c r="I26" s="160" t="s">
        <v>538</v>
      </c>
      <c r="J26" s="160" t="s">
        <v>538</v>
      </c>
      <c r="K26" s="160" t="s">
        <v>538</v>
      </c>
      <c r="L26" s="256"/>
      <c r="M26" s="226"/>
      <c r="N26" s="160" t="s">
        <v>538</v>
      </c>
      <c r="O26" s="226"/>
      <c r="P26" s="160" t="s">
        <v>538</v>
      </c>
      <c r="Q26" s="226"/>
      <c r="R26" s="160" t="s">
        <v>538</v>
      </c>
      <c r="S26" s="160" t="s">
        <v>538</v>
      </c>
      <c r="T26" s="160" t="s">
        <v>538</v>
      </c>
      <c r="U26" s="160" t="s">
        <v>538</v>
      </c>
      <c r="V26" s="160" t="s">
        <v>538</v>
      </c>
      <c r="W26" s="160" t="s">
        <v>538</v>
      </c>
      <c r="X26" s="160" t="s">
        <v>538</v>
      </c>
      <c r="Y26" s="160" t="s">
        <v>538</v>
      </c>
      <c r="Z26" s="256"/>
      <c r="AA26" s="160" t="s">
        <v>538</v>
      </c>
      <c r="AB26" s="160" t="s">
        <v>538</v>
      </c>
      <c r="AC26" s="220"/>
      <c r="AD26" s="220"/>
      <c r="AE26" s="220"/>
      <c r="AF26" s="160" t="s">
        <v>538</v>
      </c>
      <c r="AG26" s="256"/>
      <c r="AH26" s="226"/>
      <c r="AI26" s="160" t="s">
        <v>538</v>
      </c>
      <c r="AJ26" s="226"/>
      <c r="AK26" s="228"/>
      <c r="AL26" s="220"/>
    </row>
    <row r="27" spans="1:41" s="227" customFormat="1" x14ac:dyDescent="0.25">
      <c r="A27" s="155"/>
      <c r="B27" s="254"/>
      <c r="C27" s="161"/>
      <c r="D27" s="160"/>
      <c r="E27" s="160"/>
      <c r="F27" s="160"/>
      <c r="G27" s="160"/>
      <c r="H27" s="160"/>
      <c r="I27" s="160"/>
      <c r="J27" s="160"/>
      <c r="K27" s="160"/>
      <c r="L27" s="256"/>
      <c r="M27" s="226"/>
      <c r="N27" s="160"/>
      <c r="O27" s="226"/>
      <c r="P27" s="160"/>
      <c r="Q27" s="226"/>
      <c r="R27" s="160"/>
      <c r="S27" s="160"/>
      <c r="T27" s="160"/>
      <c r="U27" s="160"/>
      <c r="V27" s="160"/>
      <c r="W27" s="160"/>
      <c r="X27" s="160"/>
      <c r="Y27" s="160"/>
      <c r="Z27" s="256"/>
      <c r="AA27" s="160"/>
      <c r="AB27" s="160"/>
      <c r="AC27" s="220"/>
      <c r="AD27" s="220"/>
      <c r="AE27" s="220"/>
      <c r="AF27" s="160"/>
      <c r="AG27" s="256"/>
      <c r="AH27" s="226"/>
      <c r="AI27" s="160"/>
      <c r="AJ27" s="226"/>
      <c r="AK27" s="228"/>
      <c r="AL27" s="220"/>
    </row>
    <row r="28" spans="1:41" s="227" customFormat="1" ht="31.5" x14ac:dyDescent="0.25">
      <c r="A28" s="155" t="s">
        <v>454</v>
      </c>
      <c r="B28" s="254" t="s">
        <v>594</v>
      </c>
      <c r="C28" s="161" t="s">
        <v>633</v>
      </c>
      <c r="D28" s="160" t="s">
        <v>538</v>
      </c>
      <c r="E28" s="160" t="s">
        <v>538</v>
      </c>
      <c r="F28" s="160" t="s">
        <v>538</v>
      </c>
      <c r="G28" s="160" t="s">
        <v>538</v>
      </c>
      <c r="H28" s="160" t="s">
        <v>538</v>
      </c>
      <c r="I28" s="160" t="s">
        <v>538</v>
      </c>
      <c r="J28" s="160" t="s">
        <v>538</v>
      </c>
      <c r="K28" s="160" t="s">
        <v>538</v>
      </c>
      <c r="L28" s="256">
        <f t="shared" ref="L28:AL28" si="3">SUM(L29,L94,L153)</f>
        <v>3.2770000000000001</v>
      </c>
      <c r="M28" s="256">
        <f t="shared" si="3"/>
        <v>2</v>
      </c>
      <c r="N28" s="160" t="s">
        <v>538</v>
      </c>
      <c r="O28" s="256">
        <f t="shared" si="3"/>
        <v>0.2</v>
      </c>
      <c r="P28" s="160" t="s">
        <v>538</v>
      </c>
      <c r="Q28" s="256">
        <f t="shared" si="3"/>
        <v>3</v>
      </c>
      <c r="R28" s="160" t="s">
        <v>538</v>
      </c>
      <c r="S28" s="160" t="s">
        <v>538</v>
      </c>
      <c r="T28" s="160" t="s">
        <v>538</v>
      </c>
      <c r="U28" s="160" t="s">
        <v>538</v>
      </c>
      <c r="V28" s="160" t="s">
        <v>538</v>
      </c>
      <c r="W28" s="160" t="s">
        <v>538</v>
      </c>
      <c r="X28" s="160" t="s">
        <v>538</v>
      </c>
      <c r="Y28" s="160" t="s">
        <v>538</v>
      </c>
      <c r="Z28" s="256">
        <f t="shared" si="3"/>
        <v>61.42109</v>
      </c>
      <c r="AA28" s="160" t="s">
        <v>538</v>
      </c>
      <c r="AB28" s="160" t="s">
        <v>538</v>
      </c>
      <c r="AC28" s="256">
        <f t="shared" si="3"/>
        <v>0.78400000000000003</v>
      </c>
      <c r="AD28" s="256">
        <f t="shared" si="3"/>
        <v>9</v>
      </c>
      <c r="AE28" s="256">
        <f t="shared" si="3"/>
        <v>5</v>
      </c>
      <c r="AF28" s="160" t="s">
        <v>538</v>
      </c>
      <c r="AG28" s="256">
        <f t="shared" si="3"/>
        <v>64.698090000000008</v>
      </c>
      <c r="AH28" s="256">
        <f t="shared" si="3"/>
        <v>2</v>
      </c>
      <c r="AI28" s="160" t="s">
        <v>538</v>
      </c>
      <c r="AJ28" s="256">
        <f t="shared" si="3"/>
        <v>0.98399999999999999</v>
      </c>
      <c r="AK28" s="256">
        <f t="shared" si="3"/>
        <v>9</v>
      </c>
      <c r="AL28" s="256">
        <f t="shared" si="3"/>
        <v>8</v>
      </c>
    </row>
    <row r="29" spans="1:41" s="227" customFormat="1" ht="47.25" hidden="1" x14ac:dyDescent="0.25">
      <c r="A29" s="155" t="s">
        <v>455</v>
      </c>
      <c r="B29" s="254" t="s">
        <v>653</v>
      </c>
      <c r="C29" s="161" t="s">
        <v>633</v>
      </c>
      <c r="D29" s="160" t="s">
        <v>538</v>
      </c>
      <c r="E29" s="160" t="s">
        <v>538</v>
      </c>
      <c r="F29" s="160" t="s">
        <v>538</v>
      </c>
      <c r="G29" s="160" t="s">
        <v>538</v>
      </c>
      <c r="H29" s="160" t="s">
        <v>538</v>
      </c>
      <c r="I29" s="160" t="s">
        <v>538</v>
      </c>
      <c r="J29" s="160" t="s">
        <v>538</v>
      </c>
      <c r="K29" s="160" t="s">
        <v>538</v>
      </c>
      <c r="L29" s="256">
        <f t="shared" ref="L29:AL29" si="4">SUM(L73)</f>
        <v>3.2770000000000001</v>
      </c>
      <c r="M29" s="256">
        <f t="shared" si="4"/>
        <v>2</v>
      </c>
      <c r="N29" s="160" t="s">
        <v>538</v>
      </c>
      <c r="O29" s="256">
        <f t="shared" si="4"/>
        <v>0.2</v>
      </c>
      <c r="P29" s="160" t="s">
        <v>538</v>
      </c>
      <c r="Q29" s="256">
        <f t="shared" si="4"/>
        <v>3</v>
      </c>
      <c r="R29" s="160" t="s">
        <v>538</v>
      </c>
      <c r="S29" s="160" t="s">
        <v>538</v>
      </c>
      <c r="T29" s="160" t="s">
        <v>538</v>
      </c>
      <c r="U29" s="160" t="s">
        <v>538</v>
      </c>
      <c r="V29" s="160" t="s">
        <v>538</v>
      </c>
      <c r="W29" s="160" t="s">
        <v>538</v>
      </c>
      <c r="X29" s="160" t="s">
        <v>538</v>
      </c>
      <c r="Y29" s="160" t="s">
        <v>538</v>
      </c>
      <c r="Z29" s="256">
        <f t="shared" si="4"/>
        <v>23.057090000000002</v>
      </c>
      <c r="AA29" s="160" t="s">
        <v>538</v>
      </c>
      <c r="AB29" s="160" t="s">
        <v>538</v>
      </c>
      <c r="AC29" s="256">
        <f t="shared" si="4"/>
        <v>0.6</v>
      </c>
      <c r="AD29" s="256">
        <f t="shared" si="4"/>
        <v>0</v>
      </c>
      <c r="AE29" s="256">
        <f t="shared" si="4"/>
        <v>2</v>
      </c>
      <c r="AF29" s="160" t="s">
        <v>538</v>
      </c>
      <c r="AG29" s="256">
        <f t="shared" si="4"/>
        <v>26.334090000000003</v>
      </c>
      <c r="AH29" s="256">
        <f t="shared" si="4"/>
        <v>2</v>
      </c>
      <c r="AI29" s="160" t="s">
        <v>538</v>
      </c>
      <c r="AJ29" s="256">
        <f t="shared" si="4"/>
        <v>0.8</v>
      </c>
      <c r="AK29" s="256">
        <f t="shared" si="4"/>
        <v>0</v>
      </c>
      <c r="AL29" s="256">
        <f t="shared" si="4"/>
        <v>5</v>
      </c>
    </row>
    <row r="30" spans="1:41" s="227" customFormat="1" ht="63" hidden="1" x14ac:dyDescent="0.25">
      <c r="A30" s="155" t="s">
        <v>457</v>
      </c>
      <c r="B30" s="254" t="s">
        <v>608</v>
      </c>
      <c r="C30" s="161" t="s">
        <v>633</v>
      </c>
      <c r="D30" s="160" t="s">
        <v>538</v>
      </c>
      <c r="E30" s="160" t="s">
        <v>538</v>
      </c>
      <c r="F30" s="160" t="s">
        <v>538</v>
      </c>
      <c r="G30" s="160" t="s">
        <v>538</v>
      </c>
      <c r="H30" s="160" t="s">
        <v>538</v>
      </c>
      <c r="I30" s="160" t="s">
        <v>538</v>
      </c>
      <c r="J30" s="160" t="s">
        <v>538</v>
      </c>
      <c r="K30" s="160" t="s">
        <v>538</v>
      </c>
      <c r="L30" s="256">
        <f t="shared" ref="L30:AL30" si="5">L74</f>
        <v>3.2770000000000001</v>
      </c>
      <c r="M30" s="256">
        <f t="shared" si="5"/>
        <v>2</v>
      </c>
      <c r="N30" s="160" t="s">
        <v>538</v>
      </c>
      <c r="O30" s="256">
        <f t="shared" si="5"/>
        <v>0.2</v>
      </c>
      <c r="P30" s="160" t="s">
        <v>538</v>
      </c>
      <c r="Q30" s="256">
        <f t="shared" si="5"/>
        <v>3</v>
      </c>
      <c r="R30" s="160" t="s">
        <v>538</v>
      </c>
      <c r="S30" s="160" t="s">
        <v>538</v>
      </c>
      <c r="T30" s="160" t="s">
        <v>538</v>
      </c>
      <c r="U30" s="160" t="s">
        <v>538</v>
      </c>
      <c r="V30" s="160" t="s">
        <v>538</v>
      </c>
      <c r="W30" s="160" t="s">
        <v>538</v>
      </c>
      <c r="X30" s="160" t="s">
        <v>538</v>
      </c>
      <c r="Y30" s="160" t="s">
        <v>538</v>
      </c>
      <c r="Z30" s="256">
        <f t="shared" si="5"/>
        <v>23.057090000000002</v>
      </c>
      <c r="AA30" s="160" t="s">
        <v>538</v>
      </c>
      <c r="AB30" s="160" t="s">
        <v>538</v>
      </c>
      <c r="AC30" s="256">
        <f t="shared" si="5"/>
        <v>0.6</v>
      </c>
      <c r="AD30" s="256">
        <f t="shared" si="5"/>
        <v>0</v>
      </c>
      <c r="AE30" s="256">
        <f t="shared" si="5"/>
        <v>2</v>
      </c>
      <c r="AF30" s="160" t="s">
        <v>538</v>
      </c>
      <c r="AG30" s="256">
        <f t="shared" si="5"/>
        <v>26.334090000000003</v>
      </c>
      <c r="AH30" s="256">
        <f t="shared" si="5"/>
        <v>2</v>
      </c>
      <c r="AI30" s="160" t="s">
        <v>538</v>
      </c>
      <c r="AJ30" s="256">
        <f t="shared" si="5"/>
        <v>0.8</v>
      </c>
      <c r="AK30" s="256" t="str">
        <f t="shared" si="5"/>
        <v>нд</v>
      </c>
      <c r="AL30" s="256">
        <f t="shared" si="5"/>
        <v>5</v>
      </c>
    </row>
    <row r="31" spans="1:41" s="227" customFormat="1" ht="78.75" hidden="1" x14ac:dyDescent="0.25">
      <c r="A31" s="155" t="s">
        <v>485</v>
      </c>
      <c r="B31" s="254" t="s">
        <v>609</v>
      </c>
      <c r="C31" s="161"/>
      <c r="D31" s="160" t="s">
        <v>538</v>
      </c>
      <c r="E31" s="160" t="s">
        <v>538</v>
      </c>
      <c r="F31" s="160" t="s">
        <v>538</v>
      </c>
      <c r="G31" s="160" t="s">
        <v>538</v>
      </c>
      <c r="H31" s="160" t="s">
        <v>538</v>
      </c>
      <c r="I31" s="160" t="s">
        <v>538</v>
      </c>
      <c r="J31" s="160" t="s">
        <v>538</v>
      </c>
      <c r="K31" s="160" t="s">
        <v>538</v>
      </c>
      <c r="L31" s="256"/>
      <c r="M31" s="256"/>
      <c r="N31" s="160" t="s">
        <v>538</v>
      </c>
      <c r="O31" s="256"/>
      <c r="P31" s="160" t="s">
        <v>538</v>
      </c>
      <c r="Q31" s="256"/>
      <c r="R31" s="160" t="s">
        <v>538</v>
      </c>
      <c r="S31" s="160" t="s">
        <v>538</v>
      </c>
      <c r="T31" s="160" t="s">
        <v>538</v>
      </c>
      <c r="U31" s="160" t="s">
        <v>538</v>
      </c>
      <c r="V31" s="160" t="s">
        <v>538</v>
      </c>
      <c r="W31" s="160" t="s">
        <v>538</v>
      </c>
      <c r="X31" s="160" t="s">
        <v>538</v>
      </c>
      <c r="Y31" s="160" t="s">
        <v>538</v>
      </c>
      <c r="Z31" s="256"/>
      <c r="AA31" s="160" t="s">
        <v>538</v>
      </c>
      <c r="AB31" s="160" t="s">
        <v>538</v>
      </c>
      <c r="AC31" s="256"/>
      <c r="AD31" s="256"/>
      <c r="AE31" s="256"/>
      <c r="AF31" s="160" t="s">
        <v>538</v>
      </c>
      <c r="AG31" s="256"/>
      <c r="AH31" s="256"/>
      <c r="AI31" s="160" t="s">
        <v>538</v>
      </c>
      <c r="AJ31" s="256"/>
      <c r="AK31" s="256"/>
      <c r="AL31" s="256"/>
    </row>
    <row r="32" spans="1:41" s="227" customFormat="1" ht="78.75" hidden="1" x14ac:dyDescent="0.25">
      <c r="A32" s="155" t="s">
        <v>486</v>
      </c>
      <c r="B32" s="254" t="s">
        <v>654</v>
      </c>
      <c r="C32" s="161"/>
      <c r="D32" s="160" t="s">
        <v>538</v>
      </c>
      <c r="E32" s="160" t="s">
        <v>538</v>
      </c>
      <c r="F32" s="160" t="s">
        <v>538</v>
      </c>
      <c r="G32" s="160" t="s">
        <v>538</v>
      </c>
      <c r="H32" s="160" t="s">
        <v>538</v>
      </c>
      <c r="I32" s="160" t="s">
        <v>538</v>
      </c>
      <c r="J32" s="160" t="s">
        <v>538</v>
      </c>
      <c r="K32" s="160" t="s">
        <v>538</v>
      </c>
      <c r="L32" s="256"/>
      <c r="M32" s="256"/>
      <c r="N32" s="160" t="s">
        <v>538</v>
      </c>
      <c r="O32" s="256"/>
      <c r="P32" s="160" t="s">
        <v>538</v>
      </c>
      <c r="Q32" s="256"/>
      <c r="R32" s="160" t="s">
        <v>538</v>
      </c>
      <c r="S32" s="160" t="s">
        <v>538</v>
      </c>
      <c r="T32" s="160" t="s">
        <v>538</v>
      </c>
      <c r="U32" s="160" t="s">
        <v>538</v>
      </c>
      <c r="V32" s="160" t="s">
        <v>538</v>
      </c>
      <c r="W32" s="160" t="s">
        <v>538</v>
      </c>
      <c r="X32" s="160" t="s">
        <v>538</v>
      </c>
      <c r="Y32" s="160" t="s">
        <v>538</v>
      </c>
      <c r="Z32" s="256"/>
      <c r="AA32" s="160" t="s">
        <v>538</v>
      </c>
      <c r="AB32" s="160" t="s">
        <v>538</v>
      </c>
      <c r="AC32" s="256"/>
      <c r="AD32" s="256"/>
      <c r="AE32" s="256"/>
      <c r="AF32" s="160" t="s">
        <v>538</v>
      </c>
      <c r="AG32" s="256"/>
      <c r="AH32" s="256"/>
      <c r="AI32" s="160" t="s">
        <v>538</v>
      </c>
      <c r="AJ32" s="256"/>
      <c r="AK32" s="256"/>
      <c r="AL32" s="256"/>
    </row>
    <row r="33" spans="1:38" s="227" customFormat="1" ht="63" hidden="1" x14ac:dyDescent="0.25">
      <c r="A33" s="155" t="s">
        <v>487</v>
      </c>
      <c r="B33" s="254" t="s">
        <v>610</v>
      </c>
      <c r="C33" s="161"/>
      <c r="D33" s="160" t="s">
        <v>538</v>
      </c>
      <c r="E33" s="160" t="s">
        <v>538</v>
      </c>
      <c r="F33" s="160" t="s">
        <v>538</v>
      </c>
      <c r="G33" s="160" t="s">
        <v>538</v>
      </c>
      <c r="H33" s="160" t="s">
        <v>538</v>
      </c>
      <c r="I33" s="160" t="s">
        <v>538</v>
      </c>
      <c r="J33" s="160" t="s">
        <v>538</v>
      </c>
      <c r="K33" s="160" t="s">
        <v>538</v>
      </c>
      <c r="L33" s="256"/>
      <c r="M33" s="256"/>
      <c r="N33" s="160" t="s">
        <v>538</v>
      </c>
      <c r="O33" s="256"/>
      <c r="P33" s="160" t="s">
        <v>538</v>
      </c>
      <c r="Q33" s="256"/>
      <c r="R33" s="160" t="s">
        <v>538</v>
      </c>
      <c r="S33" s="160" t="s">
        <v>538</v>
      </c>
      <c r="T33" s="160" t="s">
        <v>538</v>
      </c>
      <c r="U33" s="160" t="s">
        <v>538</v>
      </c>
      <c r="V33" s="160" t="s">
        <v>538</v>
      </c>
      <c r="W33" s="160" t="s">
        <v>538</v>
      </c>
      <c r="X33" s="160" t="s">
        <v>538</v>
      </c>
      <c r="Y33" s="160" t="s">
        <v>538</v>
      </c>
      <c r="Z33" s="256"/>
      <c r="AA33" s="160" t="s">
        <v>538</v>
      </c>
      <c r="AB33" s="160" t="s">
        <v>538</v>
      </c>
      <c r="AC33" s="256"/>
      <c r="AD33" s="256"/>
      <c r="AE33" s="256"/>
      <c r="AF33" s="160" t="s">
        <v>538</v>
      </c>
      <c r="AG33" s="256"/>
      <c r="AH33" s="256"/>
      <c r="AI33" s="160" t="s">
        <v>538</v>
      </c>
      <c r="AJ33" s="256"/>
      <c r="AK33" s="256"/>
      <c r="AL33" s="256"/>
    </row>
    <row r="34" spans="1:38" s="227" customFormat="1" ht="31.5" hidden="1" x14ac:dyDescent="0.25">
      <c r="A34" s="155" t="s">
        <v>487</v>
      </c>
      <c r="B34" s="254" t="s">
        <v>611</v>
      </c>
      <c r="C34" s="161"/>
      <c r="D34" s="160" t="s">
        <v>538</v>
      </c>
      <c r="E34" s="160" t="s">
        <v>538</v>
      </c>
      <c r="F34" s="160" t="s">
        <v>538</v>
      </c>
      <c r="G34" s="160" t="s">
        <v>538</v>
      </c>
      <c r="H34" s="160" t="s">
        <v>538</v>
      </c>
      <c r="I34" s="160" t="s">
        <v>538</v>
      </c>
      <c r="J34" s="160" t="s">
        <v>538</v>
      </c>
      <c r="K34" s="160" t="s">
        <v>538</v>
      </c>
      <c r="L34" s="256"/>
      <c r="M34" s="256"/>
      <c r="N34" s="160" t="s">
        <v>538</v>
      </c>
      <c r="O34" s="256"/>
      <c r="P34" s="160" t="s">
        <v>538</v>
      </c>
      <c r="Q34" s="256"/>
      <c r="R34" s="160" t="s">
        <v>538</v>
      </c>
      <c r="S34" s="160" t="s">
        <v>538</v>
      </c>
      <c r="T34" s="160" t="s">
        <v>538</v>
      </c>
      <c r="U34" s="160" t="s">
        <v>538</v>
      </c>
      <c r="V34" s="160" t="s">
        <v>538</v>
      </c>
      <c r="W34" s="160" t="s">
        <v>538</v>
      </c>
      <c r="X34" s="160" t="s">
        <v>538</v>
      </c>
      <c r="Y34" s="160" t="s">
        <v>538</v>
      </c>
      <c r="Z34" s="256"/>
      <c r="AA34" s="160" t="s">
        <v>538</v>
      </c>
      <c r="AB34" s="160" t="s">
        <v>538</v>
      </c>
      <c r="AC34" s="256"/>
      <c r="AD34" s="256"/>
      <c r="AE34" s="256"/>
      <c r="AF34" s="160" t="s">
        <v>538</v>
      </c>
      <c r="AG34" s="256"/>
      <c r="AH34" s="256"/>
      <c r="AI34" s="160" t="s">
        <v>538</v>
      </c>
      <c r="AJ34" s="256"/>
      <c r="AK34" s="256"/>
      <c r="AL34" s="256"/>
    </row>
    <row r="35" spans="1:38" s="227" customFormat="1" ht="31.5" hidden="1" x14ac:dyDescent="0.25">
      <c r="A35" s="155" t="s">
        <v>487</v>
      </c>
      <c r="B35" s="254" t="s">
        <v>611</v>
      </c>
      <c r="C35" s="161"/>
      <c r="D35" s="160" t="s">
        <v>538</v>
      </c>
      <c r="E35" s="160" t="s">
        <v>538</v>
      </c>
      <c r="F35" s="160" t="s">
        <v>538</v>
      </c>
      <c r="G35" s="160" t="s">
        <v>538</v>
      </c>
      <c r="H35" s="160" t="s">
        <v>538</v>
      </c>
      <c r="I35" s="160" t="s">
        <v>538</v>
      </c>
      <c r="J35" s="160" t="s">
        <v>538</v>
      </c>
      <c r="K35" s="160" t="s">
        <v>538</v>
      </c>
      <c r="L35" s="256"/>
      <c r="M35" s="256"/>
      <c r="N35" s="160" t="s">
        <v>538</v>
      </c>
      <c r="O35" s="256"/>
      <c r="P35" s="160" t="s">
        <v>538</v>
      </c>
      <c r="Q35" s="256"/>
      <c r="R35" s="160" t="s">
        <v>538</v>
      </c>
      <c r="S35" s="160" t="s">
        <v>538</v>
      </c>
      <c r="T35" s="160" t="s">
        <v>538</v>
      </c>
      <c r="U35" s="160" t="s">
        <v>538</v>
      </c>
      <c r="V35" s="160" t="s">
        <v>538</v>
      </c>
      <c r="W35" s="160" t="s">
        <v>538</v>
      </c>
      <c r="X35" s="160" t="s">
        <v>538</v>
      </c>
      <c r="Y35" s="160" t="s">
        <v>538</v>
      </c>
      <c r="Z35" s="256"/>
      <c r="AA35" s="160" t="s">
        <v>538</v>
      </c>
      <c r="AB35" s="160" t="s">
        <v>538</v>
      </c>
      <c r="AC35" s="256"/>
      <c r="AD35" s="256"/>
      <c r="AE35" s="256"/>
      <c r="AF35" s="160" t="s">
        <v>538</v>
      </c>
      <c r="AG35" s="256"/>
      <c r="AH35" s="256"/>
      <c r="AI35" s="160" t="s">
        <v>538</v>
      </c>
      <c r="AJ35" s="256"/>
      <c r="AK35" s="256"/>
      <c r="AL35" s="256"/>
    </row>
    <row r="36" spans="1:38" s="227" customFormat="1" hidden="1" x14ac:dyDescent="0.25">
      <c r="A36" s="155" t="s">
        <v>0</v>
      </c>
      <c r="B36" s="254" t="s">
        <v>0</v>
      </c>
      <c r="C36" s="161"/>
      <c r="D36" s="160" t="s">
        <v>538</v>
      </c>
      <c r="E36" s="160" t="s">
        <v>538</v>
      </c>
      <c r="F36" s="160" t="s">
        <v>538</v>
      </c>
      <c r="G36" s="160" t="s">
        <v>538</v>
      </c>
      <c r="H36" s="160" t="s">
        <v>538</v>
      </c>
      <c r="I36" s="160" t="s">
        <v>538</v>
      </c>
      <c r="J36" s="160" t="s">
        <v>538</v>
      </c>
      <c r="K36" s="160" t="s">
        <v>538</v>
      </c>
      <c r="L36" s="256"/>
      <c r="M36" s="256"/>
      <c r="N36" s="160" t="s">
        <v>538</v>
      </c>
      <c r="O36" s="256"/>
      <c r="P36" s="160" t="s">
        <v>538</v>
      </c>
      <c r="Q36" s="256"/>
      <c r="R36" s="160" t="s">
        <v>538</v>
      </c>
      <c r="S36" s="160" t="s">
        <v>538</v>
      </c>
      <c r="T36" s="160" t="s">
        <v>538</v>
      </c>
      <c r="U36" s="160" t="s">
        <v>538</v>
      </c>
      <c r="V36" s="160" t="s">
        <v>538</v>
      </c>
      <c r="W36" s="160" t="s">
        <v>538</v>
      </c>
      <c r="X36" s="160" t="s">
        <v>538</v>
      </c>
      <c r="Y36" s="160" t="s">
        <v>538</v>
      </c>
      <c r="Z36" s="256"/>
      <c r="AA36" s="160" t="s">
        <v>538</v>
      </c>
      <c r="AB36" s="160" t="s">
        <v>538</v>
      </c>
      <c r="AC36" s="256"/>
      <c r="AD36" s="256"/>
      <c r="AE36" s="256"/>
      <c r="AF36" s="160" t="s">
        <v>538</v>
      </c>
      <c r="AG36" s="256"/>
      <c r="AH36" s="256"/>
      <c r="AI36" s="160" t="s">
        <v>538</v>
      </c>
      <c r="AJ36" s="256"/>
      <c r="AK36" s="256"/>
      <c r="AL36" s="256"/>
    </row>
    <row r="37" spans="1:38" s="227" customFormat="1" ht="47.25" hidden="1" x14ac:dyDescent="0.25">
      <c r="A37" s="155" t="s">
        <v>458</v>
      </c>
      <c r="B37" s="254" t="s">
        <v>655</v>
      </c>
      <c r="C37" s="161"/>
      <c r="D37" s="160" t="s">
        <v>538</v>
      </c>
      <c r="E37" s="160" t="s">
        <v>538</v>
      </c>
      <c r="F37" s="160" t="s">
        <v>538</v>
      </c>
      <c r="G37" s="160" t="s">
        <v>538</v>
      </c>
      <c r="H37" s="160" t="s">
        <v>538</v>
      </c>
      <c r="I37" s="160" t="s">
        <v>538</v>
      </c>
      <c r="J37" s="160" t="s">
        <v>538</v>
      </c>
      <c r="K37" s="160" t="s">
        <v>538</v>
      </c>
      <c r="L37" s="256"/>
      <c r="M37" s="256"/>
      <c r="N37" s="160" t="s">
        <v>538</v>
      </c>
      <c r="O37" s="256"/>
      <c r="P37" s="160" t="s">
        <v>538</v>
      </c>
      <c r="Q37" s="256"/>
      <c r="R37" s="160" t="s">
        <v>538</v>
      </c>
      <c r="S37" s="160" t="s">
        <v>538</v>
      </c>
      <c r="T37" s="160" t="s">
        <v>538</v>
      </c>
      <c r="U37" s="160" t="s">
        <v>538</v>
      </c>
      <c r="V37" s="160" t="s">
        <v>538</v>
      </c>
      <c r="W37" s="160" t="s">
        <v>538</v>
      </c>
      <c r="X37" s="160" t="s">
        <v>538</v>
      </c>
      <c r="Y37" s="160" t="s">
        <v>538</v>
      </c>
      <c r="Z37" s="256"/>
      <c r="AA37" s="160" t="s">
        <v>538</v>
      </c>
      <c r="AB37" s="160" t="s">
        <v>538</v>
      </c>
      <c r="AC37" s="256"/>
      <c r="AD37" s="256"/>
      <c r="AE37" s="256"/>
      <c r="AF37" s="160" t="s">
        <v>538</v>
      </c>
      <c r="AG37" s="256"/>
      <c r="AH37" s="256"/>
      <c r="AI37" s="160" t="s">
        <v>538</v>
      </c>
      <c r="AJ37" s="256"/>
      <c r="AK37" s="256"/>
      <c r="AL37" s="256"/>
    </row>
    <row r="38" spans="1:38" s="227" customFormat="1" ht="78.75" hidden="1" x14ac:dyDescent="0.25">
      <c r="A38" s="155" t="s">
        <v>489</v>
      </c>
      <c r="B38" s="254" t="s">
        <v>612</v>
      </c>
      <c r="C38" s="161"/>
      <c r="D38" s="160" t="s">
        <v>538</v>
      </c>
      <c r="E38" s="160" t="s">
        <v>538</v>
      </c>
      <c r="F38" s="160" t="s">
        <v>538</v>
      </c>
      <c r="G38" s="160" t="s">
        <v>538</v>
      </c>
      <c r="H38" s="160" t="s">
        <v>538</v>
      </c>
      <c r="I38" s="160" t="s">
        <v>538</v>
      </c>
      <c r="J38" s="160" t="s">
        <v>538</v>
      </c>
      <c r="K38" s="160" t="s">
        <v>538</v>
      </c>
      <c r="L38" s="256"/>
      <c r="M38" s="256"/>
      <c r="N38" s="160" t="s">
        <v>538</v>
      </c>
      <c r="O38" s="256"/>
      <c r="P38" s="160" t="s">
        <v>538</v>
      </c>
      <c r="Q38" s="256"/>
      <c r="R38" s="160" t="s">
        <v>538</v>
      </c>
      <c r="S38" s="160" t="s">
        <v>538</v>
      </c>
      <c r="T38" s="160" t="s">
        <v>538</v>
      </c>
      <c r="U38" s="160" t="s">
        <v>538</v>
      </c>
      <c r="V38" s="160" t="s">
        <v>538</v>
      </c>
      <c r="W38" s="160" t="s">
        <v>538</v>
      </c>
      <c r="X38" s="160" t="s">
        <v>538</v>
      </c>
      <c r="Y38" s="160" t="s">
        <v>538</v>
      </c>
      <c r="Z38" s="256"/>
      <c r="AA38" s="160" t="s">
        <v>538</v>
      </c>
      <c r="AB38" s="160" t="s">
        <v>538</v>
      </c>
      <c r="AC38" s="256"/>
      <c r="AD38" s="256"/>
      <c r="AE38" s="256"/>
      <c r="AF38" s="160" t="s">
        <v>538</v>
      </c>
      <c r="AG38" s="256"/>
      <c r="AH38" s="256"/>
      <c r="AI38" s="160" t="s">
        <v>538</v>
      </c>
      <c r="AJ38" s="256"/>
      <c r="AK38" s="256"/>
      <c r="AL38" s="256"/>
    </row>
    <row r="39" spans="1:38" s="227" customFormat="1" ht="31.5" hidden="1" x14ac:dyDescent="0.25">
      <c r="A39" s="155" t="s">
        <v>489</v>
      </c>
      <c r="B39" s="254" t="s">
        <v>611</v>
      </c>
      <c r="C39" s="161"/>
      <c r="D39" s="160" t="s">
        <v>538</v>
      </c>
      <c r="E39" s="160" t="s">
        <v>538</v>
      </c>
      <c r="F39" s="160" t="s">
        <v>538</v>
      </c>
      <c r="G39" s="160" t="s">
        <v>538</v>
      </c>
      <c r="H39" s="160" t="s">
        <v>538</v>
      </c>
      <c r="I39" s="160" t="s">
        <v>538</v>
      </c>
      <c r="J39" s="160" t="s">
        <v>538</v>
      </c>
      <c r="K39" s="160" t="s">
        <v>538</v>
      </c>
      <c r="L39" s="256"/>
      <c r="M39" s="256"/>
      <c r="N39" s="160" t="s">
        <v>538</v>
      </c>
      <c r="O39" s="256"/>
      <c r="P39" s="160" t="s">
        <v>538</v>
      </c>
      <c r="Q39" s="256"/>
      <c r="R39" s="160" t="s">
        <v>538</v>
      </c>
      <c r="S39" s="160" t="s">
        <v>538</v>
      </c>
      <c r="T39" s="160" t="s">
        <v>538</v>
      </c>
      <c r="U39" s="160" t="s">
        <v>538</v>
      </c>
      <c r="V39" s="160" t="s">
        <v>538</v>
      </c>
      <c r="W39" s="160" t="s">
        <v>538</v>
      </c>
      <c r="X39" s="160" t="s">
        <v>538</v>
      </c>
      <c r="Y39" s="160" t="s">
        <v>538</v>
      </c>
      <c r="Z39" s="256"/>
      <c r="AA39" s="160" t="s">
        <v>538</v>
      </c>
      <c r="AB39" s="160" t="s">
        <v>538</v>
      </c>
      <c r="AC39" s="256"/>
      <c r="AD39" s="256"/>
      <c r="AE39" s="256"/>
      <c r="AF39" s="160" t="s">
        <v>538</v>
      </c>
      <c r="AG39" s="256"/>
      <c r="AH39" s="256"/>
      <c r="AI39" s="160" t="s">
        <v>538</v>
      </c>
      <c r="AJ39" s="256"/>
      <c r="AK39" s="256"/>
      <c r="AL39" s="256"/>
    </row>
    <row r="40" spans="1:38" s="227" customFormat="1" ht="31.5" hidden="1" x14ac:dyDescent="0.25">
      <c r="A40" s="155" t="s">
        <v>489</v>
      </c>
      <c r="B40" s="254" t="s">
        <v>611</v>
      </c>
      <c r="C40" s="161"/>
      <c r="D40" s="160" t="s">
        <v>538</v>
      </c>
      <c r="E40" s="160" t="s">
        <v>538</v>
      </c>
      <c r="F40" s="160" t="s">
        <v>538</v>
      </c>
      <c r="G40" s="160" t="s">
        <v>538</v>
      </c>
      <c r="H40" s="160" t="s">
        <v>538</v>
      </c>
      <c r="I40" s="160" t="s">
        <v>538</v>
      </c>
      <c r="J40" s="160" t="s">
        <v>538</v>
      </c>
      <c r="K40" s="160" t="s">
        <v>538</v>
      </c>
      <c r="L40" s="256"/>
      <c r="M40" s="256"/>
      <c r="N40" s="160" t="s">
        <v>538</v>
      </c>
      <c r="O40" s="256"/>
      <c r="P40" s="160" t="s">
        <v>538</v>
      </c>
      <c r="Q40" s="256"/>
      <c r="R40" s="160" t="s">
        <v>538</v>
      </c>
      <c r="S40" s="160" t="s">
        <v>538</v>
      </c>
      <c r="T40" s="160" t="s">
        <v>538</v>
      </c>
      <c r="U40" s="160" t="s">
        <v>538</v>
      </c>
      <c r="V40" s="160" t="s">
        <v>538</v>
      </c>
      <c r="W40" s="160" t="s">
        <v>538</v>
      </c>
      <c r="X40" s="160" t="s">
        <v>538</v>
      </c>
      <c r="Y40" s="160" t="s">
        <v>538</v>
      </c>
      <c r="Z40" s="256"/>
      <c r="AA40" s="160" t="s">
        <v>538</v>
      </c>
      <c r="AB40" s="160" t="s">
        <v>538</v>
      </c>
      <c r="AC40" s="256"/>
      <c r="AD40" s="256"/>
      <c r="AE40" s="256"/>
      <c r="AF40" s="160" t="s">
        <v>538</v>
      </c>
      <c r="AG40" s="256"/>
      <c r="AH40" s="256"/>
      <c r="AI40" s="160" t="s">
        <v>538</v>
      </c>
      <c r="AJ40" s="256"/>
      <c r="AK40" s="256"/>
      <c r="AL40" s="256"/>
    </row>
    <row r="41" spans="1:38" s="227" customFormat="1" hidden="1" x14ac:dyDescent="0.25">
      <c r="A41" s="155" t="s">
        <v>0</v>
      </c>
      <c r="B41" s="254" t="s">
        <v>0</v>
      </c>
      <c r="C41" s="161"/>
      <c r="D41" s="160" t="s">
        <v>538</v>
      </c>
      <c r="E41" s="160" t="s">
        <v>538</v>
      </c>
      <c r="F41" s="160" t="s">
        <v>538</v>
      </c>
      <c r="G41" s="160" t="s">
        <v>538</v>
      </c>
      <c r="H41" s="160" t="s">
        <v>538</v>
      </c>
      <c r="I41" s="160" t="s">
        <v>538</v>
      </c>
      <c r="J41" s="160" t="s">
        <v>538</v>
      </c>
      <c r="K41" s="160" t="s">
        <v>538</v>
      </c>
      <c r="L41" s="256"/>
      <c r="M41" s="256"/>
      <c r="N41" s="160" t="s">
        <v>538</v>
      </c>
      <c r="O41" s="256"/>
      <c r="P41" s="160" t="s">
        <v>538</v>
      </c>
      <c r="Q41" s="256"/>
      <c r="R41" s="160" t="s">
        <v>538</v>
      </c>
      <c r="S41" s="160" t="s">
        <v>538</v>
      </c>
      <c r="T41" s="160" t="s">
        <v>538</v>
      </c>
      <c r="U41" s="160" t="s">
        <v>538</v>
      </c>
      <c r="V41" s="160" t="s">
        <v>538</v>
      </c>
      <c r="W41" s="160" t="s">
        <v>538</v>
      </c>
      <c r="X41" s="160" t="s">
        <v>538</v>
      </c>
      <c r="Y41" s="160" t="s">
        <v>538</v>
      </c>
      <c r="Z41" s="256"/>
      <c r="AA41" s="160" t="s">
        <v>538</v>
      </c>
      <c r="AB41" s="160" t="s">
        <v>538</v>
      </c>
      <c r="AC41" s="256"/>
      <c r="AD41" s="256"/>
      <c r="AE41" s="256"/>
      <c r="AF41" s="160" t="s">
        <v>538</v>
      </c>
      <c r="AG41" s="256"/>
      <c r="AH41" s="256"/>
      <c r="AI41" s="160" t="s">
        <v>538</v>
      </c>
      <c r="AJ41" s="256"/>
      <c r="AK41" s="256"/>
      <c r="AL41" s="256"/>
    </row>
    <row r="42" spans="1:38" s="227" customFormat="1" ht="63" hidden="1" x14ac:dyDescent="0.25">
      <c r="A42" s="155" t="s">
        <v>490</v>
      </c>
      <c r="B42" s="254" t="s">
        <v>656</v>
      </c>
      <c r="C42" s="161"/>
      <c r="D42" s="160" t="s">
        <v>538</v>
      </c>
      <c r="E42" s="160" t="s">
        <v>538</v>
      </c>
      <c r="F42" s="160" t="s">
        <v>538</v>
      </c>
      <c r="G42" s="160" t="s">
        <v>538</v>
      </c>
      <c r="H42" s="160" t="s">
        <v>538</v>
      </c>
      <c r="I42" s="160" t="s">
        <v>538</v>
      </c>
      <c r="J42" s="160" t="s">
        <v>538</v>
      </c>
      <c r="K42" s="160" t="s">
        <v>538</v>
      </c>
      <c r="L42" s="256"/>
      <c r="M42" s="256"/>
      <c r="N42" s="160" t="s">
        <v>538</v>
      </c>
      <c r="O42" s="256"/>
      <c r="P42" s="160" t="s">
        <v>538</v>
      </c>
      <c r="Q42" s="256"/>
      <c r="R42" s="160" t="s">
        <v>538</v>
      </c>
      <c r="S42" s="160" t="s">
        <v>538</v>
      </c>
      <c r="T42" s="160" t="s">
        <v>538</v>
      </c>
      <c r="U42" s="160" t="s">
        <v>538</v>
      </c>
      <c r="V42" s="160" t="s">
        <v>538</v>
      </c>
      <c r="W42" s="160" t="s">
        <v>538</v>
      </c>
      <c r="X42" s="160" t="s">
        <v>538</v>
      </c>
      <c r="Y42" s="160" t="s">
        <v>538</v>
      </c>
      <c r="Z42" s="256"/>
      <c r="AA42" s="160" t="s">
        <v>538</v>
      </c>
      <c r="AB42" s="160" t="s">
        <v>538</v>
      </c>
      <c r="AC42" s="256"/>
      <c r="AD42" s="256"/>
      <c r="AE42" s="256"/>
      <c r="AF42" s="160" t="s">
        <v>538</v>
      </c>
      <c r="AG42" s="256"/>
      <c r="AH42" s="256"/>
      <c r="AI42" s="160" t="s">
        <v>538</v>
      </c>
      <c r="AJ42" s="256"/>
      <c r="AK42" s="256"/>
      <c r="AL42" s="256"/>
    </row>
    <row r="43" spans="1:38" s="227" customFormat="1" ht="31.5" hidden="1" x14ac:dyDescent="0.25">
      <c r="A43" s="155" t="s">
        <v>490</v>
      </c>
      <c r="B43" s="254" t="s">
        <v>611</v>
      </c>
      <c r="C43" s="262"/>
      <c r="D43" s="160" t="s">
        <v>538</v>
      </c>
      <c r="E43" s="160" t="s">
        <v>538</v>
      </c>
      <c r="F43" s="160" t="s">
        <v>538</v>
      </c>
      <c r="G43" s="160" t="s">
        <v>538</v>
      </c>
      <c r="H43" s="160" t="s">
        <v>538</v>
      </c>
      <c r="I43" s="160" t="s">
        <v>538</v>
      </c>
      <c r="J43" s="160" t="s">
        <v>538</v>
      </c>
      <c r="K43" s="160" t="s">
        <v>538</v>
      </c>
      <c r="L43" s="160"/>
      <c r="M43" s="160"/>
      <c r="N43" s="160" t="s">
        <v>538</v>
      </c>
      <c r="O43" s="160"/>
      <c r="P43" s="160" t="s">
        <v>538</v>
      </c>
      <c r="Q43" s="160"/>
      <c r="R43" s="160" t="s">
        <v>538</v>
      </c>
      <c r="S43" s="160" t="s">
        <v>538</v>
      </c>
      <c r="T43" s="160" t="s">
        <v>538</v>
      </c>
      <c r="U43" s="160" t="s">
        <v>538</v>
      </c>
      <c r="V43" s="160" t="s">
        <v>538</v>
      </c>
      <c r="W43" s="160" t="s">
        <v>538</v>
      </c>
      <c r="X43" s="160" t="s">
        <v>538</v>
      </c>
      <c r="Y43" s="160" t="s">
        <v>538</v>
      </c>
      <c r="Z43" s="160"/>
      <c r="AA43" s="160" t="s">
        <v>538</v>
      </c>
      <c r="AB43" s="160" t="s">
        <v>538</v>
      </c>
      <c r="AC43" s="160"/>
      <c r="AD43" s="160"/>
      <c r="AE43" s="160"/>
      <c r="AF43" s="160" t="s">
        <v>538</v>
      </c>
      <c r="AG43" s="160"/>
      <c r="AH43" s="160"/>
      <c r="AI43" s="160" t="s">
        <v>538</v>
      </c>
      <c r="AJ43" s="160"/>
      <c r="AK43" s="160"/>
      <c r="AL43" s="160"/>
    </row>
    <row r="44" spans="1:38" s="227" customFormat="1" ht="31.5" hidden="1" x14ac:dyDescent="0.25">
      <c r="A44" s="155" t="s">
        <v>490</v>
      </c>
      <c r="B44" s="254" t="s">
        <v>611</v>
      </c>
      <c r="C44" s="200"/>
      <c r="D44" s="160" t="s">
        <v>538</v>
      </c>
      <c r="E44" s="160" t="s">
        <v>538</v>
      </c>
      <c r="F44" s="160" t="s">
        <v>538</v>
      </c>
      <c r="G44" s="160" t="s">
        <v>538</v>
      </c>
      <c r="H44" s="160" t="s">
        <v>538</v>
      </c>
      <c r="I44" s="160" t="s">
        <v>538</v>
      </c>
      <c r="J44" s="160" t="s">
        <v>538</v>
      </c>
      <c r="K44" s="160" t="s">
        <v>538</v>
      </c>
      <c r="L44" s="160"/>
      <c r="M44" s="160"/>
      <c r="N44" s="160" t="s">
        <v>538</v>
      </c>
      <c r="O44" s="160"/>
      <c r="P44" s="160" t="s">
        <v>538</v>
      </c>
      <c r="Q44" s="160"/>
      <c r="R44" s="160" t="s">
        <v>538</v>
      </c>
      <c r="S44" s="160" t="s">
        <v>538</v>
      </c>
      <c r="T44" s="160" t="s">
        <v>538</v>
      </c>
      <c r="U44" s="160" t="s">
        <v>538</v>
      </c>
      <c r="V44" s="160" t="s">
        <v>538</v>
      </c>
      <c r="W44" s="160" t="s">
        <v>538</v>
      </c>
      <c r="X44" s="160" t="s">
        <v>538</v>
      </c>
      <c r="Y44" s="160" t="s">
        <v>538</v>
      </c>
      <c r="Z44" s="160"/>
      <c r="AA44" s="160" t="s">
        <v>538</v>
      </c>
      <c r="AB44" s="160" t="s">
        <v>538</v>
      </c>
      <c r="AC44" s="160"/>
      <c r="AD44" s="160"/>
      <c r="AE44" s="160"/>
      <c r="AF44" s="160" t="s">
        <v>538</v>
      </c>
      <c r="AG44" s="160"/>
      <c r="AH44" s="160"/>
      <c r="AI44" s="160" t="s">
        <v>538</v>
      </c>
      <c r="AJ44" s="160"/>
      <c r="AK44" s="160"/>
      <c r="AL44" s="160"/>
    </row>
    <row r="45" spans="1:38" s="227" customFormat="1" hidden="1" x14ac:dyDescent="0.25">
      <c r="A45" s="155" t="s">
        <v>0</v>
      </c>
      <c r="B45" s="254" t="s">
        <v>0</v>
      </c>
      <c r="C45" s="161"/>
      <c r="D45" s="160" t="s">
        <v>538</v>
      </c>
      <c r="E45" s="160" t="s">
        <v>538</v>
      </c>
      <c r="F45" s="160" t="s">
        <v>538</v>
      </c>
      <c r="G45" s="160" t="s">
        <v>538</v>
      </c>
      <c r="H45" s="160" t="s">
        <v>538</v>
      </c>
      <c r="I45" s="160" t="s">
        <v>538</v>
      </c>
      <c r="J45" s="160" t="s">
        <v>538</v>
      </c>
      <c r="K45" s="160" t="s">
        <v>538</v>
      </c>
      <c r="L45" s="256"/>
      <c r="M45" s="256"/>
      <c r="N45" s="160" t="s">
        <v>538</v>
      </c>
      <c r="O45" s="256"/>
      <c r="P45" s="160" t="s">
        <v>538</v>
      </c>
      <c r="Q45" s="256"/>
      <c r="R45" s="160" t="s">
        <v>538</v>
      </c>
      <c r="S45" s="160" t="s">
        <v>538</v>
      </c>
      <c r="T45" s="160" t="s">
        <v>538</v>
      </c>
      <c r="U45" s="160" t="s">
        <v>538</v>
      </c>
      <c r="V45" s="160" t="s">
        <v>538</v>
      </c>
      <c r="W45" s="160" t="s">
        <v>538</v>
      </c>
      <c r="X45" s="160" t="s">
        <v>538</v>
      </c>
      <c r="Y45" s="160" t="s">
        <v>538</v>
      </c>
      <c r="Z45" s="256"/>
      <c r="AA45" s="160" t="s">
        <v>538</v>
      </c>
      <c r="AB45" s="160" t="s">
        <v>538</v>
      </c>
      <c r="AC45" s="256"/>
      <c r="AD45" s="256"/>
      <c r="AE45" s="256"/>
      <c r="AF45" s="160" t="s">
        <v>538</v>
      </c>
      <c r="AG45" s="256"/>
      <c r="AH45" s="256"/>
      <c r="AI45" s="160" t="s">
        <v>538</v>
      </c>
      <c r="AJ45" s="256"/>
      <c r="AK45" s="256"/>
      <c r="AL45" s="256"/>
    </row>
    <row r="46" spans="1:38" s="227" customFormat="1" ht="63" hidden="1" outlineLevel="1" x14ac:dyDescent="0.25">
      <c r="A46" s="155" t="s">
        <v>459</v>
      </c>
      <c r="B46" s="254" t="s">
        <v>613</v>
      </c>
      <c r="C46" s="161"/>
      <c r="D46" s="160" t="s">
        <v>538</v>
      </c>
      <c r="E46" s="160" t="s">
        <v>538</v>
      </c>
      <c r="F46" s="160" t="s">
        <v>538</v>
      </c>
      <c r="G46" s="160" t="s">
        <v>538</v>
      </c>
      <c r="H46" s="160" t="s">
        <v>538</v>
      </c>
      <c r="I46" s="160" t="s">
        <v>538</v>
      </c>
      <c r="J46" s="160" t="s">
        <v>538</v>
      </c>
      <c r="K46" s="160" t="s">
        <v>538</v>
      </c>
      <c r="L46" s="160"/>
      <c r="M46" s="160"/>
      <c r="N46" s="160" t="s">
        <v>538</v>
      </c>
      <c r="O46" s="160"/>
      <c r="P46" s="160" t="s">
        <v>538</v>
      </c>
      <c r="Q46" s="160"/>
      <c r="R46" s="160" t="s">
        <v>538</v>
      </c>
      <c r="S46" s="160" t="s">
        <v>538</v>
      </c>
      <c r="T46" s="160" t="s">
        <v>538</v>
      </c>
      <c r="U46" s="160" t="s">
        <v>538</v>
      </c>
      <c r="V46" s="160" t="s">
        <v>538</v>
      </c>
      <c r="W46" s="160" t="s">
        <v>538</v>
      </c>
      <c r="X46" s="160" t="s">
        <v>538</v>
      </c>
      <c r="Y46" s="160" t="s">
        <v>538</v>
      </c>
      <c r="Z46" s="160"/>
      <c r="AA46" s="160" t="s">
        <v>538</v>
      </c>
      <c r="AB46" s="160" t="s">
        <v>538</v>
      </c>
      <c r="AC46" s="160"/>
      <c r="AD46" s="160"/>
      <c r="AE46" s="160"/>
      <c r="AF46" s="160" t="s">
        <v>538</v>
      </c>
      <c r="AG46" s="160"/>
      <c r="AH46" s="160"/>
      <c r="AI46" s="160" t="s">
        <v>538</v>
      </c>
      <c r="AJ46" s="160"/>
      <c r="AK46" s="160"/>
      <c r="AL46" s="160"/>
    </row>
    <row r="47" spans="1:38" s="227" customFormat="1" ht="47.25" hidden="1" outlineLevel="1" x14ac:dyDescent="0.25">
      <c r="A47" s="206" t="s">
        <v>493</v>
      </c>
      <c r="B47" s="203" t="s">
        <v>614</v>
      </c>
      <c r="C47" s="161"/>
      <c r="D47" s="160" t="s">
        <v>538</v>
      </c>
      <c r="E47" s="160" t="s">
        <v>538</v>
      </c>
      <c r="F47" s="160" t="s">
        <v>538</v>
      </c>
      <c r="G47" s="160" t="s">
        <v>538</v>
      </c>
      <c r="H47" s="160" t="s">
        <v>538</v>
      </c>
      <c r="I47" s="160" t="s">
        <v>538</v>
      </c>
      <c r="J47" s="160" t="s">
        <v>538</v>
      </c>
      <c r="K47" s="160" t="s">
        <v>538</v>
      </c>
      <c r="L47" s="160"/>
      <c r="M47" s="160"/>
      <c r="N47" s="160" t="s">
        <v>538</v>
      </c>
      <c r="O47" s="160"/>
      <c r="P47" s="160" t="s">
        <v>538</v>
      </c>
      <c r="Q47" s="160"/>
      <c r="R47" s="160" t="s">
        <v>538</v>
      </c>
      <c r="S47" s="160" t="s">
        <v>538</v>
      </c>
      <c r="T47" s="160" t="s">
        <v>538</v>
      </c>
      <c r="U47" s="160" t="s">
        <v>538</v>
      </c>
      <c r="V47" s="160" t="s">
        <v>538</v>
      </c>
      <c r="W47" s="160" t="s">
        <v>538</v>
      </c>
      <c r="X47" s="160" t="s">
        <v>538</v>
      </c>
      <c r="Y47" s="160" t="s">
        <v>538</v>
      </c>
      <c r="Z47" s="160"/>
      <c r="AA47" s="160" t="s">
        <v>538</v>
      </c>
      <c r="AB47" s="160" t="s">
        <v>538</v>
      </c>
      <c r="AC47" s="160"/>
      <c r="AD47" s="160"/>
      <c r="AE47" s="160"/>
      <c r="AF47" s="160" t="s">
        <v>538</v>
      </c>
      <c r="AG47" s="160"/>
      <c r="AH47" s="160"/>
      <c r="AI47" s="160" t="s">
        <v>538</v>
      </c>
      <c r="AJ47" s="160"/>
      <c r="AK47" s="160"/>
      <c r="AL47" s="160"/>
    </row>
    <row r="48" spans="1:38" s="227" customFormat="1" ht="141.75" hidden="1" outlineLevel="1" x14ac:dyDescent="0.25">
      <c r="A48" s="206" t="s">
        <v>493</v>
      </c>
      <c r="B48" s="203" t="s">
        <v>657</v>
      </c>
      <c r="C48" s="161"/>
      <c r="D48" s="160" t="s">
        <v>538</v>
      </c>
      <c r="E48" s="160" t="s">
        <v>538</v>
      </c>
      <c r="F48" s="160" t="s">
        <v>538</v>
      </c>
      <c r="G48" s="160" t="s">
        <v>538</v>
      </c>
      <c r="H48" s="160" t="s">
        <v>538</v>
      </c>
      <c r="I48" s="160" t="s">
        <v>538</v>
      </c>
      <c r="J48" s="160" t="s">
        <v>538</v>
      </c>
      <c r="K48" s="160" t="s">
        <v>538</v>
      </c>
      <c r="L48" s="160"/>
      <c r="M48" s="160"/>
      <c r="N48" s="160" t="s">
        <v>538</v>
      </c>
      <c r="O48" s="160"/>
      <c r="P48" s="160" t="s">
        <v>538</v>
      </c>
      <c r="Q48" s="160"/>
      <c r="R48" s="160" t="s">
        <v>538</v>
      </c>
      <c r="S48" s="160" t="s">
        <v>538</v>
      </c>
      <c r="T48" s="160" t="s">
        <v>538</v>
      </c>
      <c r="U48" s="160" t="s">
        <v>538</v>
      </c>
      <c r="V48" s="160" t="s">
        <v>538</v>
      </c>
      <c r="W48" s="160" t="s">
        <v>538</v>
      </c>
      <c r="X48" s="160" t="s">
        <v>538</v>
      </c>
      <c r="Y48" s="160" t="s">
        <v>538</v>
      </c>
      <c r="Z48" s="160"/>
      <c r="AA48" s="160" t="s">
        <v>538</v>
      </c>
      <c r="AB48" s="160" t="s">
        <v>538</v>
      </c>
      <c r="AC48" s="160"/>
      <c r="AD48" s="160"/>
      <c r="AE48" s="160"/>
      <c r="AF48" s="160" t="s">
        <v>538</v>
      </c>
      <c r="AG48" s="160"/>
      <c r="AH48" s="160"/>
      <c r="AI48" s="160" t="s">
        <v>538</v>
      </c>
      <c r="AJ48" s="160"/>
      <c r="AK48" s="160"/>
      <c r="AL48" s="160"/>
    </row>
    <row r="49" spans="1:38" s="227" customFormat="1" ht="31.5" hidden="1" outlineLevel="1" x14ac:dyDescent="0.25">
      <c r="A49" s="206" t="s">
        <v>493</v>
      </c>
      <c r="B49" s="203" t="s">
        <v>611</v>
      </c>
      <c r="C49" s="161"/>
      <c r="D49" s="160" t="s">
        <v>538</v>
      </c>
      <c r="E49" s="160" t="s">
        <v>538</v>
      </c>
      <c r="F49" s="160" t="s">
        <v>538</v>
      </c>
      <c r="G49" s="160" t="s">
        <v>538</v>
      </c>
      <c r="H49" s="160" t="s">
        <v>538</v>
      </c>
      <c r="I49" s="160" t="s">
        <v>538</v>
      </c>
      <c r="J49" s="160" t="s">
        <v>538</v>
      </c>
      <c r="K49" s="160" t="s">
        <v>538</v>
      </c>
      <c r="L49" s="160"/>
      <c r="M49" s="160"/>
      <c r="N49" s="160" t="s">
        <v>538</v>
      </c>
      <c r="O49" s="160"/>
      <c r="P49" s="160" t="s">
        <v>538</v>
      </c>
      <c r="Q49" s="160"/>
      <c r="R49" s="160" t="s">
        <v>538</v>
      </c>
      <c r="S49" s="160" t="s">
        <v>538</v>
      </c>
      <c r="T49" s="160" t="s">
        <v>538</v>
      </c>
      <c r="U49" s="160" t="s">
        <v>538</v>
      </c>
      <c r="V49" s="160" t="s">
        <v>538</v>
      </c>
      <c r="W49" s="160" t="s">
        <v>538</v>
      </c>
      <c r="X49" s="160" t="s">
        <v>538</v>
      </c>
      <c r="Y49" s="160" t="s">
        <v>538</v>
      </c>
      <c r="Z49" s="160"/>
      <c r="AA49" s="160" t="s">
        <v>538</v>
      </c>
      <c r="AB49" s="160" t="s">
        <v>538</v>
      </c>
      <c r="AC49" s="160"/>
      <c r="AD49" s="160"/>
      <c r="AE49" s="160"/>
      <c r="AF49" s="160" t="s">
        <v>538</v>
      </c>
      <c r="AG49" s="160"/>
      <c r="AH49" s="160"/>
      <c r="AI49" s="160" t="s">
        <v>538</v>
      </c>
      <c r="AJ49" s="160"/>
      <c r="AK49" s="160"/>
      <c r="AL49" s="160"/>
    </row>
    <row r="50" spans="1:38" s="227" customFormat="1" ht="31.5" hidden="1" outlineLevel="1" x14ac:dyDescent="0.25">
      <c r="A50" s="206" t="s">
        <v>493</v>
      </c>
      <c r="B50" s="203" t="s">
        <v>611</v>
      </c>
      <c r="C50" s="161"/>
      <c r="D50" s="160" t="s">
        <v>538</v>
      </c>
      <c r="E50" s="160" t="s">
        <v>538</v>
      </c>
      <c r="F50" s="160" t="s">
        <v>538</v>
      </c>
      <c r="G50" s="160" t="s">
        <v>538</v>
      </c>
      <c r="H50" s="160" t="s">
        <v>538</v>
      </c>
      <c r="I50" s="160" t="s">
        <v>538</v>
      </c>
      <c r="J50" s="160" t="s">
        <v>538</v>
      </c>
      <c r="K50" s="160" t="s">
        <v>538</v>
      </c>
      <c r="L50" s="160"/>
      <c r="M50" s="160"/>
      <c r="N50" s="160" t="s">
        <v>538</v>
      </c>
      <c r="O50" s="160"/>
      <c r="P50" s="160" t="s">
        <v>538</v>
      </c>
      <c r="Q50" s="160"/>
      <c r="R50" s="160" t="s">
        <v>538</v>
      </c>
      <c r="S50" s="160" t="s">
        <v>538</v>
      </c>
      <c r="T50" s="160" t="s">
        <v>538</v>
      </c>
      <c r="U50" s="160" t="s">
        <v>538</v>
      </c>
      <c r="V50" s="160" t="s">
        <v>538</v>
      </c>
      <c r="W50" s="160" t="s">
        <v>538</v>
      </c>
      <c r="X50" s="160" t="s">
        <v>538</v>
      </c>
      <c r="Y50" s="160" t="s">
        <v>538</v>
      </c>
      <c r="Z50" s="160"/>
      <c r="AA50" s="160" t="s">
        <v>538</v>
      </c>
      <c r="AB50" s="160" t="s">
        <v>538</v>
      </c>
      <c r="AC50" s="160"/>
      <c r="AD50" s="160"/>
      <c r="AE50" s="160"/>
      <c r="AF50" s="160" t="s">
        <v>538</v>
      </c>
      <c r="AG50" s="160"/>
      <c r="AH50" s="160"/>
      <c r="AI50" s="160" t="s">
        <v>538</v>
      </c>
      <c r="AJ50" s="160"/>
      <c r="AK50" s="160"/>
      <c r="AL50" s="160"/>
    </row>
    <row r="51" spans="1:38" s="227" customFormat="1" hidden="1" outlineLevel="1" x14ac:dyDescent="0.25">
      <c r="A51" s="206" t="s">
        <v>0</v>
      </c>
      <c r="B51" s="204" t="s">
        <v>0</v>
      </c>
      <c r="C51" s="161"/>
      <c r="D51" s="160" t="s">
        <v>538</v>
      </c>
      <c r="E51" s="160" t="s">
        <v>538</v>
      </c>
      <c r="F51" s="160" t="s">
        <v>538</v>
      </c>
      <c r="G51" s="160" t="s">
        <v>538</v>
      </c>
      <c r="H51" s="160" t="s">
        <v>538</v>
      </c>
      <c r="I51" s="160" t="s">
        <v>538</v>
      </c>
      <c r="J51" s="160" t="s">
        <v>538</v>
      </c>
      <c r="K51" s="160" t="s">
        <v>538</v>
      </c>
      <c r="L51" s="160"/>
      <c r="M51" s="160"/>
      <c r="N51" s="160" t="s">
        <v>538</v>
      </c>
      <c r="O51" s="160"/>
      <c r="P51" s="160" t="s">
        <v>538</v>
      </c>
      <c r="Q51" s="160"/>
      <c r="R51" s="160" t="s">
        <v>538</v>
      </c>
      <c r="S51" s="160" t="s">
        <v>538</v>
      </c>
      <c r="T51" s="160" t="s">
        <v>538</v>
      </c>
      <c r="U51" s="160" t="s">
        <v>538</v>
      </c>
      <c r="V51" s="160" t="s">
        <v>538</v>
      </c>
      <c r="W51" s="160" t="s">
        <v>538</v>
      </c>
      <c r="X51" s="160" t="s">
        <v>538</v>
      </c>
      <c r="Y51" s="160" t="s">
        <v>538</v>
      </c>
      <c r="Z51" s="160"/>
      <c r="AA51" s="160" t="s">
        <v>538</v>
      </c>
      <c r="AB51" s="160" t="s">
        <v>538</v>
      </c>
      <c r="AC51" s="160"/>
      <c r="AD51" s="160"/>
      <c r="AE51" s="160"/>
      <c r="AF51" s="160" t="s">
        <v>538</v>
      </c>
      <c r="AG51" s="160"/>
      <c r="AH51" s="160"/>
      <c r="AI51" s="160" t="s">
        <v>538</v>
      </c>
      <c r="AJ51" s="160"/>
      <c r="AK51" s="160"/>
      <c r="AL51" s="160"/>
    </row>
    <row r="52" spans="1:38" s="227" customFormat="1" ht="126" hidden="1" outlineLevel="1" x14ac:dyDescent="0.25">
      <c r="A52" s="206" t="s">
        <v>493</v>
      </c>
      <c r="B52" s="204" t="s">
        <v>658</v>
      </c>
      <c r="C52" s="161"/>
      <c r="D52" s="160" t="s">
        <v>538</v>
      </c>
      <c r="E52" s="160" t="s">
        <v>538</v>
      </c>
      <c r="F52" s="160" t="s">
        <v>538</v>
      </c>
      <c r="G52" s="160" t="s">
        <v>538</v>
      </c>
      <c r="H52" s="160" t="s">
        <v>538</v>
      </c>
      <c r="I52" s="160" t="s">
        <v>538</v>
      </c>
      <c r="J52" s="160" t="s">
        <v>538</v>
      </c>
      <c r="K52" s="160" t="s">
        <v>538</v>
      </c>
      <c r="L52" s="160"/>
      <c r="M52" s="160"/>
      <c r="N52" s="160" t="s">
        <v>538</v>
      </c>
      <c r="O52" s="160"/>
      <c r="P52" s="160" t="s">
        <v>538</v>
      </c>
      <c r="Q52" s="160"/>
      <c r="R52" s="160" t="s">
        <v>538</v>
      </c>
      <c r="S52" s="160" t="s">
        <v>538</v>
      </c>
      <c r="T52" s="160" t="s">
        <v>538</v>
      </c>
      <c r="U52" s="160" t="s">
        <v>538</v>
      </c>
      <c r="V52" s="160" t="s">
        <v>538</v>
      </c>
      <c r="W52" s="160" t="s">
        <v>538</v>
      </c>
      <c r="X52" s="160" t="s">
        <v>538</v>
      </c>
      <c r="Y52" s="160" t="s">
        <v>538</v>
      </c>
      <c r="Z52" s="160"/>
      <c r="AA52" s="160" t="s">
        <v>538</v>
      </c>
      <c r="AB52" s="160" t="s">
        <v>538</v>
      </c>
      <c r="AC52" s="160"/>
      <c r="AD52" s="160"/>
      <c r="AE52" s="160"/>
      <c r="AF52" s="160" t="s">
        <v>538</v>
      </c>
      <c r="AG52" s="160"/>
      <c r="AH52" s="160"/>
      <c r="AI52" s="160" t="s">
        <v>538</v>
      </c>
      <c r="AJ52" s="160"/>
      <c r="AK52" s="160"/>
      <c r="AL52" s="160"/>
    </row>
    <row r="53" spans="1:38" s="227" customFormat="1" ht="31.5" hidden="1" outlineLevel="1" x14ac:dyDescent="0.25">
      <c r="A53" s="206" t="s">
        <v>493</v>
      </c>
      <c r="B53" s="203" t="s">
        <v>611</v>
      </c>
      <c r="C53" s="161"/>
      <c r="D53" s="160" t="s">
        <v>538</v>
      </c>
      <c r="E53" s="160" t="s">
        <v>538</v>
      </c>
      <c r="F53" s="160" t="s">
        <v>538</v>
      </c>
      <c r="G53" s="160" t="s">
        <v>538</v>
      </c>
      <c r="H53" s="160" t="s">
        <v>538</v>
      </c>
      <c r="I53" s="160" t="s">
        <v>538</v>
      </c>
      <c r="J53" s="160" t="s">
        <v>538</v>
      </c>
      <c r="K53" s="160" t="s">
        <v>538</v>
      </c>
      <c r="L53" s="160"/>
      <c r="M53" s="160"/>
      <c r="N53" s="160" t="s">
        <v>538</v>
      </c>
      <c r="O53" s="160"/>
      <c r="P53" s="160" t="s">
        <v>538</v>
      </c>
      <c r="Q53" s="160"/>
      <c r="R53" s="160" t="s">
        <v>538</v>
      </c>
      <c r="S53" s="160" t="s">
        <v>538</v>
      </c>
      <c r="T53" s="160" t="s">
        <v>538</v>
      </c>
      <c r="U53" s="160" t="s">
        <v>538</v>
      </c>
      <c r="V53" s="160" t="s">
        <v>538</v>
      </c>
      <c r="W53" s="160" t="s">
        <v>538</v>
      </c>
      <c r="X53" s="160" t="s">
        <v>538</v>
      </c>
      <c r="Y53" s="160" t="s">
        <v>538</v>
      </c>
      <c r="Z53" s="160"/>
      <c r="AA53" s="160" t="s">
        <v>538</v>
      </c>
      <c r="AB53" s="160" t="s">
        <v>538</v>
      </c>
      <c r="AC53" s="160"/>
      <c r="AD53" s="160"/>
      <c r="AE53" s="160"/>
      <c r="AF53" s="160" t="s">
        <v>538</v>
      </c>
      <c r="AG53" s="160"/>
      <c r="AH53" s="160"/>
      <c r="AI53" s="160" t="s">
        <v>538</v>
      </c>
      <c r="AJ53" s="160"/>
      <c r="AK53" s="160"/>
      <c r="AL53" s="160"/>
    </row>
    <row r="54" spans="1:38" s="227" customFormat="1" ht="31.5" hidden="1" outlineLevel="1" x14ac:dyDescent="0.25">
      <c r="A54" s="155" t="s">
        <v>493</v>
      </c>
      <c r="B54" s="254" t="s">
        <v>611</v>
      </c>
      <c r="C54" s="161"/>
      <c r="D54" s="160" t="s">
        <v>538</v>
      </c>
      <c r="E54" s="160" t="s">
        <v>538</v>
      </c>
      <c r="F54" s="160" t="s">
        <v>538</v>
      </c>
      <c r="G54" s="160" t="s">
        <v>538</v>
      </c>
      <c r="H54" s="160" t="s">
        <v>538</v>
      </c>
      <c r="I54" s="160" t="s">
        <v>538</v>
      </c>
      <c r="J54" s="160" t="s">
        <v>538</v>
      </c>
      <c r="K54" s="160" t="s">
        <v>538</v>
      </c>
      <c r="L54" s="160"/>
      <c r="M54" s="160"/>
      <c r="N54" s="160" t="s">
        <v>538</v>
      </c>
      <c r="O54" s="160"/>
      <c r="P54" s="160" t="s">
        <v>538</v>
      </c>
      <c r="Q54" s="160"/>
      <c r="R54" s="160" t="s">
        <v>538</v>
      </c>
      <c r="S54" s="160" t="s">
        <v>538</v>
      </c>
      <c r="T54" s="160" t="s">
        <v>538</v>
      </c>
      <c r="U54" s="160" t="s">
        <v>538</v>
      </c>
      <c r="V54" s="160" t="s">
        <v>538</v>
      </c>
      <c r="W54" s="160" t="s">
        <v>538</v>
      </c>
      <c r="X54" s="160" t="s">
        <v>538</v>
      </c>
      <c r="Y54" s="160" t="s">
        <v>538</v>
      </c>
      <c r="Z54" s="160"/>
      <c r="AA54" s="160" t="s">
        <v>538</v>
      </c>
      <c r="AB54" s="160" t="s">
        <v>538</v>
      </c>
      <c r="AC54" s="160"/>
      <c r="AD54" s="160"/>
      <c r="AE54" s="160"/>
      <c r="AF54" s="160" t="s">
        <v>538</v>
      </c>
      <c r="AG54" s="160"/>
      <c r="AH54" s="160"/>
      <c r="AI54" s="160" t="s">
        <v>538</v>
      </c>
      <c r="AJ54" s="160"/>
      <c r="AK54" s="160"/>
      <c r="AL54" s="160"/>
    </row>
    <row r="55" spans="1:38" s="227" customFormat="1" hidden="1" outlineLevel="1" x14ac:dyDescent="0.25">
      <c r="A55" s="155" t="s">
        <v>0</v>
      </c>
      <c r="B55" s="254" t="s">
        <v>0</v>
      </c>
      <c r="C55" s="161"/>
      <c r="D55" s="160" t="s">
        <v>538</v>
      </c>
      <c r="E55" s="160" t="s">
        <v>538</v>
      </c>
      <c r="F55" s="160" t="s">
        <v>538</v>
      </c>
      <c r="G55" s="160" t="s">
        <v>538</v>
      </c>
      <c r="H55" s="160" t="s">
        <v>538</v>
      </c>
      <c r="I55" s="160" t="s">
        <v>538</v>
      </c>
      <c r="J55" s="160" t="s">
        <v>538</v>
      </c>
      <c r="K55" s="160" t="s">
        <v>538</v>
      </c>
      <c r="L55" s="160"/>
      <c r="M55" s="160"/>
      <c r="N55" s="160" t="s">
        <v>538</v>
      </c>
      <c r="O55" s="160"/>
      <c r="P55" s="160" t="s">
        <v>538</v>
      </c>
      <c r="Q55" s="160"/>
      <c r="R55" s="160" t="s">
        <v>538</v>
      </c>
      <c r="S55" s="160" t="s">
        <v>538</v>
      </c>
      <c r="T55" s="160" t="s">
        <v>538</v>
      </c>
      <c r="U55" s="160" t="s">
        <v>538</v>
      </c>
      <c r="V55" s="160" t="s">
        <v>538</v>
      </c>
      <c r="W55" s="160" t="s">
        <v>538</v>
      </c>
      <c r="X55" s="160" t="s">
        <v>538</v>
      </c>
      <c r="Y55" s="160" t="s">
        <v>538</v>
      </c>
      <c r="Z55" s="160"/>
      <c r="AA55" s="160" t="s">
        <v>538</v>
      </c>
      <c r="AB55" s="160" t="s">
        <v>538</v>
      </c>
      <c r="AC55" s="160"/>
      <c r="AD55" s="160"/>
      <c r="AE55" s="160"/>
      <c r="AF55" s="160" t="s">
        <v>538</v>
      </c>
      <c r="AG55" s="160"/>
      <c r="AH55" s="160"/>
      <c r="AI55" s="160" t="s">
        <v>538</v>
      </c>
      <c r="AJ55" s="160"/>
      <c r="AK55" s="160"/>
      <c r="AL55" s="160"/>
    </row>
    <row r="56" spans="1:38" s="227" customFormat="1" ht="141.75" hidden="1" outlineLevel="1" x14ac:dyDescent="0.25">
      <c r="A56" s="155" t="s">
        <v>493</v>
      </c>
      <c r="B56" s="205" t="s">
        <v>615</v>
      </c>
      <c r="C56" s="161"/>
      <c r="D56" s="160" t="s">
        <v>538</v>
      </c>
      <c r="E56" s="160" t="s">
        <v>538</v>
      </c>
      <c r="F56" s="160" t="s">
        <v>538</v>
      </c>
      <c r="G56" s="160" t="s">
        <v>538</v>
      </c>
      <c r="H56" s="160" t="s">
        <v>538</v>
      </c>
      <c r="I56" s="160" t="s">
        <v>538</v>
      </c>
      <c r="J56" s="160" t="s">
        <v>538</v>
      </c>
      <c r="K56" s="160" t="s">
        <v>538</v>
      </c>
      <c r="L56" s="160"/>
      <c r="M56" s="160"/>
      <c r="N56" s="160" t="s">
        <v>538</v>
      </c>
      <c r="O56" s="160"/>
      <c r="P56" s="160" t="s">
        <v>538</v>
      </c>
      <c r="Q56" s="160"/>
      <c r="R56" s="160" t="s">
        <v>538</v>
      </c>
      <c r="S56" s="160" t="s">
        <v>538</v>
      </c>
      <c r="T56" s="160" t="s">
        <v>538</v>
      </c>
      <c r="U56" s="160" t="s">
        <v>538</v>
      </c>
      <c r="V56" s="160" t="s">
        <v>538</v>
      </c>
      <c r="W56" s="160" t="s">
        <v>538</v>
      </c>
      <c r="X56" s="160" t="s">
        <v>538</v>
      </c>
      <c r="Y56" s="160" t="s">
        <v>538</v>
      </c>
      <c r="Z56" s="160"/>
      <c r="AA56" s="160" t="s">
        <v>538</v>
      </c>
      <c r="AB56" s="160" t="s">
        <v>538</v>
      </c>
      <c r="AC56" s="160"/>
      <c r="AD56" s="160"/>
      <c r="AE56" s="160"/>
      <c r="AF56" s="160" t="s">
        <v>538</v>
      </c>
      <c r="AG56" s="160"/>
      <c r="AH56" s="160"/>
      <c r="AI56" s="160" t="s">
        <v>538</v>
      </c>
      <c r="AJ56" s="160"/>
      <c r="AK56" s="160"/>
      <c r="AL56" s="160"/>
    </row>
    <row r="57" spans="1:38" s="227" customFormat="1" ht="31.5" hidden="1" outlineLevel="1" x14ac:dyDescent="0.25">
      <c r="A57" s="155" t="s">
        <v>493</v>
      </c>
      <c r="B57" s="205" t="s">
        <v>611</v>
      </c>
      <c r="C57" s="161"/>
      <c r="D57" s="160" t="s">
        <v>538</v>
      </c>
      <c r="E57" s="160" t="s">
        <v>538</v>
      </c>
      <c r="F57" s="160" t="s">
        <v>538</v>
      </c>
      <c r="G57" s="160" t="s">
        <v>538</v>
      </c>
      <c r="H57" s="160" t="s">
        <v>538</v>
      </c>
      <c r="I57" s="160" t="s">
        <v>538</v>
      </c>
      <c r="J57" s="160" t="s">
        <v>538</v>
      </c>
      <c r="K57" s="160" t="s">
        <v>538</v>
      </c>
      <c r="L57" s="160"/>
      <c r="M57" s="160"/>
      <c r="N57" s="160" t="s">
        <v>538</v>
      </c>
      <c r="O57" s="160"/>
      <c r="P57" s="160" t="s">
        <v>538</v>
      </c>
      <c r="Q57" s="160"/>
      <c r="R57" s="160" t="s">
        <v>538</v>
      </c>
      <c r="S57" s="160" t="s">
        <v>538</v>
      </c>
      <c r="T57" s="160" t="s">
        <v>538</v>
      </c>
      <c r="U57" s="160" t="s">
        <v>538</v>
      </c>
      <c r="V57" s="160" t="s">
        <v>538</v>
      </c>
      <c r="W57" s="160" t="s">
        <v>538</v>
      </c>
      <c r="X57" s="160" t="s">
        <v>538</v>
      </c>
      <c r="Y57" s="160" t="s">
        <v>538</v>
      </c>
      <c r="Z57" s="160"/>
      <c r="AA57" s="160" t="s">
        <v>538</v>
      </c>
      <c r="AB57" s="160" t="s">
        <v>538</v>
      </c>
      <c r="AC57" s="160"/>
      <c r="AD57" s="160"/>
      <c r="AE57" s="160"/>
      <c r="AF57" s="160" t="s">
        <v>538</v>
      </c>
      <c r="AG57" s="160"/>
      <c r="AH57" s="160"/>
      <c r="AI57" s="160" t="s">
        <v>538</v>
      </c>
      <c r="AJ57" s="160"/>
      <c r="AK57" s="160"/>
      <c r="AL57" s="160"/>
    </row>
    <row r="58" spans="1:38" s="227" customFormat="1" ht="31.5" hidden="1" outlineLevel="1" x14ac:dyDescent="0.25">
      <c r="A58" s="155" t="s">
        <v>493</v>
      </c>
      <c r="B58" s="254" t="s">
        <v>611</v>
      </c>
      <c r="C58" s="161"/>
      <c r="D58" s="160" t="s">
        <v>538</v>
      </c>
      <c r="E58" s="160" t="s">
        <v>538</v>
      </c>
      <c r="F58" s="160" t="s">
        <v>538</v>
      </c>
      <c r="G58" s="160" t="s">
        <v>538</v>
      </c>
      <c r="H58" s="160" t="s">
        <v>538</v>
      </c>
      <c r="I58" s="160" t="s">
        <v>538</v>
      </c>
      <c r="J58" s="160" t="s">
        <v>538</v>
      </c>
      <c r="K58" s="160" t="s">
        <v>538</v>
      </c>
      <c r="L58" s="160"/>
      <c r="M58" s="160"/>
      <c r="N58" s="160" t="s">
        <v>538</v>
      </c>
      <c r="O58" s="160"/>
      <c r="P58" s="160" t="s">
        <v>538</v>
      </c>
      <c r="Q58" s="160"/>
      <c r="R58" s="160" t="s">
        <v>538</v>
      </c>
      <c r="S58" s="160" t="s">
        <v>538</v>
      </c>
      <c r="T58" s="160" t="s">
        <v>538</v>
      </c>
      <c r="U58" s="160" t="s">
        <v>538</v>
      </c>
      <c r="V58" s="160" t="s">
        <v>538</v>
      </c>
      <c r="W58" s="160" t="s">
        <v>538</v>
      </c>
      <c r="X58" s="160" t="s">
        <v>538</v>
      </c>
      <c r="Y58" s="160" t="s">
        <v>538</v>
      </c>
      <c r="Z58" s="160"/>
      <c r="AA58" s="160" t="s">
        <v>538</v>
      </c>
      <c r="AB58" s="160" t="s">
        <v>538</v>
      </c>
      <c r="AC58" s="160"/>
      <c r="AD58" s="160"/>
      <c r="AE58" s="160"/>
      <c r="AF58" s="160" t="s">
        <v>538</v>
      </c>
      <c r="AG58" s="160"/>
      <c r="AH58" s="160"/>
      <c r="AI58" s="160" t="s">
        <v>538</v>
      </c>
      <c r="AJ58" s="160"/>
      <c r="AK58" s="160"/>
      <c r="AL58" s="160"/>
    </row>
    <row r="59" spans="1:38" s="227" customFormat="1" hidden="1" outlineLevel="1" x14ac:dyDescent="0.25">
      <c r="A59" s="155" t="s">
        <v>0</v>
      </c>
      <c r="B59" s="254" t="s">
        <v>0</v>
      </c>
      <c r="C59" s="161"/>
      <c r="D59" s="160" t="s">
        <v>538</v>
      </c>
      <c r="E59" s="160" t="s">
        <v>538</v>
      </c>
      <c r="F59" s="160" t="s">
        <v>538</v>
      </c>
      <c r="G59" s="160" t="s">
        <v>538</v>
      </c>
      <c r="H59" s="160" t="s">
        <v>538</v>
      </c>
      <c r="I59" s="160" t="s">
        <v>538</v>
      </c>
      <c r="J59" s="160" t="s">
        <v>538</v>
      </c>
      <c r="K59" s="160" t="s">
        <v>538</v>
      </c>
      <c r="L59" s="160"/>
      <c r="M59" s="160"/>
      <c r="N59" s="160" t="s">
        <v>538</v>
      </c>
      <c r="O59" s="160"/>
      <c r="P59" s="160" t="s">
        <v>538</v>
      </c>
      <c r="Q59" s="160"/>
      <c r="R59" s="160" t="s">
        <v>538</v>
      </c>
      <c r="S59" s="160" t="s">
        <v>538</v>
      </c>
      <c r="T59" s="160" t="s">
        <v>538</v>
      </c>
      <c r="U59" s="160" t="s">
        <v>538</v>
      </c>
      <c r="V59" s="160" t="s">
        <v>538</v>
      </c>
      <c r="W59" s="160" t="s">
        <v>538</v>
      </c>
      <c r="X59" s="160" t="s">
        <v>538</v>
      </c>
      <c r="Y59" s="160" t="s">
        <v>538</v>
      </c>
      <c r="Z59" s="160"/>
      <c r="AA59" s="160" t="s">
        <v>538</v>
      </c>
      <c r="AB59" s="160" t="s">
        <v>538</v>
      </c>
      <c r="AC59" s="160"/>
      <c r="AD59" s="160"/>
      <c r="AE59" s="160"/>
      <c r="AF59" s="160" t="s">
        <v>538</v>
      </c>
      <c r="AG59" s="160"/>
      <c r="AH59" s="160"/>
      <c r="AI59" s="160" t="s">
        <v>538</v>
      </c>
      <c r="AJ59" s="160"/>
      <c r="AK59" s="160"/>
      <c r="AL59" s="160"/>
    </row>
    <row r="60" spans="1:38" s="227" customFormat="1" ht="47.25" hidden="1" outlineLevel="1" x14ac:dyDescent="0.25">
      <c r="A60" s="155" t="s">
        <v>494</v>
      </c>
      <c r="B60" s="205" t="s">
        <v>614</v>
      </c>
      <c r="C60" s="161"/>
      <c r="D60" s="160" t="s">
        <v>538</v>
      </c>
      <c r="E60" s="160" t="s">
        <v>538</v>
      </c>
      <c r="F60" s="160" t="s">
        <v>538</v>
      </c>
      <c r="G60" s="160" t="s">
        <v>538</v>
      </c>
      <c r="H60" s="160" t="s">
        <v>538</v>
      </c>
      <c r="I60" s="160" t="s">
        <v>538</v>
      </c>
      <c r="J60" s="160" t="s">
        <v>538</v>
      </c>
      <c r="K60" s="160" t="s">
        <v>538</v>
      </c>
      <c r="L60" s="160"/>
      <c r="M60" s="160"/>
      <c r="N60" s="160" t="s">
        <v>538</v>
      </c>
      <c r="O60" s="160"/>
      <c r="P60" s="160" t="s">
        <v>538</v>
      </c>
      <c r="Q60" s="160"/>
      <c r="R60" s="160" t="s">
        <v>538</v>
      </c>
      <c r="S60" s="160" t="s">
        <v>538</v>
      </c>
      <c r="T60" s="160" t="s">
        <v>538</v>
      </c>
      <c r="U60" s="160" t="s">
        <v>538</v>
      </c>
      <c r="V60" s="160" t="s">
        <v>538</v>
      </c>
      <c r="W60" s="160" t="s">
        <v>538</v>
      </c>
      <c r="X60" s="160" t="s">
        <v>538</v>
      </c>
      <c r="Y60" s="160" t="s">
        <v>538</v>
      </c>
      <c r="Z60" s="160"/>
      <c r="AA60" s="160" t="s">
        <v>538</v>
      </c>
      <c r="AB60" s="160" t="s">
        <v>538</v>
      </c>
      <c r="AC60" s="160"/>
      <c r="AD60" s="160"/>
      <c r="AE60" s="160"/>
      <c r="AF60" s="160" t="s">
        <v>538</v>
      </c>
      <c r="AG60" s="160"/>
      <c r="AH60" s="160"/>
      <c r="AI60" s="160" t="s">
        <v>538</v>
      </c>
      <c r="AJ60" s="160"/>
      <c r="AK60" s="160"/>
      <c r="AL60" s="160"/>
    </row>
    <row r="61" spans="1:38" s="227" customFormat="1" ht="141.75" hidden="1" outlineLevel="1" x14ac:dyDescent="0.25">
      <c r="A61" s="155" t="s">
        <v>494</v>
      </c>
      <c r="B61" s="205" t="s">
        <v>657</v>
      </c>
      <c r="C61" s="161"/>
      <c r="D61" s="160" t="s">
        <v>538</v>
      </c>
      <c r="E61" s="160" t="s">
        <v>538</v>
      </c>
      <c r="F61" s="160" t="s">
        <v>538</v>
      </c>
      <c r="G61" s="160" t="s">
        <v>538</v>
      </c>
      <c r="H61" s="160" t="s">
        <v>538</v>
      </c>
      <c r="I61" s="160" t="s">
        <v>538</v>
      </c>
      <c r="J61" s="160" t="s">
        <v>538</v>
      </c>
      <c r="K61" s="160" t="s">
        <v>538</v>
      </c>
      <c r="L61" s="160"/>
      <c r="M61" s="160"/>
      <c r="N61" s="160" t="s">
        <v>538</v>
      </c>
      <c r="O61" s="160"/>
      <c r="P61" s="160" t="s">
        <v>538</v>
      </c>
      <c r="Q61" s="160"/>
      <c r="R61" s="160" t="s">
        <v>538</v>
      </c>
      <c r="S61" s="160" t="s">
        <v>538</v>
      </c>
      <c r="T61" s="160" t="s">
        <v>538</v>
      </c>
      <c r="U61" s="160" t="s">
        <v>538</v>
      </c>
      <c r="V61" s="160" t="s">
        <v>538</v>
      </c>
      <c r="W61" s="160" t="s">
        <v>538</v>
      </c>
      <c r="X61" s="160" t="s">
        <v>538</v>
      </c>
      <c r="Y61" s="160" t="s">
        <v>538</v>
      </c>
      <c r="Z61" s="160"/>
      <c r="AA61" s="160" t="s">
        <v>538</v>
      </c>
      <c r="AB61" s="160" t="s">
        <v>538</v>
      </c>
      <c r="AC61" s="160"/>
      <c r="AD61" s="160"/>
      <c r="AE61" s="160"/>
      <c r="AF61" s="160" t="s">
        <v>538</v>
      </c>
      <c r="AG61" s="160"/>
      <c r="AH61" s="160"/>
      <c r="AI61" s="160" t="s">
        <v>538</v>
      </c>
      <c r="AJ61" s="160"/>
      <c r="AK61" s="160"/>
      <c r="AL61" s="160"/>
    </row>
    <row r="62" spans="1:38" s="227" customFormat="1" ht="31.5" hidden="1" outlineLevel="1" x14ac:dyDescent="0.25">
      <c r="A62" s="155" t="s">
        <v>494</v>
      </c>
      <c r="B62" s="254" t="s">
        <v>611</v>
      </c>
      <c r="C62" s="161"/>
      <c r="D62" s="160" t="s">
        <v>538</v>
      </c>
      <c r="E62" s="160" t="s">
        <v>538</v>
      </c>
      <c r="F62" s="160" t="s">
        <v>538</v>
      </c>
      <c r="G62" s="160" t="s">
        <v>538</v>
      </c>
      <c r="H62" s="160" t="s">
        <v>538</v>
      </c>
      <c r="I62" s="160" t="s">
        <v>538</v>
      </c>
      <c r="J62" s="160" t="s">
        <v>538</v>
      </c>
      <c r="K62" s="160" t="s">
        <v>538</v>
      </c>
      <c r="L62" s="160"/>
      <c r="M62" s="160"/>
      <c r="N62" s="160" t="s">
        <v>538</v>
      </c>
      <c r="O62" s="160"/>
      <c r="P62" s="160" t="s">
        <v>538</v>
      </c>
      <c r="Q62" s="160"/>
      <c r="R62" s="160" t="s">
        <v>538</v>
      </c>
      <c r="S62" s="160" t="s">
        <v>538</v>
      </c>
      <c r="T62" s="160" t="s">
        <v>538</v>
      </c>
      <c r="U62" s="160" t="s">
        <v>538</v>
      </c>
      <c r="V62" s="160" t="s">
        <v>538</v>
      </c>
      <c r="W62" s="160" t="s">
        <v>538</v>
      </c>
      <c r="X62" s="160" t="s">
        <v>538</v>
      </c>
      <c r="Y62" s="160" t="s">
        <v>538</v>
      </c>
      <c r="Z62" s="160"/>
      <c r="AA62" s="160" t="s">
        <v>538</v>
      </c>
      <c r="AB62" s="160" t="s">
        <v>538</v>
      </c>
      <c r="AC62" s="160"/>
      <c r="AD62" s="160"/>
      <c r="AE62" s="160"/>
      <c r="AF62" s="160" t="s">
        <v>538</v>
      </c>
      <c r="AG62" s="160"/>
      <c r="AH62" s="160"/>
      <c r="AI62" s="160" t="s">
        <v>538</v>
      </c>
      <c r="AJ62" s="160"/>
      <c r="AK62" s="160"/>
      <c r="AL62" s="160"/>
    </row>
    <row r="63" spans="1:38" s="227" customFormat="1" ht="31.5" hidden="1" outlineLevel="1" x14ac:dyDescent="0.25">
      <c r="A63" s="155" t="s">
        <v>494</v>
      </c>
      <c r="B63" s="254" t="s">
        <v>611</v>
      </c>
      <c r="C63" s="161"/>
      <c r="D63" s="160" t="s">
        <v>538</v>
      </c>
      <c r="E63" s="160" t="s">
        <v>538</v>
      </c>
      <c r="F63" s="160" t="s">
        <v>538</v>
      </c>
      <c r="G63" s="160" t="s">
        <v>538</v>
      </c>
      <c r="H63" s="160" t="s">
        <v>538</v>
      </c>
      <c r="I63" s="160" t="s">
        <v>538</v>
      </c>
      <c r="J63" s="160" t="s">
        <v>538</v>
      </c>
      <c r="K63" s="160" t="s">
        <v>538</v>
      </c>
      <c r="L63" s="160"/>
      <c r="M63" s="160"/>
      <c r="N63" s="160" t="s">
        <v>538</v>
      </c>
      <c r="O63" s="160"/>
      <c r="P63" s="160" t="s">
        <v>538</v>
      </c>
      <c r="Q63" s="160"/>
      <c r="R63" s="160" t="s">
        <v>538</v>
      </c>
      <c r="S63" s="160" t="s">
        <v>538</v>
      </c>
      <c r="T63" s="160" t="s">
        <v>538</v>
      </c>
      <c r="U63" s="160" t="s">
        <v>538</v>
      </c>
      <c r="V63" s="160" t="s">
        <v>538</v>
      </c>
      <c r="W63" s="160" t="s">
        <v>538</v>
      </c>
      <c r="X63" s="160" t="s">
        <v>538</v>
      </c>
      <c r="Y63" s="160" t="s">
        <v>538</v>
      </c>
      <c r="Z63" s="160"/>
      <c r="AA63" s="160" t="s">
        <v>538</v>
      </c>
      <c r="AB63" s="160" t="s">
        <v>538</v>
      </c>
      <c r="AC63" s="160"/>
      <c r="AD63" s="160"/>
      <c r="AE63" s="160"/>
      <c r="AF63" s="160" t="s">
        <v>538</v>
      </c>
      <c r="AG63" s="160"/>
      <c r="AH63" s="160"/>
      <c r="AI63" s="160" t="s">
        <v>538</v>
      </c>
      <c r="AJ63" s="160"/>
      <c r="AK63" s="160"/>
      <c r="AL63" s="160"/>
    </row>
    <row r="64" spans="1:38" s="227" customFormat="1" hidden="1" outlineLevel="1" x14ac:dyDescent="0.25">
      <c r="A64" s="155" t="s">
        <v>0</v>
      </c>
      <c r="B64" s="254" t="s">
        <v>0</v>
      </c>
      <c r="C64" s="161"/>
      <c r="D64" s="160" t="s">
        <v>538</v>
      </c>
      <c r="E64" s="160" t="s">
        <v>538</v>
      </c>
      <c r="F64" s="160" t="s">
        <v>538</v>
      </c>
      <c r="G64" s="160" t="s">
        <v>538</v>
      </c>
      <c r="H64" s="160" t="s">
        <v>538</v>
      </c>
      <c r="I64" s="160" t="s">
        <v>538</v>
      </c>
      <c r="J64" s="160" t="s">
        <v>538</v>
      </c>
      <c r="K64" s="160" t="s">
        <v>538</v>
      </c>
      <c r="L64" s="160"/>
      <c r="M64" s="160"/>
      <c r="N64" s="160" t="s">
        <v>538</v>
      </c>
      <c r="O64" s="160"/>
      <c r="P64" s="160" t="s">
        <v>538</v>
      </c>
      <c r="Q64" s="160"/>
      <c r="R64" s="160" t="s">
        <v>538</v>
      </c>
      <c r="S64" s="160" t="s">
        <v>538</v>
      </c>
      <c r="T64" s="160" t="s">
        <v>538</v>
      </c>
      <c r="U64" s="160" t="s">
        <v>538</v>
      </c>
      <c r="V64" s="160" t="s">
        <v>538</v>
      </c>
      <c r="W64" s="160" t="s">
        <v>538</v>
      </c>
      <c r="X64" s="160" t="s">
        <v>538</v>
      </c>
      <c r="Y64" s="160" t="s">
        <v>538</v>
      </c>
      <c r="Z64" s="160"/>
      <c r="AA64" s="160" t="s">
        <v>538</v>
      </c>
      <c r="AB64" s="160" t="s">
        <v>538</v>
      </c>
      <c r="AC64" s="160"/>
      <c r="AD64" s="160"/>
      <c r="AE64" s="160"/>
      <c r="AF64" s="160" t="s">
        <v>538</v>
      </c>
      <c r="AG64" s="160"/>
      <c r="AH64" s="160"/>
      <c r="AI64" s="160" t="s">
        <v>538</v>
      </c>
      <c r="AJ64" s="160"/>
      <c r="AK64" s="160"/>
      <c r="AL64" s="160"/>
    </row>
    <row r="65" spans="1:41" s="227" customFormat="1" ht="126" hidden="1" outlineLevel="1" x14ac:dyDescent="0.25">
      <c r="A65" s="155" t="s">
        <v>494</v>
      </c>
      <c r="B65" s="254" t="s">
        <v>658</v>
      </c>
      <c r="C65" s="161"/>
      <c r="D65" s="160" t="s">
        <v>538</v>
      </c>
      <c r="E65" s="160" t="s">
        <v>538</v>
      </c>
      <c r="F65" s="160" t="s">
        <v>538</v>
      </c>
      <c r="G65" s="160" t="s">
        <v>538</v>
      </c>
      <c r="H65" s="160" t="s">
        <v>538</v>
      </c>
      <c r="I65" s="160" t="s">
        <v>538</v>
      </c>
      <c r="J65" s="160" t="s">
        <v>538</v>
      </c>
      <c r="K65" s="160" t="s">
        <v>538</v>
      </c>
      <c r="L65" s="160"/>
      <c r="M65" s="160"/>
      <c r="N65" s="160" t="s">
        <v>538</v>
      </c>
      <c r="O65" s="160"/>
      <c r="P65" s="160" t="s">
        <v>538</v>
      </c>
      <c r="Q65" s="160"/>
      <c r="R65" s="160" t="s">
        <v>538</v>
      </c>
      <c r="S65" s="160" t="s">
        <v>538</v>
      </c>
      <c r="T65" s="160" t="s">
        <v>538</v>
      </c>
      <c r="U65" s="160" t="s">
        <v>538</v>
      </c>
      <c r="V65" s="160" t="s">
        <v>538</v>
      </c>
      <c r="W65" s="160" t="s">
        <v>538</v>
      </c>
      <c r="X65" s="160" t="s">
        <v>538</v>
      </c>
      <c r="Y65" s="160" t="s">
        <v>538</v>
      </c>
      <c r="Z65" s="160"/>
      <c r="AA65" s="160" t="s">
        <v>538</v>
      </c>
      <c r="AB65" s="160" t="s">
        <v>538</v>
      </c>
      <c r="AC65" s="160"/>
      <c r="AD65" s="160"/>
      <c r="AE65" s="160"/>
      <c r="AF65" s="160" t="s">
        <v>538</v>
      </c>
      <c r="AG65" s="160"/>
      <c r="AH65" s="160"/>
      <c r="AI65" s="160" t="s">
        <v>538</v>
      </c>
      <c r="AJ65" s="160"/>
      <c r="AK65" s="160"/>
      <c r="AL65" s="160"/>
    </row>
    <row r="66" spans="1:41" s="227" customFormat="1" ht="31.5" hidden="1" outlineLevel="1" x14ac:dyDescent="0.25">
      <c r="A66" s="155" t="s">
        <v>494</v>
      </c>
      <c r="B66" s="205" t="s">
        <v>611</v>
      </c>
      <c r="C66" s="161"/>
      <c r="D66" s="160" t="s">
        <v>538</v>
      </c>
      <c r="E66" s="160" t="s">
        <v>538</v>
      </c>
      <c r="F66" s="160" t="s">
        <v>538</v>
      </c>
      <c r="G66" s="160" t="s">
        <v>538</v>
      </c>
      <c r="H66" s="160" t="s">
        <v>538</v>
      </c>
      <c r="I66" s="160" t="s">
        <v>538</v>
      </c>
      <c r="J66" s="160" t="s">
        <v>538</v>
      </c>
      <c r="K66" s="160" t="s">
        <v>538</v>
      </c>
      <c r="L66" s="160"/>
      <c r="M66" s="160"/>
      <c r="N66" s="160" t="s">
        <v>538</v>
      </c>
      <c r="O66" s="160"/>
      <c r="P66" s="160" t="s">
        <v>538</v>
      </c>
      <c r="Q66" s="160"/>
      <c r="R66" s="160" t="s">
        <v>538</v>
      </c>
      <c r="S66" s="160" t="s">
        <v>538</v>
      </c>
      <c r="T66" s="160" t="s">
        <v>538</v>
      </c>
      <c r="U66" s="160" t="s">
        <v>538</v>
      </c>
      <c r="V66" s="160" t="s">
        <v>538</v>
      </c>
      <c r="W66" s="160" t="s">
        <v>538</v>
      </c>
      <c r="X66" s="160" t="s">
        <v>538</v>
      </c>
      <c r="Y66" s="160" t="s">
        <v>538</v>
      </c>
      <c r="Z66" s="160"/>
      <c r="AA66" s="160" t="s">
        <v>538</v>
      </c>
      <c r="AB66" s="160" t="s">
        <v>538</v>
      </c>
      <c r="AC66" s="160"/>
      <c r="AD66" s="160"/>
      <c r="AE66" s="160"/>
      <c r="AF66" s="160" t="s">
        <v>538</v>
      </c>
      <c r="AG66" s="160"/>
      <c r="AH66" s="160"/>
      <c r="AI66" s="160" t="s">
        <v>538</v>
      </c>
      <c r="AJ66" s="160"/>
      <c r="AK66" s="160"/>
      <c r="AL66" s="160"/>
    </row>
    <row r="67" spans="1:41" s="227" customFormat="1" ht="31.5" hidden="1" outlineLevel="1" x14ac:dyDescent="0.25">
      <c r="A67" s="155" t="s">
        <v>494</v>
      </c>
      <c r="B67" s="205" t="s">
        <v>611</v>
      </c>
      <c r="C67" s="161"/>
      <c r="D67" s="160" t="s">
        <v>538</v>
      </c>
      <c r="E67" s="160" t="s">
        <v>538</v>
      </c>
      <c r="F67" s="160" t="s">
        <v>538</v>
      </c>
      <c r="G67" s="160" t="s">
        <v>538</v>
      </c>
      <c r="H67" s="160" t="s">
        <v>538</v>
      </c>
      <c r="I67" s="160" t="s">
        <v>538</v>
      </c>
      <c r="J67" s="160" t="s">
        <v>538</v>
      </c>
      <c r="K67" s="160" t="s">
        <v>538</v>
      </c>
      <c r="L67" s="160"/>
      <c r="M67" s="160"/>
      <c r="N67" s="160" t="s">
        <v>538</v>
      </c>
      <c r="O67" s="160"/>
      <c r="P67" s="160" t="s">
        <v>538</v>
      </c>
      <c r="Q67" s="160"/>
      <c r="R67" s="160" t="s">
        <v>538</v>
      </c>
      <c r="S67" s="160" t="s">
        <v>538</v>
      </c>
      <c r="T67" s="160" t="s">
        <v>538</v>
      </c>
      <c r="U67" s="160" t="s">
        <v>538</v>
      </c>
      <c r="V67" s="160" t="s">
        <v>538</v>
      </c>
      <c r="W67" s="160" t="s">
        <v>538</v>
      </c>
      <c r="X67" s="160" t="s">
        <v>538</v>
      </c>
      <c r="Y67" s="160" t="s">
        <v>538</v>
      </c>
      <c r="Z67" s="160"/>
      <c r="AA67" s="160" t="s">
        <v>538</v>
      </c>
      <c r="AB67" s="160" t="s">
        <v>538</v>
      </c>
      <c r="AC67" s="160"/>
      <c r="AD67" s="160"/>
      <c r="AE67" s="160"/>
      <c r="AF67" s="160" t="s">
        <v>538</v>
      </c>
      <c r="AG67" s="160"/>
      <c r="AH67" s="160"/>
      <c r="AI67" s="160" t="s">
        <v>538</v>
      </c>
      <c r="AJ67" s="160"/>
      <c r="AK67" s="160"/>
      <c r="AL67" s="160"/>
    </row>
    <row r="68" spans="1:41" s="227" customFormat="1" hidden="1" outlineLevel="1" x14ac:dyDescent="0.25">
      <c r="A68" s="155" t="s">
        <v>0</v>
      </c>
      <c r="B68" s="254" t="s">
        <v>0</v>
      </c>
      <c r="C68" s="161"/>
      <c r="D68" s="160" t="s">
        <v>538</v>
      </c>
      <c r="E68" s="160" t="s">
        <v>538</v>
      </c>
      <c r="F68" s="160" t="s">
        <v>538</v>
      </c>
      <c r="G68" s="160" t="s">
        <v>538</v>
      </c>
      <c r="H68" s="160" t="s">
        <v>538</v>
      </c>
      <c r="I68" s="160" t="s">
        <v>538</v>
      </c>
      <c r="J68" s="160" t="s">
        <v>538</v>
      </c>
      <c r="K68" s="160" t="s">
        <v>538</v>
      </c>
      <c r="L68" s="160"/>
      <c r="M68" s="160"/>
      <c r="N68" s="160" t="s">
        <v>538</v>
      </c>
      <c r="O68" s="160"/>
      <c r="P68" s="160" t="s">
        <v>538</v>
      </c>
      <c r="Q68" s="160"/>
      <c r="R68" s="160" t="s">
        <v>538</v>
      </c>
      <c r="S68" s="160" t="s">
        <v>538</v>
      </c>
      <c r="T68" s="160" t="s">
        <v>538</v>
      </c>
      <c r="U68" s="160" t="s">
        <v>538</v>
      </c>
      <c r="V68" s="160" t="s">
        <v>538</v>
      </c>
      <c r="W68" s="160" t="s">
        <v>538</v>
      </c>
      <c r="X68" s="160" t="s">
        <v>538</v>
      </c>
      <c r="Y68" s="160" t="s">
        <v>538</v>
      </c>
      <c r="Z68" s="160"/>
      <c r="AA68" s="160" t="s">
        <v>538</v>
      </c>
      <c r="AB68" s="160" t="s">
        <v>538</v>
      </c>
      <c r="AC68" s="160"/>
      <c r="AD68" s="160"/>
      <c r="AE68" s="160"/>
      <c r="AF68" s="160" t="s">
        <v>538</v>
      </c>
      <c r="AG68" s="160"/>
      <c r="AH68" s="160"/>
      <c r="AI68" s="160" t="s">
        <v>538</v>
      </c>
      <c r="AJ68" s="160"/>
      <c r="AK68" s="160"/>
      <c r="AL68" s="160"/>
    </row>
    <row r="69" spans="1:41" s="227" customFormat="1" ht="141.75" hidden="1" outlineLevel="1" x14ac:dyDescent="0.25">
      <c r="A69" s="155" t="s">
        <v>494</v>
      </c>
      <c r="B69" s="254" t="s">
        <v>659</v>
      </c>
      <c r="C69" s="161"/>
      <c r="D69" s="160" t="s">
        <v>538</v>
      </c>
      <c r="E69" s="160" t="s">
        <v>538</v>
      </c>
      <c r="F69" s="160" t="s">
        <v>538</v>
      </c>
      <c r="G69" s="160" t="s">
        <v>538</v>
      </c>
      <c r="H69" s="160" t="s">
        <v>538</v>
      </c>
      <c r="I69" s="160" t="s">
        <v>538</v>
      </c>
      <c r="J69" s="160" t="s">
        <v>538</v>
      </c>
      <c r="K69" s="160" t="s">
        <v>538</v>
      </c>
      <c r="L69" s="160"/>
      <c r="M69" s="160"/>
      <c r="N69" s="160" t="s">
        <v>538</v>
      </c>
      <c r="O69" s="160"/>
      <c r="P69" s="160" t="s">
        <v>538</v>
      </c>
      <c r="Q69" s="160"/>
      <c r="R69" s="160" t="s">
        <v>538</v>
      </c>
      <c r="S69" s="160" t="s">
        <v>538</v>
      </c>
      <c r="T69" s="160" t="s">
        <v>538</v>
      </c>
      <c r="U69" s="160" t="s">
        <v>538</v>
      </c>
      <c r="V69" s="160" t="s">
        <v>538</v>
      </c>
      <c r="W69" s="160" t="s">
        <v>538</v>
      </c>
      <c r="X69" s="160" t="s">
        <v>538</v>
      </c>
      <c r="Y69" s="160" t="s">
        <v>538</v>
      </c>
      <c r="Z69" s="160"/>
      <c r="AA69" s="160" t="s">
        <v>538</v>
      </c>
      <c r="AB69" s="160" t="s">
        <v>538</v>
      </c>
      <c r="AC69" s="160"/>
      <c r="AD69" s="160"/>
      <c r="AE69" s="160"/>
      <c r="AF69" s="160" t="s">
        <v>538</v>
      </c>
      <c r="AG69" s="160"/>
      <c r="AH69" s="160"/>
      <c r="AI69" s="160" t="s">
        <v>538</v>
      </c>
      <c r="AJ69" s="160"/>
      <c r="AK69" s="160"/>
      <c r="AL69" s="160"/>
    </row>
    <row r="70" spans="1:41" s="227" customFormat="1" ht="31.5" hidden="1" outlineLevel="1" x14ac:dyDescent="0.25">
      <c r="A70" s="155" t="s">
        <v>494</v>
      </c>
      <c r="B70" s="205" t="s">
        <v>611</v>
      </c>
      <c r="C70" s="161"/>
      <c r="D70" s="160" t="s">
        <v>538</v>
      </c>
      <c r="E70" s="160" t="s">
        <v>538</v>
      </c>
      <c r="F70" s="160" t="s">
        <v>538</v>
      </c>
      <c r="G70" s="160" t="s">
        <v>538</v>
      </c>
      <c r="H70" s="160" t="s">
        <v>538</v>
      </c>
      <c r="I70" s="160" t="s">
        <v>538</v>
      </c>
      <c r="J70" s="160" t="s">
        <v>538</v>
      </c>
      <c r="K70" s="160" t="s">
        <v>538</v>
      </c>
      <c r="L70" s="160"/>
      <c r="M70" s="160"/>
      <c r="N70" s="160" t="s">
        <v>538</v>
      </c>
      <c r="O70" s="160"/>
      <c r="P70" s="160" t="s">
        <v>538</v>
      </c>
      <c r="Q70" s="160"/>
      <c r="R70" s="160" t="s">
        <v>538</v>
      </c>
      <c r="S70" s="160" t="s">
        <v>538</v>
      </c>
      <c r="T70" s="160" t="s">
        <v>538</v>
      </c>
      <c r="U70" s="160" t="s">
        <v>538</v>
      </c>
      <c r="V70" s="160" t="s">
        <v>538</v>
      </c>
      <c r="W70" s="160" t="s">
        <v>538</v>
      </c>
      <c r="X70" s="160" t="s">
        <v>538</v>
      </c>
      <c r="Y70" s="160" t="s">
        <v>538</v>
      </c>
      <c r="Z70" s="160"/>
      <c r="AA70" s="160" t="s">
        <v>538</v>
      </c>
      <c r="AB70" s="160" t="s">
        <v>538</v>
      </c>
      <c r="AC70" s="160"/>
      <c r="AD70" s="160"/>
      <c r="AE70" s="160"/>
      <c r="AF70" s="160" t="s">
        <v>538</v>
      </c>
      <c r="AG70" s="160"/>
      <c r="AH70" s="160"/>
      <c r="AI70" s="160" t="s">
        <v>538</v>
      </c>
      <c r="AJ70" s="160"/>
      <c r="AK70" s="160"/>
      <c r="AL70" s="160"/>
    </row>
    <row r="71" spans="1:41" s="227" customFormat="1" ht="31.5" hidden="1" outlineLevel="1" x14ac:dyDescent="0.25">
      <c r="A71" s="155" t="s">
        <v>494</v>
      </c>
      <c r="B71" s="205" t="s">
        <v>611</v>
      </c>
      <c r="C71" s="161"/>
      <c r="D71" s="160" t="s">
        <v>538</v>
      </c>
      <c r="E71" s="160" t="s">
        <v>538</v>
      </c>
      <c r="F71" s="160" t="s">
        <v>538</v>
      </c>
      <c r="G71" s="160" t="s">
        <v>538</v>
      </c>
      <c r="H71" s="160" t="s">
        <v>538</v>
      </c>
      <c r="I71" s="160" t="s">
        <v>538</v>
      </c>
      <c r="J71" s="160" t="s">
        <v>538</v>
      </c>
      <c r="K71" s="160" t="s">
        <v>538</v>
      </c>
      <c r="L71" s="160"/>
      <c r="M71" s="160"/>
      <c r="N71" s="160" t="s">
        <v>538</v>
      </c>
      <c r="O71" s="160"/>
      <c r="P71" s="160" t="s">
        <v>538</v>
      </c>
      <c r="Q71" s="160"/>
      <c r="R71" s="160" t="s">
        <v>538</v>
      </c>
      <c r="S71" s="160" t="s">
        <v>538</v>
      </c>
      <c r="T71" s="160" t="s">
        <v>538</v>
      </c>
      <c r="U71" s="160" t="s">
        <v>538</v>
      </c>
      <c r="V71" s="160" t="s">
        <v>538</v>
      </c>
      <c r="W71" s="160" t="s">
        <v>538</v>
      </c>
      <c r="X71" s="160" t="s">
        <v>538</v>
      </c>
      <c r="Y71" s="160" t="s">
        <v>538</v>
      </c>
      <c r="Z71" s="160"/>
      <c r="AA71" s="160" t="s">
        <v>538</v>
      </c>
      <c r="AB71" s="160" t="s">
        <v>538</v>
      </c>
      <c r="AC71" s="160"/>
      <c r="AD71" s="160"/>
      <c r="AE71" s="160"/>
      <c r="AF71" s="160" t="s">
        <v>538</v>
      </c>
      <c r="AG71" s="160"/>
      <c r="AH71" s="160"/>
      <c r="AI71" s="160" t="s">
        <v>538</v>
      </c>
      <c r="AJ71" s="160"/>
      <c r="AK71" s="160"/>
      <c r="AL71" s="160"/>
    </row>
    <row r="72" spans="1:41" s="227" customFormat="1" hidden="1" outlineLevel="1" x14ac:dyDescent="0.25">
      <c r="A72" s="155" t="s">
        <v>0</v>
      </c>
      <c r="B72" s="254" t="s">
        <v>0</v>
      </c>
      <c r="C72" s="161"/>
      <c r="D72" s="160" t="s">
        <v>538</v>
      </c>
      <c r="E72" s="160" t="s">
        <v>538</v>
      </c>
      <c r="F72" s="160" t="s">
        <v>538</v>
      </c>
      <c r="G72" s="160" t="s">
        <v>538</v>
      </c>
      <c r="H72" s="160" t="s">
        <v>538</v>
      </c>
      <c r="I72" s="160" t="s">
        <v>538</v>
      </c>
      <c r="J72" s="160" t="s">
        <v>538</v>
      </c>
      <c r="K72" s="160" t="s">
        <v>538</v>
      </c>
      <c r="L72" s="160"/>
      <c r="M72" s="160"/>
      <c r="N72" s="160" t="s">
        <v>538</v>
      </c>
      <c r="O72" s="160"/>
      <c r="P72" s="160" t="s">
        <v>538</v>
      </c>
      <c r="Q72" s="160"/>
      <c r="R72" s="160" t="s">
        <v>538</v>
      </c>
      <c r="S72" s="160" t="s">
        <v>538</v>
      </c>
      <c r="T72" s="160" t="s">
        <v>538</v>
      </c>
      <c r="U72" s="160" t="s">
        <v>538</v>
      </c>
      <c r="V72" s="160" t="s">
        <v>538</v>
      </c>
      <c r="W72" s="160" t="s">
        <v>538</v>
      </c>
      <c r="X72" s="160" t="s">
        <v>538</v>
      </c>
      <c r="Y72" s="160" t="s">
        <v>538</v>
      </c>
      <c r="Z72" s="160"/>
      <c r="AA72" s="160" t="s">
        <v>538</v>
      </c>
      <c r="AB72" s="160" t="s">
        <v>538</v>
      </c>
      <c r="AC72" s="160"/>
      <c r="AD72" s="160"/>
      <c r="AE72" s="160"/>
      <c r="AF72" s="160" t="s">
        <v>538</v>
      </c>
      <c r="AG72" s="160"/>
      <c r="AH72" s="160"/>
      <c r="AI72" s="160" t="s">
        <v>538</v>
      </c>
      <c r="AJ72" s="160"/>
      <c r="AK72" s="160"/>
      <c r="AL72" s="160"/>
    </row>
    <row r="73" spans="1:41" s="227" customFormat="1" ht="126" outlineLevel="1" x14ac:dyDescent="0.25">
      <c r="A73" s="155" t="s">
        <v>460</v>
      </c>
      <c r="B73" s="254" t="s">
        <v>616</v>
      </c>
      <c r="C73" s="161" t="s">
        <v>633</v>
      </c>
      <c r="D73" s="160" t="s">
        <v>538</v>
      </c>
      <c r="E73" s="160" t="s">
        <v>538</v>
      </c>
      <c r="F73" s="160" t="s">
        <v>538</v>
      </c>
      <c r="G73" s="160" t="s">
        <v>538</v>
      </c>
      <c r="H73" s="160" t="s">
        <v>538</v>
      </c>
      <c r="I73" s="160" t="s">
        <v>538</v>
      </c>
      <c r="J73" s="160" t="s">
        <v>538</v>
      </c>
      <c r="K73" s="160" t="s">
        <v>538</v>
      </c>
      <c r="L73" s="256">
        <f>L74</f>
        <v>3.2770000000000001</v>
      </c>
      <c r="M73" s="256">
        <f>M74</f>
        <v>2</v>
      </c>
      <c r="N73" s="160" t="s">
        <v>538</v>
      </c>
      <c r="O73" s="256">
        <f>O74</f>
        <v>0.2</v>
      </c>
      <c r="P73" s="160" t="s">
        <v>538</v>
      </c>
      <c r="Q73" s="256">
        <f>Q74</f>
        <v>3</v>
      </c>
      <c r="R73" s="160" t="s">
        <v>538</v>
      </c>
      <c r="S73" s="160" t="s">
        <v>538</v>
      </c>
      <c r="T73" s="160" t="s">
        <v>538</v>
      </c>
      <c r="U73" s="160" t="s">
        <v>538</v>
      </c>
      <c r="V73" s="160" t="s">
        <v>538</v>
      </c>
      <c r="W73" s="160" t="s">
        <v>538</v>
      </c>
      <c r="X73" s="160" t="s">
        <v>538</v>
      </c>
      <c r="Y73" s="160" t="s">
        <v>538</v>
      </c>
      <c r="Z73" s="256">
        <f>Z74</f>
        <v>23.057090000000002</v>
      </c>
      <c r="AA73" s="160" t="s">
        <v>538</v>
      </c>
      <c r="AB73" s="160" t="s">
        <v>538</v>
      </c>
      <c r="AC73" s="256">
        <f>AC74</f>
        <v>0.6</v>
      </c>
      <c r="AD73" s="256">
        <f>AD74</f>
        <v>0</v>
      </c>
      <c r="AE73" s="256">
        <f>AE74</f>
        <v>2</v>
      </c>
      <c r="AF73" s="160" t="s">
        <v>538</v>
      </c>
      <c r="AG73" s="256">
        <f>AG74</f>
        <v>26.334090000000003</v>
      </c>
      <c r="AH73" s="256">
        <f>AH74</f>
        <v>2</v>
      </c>
      <c r="AI73" s="160" t="s">
        <v>538</v>
      </c>
      <c r="AJ73" s="256">
        <f>AJ74</f>
        <v>0.8</v>
      </c>
      <c r="AK73" s="160" t="s">
        <v>538</v>
      </c>
      <c r="AL73" s="256">
        <f>AL74</f>
        <v>5</v>
      </c>
    </row>
    <row r="74" spans="1:41" s="227" customFormat="1" ht="110.25" outlineLevel="1" x14ac:dyDescent="0.25">
      <c r="A74" s="155" t="s">
        <v>497</v>
      </c>
      <c r="B74" s="205" t="s">
        <v>660</v>
      </c>
      <c r="C74" s="161" t="s">
        <v>633</v>
      </c>
      <c r="D74" s="160" t="s">
        <v>538</v>
      </c>
      <c r="E74" s="160" t="s">
        <v>538</v>
      </c>
      <c r="F74" s="160" t="s">
        <v>538</v>
      </c>
      <c r="G74" s="160" t="s">
        <v>538</v>
      </c>
      <c r="H74" s="160" t="s">
        <v>538</v>
      </c>
      <c r="I74" s="160" t="s">
        <v>538</v>
      </c>
      <c r="J74" s="160" t="s">
        <v>538</v>
      </c>
      <c r="K74" s="160" t="s">
        <v>538</v>
      </c>
      <c r="L74" s="256">
        <f>SUM(L75:L85)</f>
        <v>3.2770000000000001</v>
      </c>
      <c r="M74" s="256">
        <f>SUM(M75:M85)</f>
        <v>2</v>
      </c>
      <c r="N74" s="160" t="s">
        <v>538</v>
      </c>
      <c r="O74" s="256">
        <f>SUM(O75:O85)</f>
        <v>0.2</v>
      </c>
      <c r="P74" s="160" t="s">
        <v>538</v>
      </c>
      <c r="Q74" s="256">
        <f>SUM(Q75:Q85)</f>
        <v>3</v>
      </c>
      <c r="R74" s="160" t="s">
        <v>538</v>
      </c>
      <c r="S74" s="160" t="s">
        <v>538</v>
      </c>
      <c r="T74" s="160" t="s">
        <v>538</v>
      </c>
      <c r="U74" s="160" t="s">
        <v>538</v>
      </c>
      <c r="V74" s="160" t="s">
        <v>538</v>
      </c>
      <c r="W74" s="160" t="s">
        <v>538</v>
      </c>
      <c r="X74" s="160" t="s">
        <v>538</v>
      </c>
      <c r="Y74" s="160" t="s">
        <v>538</v>
      </c>
      <c r="Z74" s="256">
        <f>SUM(Z75:Z85)</f>
        <v>23.057090000000002</v>
      </c>
      <c r="AA74" s="160" t="s">
        <v>538</v>
      </c>
      <c r="AB74" s="160" t="s">
        <v>538</v>
      </c>
      <c r="AC74" s="256">
        <f>SUM(AC75:AC85)</f>
        <v>0.6</v>
      </c>
      <c r="AD74" s="256">
        <f>SUM(AD75:AD85)</f>
        <v>0</v>
      </c>
      <c r="AE74" s="256">
        <f>SUM(AE75:AE85)</f>
        <v>2</v>
      </c>
      <c r="AF74" s="160" t="s">
        <v>538</v>
      </c>
      <c r="AG74" s="256">
        <f>SUM(AG75:AG89)</f>
        <v>26.334090000000003</v>
      </c>
      <c r="AH74" s="256">
        <f>SUM(AH75:AH85)</f>
        <v>2</v>
      </c>
      <c r="AI74" s="160" t="s">
        <v>538</v>
      </c>
      <c r="AJ74" s="256">
        <f>SUM(AJ75:AJ85)</f>
        <v>0.8</v>
      </c>
      <c r="AK74" s="160" t="s">
        <v>538</v>
      </c>
      <c r="AL74" s="256">
        <f>SUM(AL75:AL85)</f>
        <v>5</v>
      </c>
      <c r="AO74" s="384"/>
    </row>
    <row r="75" spans="1:41" s="298" customFormat="1" ht="47.25" outlineLevel="1" x14ac:dyDescent="0.25">
      <c r="A75" s="391" t="s">
        <v>625</v>
      </c>
      <c r="B75" s="397" t="s">
        <v>690</v>
      </c>
      <c r="C75" s="393" t="s">
        <v>691</v>
      </c>
      <c r="D75" s="394" t="s">
        <v>538</v>
      </c>
      <c r="E75" s="394" t="s">
        <v>538</v>
      </c>
      <c r="F75" s="395" t="s">
        <v>538</v>
      </c>
      <c r="G75" s="395" t="s">
        <v>538</v>
      </c>
      <c r="H75" s="395" t="s">
        <v>538</v>
      </c>
      <c r="I75" s="395" t="s">
        <v>538</v>
      </c>
      <c r="J75" s="395" t="s">
        <v>538</v>
      </c>
      <c r="K75" s="394" t="s">
        <v>538</v>
      </c>
      <c r="L75" s="394">
        <v>3.2770000000000001</v>
      </c>
      <c r="M75" s="395">
        <v>2</v>
      </c>
      <c r="N75" s="395" t="s">
        <v>538</v>
      </c>
      <c r="O75" s="395">
        <v>0.2</v>
      </c>
      <c r="P75" s="395" t="s">
        <v>538</v>
      </c>
      <c r="Q75" s="395">
        <v>3</v>
      </c>
      <c r="R75" s="394" t="s">
        <v>538</v>
      </c>
      <c r="S75" s="394" t="s">
        <v>538</v>
      </c>
      <c r="T75" s="396" t="s">
        <v>538</v>
      </c>
      <c r="U75" s="396" t="s">
        <v>538</v>
      </c>
      <c r="V75" s="396" t="s">
        <v>538</v>
      </c>
      <c r="W75" s="396" t="s">
        <v>538</v>
      </c>
      <c r="X75" s="396" t="s">
        <v>538</v>
      </c>
      <c r="Y75" s="394" t="s">
        <v>538</v>
      </c>
      <c r="Z75" s="396" t="s">
        <v>538</v>
      </c>
      <c r="AA75" s="396" t="s">
        <v>538</v>
      </c>
      <c r="AB75" s="396" t="s">
        <v>538</v>
      </c>
      <c r="AC75" s="396" t="s">
        <v>538</v>
      </c>
      <c r="AD75" s="396" t="s">
        <v>538</v>
      </c>
      <c r="AE75" s="396" t="s">
        <v>538</v>
      </c>
      <c r="AF75" s="394" t="s">
        <v>538</v>
      </c>
      <c r="AG75" s="394">
        <f t="shared" ref="AG75:AL75" si="6">SUM(E75,L75,S75,Z75)</f>
        <v>3.2770000000000001</v>
      </c>
      <c r="AH75" s="394">
        <f t="shared" si="6"/>
        <v>2</v>
      </c>
      <c r="AI75" s="394" t="s">
        <v>538</v>
      </c>
      <c r="AJ75" s="394">
        <f t="shared" si="6"/>
        <v>0.2</v>
      </c>
      <c r="AK75" s="394" t="s">
        <v>538</v>
      </c>
      <c r="AL75" s="394">
        <f t="shared" si="6"/>
        <v>3</v>
      </c>
      <c r="AO75" s="385"/>
    </row>
    <row r="76" spans="1:41" s="298" customFormat="1" ht="63" outlineLevel="1" x14ac:dyDescent="0.25">
      <c r="A76" s="129" t="s">
        <v>625</v>
      </c>
      <c r="B76" s="131" t="s">
        <v>729</v>
      </c>
      <c r="C76" s="162" t="s">
        <v>730</v>
      </c>
      <c r="D76" s="303" t="s">
        <v>538</v>
      </c>
      <c r="E76" s="303" t="s">
        <v>538</v>
      </c>
      <c r="F76" s="303" t="s">
        <v>538</v>
      </c>
      <c r="G76" s="303" t="s">
        <v>538</v>
      </c>
      <c r="H76" s="303" t="s">
        <v>538</v>
      </c>
      <c r="I76" s="303" t="s">
        <v>538</v>
      </c>
      <c r="J76" s="303" t="s">
        <v>538</v>
      </c>
      <c r="K76" s="303" t="s">
        <v>538</v>
      </c>
      <c r="L76" s="303" t="s">
        <v>538</v>
      </c>
      <c r="M76" s="303" t="s">
        <v>538</v>
      </c>
      <c r="N76" s="303" t="s">
        <v>538</v>
      </c>
      <c r="O76" s="303" t="s">
        <v>538</v>
      </c>
      <c r="P76" s="303" t="s">
        <v>538</v>
      </c>
      <c r="Q76" s="303" t="s">
        <v>538</v>
      </c>
      <c r="R76" s="303" t="s">
        <v>538</v>
      </c>
      <c r="S76" s="303" t="s">
        <v>538</v>
      </c>
      <c r="T76" s="303" t="s">
        <v>538</v>
      </c>
      <c r="U76" s="303" t="s">
        <v>538</v>
      </c>
      <c r="V76" s="303" t="s">
        <v>538</v>
      </c>
      <c r="W76" s="303" t="s">
        <v>538</v>
      </c>
      <c r="X76" s="303" t="s">
        <v>538</v>
      </c>
      <c r="Y76" s="311" t="s">
        <v>538</v>
      </c>
      <c r="Z76" s="311">
        <f>14.51557</f>
        <v>14.51557</v>
      </c>
      <c r="AA76" s="303" t="s">
        <v>538</v>
      </c>
      <c r="AB76" s="303" t="s">
        <v>538</v>
      </c>
      <c r="AC76" s="312">
        <v>0.6</v>
      </c>
      <c r="AD76" s="303" t="s">
        <v>538</v>
      </c>
      <c r="AE76" s="312">
        <v>2</v>
      </c>
      <c r="AF76" s="311" t="s">
        <v>538</v>
      </c>
      <c r="AG76" s="311">
        <f>Z76</f>
        <v>14.51557</v>
      </c>
      <c r="AH76" s="303" t="s">
        <v>538</v>
      </c>
      <c r="AI76" s="303" t="s">
        <v>538</v>
      </c>
      <c r="AJ76" s="313">
        <f>AC76</f>
        <v>0.6</v>
      </c>
      <c r="AK76" s="303" t="s">
        <v>538</v>
      </c>
      <c r="AL76" s="308">
        <f>AE76</f>
        <v>2</v>
      </c>
      <c r="AO76" s="386"/>
    </row>
    <row r="77" spans="1:41" s="298" customFormat="1" ht="47.25" outlineLevel="1" x14ac:dyDescent="0.25">
      <c r="A77" s="129" t="s">
        <v>625</v>
      </c>
      <c r="B77" s="131" t="s">
        <v>757</v>
      </c>
      <c r="C77" s="162" t="s">
        <v>731</v>
      </c>
      <c r="D77" s="303" t="s">
        <v>538</v>
      </c>
      <c r="E77" s="303" t="s">
        <v>538</v>
      </c>
      <c r="F77" s="303" t="s">
        <v>538</v>
      </c>
      <c r="G77" s="303" t="s">
        <v>538</v>
      </c>
      <c r="H77" s="303" t="s">
        <v>538</v>
      </c>
      <c r="I77" s="303" t="s">
        <v>538</v>
      </c>
      <c r="J77" s="303" t="s">
        <v>538</v>
      </c>
      <c r="K77" s="303" t="s">
        <v>538</v>
      </c>
      <c r="L77" s="303" t="s">
        <v>538</v>
      </c>
      <c r="M77" s="303" t="s">
        <v>538</v>
      </c>
      <c r="N77" s="303" t="s">
        <v>538</v>
      </c>
      <c r="O77" s="303" t="s">
        <v>538</v>
      </c>
      <c r="P77" s="303" t="s">
        <v>538</v>
      </c>
      <c r="Q77" s="303" t="s">
        <v>538</v>
      </c>
      <c r="R77" s="303" t="s">
        <v>538</v>
      </c>
      <c r="S77" s="303" t="s">
        <v>538</v>
      </c>
      <c r="T77" s="303" t="s">
        <v>538</v>
      </c>
      <c r="U77" s="303" t="s">
        <v>538</v>
      </c>
      <c r="V77" s="303" t="s">
        <v>538</v>
      </c>
      <c r="W77" s="303" t="s">
        <v>538</v>
      </c>
      <c r="X77" s="303" t="s">
        <v>538</v>
      </c>
      <c r="Y77" s="311" t="s">
        <v>538</v>
      </c>
      <c r="Z77" s="311" t="s">
        <v>538</v>
      </c>
      <c r="AA77" s="311" t="s">
        <v>538</v>
      </c>
      <c r="AB77" s="311" t="s">
        <v>538</v>
      </c>
      <c r="AC77" s="311" t="s">
        <v>538</v>
      </c>
      <c r="AD77" s="311" t="s">
        <v>538</v>
      </c>
      <c r="AE77" s="311" t="s">
        <v>538</v>
      </c>
      <c r="AF77" s="311" t="s">
        <v>538</v>
      </c>
      <c r="AG77" s="311" t="s">
        <v>538</v>
      </c>
      <c r="AH77" s="311" t="s">
        <v>538</v>
      </c>
      <c r="AI77" s="311" t="s">
        <v>538</v>
      </c>
      <c r="AJ77" s="311" t="s">
        <v>538</v>
      </c>
      <c r="AK77" s="311" t="s">
        <v>538</v>
      </c>
      <c r="AL77" s="311" t="s">
        <v>538</v>
      </c>
    </row>
    <row r="78" spans="1:41" s="298" customFormat="1" ht="47.25" outlineLevel="1" x14ac:dyDescent="0.25">
      <c r="A78" s="129" t="s">
        <v>625</v>
      </c>
      <c r="B78" s="131" t="s">
        <v>732</v>
      </c>
      <c r="C78" s="162" t="s">
        <v>733</v>
      </c>
      <c r="D78" s="303" t="s">
        <v>538</v>
      </c>
      <c r="E78" s="303" t="s">
        <v>538</v>
      </c>
      <c r="F78" s="303" t="s">
        <v>538</v>
      </c>
      <c r="G78" s="303" t="s">
        <v>538</v>
      </c>
      <c r="H78" s="303" t="s">
        <v>538</v>
      </c>
      <c r="I78" s="303" t="s">
        <v>538</v>
      </c>
      <c r="J78" s="303" t="s">
        <v>538</v>
      </c>
      <c r="K78" s="303" t="s">
        <v>538</v>
      </c>
      <c r="L78" s="303" t="s">
        <v>538</v>
      </c>
      <c r="M78" s="303" t="s">
        <v>538</v>
      </c>
      <c r="N78" s="303" t="s">
        <v>538</v>
      </c>
      <c r="O78" s="303" t="s">
        <v>538</v>
      </c>
      <c r="P78" s="303" t="s">
        <v>538</v>
      </c>
      <c r="Q78" s="303" t="s">
        <v>538</v>
      </c>
      <c r="R78" s="303" t="s">
        <v>538</v>
      </c>
      <c r="S78" s="303" t="s">
        <v>538</v>
      </c>
      <c r="T78" s="303" t="s">
        <v>538</v>
      </c>
      <c r="U78" s="303" t="s">
        <v>538</v>
      </c>
      <c r="V78" s="303" t="s">
        <v>538</v>
      </c>
      <c r="W78" s="303" t="s">
        <v>538</v>
      </c>
      <c r="X78" s="303" t="s">
        <v>538</v>
      </c>
      <c r="Y78" s="311" t="s">
        <v>538</v>
      </c>
      <c r="Z78" s="311" t="s">
        <v>538</v>
      </c>
      <c r="AA78" s="311" t="s">
        <v>538</v>
      </c>
      <c r="AB78" s="311" t="s">
        <v>538</v>
      </c>
      <c r="AC78" s="311" t="s">
        <v>538</v>
      </c>
      <c r="AD78" s="311" t="s">
        <v>538</v>
      </c>
      <c r="AE78" s="311" t="s">
        <v>538</v>
      </c>
      <c r="AF78" s="311" t="s">
        <v>538</v>
      </c>
      <c r="AG78" s="311" t="s">
        <v>538</v>
      </c>
      <c r="AH78" s="311" t="s">
        <v>538</v>
      </c>
      <c r="AI78" s="311" t="s">
        <v>538</v>
      </c>
      <c r="AJ78" s="311" t="s">
        <v>538</v>
      </c>
      <c r="AK78" s="311" t="s">
        <v>538</v>
      </c>
      <c r="AL78" s="311" t="s">
        <v>538</v>
      </c>
    </row>
    <row r="79" spans="1:41" s="298" customFormat="1" ht="63" outlineLevel="1" x14ac:dyDescent="0.25">
      <c r="A79" s="129" t="s">
        <v>625</v>
      </c>
      <c r="B79" s="127" t="s">
        <v>734</v>
      </c>
      <c r="C79" s="162" t="s">
        <v>735</v>
      </c>
      <c r="D79" s="303" t="s">
        <v>538</v>
      </c>
      <c r="E79" s="303" t="s">
        <v>538</v>
      </c>
      <c r="F79" s="303" t="s">
        <v>538</v>
      </c>
      <c r="G79" s="303" t="s">
        <v>538</v>
      </c>
      <c r="H79" s="303" t="s">
        <v>538</v>
      </c>
      <c r="I79" s="303" t="s">
        <v>538</v>
      </c>
      <c r="J79" s="303" t="s">
        <v>538</v>
      </c>
      <c r="K79" s="303" t="s">
        <v>538</v>
      </c>
      <c r="L79" s="303" t="s">
        <v>538</v>
      </c>
      <c r="M79" s="303" t="s">
        <v>538</v>
      </c>
      <c r="N79" s="303" t="s">
        <v>538</v>
      </c>
      <c r="O79" s="303" t="s">
        <v>538</v>
      </c>
      <c r="P79" s="303" t="s">
        <v>538</v>
      </c>
      <c r="Q79" s="303" t="s">
        <v>538</v>
      </c>
      <c r="R79" s="303" t="s">
        <v>538</v>
      </c>
      <c r="S79" s="303" t="s">
        <v>538</v>
      </c>
      <c r="T79" s="303" t="s">
        <v>538</v>
      </c>
      <c r="U79" s="303" t="s">
        <v>538</v>
      </c>
      <c r="V79" s="303" t="s">
        <v>538</v>
      </c>
      <c r="W79" s="303" t="s">
        <v>538</v>
      </c>
      <c r="X79" s="303" t="s">
        <v>538</v>
      </c>
      <c r="Y79" s="311" t="s">
        <v>538</v>
      </c>
      <c r="Z79" s="311" t="s">
        <v>538</v>
      </c>
      <c r="AA79" s="311" t="s">
        <v>538</v>
      </c>
      <c r="AB79" s="311" t="s">
        <v>538</v>
      </c>
      <c r="AC79" s="311" t="s">
        <v>538</v>
      </c>
      <c r="AD79" s="311" t="s">
        <v>538</v>
      </c>
      <c r="AE79" s="311" t="s">
        <v>538</v>
      </c>
      <c r="AF79" s="311" t="s">
        <v>538</v>
      </c>
      <c r="AG79" s="311" t="s">
        <v>538</v>
      </c>
      <c r="AH79" s="311" t="s">
        <v>538</v>
      </c>
      <c r="AI79" s="311" t="s">
        <v>538</v>
      </c>
      <c r="AJ79" s="311" t="s">
        <v>538</v>
      </c>
      <c r="AK79" s="311" t="s">
        <v>538</v>
      </c>
      <c r="AL79" s="311" t="s">
        <v>538</v>
      </c>
    </row>
    <row r="80" spans="1:41" s="298" customFormat="1" ht="47.25" outlineLevel="1" x14ac:dyDescent="0.25">
      <c r="A80" s="129" t="s">
        <v>625</v>
      </c>
      <c r="B80" s="127" t="s">
        <v>736</v>
      </c>
      <c r="C80" s="162" t="s">
        <v>737</v>
      </c>
      <c r="D80" s="303" t="s">
        <v>538</v>
      </c>
      <c r="E80" s="303" t="s">
        <v>538</v>
      </c>
      <c r="F80" s="303" t="s">
        <v>538</v>
      </c>
      <c r="G80" s="303" t="s">
        <v>538</v>
      </c>
      <c r="H80" s="303" t="s">
        <v>538</v>
      </c>
      <c r="I80" s="303" t="s">
        <v>538</v>
      </c>
      <c r="J80" s="303" t="s">
        <v>538</v>
      </c>
      <c r="K80" s="303" t="s">
        <v>538</v>
      </c>
      <c r="L80" s="303" t="s">
        <v>538</v>
      </c>
      <c r="M80" s="303" t="s">
        <v>538</v>
      </c>
      <c r="N80" s="303" t="s">
        <v>538</v>
      </c>
      <c r="O80" s="303" t="s">
        <v>538</v>
      </c>
      <c r="P80" s="303" t="s">
        <v>538</v>
      </c>
      <c r="Q80" s="303" t="s">
        <v>538</v>
      </c>
      <c r="R80" s="303" t="s">
        <v>538</v>
      </c>
      <c r="S80" s="303" t="s">
        <v>538</v>
      </c>
      <c r="T80" s="303" t="s">
        <v>538</v>
      </c>
      <c r="U80" s="303" t="s">
        <v>538</v>
      </c>
      <c r="V80" s="303" t="s">
        <v>538</v>
      </c>
      <c r="W80" s="303" t="s">
        <v>538</v>
      </c>
      <c r="X80" s="303" t="s">
        <v>538</v>
      </c>
      <c r="Y80" s="311" t="s">
        <v>538</v>
      </c>
      <c r="Z80" s="311" t="s">
        <v>538</v>
      </c>
      <c r="AA80" s="311" t="s">
        <v>538</v>
      </c>
      <c r="AB80" s="311" t="s">
        <v>538</v>
      </c>
      <c r="AC80" s="311" t="s">
        <v>538</v>
      </c>
      <c r="AD80" s="311" t="s">
        <v>538</v>
      </c>
      <c r="AE80" s="311" t="s">
        <v>538</v>
      </c>
      <c r="AF80" s="311" t="s">
        <v>538</v>
      </c>
      <c r="AG80" s="311" t="s">
        <v>538</v>
      </c>
      <c r="AH80" s="311" t="s">
        <v>538</v>
      </c>
      <c r="AI80" s="311" t="s">
        <v>538</v>
      </c>
      <c r="AJ80" s="311" t="s">
        <v>538</v>
      </c>
      <c r="AK80" s="311" t="s">
        <v>538</v>
      </c>
      <c r="AL80" s="311" t="s">
        <v>538</v>
      </c>
    </row>
    <row r="81" spans="1:38" s="298" customFormat="1" ht="63" outlineLevel="1" x14ac:dyDescent="0.25">
      <c r="A81" s="129" t="s">
        <v>625</v>
      </c>
      <c r="B81" s="131" t="s">
        <v>738</v>
      </c>
      <c r="C81" s="162" t="s">
        <v>739</v>
      </c>
      <c r="D81" s="303" t="s">
        <v>538</v>
      </c>
      <c r="E81" s="303" t="s">
        <v>538</v>
      </c>
      <c r="F81" s="303" t="s">
        <v>538</v>
      </c>
      <c r="G81" s="303" t="s">
        <v>538</v>
      </c>
      <c r="H81" s="303" t="s">
        <v>538</v>
      </c>
      <c r="I81" s="303" t="s">
        <v>538</v>
      </c>
      <c r="J81" s="303" t="s">
        <v>538</v>
      </c>
      <c r="K81" s="303" t="s">
        <v>538</v>
      </c>
      <c r="L81" s="303" t="s">
        <v>538</v>
      </c>
      <c r="M81" s="303" t="s">
        <v>538</v>
      </c>
      <c r="N81" s="303" t="s">
        <v>538</v>
      </c>
      <c r="O81" s="303" t="s">
        <v>538</v>
      </c>
      <c r="P81" s="303" t="s">
        <v>538</v>
      </c>
      <c r="Q81" s="303" t="s">
        <v>538</v>
      </c>
      <c r="R81" s="303" t="s">
        <v>538</v>
      </c>
      <c r="S81" s="303" t="s">
        <v>538</v>
      </c>
      <c r="T81" s="303" t="s">
        <v>538</v>
      </c>
      <c r="U81" s="303" t="s">
        <v>538</v>
      </c>
      <c r="V81" s="303" t="s">
        <v>538</v>
      </c>
      <c r="W81" s="303" t="s">
        <v>538</v>
      </c>
      <c r="X81" s="303" t="s">
        <v>538</v>
      </c>
      <c r="Y81" s="311" t="s">
        <v>538</v>
      </c>
      <c r="Z81" s="311" t="s">
        <v>538</v>
      </c>
      <c r="AA81" s="311" t="s">
        <v>538</v>
      </c>
      <c r="AB81" s="311" t="s">
        <v>538</v>
      </c>
      <c r="AC81" s="311" t="s">
        <v>538</v>
      </c>
      <c r="AD81" s="311" t="s">
        <v>538</v>
      </c>
      <c r="AE81" s="311" t="s">
        <v>538</v>
      </c>
      <c r="AF81" s="311" t="s">
        <v>538</v>
      </c>
      <c r="AG81" s="311" t="s">
        <v>538</v>
      </c>
      <c r="AH81" s="311" t="s">
        <v>538</v>
      </c>
      <c r="AI81" s="311" t="s">
        <v>538</v>
      </c>
      <c r="AJ81" s="311" t="s">
        <v>538</v>
      </c>
      <c r="AK81" s="311" t="s">
        <v>538</v>
      </c>
      <c r="AL81" s="311" t="s">
        <v>538</v>
      </c>
    </row>
    <row r="82" spans="1:38" s="298" customFormat="1" ht="47.25" outlineLevel="1" x14ac:dyDescent="0.25">
      <c r="A82" s="129" t="s">
        <v>625</v>
      </c>
      <c r="B82" s="131" t="s">
        <v>740</v>
      </c>
      <c r="C82" s="162" t="s">
        <v>741</v>
      </c>
      <c r="D82" s="303" t="s">
        <v>538</v>
      </c>
      <c r="E82" s="303" t="s">
        <v>538</v>
      </c>
      <c r="F82" s="303" t="s">
        <v>538</v>
      </c>
      <c r="G82" s="303" t="s">
        <v>538</v>
      </c>
      <c r="H82" s="303" t="s">
        <v>538</v>
      </c>
      <c r="I82" s="303" t="s">
        <v>538</v>
      </c>
      <c r="J82" s="303" t="s">
        <v>538</v>
      </c>
      <c r="K82" s="303" t="s">
        <v>538</v>
      </c>
      <c r="L82" s="303" t="s">
        <v>538</v>
      </c>
      <c r="M82" s="303" t="s">
        <v>538</v>
      </c>
      <c r="N82" s="303" t="s">
        <v>538</v>
      </c>
      <c r="O82" s="303" t="s">
        <v>538</v>
      </c>
      <c r="P82" s="303" t="s">
        <v>538</v>
      </c>
      <c r="Q82" s="303" t="s">
        <v>538</v>
      </c>
      <c r="R82" s="303" t="s">
        <v>538</v>
      </c>
      <c r="S82" s="303" t="s">
        <v>538</v>
      </c>
      <c r="T82" s="303" t="s">
        <v>538</v>
      </c>
      <c r="U82" s="303" t="s">
        <v>538</v>
      </c>
      <c r="V82" s="303" t="s">
        <v>538</v>
      </c>
      <c r="W82" s="303" t="s">
        <v>538</v>
      </c>
      <c r="X82" s="303" t="s">
        <v>538</v>
      </c>
      <c r="Y82" s="311" t="s">
        <v>538</v>
      </c>
      <c r="Z82" s="311" t="s">
        <v>538</v>
      </c>
      <c r="AA82" s="311" t="s">
        <v>538</v>
      </c>
      <c r="AB82" s="311" t="s">
        <v>538</v>
      </c>
      <c r="AC82" s="311" t="s">
        <v>538</v>
      </c>
      <c r="AD82" s="311" t="s">
        <v>538</v>
      </c>
      <c r="AE82" s="311" t="s">
        <v>538</v>
      </c>
      <c r="AF82" s="311" t="s">
        <v>538</v>
      </c>
      <c r="AG82" s="311" t="s">
        <v>538</v>
      </c>
      <c r="AH82" s="311" t="s">
        <v>538</v>
      </c>
      <c r="AI82" s="311" t="s">
        <v>538</v>
      </c>
      <c r="AJ82" s="311" t="s">
        <v>538</v>
      </c>
      <c r="AK82" s="311" t="s">
        <v>538</v>
      </c>
      <c r="AL82" s="311" t="s">
        <v>538</v>
      </c>
    </row>
    <row r="83" spans="1:38" s="298" customFormat="1" ht="47.25" outlineLevel="1" x14ac:dyDescent="0.25">
      <c r="A83" s="129" t="s">
        <v>625</v>
      </c>
      <c r="B83" s="127" t="s">
        <v>742</v>
      </c>
      <c r="C83" s="162" t="s">
        <v>743</v>
      </c>
      <c r="D83" s="303" t="s">
        <v>538</v>
      </c>
      <c r="E83" s="303" t="s">
        <v>538</v>
      </c>
      <c r="F83" s="303" t="s">
        <v>538</v>
      </c>
      <c r="G83" s="303" t="s">
        <v>538</v>
      </c>
      <c r="H83" s="303" t="s">
        <v>538</v>
      </c>
      <c r="I83" s="303" t="s">
        <v>538</v>
      </c>
      <c r="J83" s="303" t="s">
        <v>538</v>
      </c>
      <c r="K83" s="303" t="s">
        <v>538</v>
      </c>
      <c r="L83" s="303" t="s">
        <v>538</v>
      </c>
      <c r="M83" s="303" t="s">
        <v>538</v>
      </c>
      <c r="N83" s="303" t="s">
        <v>538</v>
      </c>
      <c r="O83" s="303" t="s">
        <v>538</v>
      </c>
      <c r="P83" s="303" t="s">
        <v>538</v>
      </c>
      <c r="Q83" s="303" t="s">
        <v>538</v>
      </c>
      <c r="R83" s="303" t="s">
        <v>538</v>
      </c>
      <c r="S83" s="303" t="s">
        <v>538</v>
      </c>
      <c r="T83" s="303" t="s">
        <v>538</v>
      </c>
      <c r="U83" s="303" t="s">
        <v>538</v>
      </c>
      <c r="V83" s="303" t="s">
        <v>538</v>
      </c>
      <c r="W83" s="303" t="s">
        <v>538</v>
      </c>
      <c r="X83" s="303" t="s">
        <v>538</v>
      </c>
      <c r="Y83" s="311" t="s">
        <v>538</v>
      </c>
      <c r="Z83" s="311" t="s">
        <v>538</v>
      </c>
      <c r="AA83" s="311" t="s">
        <v>538</v>
      </c>
      <c r="AB83" s="311" t="s">
        <v>538</v>
      </c>
      <c r="AC83" s="311" t="s">
        <v>538</v>
      </c>
      <c r="AD83" s="311" t="s">
        <v>538</v>
      </c>
      <c r="AE83" s="311" t="s">
        <v>538</v>
      </c>
      <c r="AF83" s="311" t="s">
        <v>538</v>
      </c>
      <c r="AG83" s="311" t="s">
        <v>538</v>
      </c>
      <c r="AH83" s="311" t="s">
        <v>538</v>
      </c>
      <c r="AI83" s="311" t="s">
        <v>538</v>
      </c>
      <c r="AJ83" s="311" t="s">
        <v>538</v>
      </c>
      <c r="AK83" s="311" t="s">
        <v>538</v>
      </c>
      <c r="AL83" s="311" t="s">
        <v>538</v>
      </c>
    </row>
    <row r="84" spans="1:38" s="298" customFormat="1" ht="63" outlineLevel="1" x14ac:dyDescent="0.25">
      <c r="A84" s="129" t="s">
        <v>625</v>
      </c>
      <c r="B84" s="127" t="s">
        <v>744</v>
      </c>
      <c r="C84" s="162" t="s">
        <v>745</v>
      </c>
      <c r="D84" s="303" t="s">
        <v>538</v>
      </c>
      <c r="E84" s="303" t="s">
        <v>538</v>
      </c>
      <c r="F84" s="303" t="s">
        <v>538</v>
      </c>
      <c r="G84" s="303" t="s">
        <v>538</v>
      </c>
      <c r="H84" s="303" t="s">
        <v>538</v>
      </c>
      <c r="I84" s="303" t="s">
        <v>538</v>
      </c>
      <c r="J84" s="303" t="s">
        <v>538</v>
      </c>
      <c r="K84" s="303" t="s">
        <v>538</v>
      </c>
      <c r="L84" s="303" t="s">
        <v>538</v>
      </c>
      <c r="M84" s="303" t="s">
        <v>538</v>
      </c>
      <c r="N84" s="303" t="s">
        <v>538</v>
      </c>
      <c r="O84" s="303" t="s">
        <v>538</v>
      </c>
      <c r="P84" s="303" t="s">
        <v>538</v>
      </c>
      <c r="Q84" s="303" t="s">
        <v>538</v>
      </c>
      <c r="R84" s="303" t="s">
        <v>538</v>
      </c>
      <c r="S84" s="303" t="s">
        <v>538</v>
      </c>
      <c r="T84" s="303" t="s">
        <v>538</v>
      </c>
      <c r="U84" s="303" t="s">
        <v>538</v>
      </c>
      <c r="V84" s="303" t="s">
        <v>538</v>
      </c>
      <c r="W84" s="303" t="s">
        <v>538</v>
      </c>
      <c r="X84" s="303" t="s">
        <v>538</v>
      </c>
      <c r="Y84" s="311" t="s">
        <v>538</v>
      </c>
      <c r="Z84" s="311" t="s">
        <v>538</v>
      </c>
      <c r="AA84" s="311" t="s">
        <v>538</v>
      </c>
      <c r="AB84" s="311" t="s">
        <v>538</v>
      </c>
      <c r="AC84" s="311" t="s">
        <v>538</v>
      </c>
      <c r="AD84" s="311" t="s">
        <v>538</v>
      </c>
      <c r="AE84" s="311" t="s">
        <v>538</v>
      </c>
      <c r="AF84" s="311" t="s">
        <v>538</v>
      </c>
      <c r="AG84" s="311" t="s">
        <v>538</v>
      </c>
      <c r="AH84" s="311" t="s">
        <v>538</v>
      </c>
      <c r="AI84" s="311" t="s">
        <v>538</v>
      </c>
      <c r="AJ84" s="311" t="s">
        <v>538</v>
      </c>
      <c r="AK84" s="311" t="s">
        <v>538</v>
      </c>
      <c r="AL84" s="311" t="s">
        <v>538</v>
      </c>
    </row>
    <row r="85" spans="1:38" s="298" customFormat="1" ht="63" outlineLevel="1" x14ac:dyDescent="0.25">
      <c r="A85" s="129" t="s">
        <v>625</v>
      </c>
      <c r="B85" s="131" t="s">
        <v>746</v>
      </c>
      <c r="C85" s="162" t="s">
        <v>747</v>
      </c>
      <c r="D85" s="303" t="s">
        <v>538</v>
      </c>
      <c r="E85" s="303" t="s">
        <v>538</v>
      </c>
      <c r="F85" s="303" t="s">
        <v>538</v>
      </c>
      <c r="G85" s="303" t="s">
        <v>538</v>
      </c>
      <c r="H85" s="303" t="s">
        <v>538</v>
      </c>
      <c r="I85" s="303" t="s">
        <v>538</v>
      </c>
      <c r="J85" s="303" t="s">
        <v>538</v>
      </c>
      <c r="K85" s="303" t="s">
        <v>538</v>
      </c>
      <c r="L85" s="303" t="s">
        <v>538</v>
      </c>
      <c r="M85" s="303" t="s">
        <v>538</v>
      </c>
      <c r="N85" s="303" t="s">
        <v>538</v>
      </c>
      <c r="O85" s="303" t="s">
        <v>538</v>
      </c>
      <c r="P85" s="303" t="s">
        <v>538</v>
      </c>
      <c r="Q85" s="303" t="s">
        <v>538</v>
      </c>
      <c r="R85" s="303" t="s">
        <v>538</v>
      </c>
      <c r="S85" s="303" t="s">
        <v>538</v>
      </c>
      <c r="T85" s="303" t="s">
        <v>538</v>
      </c>
      <c r="U85" s="303" t="s">
        <v>538</v>
      </c>
      <c r="V85" s="303" t="s">
        <v>538</v>
      </c>
      <c r="W85" s="303" t="s">
        <v>538</v>
      </c>
      <c r="X85" s="303" t="s">
        <v>538</v>
      </c>
      <c r="Y85" s="311" t="s">
        <v>538</v>
      </c>
      <c r="Z85" s="311">
        <f>8.54152</f>
        <v>8.5415200000000002</v>
      </c>
      <c r="AA85" s="311" t="s">
        <v>538</v>
      </c>
      <c r="AB85" s="311" t="s">
        <v>538</v>
      </c>
      <c r="AC85" s="311" t="s">
        <v>538</v>
      </c>
      <c r="AD85" s="311" t="s">
        <v>538</v>
      </c>
      <c r="AE85" s="311" t="s">
        <v>538</v>
      </c>
      <c r="AF85" s="311" t="str">
        <f>Y85</f>
        <v>нд</v>
      </c>
      <c r="AG85" s="311">
        <f>Z85</f>
        <v>8.5415200000000002</v>
      </c>
      <c r="AH85" s="311" t="s">
        <v>538</v>
      </c>
      <c r="AI85" s="311" t="s">
        <v>538</v>
      </c>
      <c r="AJ85" s="311" t="s">
        <v>538</v>
      </c>
      <c r="AK85" s="311" t="s">
        <v>538</v>
      </c>
      <c r="AL85" s="311" t="s">
        <v>538</v>
      </c>
    </row>
    <row r="86" spans="1:38" s="298" customFormat="1" ht="63" outlineLevel="1" x14ac:dyDescent="0.25">
      <c r="A86" s="305" t="s">
        <v>781</v>
      </c>
      <c r="B86" s="301" t="s">
        <v>773</v>
      </c>
      <c r="C86" s="302" t="s">
        <v>774</v>
      </c>
      <c r="D86" s="303" t="s">
        <v>538</v>
      </c>
      <c r="E86" s="303" t="s">
        <v>538</v>
      </c>
      <c r="F86" s="303" t="s">
        <v>538</v>
      </c>
      <c r="G86" s="303" t="s">
        <v>538</v>
      </c>
      <c r="H86" s="303" t="s">
        <v>538</v>
      </c>
      <c r="I86" s="303" t="s">
        <v>538</v>
      </c>
      <c r="J86" s="303" t="s">
        <v>538</v>
      </c>
      <c r="K86" s="303" t="s">
        <v>538</v>
      </c>
      <c r="L86" s="303" t="s">
        <v>538</v>
      </c>
      <c r="M86" s="303" t="s">
        <v>538</v>
      </c>
      <c r="N86" s="303" t="s">
        <v>538</v>
      </c>
      <c r="O86" s="303" t="s">
        <v>538</v>
      </c>
      <c r="P86" s="303" t="s">
        <v>538</v>
      </c>
      <c r="Q86" s="303" t="s">
        <v>538</v>
      </c>
      <c r="R86" s="303" t="s">
        <v>538</v>
      </c>
      <c r="S86" s="303" t="s">
        <v>538</v>
      </c>
      <c r="T86" s="303" t="s">
        <v>538</v>
      </c>
      <c r="U86" s="303" t="s">
        <v>538</v>
      </c>
      <c r="V86" s="303" t="s">
        <v>538</v>
      </c>
      <c r="W86" s="303" t="s">
        <v>538</v>
      </c>
      <c r="X86" s="303" t="s">
        <v>538</v>
      </c>
      <c r="Y86" s="311" t="s">
        <v>538</v>
      </c>
      <c r="Z86" s="311" t="s">
        <v>538</v>
      </c>
      <c r="AA86" s="311" t="s">
        <v>538</v>
      </c>
      <c r="AB86" s="311" t="s">
        <v>538</v>
      </c>
      <c r="AC86" s="311" t="s">
        <v>538</v>
      </c>
      <c r="AD86" s="311" t="s">
        <v>538</v>
      </c>
      <c r="AE86" s="311" t="s">
        <v>538</v>
      </c>
      <c r="AF86" s="311" t="s">
        <v>538</v>
      </c>
      <c r="AG86" s="311" t="s">
        <v>538</v>
      </c>
      <c r="AH86" s="311" t="s">
        <v>538</v>
      </c>
      <c r="AI86" s="311" t="s">
        <v>538</v>
      </c>
      <c r="AJ86" s="311" t="s">
        <v>538</v>
      </c>
      <c r="AK86" s="311" t="s">
        <v>538</v>
      </c>
      <c r="AL86" s="311" t="s">
        <v>538</v>
      </c>
    </row>
    <row r="87" spans="1:38" s="298" customFormat="1" ht="63" outlineLevel="1" x14ac:dyDescent="0.25">
      <c r="A87" s="305" t="s">
        <v>781</v>
      </c>
      <c r="B87" s="301" t="s">
        <v>775</v>
      </c>
      <c r="C87" s="302" t="s">
        <v>776</v>
      </c>
      <c r="D87" s="303" t="s">
        <v>538</v>
      </c>
      <c r="E87" s="303" t="s">
        <v>538</v>
      </c>
      <c r="F87" s="303" t="s">
        <v>538</v>
      </c>
      <c r="G87" s="303" t="s">
        <v>538</v>
      </c>
      <c r="H87" s="303" t="s">
        <v>538</v>
      </c>
      <c r="I87" s="303" t="s">
        <v>538</v>
      </c>
      <c r="J87" s="303" t="s">
        <v>538</v>
      </c>
      <c r="K87" s="303" t="s">
        <v>538</v>
      </c>
      <c r="L87" s="303" t="s">
        <v>538</v>
      </c>
      <c r="M87" s="303" t="s">
        <v>538</v>
      </c>
      <c r="N87" s="303" t="s">
        <v>538</v>
      </c>
      <c r="O87" s="303" t="s">
        <v>538</v>
      </c>
      <c r="P87" s="303" t="s">
        <v>538</v>
      </c>
      <c r="Q87" s="303" t="s">
        <v>538</v>
      </c>
      <c r="R87" s="303" t="s">
        <v>538</v>
      </c>
      <c r="S87" s="303" t="s">
        <v>538</v>
      </c>
      <c r="T87" s="303" t="s">
        <v>538</v>
      </c>
      <c r="U87" s="303" t="s">
        <v>538</v>
      </c>
      <c r="V87" s="303" t="s">
        <v>538</v>
      </c>
      <c r="W87" s="303" t="s">
        <v>538</v>
      </c>
      <c r="X87" s="303" t="s">
        <v>538</v>
      </c>
      <c r="Y87" s="311" t="s">
        <v>538</v>
      </c>
      <c r="Z87" s="311" t="s">
        <v>538</v>
      </c>
      <c r="AA87" s="311" t="s">
        <v>538</v>
      </c>
      <c r="AB87" s="311" t="s">
        <v>538</v>
      </c>
      <c r="AC87" s="311" t="s">
        <v>538</v>
      </c>
      <c r="AD87" s="311" t="s">
        <v>538</v>
      </c>
      <c r="AE87" s="311" t="s">
        <v>538</v>
      </c>
      <c r="AF87" s="311" t="s">
        <v>538</v>
      </c>
      <c r="AG87" s="311" t="s">
        <v>538</v>
      </c>
      <c r="AH87" s="311" t="s">
        <v>538</v>
      </c>
      <c r="AI87" s="311" t="s">
        <v>538</v>
      </c>
      <c r="AJ87" s="311" t="s">
        <v>538</v>
      </c>
      <c r="AK87" s="311" t="s">
        <v>538</v>
      </c>
      <c r="AL87" s="311" t="s">
        <v>538</v>
      </c>
    </row>
    <row r="88" spans="1:38" s="298" customFormat="1" ht="47.25" outlineLevel="1" x14ac:dyDescent="0.25">
      <c r="A88" s="305" t="s">
        <v>781</v>
      </c>
      <c r="B88" s="301" t="s">
        <v>777</v>
      </c>
      <c r="C88" s="302" t="s">
        <v>778</v>
      </c>
      <c r="D88" s="303" t="s">
        <v>538</v>
      </c>
      <c r="E88" s="303" t="s">
        <v>538</v>
      </c>
      <c r="F88" s="303" t="s">
        <v>538</v>
      </c>
      <c r="G88" s="303" t="s">
        <v>538</v>
      </c>
      <c r="H88" s="303" t="s">
        <v>538</v>
      </c>
      <c r="I88" s="303" t="s">
        <v>538</v>
      </c>
      <c r="J88" s="303" t="s">
        <v>538</v>
      </c>
      <c r="K88" s="303" t="s">
        <v>538</v>
      </c>
      <c r="L88" s="303" t="s">
        <v>538</v>
      </c>
      <c r="M88" s="303" t="s">
        <v>538</v>
      </c>
      <c r="N88" s="303" t="s">
        <v>538</v>
      </c>
      <c r="O88" s="303" t="s">
        <v>538</v>
      </c>
      <c r="P88" s="303" t="s">
        <v>538</v>
      </c>
      <c r="Q88" s="303" t="s">
        <v>538</v>
      </c>
      <c r="R88" s="303" t="s">
        <v>538</v>
      </c>
      <c r="S88" s="303" t="s">
        <v>538</v>
      </c>
      <c r="T88" s="303" t="s">
        <v>538</v>
      </c>
      <c r="U88" s="303" t="s">
        <v>538</v>
      </c>
      <c r="V88" s="303" t="s">
        <v>538</v>
      </c>
      <c r="W88" s="303" t="s">
        <v>538</v>
      </c>
      <c r="X88" s="303" t="s">
        <v>538</v>
      </c>
      <c r="Y88" s="311" t="s">
        <v>538</v>
      </c>
      <c r="Z88" s="311" t="s">
        <v>538</v>
      </c>
      <c r="AA88" s="311" t="s">
        <v>538</v>
      </c>
      <c r="AB88" s="311" t="s">
        <v>538</v>
      </c>
      <c r="AC88" s="311" t="s">
        <v>538</v>
      </c>
      <c r="AD88" s="311" t="s">
        <v>538</v>
      </c>
      <c r="AE88" s="311" t="s">
        <v>538</v>
      </c>
      <c r="AF88" s="311" t="s">
        <v>538</v>
      </c>
      <c r="AG88" s="311" t="s">
        <v>538</v>
      </c>
      <c r="AH88" s="311" t="s">
        <v>538</v>
      </c>
      <c r="AI88" s="311" t="s">
        <v>538</v>
      </c>
      <c r="AJ88" s="311" t="s">
        <v>538</v>
      </c>
      <c r="AK88" s="311" t="s">
        <v>538</v>
      </c>
      <c r="AL88" s="311" t="s">
        <v>538</v>
      </c>
    </row>
    <row r="89" spans="1:38" s="298" customFormat="1" ht="63" outlineLevel="1" x14ac:dyDescent="0.25">
      <c r="A89" s="305" t="s">
        <v>781</v>
      </c>
      <c r="B89" s="301" t="s">
        <v>779</v>
      </c>
      <c r="C89" s="302" t="s">
        <v>780</v>
      </c>
      <c r="D89" s="303" t="s">
        <v>538</v>
      </c>
      <c r="E89" s="303" t="s">
        <v>538</v>
      </c>
      <c r="F89" s="303" t="s">
        <v>538</v>
      </c>
      <c r="G89" s="303" t="s">
        <v>538</v>
      </c>
      <c r="H89" s="303" t="s">
        <v>538</v>
      </c>
      <c r="I89" s="303" t="s">
        <v>538</v>
      </c>
      <c r="J89" s="303" t="s">
        <v>538</v>
      </c>
      <c r="K89" s="303" t="s">
        <v>538</v>
      </c>
      <c r="L89" s="303" t="s">
        <v>538</v>
      </c>
      <c r="M89" s="303" t="s">
        <v>538</v>
      </c>
      <c r="N89" s="303" t="s">
        <v>538</v>
      </c>
      <c r="O89" s="303" t="s">
        <v>538</v>
      </c>
      <c r="P89" s="303" t="s">
        <v>538</v>
      </c>
      <c r="Q89" s="303" t="s">
        <v>538</v>
      </c>
      <c r="R89" s="303" t="s">
        <v>538</v>
      </c>
      <c r="S89" s="303" t="s">
        <v>538</v>
      </c>
      <c r="T89" s="303" t="s">
        <v>538</v>
      </c>
      <c r="U89" s="303" t="s">
        <v>538</v>
      </c>
      <c r="V89" s="303" t="s">
        <v>538</v>
      </c>
      <c r="W89" s="303" t="s">
        <v>538</v>
      </c>
      <c r="X89" s="303" t="s">
        <v>538</v>
      </c>
      <c r="Y89" s="311" t="s">
        <v>538</v>
      </c>
      <c r="Z89" s="311" t="s">
        <v>538</v>
      </c>
      <c r="AA89" s="311" t="s">
        <v>538</v>
      </c>
      <c r="AB89" s="311" t="s">
        <v>538</v>
      </c>
      <c r="AC89" s="311" t="s">
        <v>538</v>
      </c>
      <c r="AD89" s="311" t="s">
        <v>538</v>
      </c>
      <c r="AE89" s="311" t="s">
        <v>538</v>
      </c>
      <c r="AF89" s="311" t="s">
        <v>538</v>
      </c>
      <c r="AG89" s="311" t="s">
        <v>538</v>
      </c>
      <c r="AH89" s="311" t="s">
        <v>538</v>
      </c>
      <c r="AI89" s="311" t="s">
        <v>538</v>
      </c>
      <c r="AJ89" s="311" t="s">
        <v>538</v>
      </c>
      <c r="AK89" s="311" t="s">
        <v>538</v>
      </c>
      <c r="AL89" s="311" t="s">
        <v>538</v>
      </c>
    </row>
    <row r="90" spans="1:38" s="227" customFormat="1" ht="126" outlineLevel="1" x14ac:dyDescent="0.25">
      <c r="A90" s="155" t="s">
        <v>498</v>
      </c>
      <c r="B90" s="254" t="s">
        <v>661</v>
      </c>
      <c r="C90" s="161"/>
      <c r="D90" s="160"/>
      <c r="E90" s="160"/>
      <c r="F90" s="226"/>
      <c r="G90" s="226"/>
      <c r="H90" s="226"/>
      <c r="I90" s="226"/>
      <c r="J90" s="226"/>
      <c r="K90" s="160"/>
      <c r="L90" s="160"/>
      <c r="M90" s="226"/>
      <c r="N90" s="226"/>
      <c r="O90" s="226"/>
      <c r="P90" s="226"/>
      <c r="Q90" s="226"/>
      <c r="R90" s="160"/>
      <c r="S90" s="160"/>
      <c r="T90" s="220"/>
      <c r="U90" s="220"/>
      <c r="V90" s="220"/>
      <c r="W90" s="220"/>
      <c r="X90" s="220"/>
      <c r="Y90" s="160"/>
      <c r="Z90" s="160"/>
      <c r="AA90" s="220"/>
      <c r="AB90" s="220"/>
      <c r="AC90" s="220"/>
      <c r="AD90" s="220"/>
      <c r="AE90" s="220"/>
      <c r="AF90" s="160"/>
      <c r="AG90" s="160"/>
      <c r="AH90" s="226"/>
      <c r="AI90" s="226"/>
      <c r="AJ90" s="226"/>
      <c r="AK90" s="220"/>
      <c r="AL90" s="220"/>
    </row>
    <row r="91" spans="1:38" s="227" customFormat="1" ht="31.5" outlineLevel="1" x14ac:dyDescent="0.25">
      <c r="A91" s="155" t="s">
        <v>498</v>
      </c>
      <c r="B91" s="205" t="s">
        <v>611</v>
      </c>
      <c r="C91" s="161"/>
      <c r="D91" s="160"/>
      <c r="E91" s="160"/>
      <c r="F91" s="226"/>
      <c r="G91" s="226"/>
      <c r="H91" s="226"/>
      <c r="I91" s="226"/>
      <c r="J91" s="226"/>
      <c r="K91" s="160"/>
      <c r="L91" s="160"/>
      <c r="M91" s="226"/>
      <c r="N91" s="226"/>
      <c r="O91" s="226"/>
      <c r="P91" s="226"/>
      <c r="Q91" s="226"/>
      <c r="R91" s="160"/>
      <c r="S91" s="160"/>
      <c r="T91" s="220"/>
      <c r="U91" s="220"/>
      <c r="V91" s="220"/>
      <c r="W91" s="220"/>
      <c r="X91" s="220"/>
      <c r="Y91" s="160"/>
      <c r="Z91" s="160"/>
      <c r="AA91" s="220"/>
      <c r="AB91" s="220"/>
      <c r="AC91" s="220"/>
      <c r="AD91" s="220"/>
      <c r="AE91" s="220"/>
      <c r="AF91" s="160"/>
      <c r="AG91" s="160"/>
      <c r="AH91" s="226"/>
      <c r="AI91" s="226"/>
      <c r="AJ91" s="226"/>
      <c r="AK91" s="220"/>
      <c r="AL91" s="220"/>
    </row>
    <row r="92" spans="1:38" s="227" customFormat="1" ht="31.5" outlineLevel="1" x14ac:dyDescent="0.25">
      <c r="A92" s="155" t="s">
        <v>498</v>
      </c>
      <c r="B92" s="205" t="s">
        <v>611</v>
      </c>
      <c r="C92" s="161"/>
      <c r="D92" s="160"/>
      <c r="E92" s="160"/>
      <c r="F92" s="226"/>
      <c r="G92" s="226"/>
      <c r="H92" s="226"/>
      <c r="I92" s="226"/>
      <c r="J92" s="226"/>
      <c r="K92" s="160"/>
      <c r="L92" s="160"/>
      <c r="M92" s="226"/>
      <c r="N92" s="226"/>
      <c r="O92" s="226"/>
      <c r="P92" s="226"/>
      <c r="Q92" s="226"/>
      <c r="R92" s="160"/>
      <c r="S92" s="160"/>
      <c r="T92" s="220"/>
      <c r="U92" s="220"/>
      <c r="V92" s="220"/>
      <c r="W92" s="220"/>
      <c r="X92" s="220"/>
      <c r="Y92" s="160"/>
      <c r="Z92" s="160"/>
      <c r="AA92" s="220"/>
      <c r="AB92" s="220"/>
      <c r="AC92" s="220"/>
      <c r="AD92" s="220"/>
      <c r="AE92" s="220"/>
      <c r="AF92" s="160"/>
      <c r="AG92" s="160"/>
      <c r="AH92" s="226"/>
      <c r="AI92" s="226"/>
      <c r="AJ92" s="226"/>
      <c r="AK92" s="220"/>
      <c r="AL92" s="220"/>
    </row>
    <row r="93" spans="1:38" s="227" customFormat="1" outlineLevel="1" x14ac:dyDescent="0.25">
      <c r="A93" s="155" t="s">
        <v>0</v>
      </c>
      <c r="B93" s="254" t="s">
        <v>0</v>
      </c>
      <c r="C93" s="161"/>
      <c r="D93" s="160"/>
      <c r="E93" s="160"/>
      <c r="F93" s="226"/>
      <c r="G93" s="226"/>
      <c r="H93" s="226"/>
      <c r="I93" s="226"/>
      <c r="J93" s="226"/>
      <c r="K93" s="160"/>
      <c r="L93" s="160"/>
      <c r="M93" s="226"/>
      <c r="N93" s="226"/>
      <c r="O93" s="226"/>
      <c r="P93" s="226"/>
      <c r="Q93" s="226"/>
      <c r="R93" s="160"/>
      <c r="S93" s="160"/>
      <c r="T93" s="220"/>
      <c r="U93" s="220"/>
      <c r="V93" s="220"/>
      <c r="W93" s="220"/>
      <c r="X93" s="220"/>
      <c r="Y93" s="160"/>
      <c r="Z93" s="160"/>
      <c r="AA93" s="220"/>
      <c r="AB93" s="220"/>
      <c r="AC93" s="220"/>
      <c r="AD93" s="220"/>
      <c r="AE93" s="220"/>
      <c r="AF93" s="160"/>
      <c r="AG93" s="160"/>
      <c r="AH93" s="226"/>
      <c r="AI93" s="226"/>
      <c r="AJ93" s="226"/>
      <c r="AK93" s="220"/>
      <c r="AL93" s="220"/>
    </row>
    <row r="94" spans="1:38" s="227" customFormat="1" ht="47.25" outlineLevel="1" x14ac:dyDescent="0.25">
      <c r="A94" s="155" t="s">
        <v>456</v>
      </c>
      <c r="B94" s="254" t="s">
        <v>617</v>
      </c>
      <c r="C94" s="161" t="s">
        <v>633</v>
      </c>
      <c r="D94" s="256">
        <f t="shared" ref="D94:AL94" si="7">SUM(D95,D103)</f>
        <v>0</v>
      </c>
      <c r="E94" s="256">
        <f t="shared" si="7"/>
        <v>0</v>
      </c>
      <c r="F94" s="256">
        <f t="shared" si="7"/>
        <v>0</v>
      </c>
      <c r="G94" s="256">
        <f t="shared" si="7"/>
        <v>0</v>
      </c>
      <c r="H94" s="256">
        <f t="shared" si="7"/>
        <v>0</v>
      </c>
      <c r="I94" s="256">
        <f t="shared" si="7"/>
        <v>0</v>
      </c>
      <c r="J94" s="256">
        <f t="shared" si="7"/>
        <v>0</v>
      </c>
      <c r="K94" s="256">
        <f t="shared" si="7"/>
        <v>0</v>
      </c>
      <c r="L94" s="256">
        <f t="shared" si="7"/>
        <v>0</v>
      </c>
      <c r="M94" s="256">
        <f t="shared" si="7"/>
        <v>0</v>
      </c>
      <c r="N94" s="256">
        <f t="shared" si="7"/>
        <v>0</v>
      </c>
      <c r="O94" s="256">
        <f t="shared" si="7"/>
        <v>0</v>
      </c>
      <c r="P94" s="256">
        <f t="shared" si="7"/>
        <v>0</v>
      </c>
      <c r="Q94" s="256">
        <f t="shared" si="7"/>
        <v>0</v>
      </c>
      <c r="R94" s="256">
        <f t="shared" si="7"/>
        <v>0</v>
      </c>
      <c r="S94" s="256">
        <f t="shared" si="7"/>
        <v>0</v>
      </c>
      <c r="T94" s="256">
        <f t="shared" si="7"/>
        <v>0</v>
      </c>
      <c r="U94" s="256">
        <f t="shared" si="7"/>
        <v>0</v>
      </c>
      <c r="V94" s="256">
        <f t="shared" si="7"/>
        <v>0</v>
      </c>
      <c r="W94" s="256">
        <f t="shared" si="7"/>
        <v>0</v>
      </c>
      <c r="X94" s="256">
        <f t="shared" si="7"/>
        <v>0</v>
      </c>
      <c r="Y94" s="256">
        <f t="shared" si="7"/>
        <v>0</v>
      </c>
      <c r="Z94" s="256">
        <f t="shared" si="7"/>
        <v>14.023</v>
      </c>
      <c r="AA94" s="256">
        <f t="shared" si="7"/>
        <v>0</v>
      </c>
      <c r="AB94" s="256">
        <f t="shared" si="7"/>
        <v>0</v>
      </c>
      <c r="AC94" s="256">
        <f t="shared" si="7"/>
        <v>0.184</v>
      </c>
      <c r="AD94" s="256">
        <f t="shared" si="7"/>
        <v>9</v>
      </c>
      <c r="AE94" s="256">
        <f t="shared" si="7"/>
        <v>2</v>
      </c>
      <c r="AF94" s="256">
        <f t="shared" si="7"/>
        <v>0</v>
      </c>
      <c r="AG94" s="256">
        <f>SUM(AG95,AG103)</f>
        <v>14.023</v>
      </c>
      <c r="AH94" s="256">
        <f t="shared" si="7"/>
        <v>0</v>
      </c>
      <c r="AI94" s="256">
        <f t="shared" si="7"/>
        <v>0</v>
      </c>
      <c r="AJ94" s="256">
        <f t="shared" si="7"/>
        <v>0.184</v>
      </c>
      <c r="AK94" s="256">
        <f t="shared" si="7"/>
        <v>9</v>
      </c>
      <c r="AL94" s="256">
        <f t="shared" si="7"/>
        <v>2</v>
      </c>
    </row>
    <row r="95" spans="1:38" s="227" customFormat="1" ht="78.75" outlineLevel="1" x14ac:dyDescent="0.25">
      <c r="A95" s="155" t="s">
        <v>461</v>
      </c>
      <c r="B95" s="254" t="s">
        <v>662</v>
      </c>
      <c r="C95" s="161" t="s">
        <v>633</v>
      </c>
      <c r="D95" s="256">
        <f t="shared" ref="D95:AL95" si="8">D96</f>
        <v>0</v>
      </c>
      <c r="E95" s="256">
        <f t="shared" si="8"/>
        <v>0</v>
      </c>
      <c r="F95" s="256">
        <f t="shared" si="8"/>
        <v>0</v>
      </c>
      <c r="G95" s="256">
        <f t="shared" si="8"/>
        <v>0</v>
      </c>
      <c r="H95" s="256">
        <f t="shared" si="8"/>
        <v>0</v>
      </c>
      <c r="I95" s="256">
        <f t="shared" si="8"/>
        <v>0</v>
      </c>
      <c r="J95" s="256">
        <f t="shared" si="8"/>
        <v>0</v>
      </c>
      <c r="K95" s="256">
        <f t="shared" si="8"/>
        <v>0</v>
      </c>
      <c r="L95" s="256">
        <f t="shared" si="8"/>
        <v>0</v>
      </c>
      <c r="M95" s="256">
        <f t="shared" si="8"/>
        <v>0</v>
      </c>
      <c r="N95" s="256">
        <f t="shared" si="8"/>
        <v>0</v>
      </c>
      <c r="O95" s="256">
        <f t="shared" si="8"/>
        <v>0</v>
      </c>
      <c r="P95" s="256">
        <f t="shared" si="8"/>
        <v>0</v>
      </c>
      <c r="Q95" s="256">
        <f t="shared" si="8"/>
        <v>0</v>
      </c>
      <c r="R95" s="256">
        <f t="shared" si="8"/>
        <v>0</v>
      </c>
      <c r="S95" s="256">
        <f t="shared" si="8"/>
        <v>0</v>
      </c>
      <c r="T95" s="256">
        <f t="shared" si="8"/>
        <v>0</v>
      </c>
      <c r="U95" s="256">
        <f t="shared" si="8"/>
        <v>0</v>
      </c>
      <c r="V95" s="256">
        <f t="shared" si="8"/>
        <v>0</v>
      </c>
      <c r="W95" s="256">
        <f t="shared" si="8"/>
        <v>0</v>
      </c>
      <c r="X95" s="256">
        <f t="shared" si="8"/>
        <v>0</v>
      </c>
      <c r="Y95" s="256">
        <f t="shared" si="8"/>
        <v>0</v>
      </c>
      <c r="Z95" s="256">
        <f t="shared" si="8"/>
        <v>6.8159999999999998</v>
      </c>
      <c r="AA95" s="256">
        <f t="shared" si="8"/>
        <v>0</v>
      </c>
      <c r="AB95" s="256">
        <f t="shared" si="8"/>
        <v>0</v>
      </c>
      <c r="AC95" s="256">
        <f t="shared" si="8"/>
        <v>0</v>
      </c>
      <c r="AD95" s="256">
        <f t="shared" si="8"/>
        <v>9</v>
      </c>
      <c r="AE95" s="256">
        <f t="shared" si="8"/>
        <v>1</v>
      </c>
      <c r="AF95" s="256">
        <f t="shared" si="8"/>
        <v>0</v>
      </c>
      <c r="AG95" s="256">
        <f t="shared" si="8"/>
        <v>6.8159999999999998</v>
      </c>
      <c r="AH95" s="256">
        <f t="shared" si="8"/>
        <v>0</v>
      </c>
      <c r="AI95" s="256">
        <f t="shared" si="8"/>
        <v>0</v>
      </c>
      <c r="AJ95" s="256">
        <f t="shared" si="8"/>
        <v>0</v>
      </c>
      <c r="AK95" s="256">
        <f t="shared" si="8"/>
        <v>9</v>
      </c>
      <c r="AL95" s="256">
        <f t="shared" si="8"/>
        <v>1</v>
      </c>
    </row>
    <row r="96" spans="1:38" s="227" customFormat="1" ht="47.25" outlineLevel="1" x14ac:dyDescent="0.25">
      <c r="A96" s="155" t="s">
        <v>508</v>
      </c>
      <c r="B96" s="205" t="s">
        <v>663</v>
      </c>
      <c r="C96" s="161" t="s">
        <v>633</v>
      </c>
      <c r="D96" s="256">
        <f t="shared" ref="D96:AL96" si="9">SUM(D97:D98)</f>
        <v>0</v>
      </c>
      <c r="E96" s="256">
        <f t="shared" si="9"/>
        <v>0</v>
      </c>
      <c r="F96" s="256">
        <f t="shared" si="9"/>
        <v>0</v>
      </c>
      <c r="G96" s="256">
        <f t="shared" si="9"/>
        <v>0</v>
      </c>
      <c r="H96" s="256">
        <f t="shared" si="9"/>
        <v>0</v>
      </c>
      <c r="I96" s="256">
        <f t="shared" si="9"/>
        <v>0</v>
      </c>
      <c r="J96" s="256">
        <f t="shared" si="9"/>
        <v>0</v>
      </c>
      <c r="K96" s="256">
        <f t="shared" si="9"/>
        <v>0</v>
      </c>
      <c r="L96" s="256">
        <f t="shared" si="9"/>
        <v>0</v>
      </c>
      <c r="M96" s="256">
        <f t="shared" si="9"/>
        <v>0</v>
      </c>
      <c r="N96" s="256">
        <f t="shared" si="9"/>
        <v>0</v>
      </c>
      <c r="O96" s="256">
        <f t="shared" si="9"/>
        <v>0</v>
      </c>
      <c r="P96" s="256">
        <f t="shared" si="9"/>
        <v>0</v>
      </c>
      <c r="Q96" s="256">
        <f t="shared" si="9"/>
        <v>0</v>
      </c>
      <c r="R96" s="256">
        <f t="shared" si="9"/>
        <v>0</v>
      </c>
      <c r="S96" s="256">
        <f t="shared" si="9"/>
        <v>0</v>
      </c>
      <c r="T96" s="256">
        <f t="shared" si="9"/>
        <v>0</v>
      </c>
      <c r="U96" s="256">
        <f t="shared" si="9"/>
        <v>0</v>
      </c>
      <c r="V96" s="256">
        <f t="shared" si="9"/>
        <v>0</v>
      </c>
      <c r="W96" s="256">
        <f t="shared" si="9"/>
        <v>0</v>
      </c>
      <c r="X96" s="256">
        <f t="shared" si="9"/>
        <v>0</v>
      </c>
      <c r="Y96" s="256">
        <f t="shared" si="9"/>
        <v>0</v>
      </c>
      <c r="Z96" s="256">
        <f t="shared" si="9"/>
        <v>6.8159999999999998</v>
      </c>
      <c r="AA96" s="256">
        <f t="shared" si="9"/>
        <v>0</v>
      </c>
      <c r="AB96" s="256">
        <f t="shared" si="9"/>
        <v>0</v>
      </c>
      <c r="AC96" s="256">
        <f t="shared" si="9"/>
        <v>0</v>
      </c>
      <c r="AD96" s="256">
        <f t="shared" si="9"/>
        <v>9</v>
      </c>
      <c r="AE96" s="256">
        <f t="shared" si="9"/>
        <v>1</v>
      </c>
      <c r="AF96" s="256">
        <f t="shared" si="9"/>
        <v>0</v>
      </c>
      <c r="AG96" s="256">
        <f t="shared" si="9"/>
        <v>6.8159999999999998</v>
      </c>
      <c r="AH96" s="256">
        <f t="shared" si="9"/>
        <v>0</v>
      </c>
      <c r="AI96" s="256">
        <f t="shared" si="9"/>
        <v>0</v>
      </c>
      <c r="AJ96" s="256">
        <f t="shared" si="9"/>
        <v>0</v>
      </c>
      <c r="AK96" s="256">
        <f t="shared" si="9"/>
        <v>9</v>
      </c>
      <c r="AL96" s="256">
        <f t="shared" si="9"/>
        <v>1</v>
      </c>
    </row>
    <row r="97" spans="1:38" s="298" customFormat="1" ht="31.5" outlineLevel="1" x14ac:dyDescent="0.25">
      <c r="A97" s="391" t="s">
        <v>688</v>
      </c>
      <c r="B97" s="397" t="s">
        <v>689</v>
      </c>
      <c r="C97" s="393" t="s">
        <v>692</v>
      </c>
      <c r="D97" s="394" t="s">
        <v>538</v>
      </c>
      <c r="E97" s="394" t="s">
        <v>538</v>
      </c>
      <c r="F97" s="395" t="s">
        <v>538</v>
      </c>
      <c r="G97" s="395" t="s">
        <v>538</v>
      </c>
      <c r="H97" s="395" t="s">
        <v>538</v>
      </c>
      <c r="I97" s="395" t="s">
        <v>538</v>
      </c>
      <c r="J97" s="395" t="s">
        <v>538</v>
      </c>
      <c r="K97" s="394" t="s">
        <v>538</v>
      </c>
      <c r="L97" s="394" t="s">
        <v>538</v>
      </c>
      <c r="M97" s="395" t="s">
        <v>538</v>
      </c>
      <c r="N97" s="395" t="s">
        <v>538</v>
      </c>
      <c r="O97" s="395" t="s">
        <v>538</v>
      </c>
      <c r="P97" s="395" t="s">
        <v>538</v>
      </c>
      <c r="Q97" s="395" t="s">
        <v>538</v>
      </c>
      <c r="R97" s="394" t="s">
        <v>538</v>
      </c>
      <c r="S97" s="394" t="s">
        <v>538</v>
      </c>
      <c r="T97" s="396" t="s">
        <v>538</v>
      </c>
      <c r="U97" s="396" t="s">
        <v>538</v>
      </c>
      <c r="V97" s="396" t="s">
        <v>538</v>
      </c>
      <c r="W97" s="396" t="s">
        <v>538</v>
      </c>
      <c r="X97" s="396" t="s">
        <v>538</v>
      </c>
      <c r="Y97" s="394" t="s">
        <v>538</v>
      </c>
      <c r="Z97" s="394" t="s">
        <v>538</v>
      </c>
      <c r="AA97" s="394" t="s">
        <v>538</v>
      </c>
      <c r="AB97" s="394" t="s">
        <v>538</v>
      </c>
      <c r="AC97" s="394" t="s">
        <v>538</v>
      </c>
      <c r="AD97" s="394" t="s">
        <v>538</v>
      </c>
      <c r="AE97" s="394" t="s">
        <v>538</v>
      </c>
      <c r="AF97" s="394">
        <f t="shared" ref="AF97:AL98" si="10">SUM(D97,K97,R97,Y97)</f>
        <v>0</v>
      </c>
      <c r="AG97" s="394">
        <f t="shared" si="10"/>
        <v>0</v>
      </c>
      <c r="AH97" s="394">
        <f t="shared" si="10"/>
        <v>0</v>
      </c>
      <c r="AI97" s="394">
        <f t="shared" si="10"/>
        <v>0</v>
      </c>
      <c r="AJ97" s="394">
        <f t="shared" si="10"/>
        <v>0</v>
      </c>
      <c r="AK97" s="394">
        <f t="shared" si="10"/>
        <v>0</v>
      </c>
      <c r="AL97" s="394">
        <f t="shared" si="10"/>
        <v>0</v>
      </c>
    </row>
    <row r="98" spans="1:38" s="298" customFormat="1" ht="47.25" outlineLevel="1" x14ac:dyDescent="0.25">
      <c r="A98" s="391" t="s">
        <v>688</v>
      </c>
      <c r="B98" s="392" t="s">
        <v>748</v>
      </c>
      <c r="C98" s="393" t="s">
        <v>749</v>
      </c>
      <c r="D98" s="394" t="s">
        <v>538</v>
      </c>
      <c r="E98" s="394" t="s">
        <v>538</v>
      </c>
      <c r="F98" s="395" t="s">
        <v>538</v>
      </c>
      <c r="G98" s="395" t="s">
        <v>538</v>
      </c>
      <c r="H98" s="395" t="s">
        <v>538</v>
      </c>
      <c r="I98" s="395" t="s">
        <v>538</v>
      </c>
      <c r="J98" s="395" t="s">
        <v>538</v>
      </c>
      <c r="K98" s="394" t="s">
        <v>538</v>
      </c>
      <c r="L98" s="394" t="s">
        <v>538</v>
      </c>
      <c r="M98" s="395" t="s">
        <v>538</v>
      </c>
      <c r="N98" s="395" t="s">
        <v>538</v>
      </c>
      <c r="O98" s="395" t="s">
        <v>538</v>
      </c>
      <c r="P98" s="395" t="s">
        <v>538</v>
      </c>
      <c r="Q98" s="395" t="s">
        <v>538</v>
      </c>
      <c r="R98" s="394" t="s">
        <v>538</v>
      </c>
      <c r="S98" s="394" t="s">
        <v>538</v>
      </c>
      <c r="T98" s="396" t="s">
        <v>538</v>
      </c>
      <c r="U98" s="396" t="s">
        <v>538</v>
      </c>
      <c r="V98" s="396" t="s">
        <v>538</v>
      </c>
      <c r="W98" s="396" t="s">
        <v>538</v>
      </c>
      <c r="X98" s="396" t="s">
        <v>538</v>
      </c>
      <c r="Y98" s="394" t="s">
        <v>538</v>
      </c>
      <c r="Z98" s="394">
        <v>6.8159999999999998</v>
      </c>
      <c r="AA98" s="396" t="s">
        <v>538</v>
      </c>
      <c r="AB98" s="396" t="s">
        <v>538</v>
      </c>
      <c r="AC98" s="396" t="s">
        <v>538</v>
      </c>
      <c r="AD98" s="396">
        <v>9</v>
      </c>
      <c r="AE98" s="396">
        <v>1</v>
      </c>
      <c r="AF98" s="394">
        <f t="shared" si="10"/>
        <v>0</v>
      </c>
      <c r="AG98" s="394">
        <f t="shared" si="10"/>
        <v>6.8159999999999998</v>
      </c>
      <c r="AH98" s="394">
        <f t="shared" si="10"/>
        <v>0</v>
      </c>
      <c r="AI98" s="394">
        <f t="shared" si="10"/>
        <v>0</v>
      </c>
      <c r="AJ98" s="394">
        <f t="shared" si="10"/>
        <v>0</v>
      </c>
      <c r="AK98" s="394">
        <f t="shared" si="10"/>
        <v>9</v>
      </c>
      <c r="AL98" s="394">
        <f t="shared" si="10"/>
        <v>1</v>
      </c>
    </row>
    <row r="99" spans="1:38" s="227" customFormat="1" ht="78.75" hidden="1" outlineLevel="1" x14ac:dyDescent="0.25">
      <c r="A99" s="155" t="s">
        <v>509</v>
      </c>
      <c r="B99" s="254" t="s">
        <v>664</v>
      </c>
      <c r="C99" s="161"/>
      <c r="D99" s="160"/>
      <c r="E99" s="160"/>
      <c r="F99" s="226"/>
      <c r="G99" s="226"/>
      <c r="H99" s="226"/>
      <c r="I99" s="226"/>
      <c r="J99" s="226"/>
      <c r="K99" s="160"/>
      <c r="L99" s="160"/>
      <c r="M99" s="226"/>
      <c r="N99" s="226"/>
      <c r="O99" s="226"/>
      <c r="P99" s="226"/>
      <c r="Q99" s="226"/>
      <c r="R99" s="160"/>
      <c r="S99" s="160"/>
      <c r="T99" s="220"/>
      <c r="U99" s="220"/>
      <c r="V99" s="220"/>
      <c r="W99" s="220"/>
      <c r="X99" s="220"/>
      <c r="Y99" s="160"/>
      <c r="Z99" s="160"/>
      <c r="AA99" s="220"/>
      <c r="AB99" s="220"/>
      <c r="AC99" s="220"/>
      <c r="AD99" s="220"/>
      <c r="AE99" s="319"/>
      <c r="AF99" s="320"/>
      <c r="AG99" s="320"/>
      <c r="AH99" s="382"/>
      <c r="AI99" s="382"/>
      <c r="AJ99" s="382"/>
      <c r="AK99" s="319"/>
      <c r="AL99" s="319"/>
    </row>
    <row r="100" spans="1:38" s="227" customFormat="1" ht="31.5" hidden="1" outlineLevel="1" x14ac:dyDescent="0.25">
      <c r="A100" s="155" t="s">
        <v>509</v>
      </c>
      <c r="B100" s="205" t="s">
        <v>611</v>
      </c>
      <c r="C100" s="161"/>
      <c r="D100" s="160"/>
      <c r="E100" s="160"/>
      <c r="F100" s="226"/>
      <c r="G100" s="226"/>
      <c r="H100" s="226"/>
      <c r="I100" s="226"/>
      <c r="J100" s="226"/>
      <c r="K100" s="160"/>
      <c r="L100" s="160"/>
      <c r="M100" s="226"/>
      <c r="N100" s="226"/>
      <c r="O100" s="226"/>
      <c r="P100" s="226"/>
      <c r="Q100" s="226"/>
      <c r="R100" s="160"/>
      <c r="S100" s="160"/>
      <c r="T100" s="220"/>
      <c r="U100" s="220"/>
      <c r="V100" s="220"/>
      <c r="W100" s="220"/>
      <c r="X100" s="220"/>
      <c r="Y100" s="160"/>
      <c r="Z100" s="160"/>
      <c r="AA100" s="220"/>
      <c r="AB100" s="220"/>
      <c r="AC100" s="220"/>
      <c r="AD100" s="220"/>
      <c r="AE100" s="319"/>
      <c r="AF100" s="320"/>
      <c r="AG100" s="320"/>
      <c r="AH100" s="382"/>
      <c r="AI100" s="382"/>
      <c r="AJ100" s="382"/>
      <c r="AK100" s="319"/>
      <c r="AL100" s="319"/>
    </row>
    <row r="101" spans="1:38" s="227" customFormat="1" ht="31.5" hidden="1" outlineLevel="1" x14ac:dyDescent="0.25">
      <c r="A101" s="155" t="s">
        <v>509</v>
      </c>
      <c r="B101" s="205" t="s">
        <v>611</v>
      </c>
      <c r="C101" s="161"/>
      <c r="D101" s="160"/>
      <c r="E101" s="160"/>
      <c r="F101" s="226"/>
      <c r="G101" s="226"/>
      <c r="H101" s="226"/>
      <c r="I101" s="226"/>
      <c r="J101" s="226"/>
      <c r="K101" s="160"/>
      <c r="L101" s="160"/>
      <c r="M101" s="226"/>
      <c r="N101" s="226"/>
      <c r="O101" s="226"/>
      <c r="P101" s="226"/>
      <c r="Q101" s="226"/>
      <c r="R101" s="160"/>
      <c r="S101" s="160"/>
      <c r="T101" s="220"/>
      <c r="U101" s="220"/>
      <c r="V101" s="220"/>
      <c r="W101" s="220"/>
      <c r="X101" s="220"/>
      <c r="Y101" s="160"/>
      <c r="Z101" s="160"/>
      <c r="AA101" s="220"/>
      <c r="AB101" s="220"/>
      <c r="AC101" s="220"/>
      <c r="AD101" s="220"/>
      <c r="AE101" s="319"/>
      <c r="AF101" s="320"/>
      <c r="AG101" s="320"/>
      <c r="AH101" s="382"/>
      <c r="AI101" s="382"/>
      <c r="AJ101" s="382"/>
      <c r="AK101" s="319"/>
      <c r="AL101" s="319"/>
    </row>
    <row r="102" spans="1:38" s="227" customFormat="1" hidden="1" x14ac:dyDescent="0.25">
      <c r="A102" s="155" t="s">
        <v>0</v>
      </c>
      <c r="B102" s="254" t="s">
        <v>0</v>
      </c>
      <c r="C102" s="161"/>
      <c r="D102" s="160"/>
      <c r="E102" s="160"/>
      <c r="F102" s="226"/>
      <c r="G102" s="226"/>
      <c r="H102" s="226"/>
      <c r="I102" s="226"/>
      <c r="J102" s="226"/>
      <c r="K102" s="160"/>
      <c r="L102" s="160"/>
      <c r="M102" s="226"/>
      <c r="N102" s="226"/>
      <c r="O102" s="226"/>
      <c r="P102" s="226"/>
      <c r="Q102" s="226"/>
      <c r="R102" s="160"/>
      <c r="S102" s="160"/>
      <c r="T102" s="220"/>
      <c r="U102" s="220"/>
      <c r="V102" s="220"/>
      <c r="W102" s="220"/>
      <c r="X102" s="220"/>
      <c r="Y102" s="160"/>
      <c r="Z102" s="160"/>
      <c r="AA102" s="220"/>
      <c r="AB102" s="220"/>
      <c r="AC102" s="220"/>
      <c r="AD102" s="220"/>
      <c r="AE102" s="319"/>
      <c r="AF102" s="320"/>
      <c r="AG102" s="320"/>
      <c r="AH102" s="382"/>
      <c r="AI102" s="382"/>
      <c r="AJ102" s="382"/>
      <c r="AK102" s="319"/>
      <c r="AL102" s="319"/>
    </row>
    <row r="103" spans="1:38" s="227" customFormat="1" ht="63" x14ac:dyDescent="0.25">
      <c r="A103" s="155" t="s">
        <v>462</v>
      </c>
      <c r="B103" s="254" t="s">
        <v>665</v>
      </c>
      <c r="C103" s="161" t="s">
        <v>633</v>
      </c>
      <c r="D103" s="160">
        <f t="shared" ref="D103:AK103" si="11">SUM(D104,D107)</f>
        <v>0</v>
      </c>
      <c r="E103" s="160">
        <f t="shared" si="11"/>
        <v>0</v>
      </c>
      <c r="F103" s="160">
        <f t="shared" si="11"/>
        <v>0</v>
      </c>
      <c r="G103" s="160">
        <f t="shared" si="11"/>
        <v>0</v>
      </c>
      <c r="H103" s="160">
        <f t="shared" si="11"/>
        <v>0</v>
      </c>
      <c r="I103" s="160">
        <f t="shared" si="11"/>
        <v>0</v>
      </c>
      <c r="J103" s="160">
        <f t="shared" si="11"/>
        <v>0</v>
      </c>
      <c r="K103" s="160">
        <f t="shared" si="11"/>
        <v>0</v>
      </c>
      <c r="L103" s="160">
        <f t="shared" si="11"/>
        <v>0</v>
      </c>
      <c r="M103" s="160">
        <f t="shared" si="11"/>
        <v>0</v>
      </c>
      <c r="N103" s="160">
        <f t="shared" si="11"/>
        <v>0</v>
      </c>
      <c r="O103" s="160">
        <f t="shared" si="11"/>
        <v>0</v>
      </c>
      <c r="P103" s="160">
        <f t="shared" si="11"/>
        <v>0</v>
      </c>
      <c r="Q103" s="160">
        <f t="shared" si="11"/>
        <v>0</v>
      </c>
      <c r="R103" s="160">
        <f t="shared" si="11"/>
        <v>0</v>
      </c>
      <c r="S103" s="160">
        <f t="shared" si="11"/>
        <v>0</v>
      </c>
      <c r="T103" s="160">
        <f t="shared" si="11"/>
        <v>0</v>
      </c>
      <c r="U103" s="160">
        <f t="shared" si="11"/>
        <v>0</v>
      </c>
      <c r="V103" s="160">
        <f t="shared" si="11"/>
        <v>0</v>
      </c>
      <c r="W103" s="160">
        <f t="shared" si="11"/>
        <v>0</v>
      </c>
      <c r="X103" s="160">
        <f t="shared" si="11"/>
        <v>0</v>
      </c>
      <c r="Y103" s="160">
        <f t="shared" si="11"/>
        <v>0</v>
      </c>
      <c r="Z103" s="160">
        <f t="shared" si="11"/>
        <v>7.2070000000000007</v>
      </c>
      <c r="AA103" s="160">
        <f t="shared" si="11"/>
        <v>0</v>
      </c>
      <c r="AB103" s="160">
        <f t="shared" si="11"/>
        <v>0</v>
      </c>
      <c r="AC103" s="160">
        <f t="shared" si="11"/>
        <v>0.184</v>
      </c>
      <c r="AD103" s="160">
        <f t="shared" si="11"/>
        <v>0</v>
      </c>
      <c r="AE103" s="320">
        <f t="shared" si="11"/>
        <v>1</v>
      </c>
      <c r="AF103" s="320">
        <f t="shared" si="11"/>
        <v>0</v>
      </c>
      <c r="AG103" s="320">
        <f t="shared" si="11"/>
        <v>7.2070000000000007</v>
      </c>
      <c r="AH103" s="320">
        <f t="shared" si="11"/>
        <v>0</v>
      </c>
      <c r="AI103" s="320">
        <f t="shared" si="11"/>
        <v>0</v>
      </c>
      <c r="AJ103" s="320">
        <f t="shared" si="11"/>
        <v>0.184</v>
      </c>
      <c r="AK103" s="320">
        <f t="shared" si="11"/>
        <v>0</v>
      </c>
      <c r="AL103" s="320">
        <f>SUM(AL104,AL107)</f>
        <v>1</v>
      </c>
    </row>
    <row r="104" spans="1:38" s="227" customFormat="1" ht="47.25" x14ac:dyDescent="0.25">
      <c r="A104" s="155" t="s">
        <v>512</v>
      </c>
      <c r="B104" s="254" t="s">
        <v>666</v>
      </c>
      <c r="C104" s="161" t="s">
        <v>633</v>
      </c>
      <c r="D104" s="160">
        <f t="shared" ref="D104:AL104" si="12">SUM(D105)</f>
        <v>0</v>
      </c>
      <c r="E104" s="160">
        <f t="shared" si="12"/>
        <v>0</v>
      </c>
      <c r="F104" s="160">
        <f t="shared" si="12"/>
        <v>0</v>
      </c>
      <c r="G104" s="160">
        <f t="shared" si="12"/>
        <v>0</v>
      </c>
      <c r="H104" s="160">
        <f t="shared" si="12"/>
        <v>0</v>
      </c>
      <c r="I104" s="160">
        <f t="shared" si="12"/>
        <v>0</v>
      </c>
      <c r="J104" s="160">
        <f t="shared" si="12"/>
        <v>0</v>
      </c>
      <c r="K104" s="160">
        <f t="shared" si="12"/>
        <v>0</v>
      </c>
      <c r="L104" s="160">
        <f t="shared" si="12"/>
        <v>0</v>
      </c>
      <c r="M104" s="160">
        <f t="shared" si="12"/>
        <v>0</v>
      </c>
      <c r="N104" s="160">
        <f t="shared" si="12"/>
        <v>0</v>
      </c>
      <c r="O104" s="160">
        <f t="shared" si="12"/>
        <v>0</v>
      </c>
      <c r="P104" s="160">
        <f t="shared" si="12"/>
        <v>0</v>
      </c>
      <c r="Q104" s="160">
        <f t="shared" si="12"/>
        <v>0</v>
      </c>
      <c r="R104" s="160">
        <f t="shared" si="12"/>
        <v>0</v>
      </c>
      <c r="S104" s="160">
        <f t="shared" si="12"/>
        <v>0</v>
      </c>
      <c r="T104" s="160">
        <f t="shared" si="12"/>
        <v>0</v>
      </c>
      <c r="U104" s="160">
        <f t="shared" si="12"/>
        <v>0</v>
      </c>
      <c r="V104" s="160">
        <f t="shared" si="12"/>
        <v>0</v>
      </c>
      <c r="W104" s="160">
        <f t="shared" si="12"/>
        <v>0</v>
      </c>
      <c r="X104" s="160">
        <f t="shared" si="12"/>
        <v>0</v>
      </c>
      <c r="Y104" s="160">
        <f t="shared" si="12"/>
        <v>0</v>
      </c>
      <c r="Z104" s="160">
        <f t="shared" si="12"/>
        <v>6.65</v>
      </c>
      <c r="AA104" s="160">
        <f t="shared" si="12"/>
        <v>0</v>
      </c>
      <c r="AB104" s="160">
        <f t="shared" si="12"/>
        <v>0</v>
      </c>
      <c r="AC104" s="160">
        <f t="shared" si="12"/>
        <v>0</v>
      </c>
      <c r="AD104" s="160">
        <f t="shared" si="12"/>
        <v>0</v>
      </c>
      <c r="AE104" s="320">
        <f t="shared" si="12"/>
        <v>0</v>
      </c>
      <c r="AF104" s="320">
        <f t="shared" si="12"/>
        <v>0</v>
      </c>
      <c r="AG104" s="320">
        <f t="shared" si="12"/>
        <v>6.65</v>
      </c>
      <c r="AH104" s="320">
        <f t="shared" si="12"/>
        <v>0</v>
      </c>
      <c r="AI104" s="320">
        <f t="shared" si="12"/>
        <v>0</v>
      </c>
      <c r="AJ104" s="320">
        <f t="shared" si="12"/>
        <v>0</v>
      </c>
      <c r="AK104" s="320">
        <f t="shared" si="12"/>
        <v>0</v>
      </c>
      <c r="AL104" s="320">
        <f t="shared" si="12"/>
        <v>0</v>
      </c>
    </row>
    <row r="105" spans="1:38" s="298" customFormat="1" ht="31.5" x14ac:dyDescent="0.25">
      <c r="A105" s="391" t="s">
        <v>693</v>
      </c>
      <c r="B105" s="392" t="s">
        <v>694</v>
      </c>
      <c r="C105" s="393" t="s">
        <v>695</v>
      </c>
      <c r="D105" s="394" t="s">
        <v>538</v>
      </c>
      <c r="E105" s="394" t="s">
        <v>538</v>
      </c>
      <c r="F105" s="395" t="s">
        <v>538</v>
      </c>
      <c r="G105" s="395" t="s">
        <v>538</v>
      </c>
      <c r="H105" s="395" t="s">
        <v>538</v>
      </c>
      <c r="I105" s="395" t="s">
        <v>538</v>
      </c>
      <c r="J105" s="395" t="s">
        <v>538</v>
      </c>
      <c r="K105" s="394" t="s">
        <v>538</v>
      </c>
      <c r="L105" s="394" t="s">
        <v>538</v>
      </c>
      <c r="M105" s="395" t="s">
        <v>538</v>
      </c>
      <c r="N105" s="395" t="s">
        <v>538</v>
      </c>
      <c r="O105" s="395" t="s">
        <v>538</v>
      </c>
      <c r="P105" s="395" t="s">
        <v>538</v>
      </c>
      <c r="Q105" s="395" t="s">
        <v>538</v>
      </c>
      <c r="R105" s="394" t="s">
        <v>538</v>
      </c>
      <c r="S105" s="394" t="s">
        <v>538</v>
      </c>
      <c r="T105" s="396" t="s">
        <v>538</v>
      </c>
      <c r="U105" s="396" t="s">
        <v>538</v>
      </c>
      <c r="V105" s="396" t="s">
        <v>538</v>
      </c>
      <c r="W105" s="396" t="s">
        <v>538</v>
      </c>
      <c r="X105" s="396" t="s">
        <v>538</v>
      </c>
      <c r="Y105" s="394" t="s">
        <v>538</v>
      </c>
      <c r="Z105" s="394">
        <v>6.65</v>
      </c>
      <c r="AA105" s="396" t="s">
        <v>538</v>
      </c>
      <c r="AB105" s="396" t="s">
        <v>538</v>
      </c>
      <c r="AC105" s="396" t="s">
        <v>538</v>
      </c>
      <c r="AD105" s="396" t="s">
        <v>538</v>
      </c>
      <c r="AE105" s="396" t="s">
        <v>538</v>
      </c>
      <c r="AF105" s="394">
        <f t="shared" ref="AF105:AL105" si="13">SUM(D105,K105,R105,Y105)</f>
        <v>0</v>
      </c>
      <c r="AG105" s="394">
        <f t="shared" si="13"/>
        <v>6.65</v>
      </c>
      <c r="AH105" s="394">
        <f t="shared" si="13"/>
        <v>0</v>
      </c>
      <c r="AI105" s="394">
        <f t="shared" si="13"/>
        <v>0</v>
      </c>
      <c r="AJ105" s="394">
        <f t="shared" si="13"/>
        <v>0</v>
      </c>
      <c r="AK105" s="394">
        <f t="shared" si="13"/>
        <v>0</v>
      </c>
      <c r="AL105" s="394">
        <f t="shared" si="13"/>
        <v>0</v>
      </c>
    </row>
    <row r="106" spans="1:38" s="227" customFormat="1" ht="31.5" hidden="1" x14ac:dyDescent="0.25">
      <c r="A106" s="155" t="s">
        <v>512</v>
      </c>
      <c r="B106" s="205" t="s">
        <v>611</v>
      </c>
      <c r="C106" s="161"/>
      <c r="D106" s="160"/>
      <c r="E106" s="160"/>
      <c r="F106" s="226"/>
      <c r="G106" s="226"/>
      <c r="H106" s="226"/>
      <c r="I106" s="226"/>
      <c r="J106" s="226"/>
      <c r="K106" s="160"/>
      <c r="L106" s="160"/>
      <c r="M106" s="226"/>
      <c r="N106" s="226"/>
      <c r="O106" s="226"/>
      <c r="P106" s="226"/>
      <c r="Q106" s="226"/>
      <c r="R106" s="160"/>
      <c r="S106" s="160"/>
      <c r="T106" s="220"/>
      <c r="U106" s="220"/>
      <c r="V106" s="220"/>
      <c r="W106" s="220"/>
      <c r="X106" s="220"/>
      <c r="Y106" s="160"/>
      <c r="Z106" s="160"/>
      <c r="AA106" s="220"/>
      <c r="AB106" s="220"/>
      <c r="AC106" s="220"/>
      <c r="AD106" s="220"/>
      <c r="AE106" s="319"/>
      <c r="AF106" s="320"/>
      <c r="AG106" s="320"/>
      <c r="AH106" s="382"/>
      <c r="AI106" s="382"/>
      <c r="AJ106" s="382"/>
      <c r="AK106" s="319"/>
      <c r="AL106" s="319"/>
    </row>
    <row r="107" spans="1:38" s="227" customFormat="1" ht="63" x14ac:dyDescent="0.25">
      <c r="A107" s="155" t="s">
        <v>513</v>
      </c>
      <c r="B107" s="205" t="s">
        <v>667</v>
      </c>
      <c r="C107" s="161" t="s">
        <v>633</v>
      </c>
      <c r="D107" s="256">
        <f t="shared" ref="D107:AL107" si="14">SUM(D108:D110)</f>
        <v>0</v>
      </c>
      <c r="E107" s="256">
        <f t="shared" si="14"/>
        <v>0</v>
      </c>
      <c r="F107" s="256">
        <f t="shared" si="14"/>
        <v>0</v>
      </c>
      <c r="G107" s="256">
        <f t="shared" si="14"/>
        <v>0</v>
      </c>
      <c r="H107" s="256">
        <f t="shared" si="14"/>
        <v>0</v>
      </c>
      <c r="I107" s="256">
        <f t="shared" si="14"/>
        <v>0</v>
      </c>
      <c r="J107" s="256">
        <f t="shared" si="14"/>
        <v>0</v>
      </c>
      <c r="K107" s="256">
        <f t="shared" si="14"/>
        <v>0</v>
      </c>
      <c r="L107" s="256">
        <f t="shared" si="14"/>
        <v>0</v>
      </c>
      <c r="M107" s="256">
        <f t="shared" si="14"/>
        <v>0</v>
      </c>
      <c r="N107" s="256">
        <f t="shared" si="14"/>
        <v>0</v>
      </c>
      <c r="O107" s="256">
        <f t="shared" si="14"/>
        <v>0</v>
      </c>
      <c r="P107" s="256">
        <f t="shared" si="14"/>
        <v>0</v>
      </c>
      <c r="Q107" s="256">
        <f t="shared" si="14"/>
        <v>0</v>
      </c>
      <c r="R107" s="256">
        <f t="shared" si="14"/>
        <v>0</v>
      </c>
      <c r="S107" s="256">
        <f t="shared" si="14"/>
        <v>0</v>
      </c>
      <c r="T107" s="256">
        <f t="shared" si="14"/>
        <v>0</v>
      </c>
      <c r="U107" s="256">
        <f t="shared" si="14"/>
        <v>0</v>
      </c>
      <c r="V107" s="256">
        <f t="shared" si="14"/>
        <v>0</v>
      </c>
      <c r="W107" s="256">
        <f t="shared" si="14"/>
        <v>0</v>
      </c>
      <c r="X107" s="256">
        <f t="shared" si="14"/>
        <v>0</v>
      </c>
      <c r="Y107" s="256">
        <f t="shared" si="14"/>
        <v>0</v>
      </c>
      <c r="Z107" s="256">
        <f t="shared" si="14"/>
        <v>0.55700000000000005</v>
      </c>
      <c r="AA107" s="256">
        <f t="shared" si="14"/>
        <v>0</v>
      </c>
      <c r="AB107" s="256">
        <f t="shared" si="14"/>
        <v>0</v>
      </c>
      <c r="AC107" s="256">
        <f t="shared" si="14"/>
        <v>0.184</v>
      </c>
      <c r="AD107" s="256">
        <f t="shared" si="14"/>
        <v>0</v>
      </c>
      <c r="AE107" s="383">
        <f t="shared" si="14"/>
        <v>1</v>
      </c>
      <c r="AF107" s="383">
        <f t="shared" si="14"/>
        <v>0</v>
      </c>
      <c r="AG107" s="383">
        <f t="shared" si="14"/>
        <v>0.55700000000000005</v>
      </c>
      <c r="AH107" s="383">
        <f t="shared" si="14"/>
        <v>0</v>
      </c>
      <c r="AI107" s="383">
        <f t="shared" si="14"/>
        <v>0</v>
      </c>
      <c r="AJ107" s="383">
        <f t="shared" si="14"/>
        <v>0.184</v>
      </c>
      <c r="AK107" s="383">
        <f t="shared" si="14"/>
        <v>0</v>
      </c>
      <c r="AL107" s="383">
        <f t="shared" si="14"/>
        <v>1</v>
      </c>
    </row>
    <row r="108" spans="1:38" s="298" customFormat="1" ht="78.75" x14ac:dyDescent="0.25">
      <c r="A108" s="391" t="s">
        <v>696</v>
      </c>
      <c r="B108" s="392" t="s">
        <v>697</v>
      </c>
      <c r="C108" s="393" t="s">
        <v>698</v>
      </c>
      <c r="D108" s="394" t="s">
        <v>538</v>
      </c>
      <c r="E108" s="394" t="s">
        <v>538</v>
      </c>
      <c r="F108" s="395" t="s">
        <v>538</v>
      </c>
      <c r="G108" s="395" t="s">
        <v>538</v>
      </c>
      <c r="H108" s="395" t="s">
        <v>538</v>
      </c>
      <c r="I108" s="395" t="s">
        <v>538</v>
      </c>
      <c r="J108" s="395" t="s">
        <v>538</v>
      </c>
      <c r="K108" s="394" t="s">
        <v>538</v>
      </c>
      <c r="L108" s="394" t="s">
        <v>538</v>
      </c>
      <c r="M108" s="395" t="s">
        <v>538</v>
      </c>
      <c r="N108" s="395" t="s">
        <v>538</v>
      </c>
      <c r="O108" s="395" t="s">
        <v>538</v>
      </c>
      <c r="P108" s="395" t="s">
        <v>538</v>
      </c>
      <c r="Q108" s="395" t="s">
        <v>538</v>
      </c>
      <c r="R108" s="394" t="s">
        <v>538</v>
      </c>
      <c r="S108" s="394" t="s">
        <v>538</v>
      </c>
      <c r="T108" s="396" t="s">
        <v>538</v>
      </c>
      <c r="U108" s="396" t="s">
        <v>538</v>
      </c>
      <c r="V108" s="396" t="s">
        <v>538</v>
      </c>
      <c r="W108" s="396" t="s">
        <v>538</v>
      </c>
      <c r="X108" s="396" t="s">
        <v>538</v>
      </c>
      <c r="Y108" s="394" t="s">
        <v>538</v>
      </c>
      <c r="Z108" s="394">
        <v>0.55700000000000005</v>
      </c>
      <c r="AA108" s="396" t="s">
        <v>538</v>
      </c>
      <c r="AB108" s="396" t="s">
        <v>538</v>
      </c>
      <c r="AC108" s="396">
        <v>0.184</v>
      </c>
      <c r="AD108" s="396" t="s">
        <v>538</v>
      </c>
      <c r="AE108" s="396">
        <v>1</v>
      </c>
      <c r="AF108" s="394">
        <f t="shared" ref="AF108:AL110" si="15">SUM(D108,K108,R108,Y108)</f>
        <v>0</v>
      </c>
      <c r="AG108" s="394">
        <f t="shared" si="15"/>
        <v>0.55700000000000005</v>
      </c>
      <c r="AH108" s="394">
        <f t="shared" si="15"/>
        <v>0</v>
      </c>
      <c r="AI108" s="394">
        <f t="shared" si="15"/>
        <v>0</v>
      </c>
      <c r="AJ108" s="394">
        <f t="shared" si="15"/>
        <v>0.184</v>
      </c>
      <c r="AK108" s="394">
        <f t="shared" si="15"/>
        <v>0</v>
      </c>
      <c r="AL108" s="394">
        <f t="shared" si="15"/>
        <v>1</v>
      </c>
    </row>
    <row r="109" spans="1:38" s="298" customFormat="1" ht="78.75" x14ac:dyDescent="0.25">
      <c r="A109" s="391" t="s">
        <v>696</v>
      </c>
      <c r="B109" s="392" t="s">
        <v>699</v>
      </c>
      <c r="C109" s="393" t="s">
        <v>700</v>
      </c>
      <c r="D109" s="394" t="s">
        <v>538</v>
      </c>
      <c r="E109" s="394" t="s">
        <v>538</v>
      </c>
      <c r="F109" s="395" t="s">
        <v>538</v>
      </c>
      <c r="G109" s="395" t="s">
        <v>538</v>
      </c>
      <c r="H109" s="395" t="s">
        <v>538</v>
      </c>
      <c r="I109" s="395" t="s">
        <v>538</v>
      </c>
      <c r="J109" s="395" t="s">
        <v>538</v>
      </c>
      <c r="K109" s="394" t="s">
        <v>538</v>
      </c>
      <c r="L109" s="394" t="s">
        <v>538</v>
      </c>
      <c r="M109" s="395" t="s">
        <v>538</v>
      </c>
      <c r="N109" s="395" t="s">
        <v>538</v>
      </c>
      <c r="O109" s="395" t="s">
        <v>538</v>
      </c>
      <c r="P109" s="395" t="s">
        <v>538</v>
      </c>
      <c r="Q109" s="395" t="s">
        <v>538</v>
      </c>
      <c r="R109" s="394" t="s">
        <v>538</v>
      </c>
      <c r="S109" s="394" t="s">
        <v>538</v>
      </c>
      <c r="T109" s="396" t="s">
        <v>538</v>
      </c>
      <c r="U109" s="396" t="s">
        <v>538</v>
      </c>
      <c r="V109" s="396" t="s">
        <v>538</v>
      </c>
      <c r="W109" s="396" t="s">
        <v>538</v>
      </c>
      <c r="X109" s="396" t="s">
        <v>538</v>
      </c>
      <c r="Y109" s="394" t="s">
        <v>538</v>
      </c>
      <c r="Z109" s="394" t="s">
        <v>538</v>
      </c>
      <c r="AA109" s="396" t="s">
        <v>538</v>
      </c>
      <c r="AB109" s="396" t="s">
        <v>538</v>
      </c>
      <c r="AC109" s="396" t="s">
        <v>538</v>
      </c>
      <c r="AD109" s="396" t="s">
        <v>538</v>
      </c>
      <c r="AE109" s="396" t="s">
        <v>538</v>
      </c>
      <c r="AF109" s="394">
        <f t="shared" si="15"/>
        <v>0</v>
      </c>
      <c r="AG109" s="394">
        <f t="shared" si="15"/>
        <v>0</v>
      </c>
      <c r="AH109" s="394">
        <f t="shared" si="15"/>
        <v>0</v>
      </c>
      <c r="AI109" s="394">
        <f t="shared" si="15"/>
        <v>0</v>
      </c>
      <c r="AJ109" s="394">
        <f t="shared" si="15"/>
        <v>0</v>
      </c>
      <c r="AK109" s="394">
        <f t="shared" si="15"/>
        <v>0</v>
      </c>
      <c r="AL109" s="394">
        <f t="shared" si="15"/>
        <v>0</v>
      </c>
    </row>
    <row r="110" spans="1:38" s="298" customFormat="1" ht="63" x14ac:dyDescent="0.25">
      <c r="A110" s="391" t="s">
        <v>696</v>
      </c>
      <c r="B110" s="397" t="s">
        <v>701</v>
      </c>
      <c r="C110" s="393" t="s">
        <v>702</v>
      </c>
      <c r="D110" s="394" t="s">
        <v>538</v>
      </c>
      <c r="E110" s="394" t="s">
        <v>538</v>
      </c>
      <c r="F110" s="395" t="s">
        <v>538</v>
      </c>
      <c r="G110" s="395" t="s">
        <v>538</v>
      </c>
      <c r="H110" s="395" t="s">
        <v>538</v>
      </c>
      <c r="I110" s="395" t="s">
        <v>538</v>
      </c>
      <c r="J110" s="395" t="s">
        <v>538</v>
      </c>
      <c r="K110" s="394" t="s">
        <v>538</v>
      </c>
      <c r="L110" s="394" t="s">
        <v>538</v>
      </c>
      <c r="M110" s="395" t="s">
        <v>538</v>
      </c>
      <c r="N110" s="395" t="s">
        <v>538</v>
      </c>
      <c r="O110" s="395" t="s">
        <v>538</v>
      </c>
      <c r="P110" s="395" t="s">
        <v>538</v>
      </c>
      <c r="Q110" s="395" t="s">
        <v>538</v>
      </c>
      <c r="R110" s="394" t="s">
        <v>538</v>
      </c>
      <c r="S110" s="394" t="s">
        <v>538</v>
      </c>
      <c r="T110" s="396" t="s">
        <v>538</v>
      </c>
      <c r="U110" s="396" t="s">
        <v>538</v>
      </c>
      <c r="V110" s="396" t="s">
        <v>538</v>
      </c>
      <c r="W110" s="396" t="s">
        <v>538</v>
      </c>
      <c r="X110" s="396" t="s">
        <v>538</v>
      </c>
      <c r="Y110" s="394" t="s">
        <v>538</v>
      </c>
      <c r="Z110" s="394" t="s">
        <v>538</v>
      </c>
      <c r="AA110" s="396" t="s">
        <v>538</v>
      </c>
      <c r="AB110" s="396" t="s">
        <v>538</v>
      </c>
      <c r="AC110" s="396" t="s">
        <v>538</v>
      </c>
      <c r="AD110" s="396" t="s">
        <v>538</v>
      </c>
      <c r="AE110" s="396" t="s">
        <v>538</v>
      </c>
      <c r="AF110" s="394">
        <f t="shared" si="15"/>
        <v>0</v>
      </c>
      <c r="AG110" s="394">
        <f t="shared" si="15"/>
        <v>0</v>
      </c>
      <c r="AH110" s="394">
        <f t="shared" si="15"/>
        <v>0</v>
      </c>
      <c r="AI110" s="394">
        <f t="shared" si="15"/>
        <v>0</v>
      </c>
      <c r="AJ110" s="394">
        <f t="shared" si="15"/>
        <v>0</v>
      </c>
      <c r="AK110" s="394">
        <f t="shared" si="15"/>
        <v>0</v>
      </c>
      <c r="AL110" s="394">
        <f t="shared" si="15"/>
        <v>0</v>
      </c>
    </row>
    <row r="111" spans="1:38" s="227" customFormat="1" ht="47.25" hidden="1" x14ac:dyDescent="0.25">
      <c r="A111" s="155" t="s">
        <v>463</v>
      </c>
      <c r="B111" s="205" t="s">
        <v>668</v>
      </c>
      <c r="C111" s="161"/>
      <c r="D111" s="160"/>
      <c r="E111" s="160"/>
      <c r="F111" s="226"/>
      <c r="G111" s="226"/>
      <c r="H111" s="226"/>
      <c r="I111" s="226"/>
      <c r="J111" s="226"/>
      <c r="K111" s="160"/>
      <c r="L111" s="160"/>
      <c r="M111" s="226"/>
      <c r="N111" s="226"/>
      <c r="O111" s="226"/>
      <c r="P111" s="226"/>
      <c r="Q111" s="226"/>
      <c r="R111" s="160"/>
      <c r="S111" s="160"/>
      <c r="T111" s="220"/>
      <c r="U111" s="220"/>
      <c r="V111" s="220"/>
      <c r="W111" s="220"/>
      <c r="X111" s="220"/>
      <c r="Y111" s="160"/>
      <c r="Z111" s="160"/>
      <c r="AA111" s="220"/>
      <c r="AB111" s="220"/>
      <c r="AC111" s="220"/>
      <c r="AD111" s="220"/>
      <c r="AE111" s="220"/>
      <c r="AF111" s="160"/>
      <c r="AG111" s="160"/>
      <c r="AH111" s="226"/>
      <c r="AI111" s="226"/>
      <c r="AJ111" s="226"/>
      <c r="AK111" s="220"/>
      <c r="AL111" s="220"/>
    </row>
    <row r="112" spans="1:38" s="227" customFormat="1" ht="47.25" hidden="1" x14ac:dyDescent="0.25">
      <c r="A112" s="155" t="s">
        <v>516</v>
      </c>
      <c r="B112" s="254" t="s">
        <v>669</v>
      </c>
      <c r="C112" s="161"/>
      <c r="D112" s="160"/>
      <c r="E112" s="160"/>
      <c r="F112" s="226"/>
      <c r="G112" s="226"/>
      <c r="H112" s="226"/>
      <c r="I112" s="226"/>
      <c r="J112" s="226"/>
      <c r="K112" s="160"/>
      <c r="L112" s="160"/>
      <c r="M112" s="226"/>
      <c r="N112" s="226"/>
      <c r="O112" s="226"/>
      <c r="P112" s="226"/>
      <c r="Q112" s="226"/>
      <c r="R112" s="160"/>
      <c r="S112" s="160"/>
      <c r="T112" s="220"/>
      <c r="U112" s="220"/>
      <c r="V112" s="220"/>
      <c r="W112" s="220"/>
      <c r="X112" s="220"/>
      <c r="Y112" s="160"/>
      <c r="Z112" s="160"/>
      <c r="AA112" s="220"/>
      <c r="AB112" s="220"/>
      <c r="AC112" s="220"/>
      <c r="AD112" s="220"/>
      <c r="AE112" s="220"/>
      <c r="AF112" s="160"/>
      <c r="AG112" s="160"/>
      <c r="AH112" s="226"/>
      <c r="AI112" s="226"/>
      <c r="AJ112" s="226"/>
      <c r="AK112" s="220"/>
      <c r="AL112" s="220"/>
    </row>
    <row r="113" spans="1:38" s="227" customFormat="1" ht="31.5" hidden="1" x14ac:dyDescent="0.25">
      <c r="A113" s="155" t="s">
        <v>516</v>
      </c>
      <c r="B113" s="254" t="s">
        <v>611</v>
      </c>
      <c r="C113" s="161"/>
      <c r="D113" s="160"/>
      <c r="E113" s="160"/>
      <c r="F113" s="226"/>
      <c r="G113" s="226"/>
      <c r="H113" s="226"/>
      <c r="I113" s="226"/>
      <c r="J113" s="226"/>
      <c r="K113" s="160"/>
      <c r="L113" s="160"/>
      <c r="M113" s="226"/>
      <c r="N113" s="226"/>
      <c r="O113" s="226"/>
      <c r="P113" s="226"/>
      <c r="Q113" s="226"/>
      <c r="R113" s="160"/>
      <c r="S113" s="160"/>
      <c r="T113" s="220"/>
      <c r="U113" s="220"/>
      <c r="V113" s="220"/>
      <c r="W113" s="220"/>
      <c r="X113" s="220"/>
      <c r="Y113" s="160"/>
      <c r="Z113" s="160"/>
      <c r="AA113" s="220"/>
      <c r="AB113" s="220"/>
      <c r="AC113" s="220"/>
      <c r="AD113" s="220"/>
      <c r="AE113" s="220"/>
      <c r="AF113" s="160"/>
      <c r="AG113" s="160"/>
      <c r="AH113" s="226"/>
      <c r="AI113" s="226"/>
      <c r="AJ113" s="226"/>
      <c r="AK113" s="220"/>
      <c r="AL113" s="220"/>
    </row>
    <row r="114" spans="1:38" s="227" customFormat="1" ht="31.5" hidden="1" x14ac:dyDescent="0.25">
      <c r="A114" s="155" t="s">
        <v>516</v>
      </c>
      <c r="B114" s="254" t="s">
        <v>611</v>
      </c>
      <c r="C114" s="161"/>
      <c r="D114" s="160"/>
      <c r="E114" s="160"/>
      <c r="F114" s="226"/>
      <c r="G114" s="226"/>
      <c r="H114" s="226"/>
      <c r="I114" s="226"/>
      <c r="J114" s="226"/>
      <c r="K114" s="160"/>
      <c r="L114" s="160"/>
      <c r="M114" s="226"/>
      <c r="N114" s="226"/>
      <c r="O114" s="226"/>
      <c r="P114" s="226"/>
      <c r="Q114" s="226"/>
      <c r="R114" s="160"/>
      <c r="S114" s="160"/>
      <c r="T114" s="220"/>
      <c r="U114" s="220"/>
      <c r="V114" s="220"/>
      <c r="W114" s="220"/>
      <c r="X114" s="220"/>
      <c r="Y114" s="160"/>
      <c r="Z114" s="160"/>
      <c r="AA114" s="220"/>
      <c r="AB114" s="220"/>
      <c r="AC114" s="220"/>
      <c r="AD114" s="220"/>
      <c r="AE114" s="220"/>
      <c r="AF114" s="160"/>
      <c r="AG114" s="160"/>
      <c r="AH114" s="226"/>
      <c r="AI114" s="226"/>
      <c r="AJ114" s="226"/>
      <c r="AK114" s="220"/>
      <c r="AL114" s="220"/>
    </row>
    <row r="115" spans="1:38" s="227" customFormat="1" hidden="1" x14ac:dyDescent="0.25">
      <c r="A115" s="155" t="s">
        <v>0</v>
      </c>
      <c r="B115" s="205" t="s">
        <v>0</v>
      </c>
      <c r="C115" s="161"/>
      <c r="D115" s="160"/>
      <c r="E115" s="160"/>
      <c r="F115" s="226"/>
      <c r="G115" s="226"/>
      <c r="H115" s="226"/>
      <c r="I115" s="226"/>
      <c r="J115" s="226"/>
      <c r="K115" s="160"/>
      <c r="L115" s="160"/>
      <c r="M115" s="226"/>
      <c r="N115" s="226"/>
      <c r="O115" s="226"/>
      <c r="P115" s="226"/>
      <c r="Q115" s="226"/>
      <c r="R115" s="160"/>
      <c r="S115" s="160"/>
      <c r="T115" s="220"/>
      <c r="U115" s="220"/>
      <c r="V115" s="220"/>
      <c r="W115" s="220"/>
      <c r="X115" s="220"/>
      <c r="Y115" s="160"/>
      <c r="Z115" s="160"/>
      <c r="AA115" s="220"/>
      <c r="AB115" s="220"/>
      <c r="AC115" s="220"/>
      <c r="AD115" s="220"/>
      <c r="AE115" s="220"/>
      <c r="AF115" s="160"/>
      <c r="AG115" s="160"/>
      <c r="AH115" s="226"/>
      <c r="AI115" s="226"/>
      <c r="AJ115" s="226"/>
      <c r="AK115" s="220"/>
      <c r="AL115" s="220"/>
    </row>
    <row r="116" spans="1:38" s="227" customFormat="1" ht="47.25" hidden="1" x14ac:dyDescent="0.25">
      <c r="A116" s="155" t="s">
        <v>517</v>
      </c>
      <c r="B116" s="205" t="s">
        <v>670</v>
      </c>
      <c r="C116" s="161"/>
      <c r="D116" s="160"/>
      <c r="E116" s="160"/>
      <c r="F116" s="226"/>
      <c r="G116" s="226"/>
      <c r="H116" s="226"/>
      <c r="I116" s="226"/>
      <c r="J116" s="226"/>
      <c r="K116" s="160"/>
      <c r="L116" s="160"/>
      <c r="M116" s="226"/>
      <c r="N116" s="226"/>
      <c r="O116" s="226"/>
      <c r="P116" s="226"/>
      <c r="Q116" s="226"/>
      <c r="R116" s="160"/>
      <c r="S116" s="160"/>
      <c r="T116" s="220"/>
      <c r="U116" s="220"/>
      <c r="V116" s="220"/>
      <c r="W116" s="220"/>
      <c r="X116" s="220"/>
      <c r="Y116" s="160"/>
      <c r="Z116" s="160"/>
      <c r="AA116" s="220"/>
      <c r="AB116" s="220"/>
      <c r="AC116" s="220"/>
      <c r="AD116" s="220"/>
      <c r="AE116" s="220"/>
      <c r="AF116" s="160"/>
      <c r="AG116" s="160"/>
      <c r="AH116" s="226"/>
      <c r="AI116" s="226"/>
      <c r="AJ116" s="226"/>
      <c r="AK116" s="220"/>
      <c r="AL116" s="220"/>
    </row>
    <row r="117" spans="1:38" s="227" customFormat="1" ht="31.5" hidden="1" x14ac:dyDescent="0.25">
      <c r="A117" s="155" t="s">
        <v>517</v>
      </c>
      <c r="B117" s="254" t="s">
        <v>611</v>
      </c>
      <c r="C117" s="161"/>
      <c r="D117" s="160"/>
      <c r="E117" s="160"/>
      <c r="F117" s="226"/>
      <c r="G117" s="226"/>
      <c r="H117" s="226"/>
      <c r="I117" s="226"/>
      <c r="J117" s="226"/>
      <c r="K117" s="160"/>
      <c r="L117" s="160"/>
      <c r="M117" s="226"/>
      <c r="N117" s="226"/>
      <c r="O117" s="226"/>
      <c r="P117" s="226"/>
      <c r="Q117" s="226"/>
      <c r="R117" s="160"/>
      <c r="S117" s="160"/>
      <c r="T117" s="220"/>
      <c r="U117" s="220"/>
      <c r="V117" s="220"/>
      <c r="W117" s="220"/>
      <c r="X117" s="220"/>
      <c r="Y117" s="160"/>
      <c r="Z117" s="160"/>
      <c r="AA117" s="220"/>
      <c r="AB117" s="220"/>
      <c r="AC117" s="220"/>
      <c r="AD117" s="220"/>
      <c r="AE117" s="220"/>
      <c r="AF117" s="160"/>
      <c r="AG117" s="160"/>
      <c r="AH117" s="226"/>
      <c r="AI117" s="226"/>
      <c r="AJ117" s="226"/>
      <c r="AK117" s="220"/>
      <c r="AL117" s="220"/>
    </row>
    <row r="118" spans="1:38" s="227" customFormat="1" ht="31.5" hidden="1" x14ac:dyDescent="0.25">
      <c r="A118" s="155" t="s">
        <v>517</v>
      </c>
      <c r="B118" s="254" t="s">
        <v>611</v>
      </c>
      <c r="C118" s="161"/>
      <c r="D118" s="160"/>
      <c r="E118" s="160"/>
      <c r="F118" s="226"/>
      <c r="G118" s="226"/>
      <c r="H118" s="226"/>
      <c r="I118" s="226"/>
      <c r="J118" s="226"/>
      <c r="K118" s="160"/>
      <c r="L118" s="160"/>
      <c r="M118" s="226"/>
      <c r="N118" s="226"/>
      <c r="O118" s="226"/>
      <c r="P118" s="226"/>
      <c r="Q118" s="226"/>
      <c r="R118" s="160"/>
      <c r="S118" s="160"/>
      <c r="T118" s="220"/>
      <c r="U118" s="220"/>
      <c r="V118" s="220"/>
      <c r="W118" s="220"/>
      <c r="X118" s="220"/>
      <c r="Y118" s="160"/>
      <c r="Z118" s="160"/>
      <c r="AA118" s="220"/>
      <c r="AB118" s="220"/>
      <c r="AC118" s="220"/>
      <c r="AD118" s="220"/>
      <c r="AE118" s="220"/>
      <c r="AF118" s="160"/>
      <c r="AG118" s="160"/>
      <c r="AH118" s="226"/>
      <c r="AI118" s="226"/>
      <c r="AJ118" s="226"/>
      <c r="AK118" s="220"/>
      <c r="AL118" s="220"/>
    </row>
    <row r="119" spans="1:38" s="227" customFormat="1" hidden="1" x14ac:dyDescent="0.25">
      <c r="A119" s="155" t="s">
        <v>0</v>
      </c>
      <c r="B119" s="205" t="s">
        <v>0</v>
      </c>
      <c r="C119" s="161"/>
      <c r="D119" s="160"/>
      <c r="E119" s="160"/>
      <c r="F119" s="226"/>
      <c r="G119" s="226"/>
      <c r="H119" s="226"/>
      <c r="I119" s="226"/>
      <c r="J119" s="226"/>
      <c r="K119" s="160"/>
      <c r="L119" s="160"/>
      <c r="M119" s="226"/>
      <c r="N119" s="226"/>
      <c r="O119" s="226"/>
      <c r="P119" s="226"/>
      <c r="Q119" s="226"/>
      <c r="R119" s="160"/>
      <c r="S119" s="160"/>
      <c r="T119" s="220"/>
      <c r="U119" s="220"/>
      <c r="V119" s="220"/>
      <c r="W119" s="220"/>
      <c r="X119" s="220"/>
      <c r="Y119" s="160"/>
      <c r="Z119" s="160"/>
      <c r="AA119" s="220"/>
      <c r="AB119" s="220"/>
      <c r="AC119" s="220"/>
      <c r="AD119" s="220"/>
      <c r="AE119" s="220"/>
      <c r="AF119" s="160"/>
      <c r="AG119" s="160"/>
      <c r="AH119" s="226"/>
      <c r="AI119" s="226"/>
      <c r="AJ119" s="226"/>
      <c r="AK119" s="220"/>
      <c r="AL119" s="220"/>
    </row>
    <row r="120" spans="1:38" s="227" customFormat="1" ht="47.25" hidden="1" x14ac:dyDescent="0.25">
      <c r="A120" s="155" t="s">
        <v>518</v>
      </c>
      <c r="B120" s="205" t="s">
        <v>671</v>
      </c>
      <c r="C120" s="161"/>
      <c r="D120" s="160"/>
      <c r="E120" s="160"/>
      <c r="F120" s="226"/>
      <c r="G120" s="226"/>
      <c r="H120" s="226"/>
      <c r="I120" s="226"/>
      <c r="J120" s="226"/>
      <c r="K120" s="160"/>
      <c r="L120" s="160"/>
      <c r="M120" s="226"/>
      <c r="N120" s="226"/>
      <c r="O120" s="226"/>
      <c r="P120" s="226"/>
      <c r="Q120" s="226"/>
      <c r="R120" s="160"/>
      <c r="S120" s="160"/>
      <c r="T120" s="220"/>
      <c r="U120" s="220"/>
      <c r="V120" s="220"/>
      <c r="W120" s="220"/>
      <c r="X120" s="220"/>
      <c r="Y120" s="160"/>
      <c r="Z120" s="160"/>
      <c r="AA120" s="220"/>
      <c r="AB120" s="220"/>
      <c r="AC120" s="220"/>
      <c r="AD120" s="220"/>
      <c r="AE120" s="220"/>
      <c r="AF120" s="160"/>
      <c r="AG120" s="160"/>
      <c r="AH120" s="226"/>
      <c r="AI120" s="226"/>
      <c r="AJ120" s="226"/>
      <c r="AK120" s="220"/>
      <c r="AL120" s="220"/>
    </row>
    <row r="121" spans="1:38" s="227" customFormat="1" ht="31.5" hidden="1" x14ac:dyDescent="0.25">
      <c r="A121" s="155" t="s">
        <v>518</v>
      </c>
      <c r="B121" s="254" t="s">
        <v>611</v>
      </c>
      <c r="C121" s="161"/>
      <c r="D121" s="160"/>
      <c r="E121" s="160"/>
      <c r="F121" s="226"/>
      <c r="G121" s="226"/>
      <c r="H121" s="226"/>
      <c r="I121" s="226"/>
      <c r="J121" s="226"/>
      <c r="K121" s="160"/>
      <c r="L121" s="160"/>
      <c r="M121" s="226"/>
      <c r="N121" s="226"/>
      <c r="O121" s="226"/>
      <c r="P121" s="226"/>
      <c r="Q121" s="226"/>
      <c r="R121" s="160"/>
      <c r="S121" s="160"/>
      <c r="T121" s="220"/>
      <c r="U121" s="220"/>
      <c r="V121" s="220"/>
      <c r="W121" s="220"/>
      <c r="X121" s="220"/>
      <c r="Y121" s="160"/>
      <c r="Z121" s="160"/>
      <c r="AA121" s="220"/>
      <c r="AB121" s="220"/>
      <c r="AC121" s="220"/>
      <c r="AD121" s="220"/>
      <c r="AE121" s="220"/>
      <c r="AF121" s="160"/>
      <c r="AG121" s="160"/>
      <c r="AH121" s="226"/>
      <c r="AI121" s="226"/>
      <c r="AJ121" s="226"/>
      <c r="AK121" s="220"/>
      <c r="AL121" s="220"/>
    </row>
    <row r="122" spans="1:38" s="227" customFormat="1" ht="31.5" hidden="1" x14ac:dyDescent="0.25">
      <c r="A122" s="155" t="s">
        <v>518</v>
      </c>
      <c r="B122" s="254" t="s">
        <v>611</v>
      </c>
      <c r="C122" s="161"/>
      <c r="D122" s="160"/>
      <c r="E122" s="160"/>
      <c r="F122" s="226"/>
      <c r="G122" s="226"/>
      <c r="H122" s="226"/>
      <c r="I122" s="226"/>
      <c r="J122" s="226"/>
      <c r="K122" s="160"/>
      <c r="L122" s="160"/>
      <c r="M122" s="226"/>
      <c r="N122" s="226"/>
      <c r="O122" s="226"/>
      <c r="P122" s="226"/>
      <c r="Q122" s="226"/>
      <c r="R122" s="160"/>
      <c r="S122" s="160"/>
      <c r="T122" s="220"/>
      <c r="U122" s="220"/>
      <c r="V122" s="220"/>
      <c r="W122" s="220"/>
      <c r="X122" s="220"/>
      <c r="Y122" s="160"/>
      <c r="Z122" s="160"/>
      <c r="AA122" s="220"/>
      <c r="AB122" s="220"/>
      <c r="AC122" s="220"/>
      <c r="AD122" s="220"/>
      <c r="AE122" s="220"/>
      <c r="AF122" s="160"/>
      <c r="AG122" s="160"/>
      <c r="AH122" s="226"/>
      <c r="AI122" s="226"/>
      <c r="AJ122" s="226"/>
      <c r="AK122" s="220"/>
      <c r="AL122" s="220"/>
    </row>
    <row r="123" spans="1:38" s="227" customFormat="1" hidden="1" x14ac:dyDescent="0.25">
      <c r="A123" s="155" t="s">
        <v>0</v>
      </c>
      <c r="B123" s="205" t="s">
        <v>0</v>
      </c>
      <c r="C123" s="161"/>
      <c r="D123" s="160"/>
      <c r="E123" s="160"/>
      <c r="F123" s="226"/>
      <c r="G123" s="226"/>
      <c r="H123" s="226"/>
      <c r="I123" s="226"/>
      <c r="J123" s="226"/>
      <c r="K123" s="160"/>
      <c r="L123" s="160"/>
      <c r="M123" s="226"/>
      <c r="N123" s="226"/>
      <c r="O123" s="226"/>
      <c r="P123" s="226"/>
      <c r="Q123" s="226"/>
      <c r="R123" s="160"/>
      <c r="S123" s="160"/>
      <c r="T123" s="220"/>
      <c r="U123" s="220"/>
      <c r="V123" s="220"/>
      <c r="W123" s="220"/>
      <c r="X123" s="220"/>
      <c r="Y123" s="160"/>
      <c r="Z123" s="160"/>
      <c r="AA123" s="220"/>
      <c r="AB123" s="220"/>
      <c r="AC123" s="220"/>
      <c r="AD123" s="220"/>
      <c r="AE123" s="220"/>
      <c r="AF123" s="160"/>
      <c r="AG123" s="160"/>
      <c r="AH123" s="226"/>
      <c r="AI123" s="226"/>
      <c r="AJ123" s="226"/>
      <c r="AK123" s="220"/>
      <c r="AL123" s="220"/>
    </row>
    <row r="124" spans="1:38" s="227" customFormat="1" ht="47.25" hidden="1" x14ac:dyDescent="0.25">
      <c r="A124" s="155" t="s">
        <v>519</v>
      </c>
      <c r="B124" s="205" t="s">
        <v>672</v>
      </c>
      <c r="C124" s="161"/>
      <c r="D124" s="160"/>
      <c r="E124" s="160"/>
      <c r="F124" s="226"/>
      <c r="G124" s="226"/>
      <c r="H124" s="226"/>
      <c r="I124" s="226"/>
      <c r="J124" s="226"/>
      <c r="K124" s="160"/>
      <c r="L124" s="160"/>
      <c r="M124" s="226"/>
      <c r="N124" s="226"/>
      <c r="O124" s="226"/>
      <c r="P124" s="226"/>
      <c r="Q124" s="226"/>
      <c r="R124" s="160"/>
      <c r="S124" s="160"/>
      <c r="T124" s="220"/>
      <c r="U124" s="220"/>
      <c r="V124" s="220"/>
      <c r="W124" s="220"/>
      <c r="X124" s="220"/>
      <c r="Y124" s="160"/>
      <c r="Z124" s="160"/>
      <c r="AA124" s="220"/>
      <c r="AB124" s="220"/>
      <c r="AC124" s="220"/>
      <c r="AD124" s="220"/>
      <c r="AE124" s="220"/>
      <c r="AF124" s="160"/>
      <c r="AG124" s="160"/>
      <c r="AH124" s="226"/>
      <c r="AI124" s="226"/>
      <c r="AJ124" s="226"/>
      <c r="AK124" s="220"/>
      <c r="AL124" s="220"/>
    </row>
    <row r="125" spans="1:38" s="227" customFormat="1" ht="31.5" hidden="1" x14ac:dyDescent="0.25">
      <c r="A125" s="155" t="s">
        <v>519</v>
      </c>
      <c r="B125" s="254" t="s">
        <v>611</v>
      </c>
      <c r="C125" s="161"/>
      <c r="D125" s="160"/>
      <c r="E125" s="160"/>
      <c r="F125" s="226"/>
      <c r="G125" s="226"/>
      <c r="H125" s="226"/>
      <c r="I125" s="226"/>
      <c r="J125" s="226"/>
      <c r="K125" s="160"/>
      <c r="L125" s="160"/>
      <c r="M125" s="226"/>
      <c r="N125" s="226"/>
      <c r="O125" s="226"/>
      <c r="P125" s="226"/>
      <c r="Q125" s="226"/>
      <c r="R125" s="160"/>
      <c r="S125" s="160"/>
      <c r="T125" s="220"/>
      <c r="U125" s="220"/>
      <c r="V125" s="220"/>
      <c r="W125" s="220"/>
      <c r="X125" s="220"/>
      <c r="Y125" s="160"/>
      <c r="Z125" s="160"/>
      <c r="AA125" s="220"/>
      <c r="AB125" s="220"/>
      <c r="AC125" s="220"/>
      <c r="AD125" s="220"/>
      <c r="AE125" s="220"/>
      <c r="AF125" s="160"/>
      <c r="AG125" s="160"/>
      <c r="AH125" s="226"/>
      <c r="AI125" s="226"/>
      <c r="AJ125" s="226"/>
      <c r="AK125" s="220"/>
      <c r="AL125" s="220"/>
    </row>
    <row r="126" spans="1:38" s="227" customFormat="1" ht="31.5" hidden="1" x14ac:dyDescent="0.25">
      <c r="A126" s="155" t="s">
        <v>519</v>
      </c>
      <c r="B126" s="254" t="s">
        <v>611</v>
      </c>
      <c r="C126" s="161"/>
      <c r="D126" s="160"/>
      <c r="E126" s="160"/>
      <c r="F126" s="226"/>
      <c r="G126" s="226"/>
      <c r="H126" s="226"/>
      <c r="I126" s="226"/>
      <c r="J126" s="226"/>
      <c r="K126" s="160"/>
      <c r="L126" s="160"/>
      <c r="M126" s="226"/>
      <c r="N126" s="226"/>
      <c r="O126" s="226"/>
      <c r="P126" s="226"/>
      <c r="Q126" s="226"/>
      <c r="R126" s="160"/>
      <c r="S126" s="160"/>
      <c r="T126" s="220"/>
      <c r="U126" s="220"/>
      <c r="V126" s="220"/>
      <c r="W126" s="220"/>
      <c r="X126" s="220"/>
      <c r="Y126" s="160"/>
      <c r="Z126" s="160"/>
      <c r="AA126" s="220"/>
      <c r="AB126" s="220"/>
      <c r="AC126" s="220"/>
      <c r="AD126" s="220"/>
      <c r="AE126" s="220"/>
      <c r="AF126" s="160"/>
      <c r="AG126" s="160"/>
      <c r="AH126" s="226"/>
      <c r="AI126" s="226"/>
      <c r="AJ126" s="226"/>
      <c r="AK126" s="220"/>
      <c r="AL126" s="220"/>
    </row>
    <row r="127" spans="1:38" s="227" customFormat="1" hidden="1" x14ac:dyDescent="0.25">
      <c r="A127" s="155" t="s">
        <v>0</v>
      </c>
      <c r="B127" s="254" t="s">
        <v>0</v>
      </c>
      <c r="C127" s="161"/>
      <c r="D127" s="160"/>
      <c r="E127" s="160"/>
      <c r="F127" s="226"/>
      <c r="G127" s="226"/>
      <c r="H127" s="226"/>
      <c r="I127" s="226"/>
      <c r="J127" s="226"/>
      <c r="K127" s="160"/>
      <c r="L127" s="160"/>
      <c r="M127" s="226"/>
      <c r="N127" s="226"/>
      <c r="O127" s="226"/>
      <c r="P127" s="226"/>
      <c r="Q127" s="226"/>
      <c r="R127" s="160"/>
      <c r="S127" s="160"/>
      <c r="T127" s="220"/>
      <c r="U127" s="220"/>
      <c r="V127" s="220"/>
      <c r="W127" s="220"/>
      <c r="X127" s="220"/>
      <c r="Y127" s="160"/>
      <c r="Z127" s="160"/>
      <c r="AA127" s="220"/>
      <c r="AB127" s="220"/>
      <c r="AC127" s="220"/>
      <c r="AD127" s="220"/>
      <c r="AE127" s="220"/>
      <c r="AF127" s="160"/>
      <c r="AG127" s="160"/>
      <c r="AH127" s="226"/>
      <c r="AI127" s="226"/>
      <c r="AJ127" s="226"/>
      <c r="AK127" s="220"/>
      <c r="AL127" s="220"/>
    </row>
    <row r="128" spans="1:38" s="227" customFormat="1" ht="63" hidden="1" x14ac:dyDescent="0.25">
      <c r="A128" s="155" t="s">
        <v>673</v>
      </c>
      <c r="B128" s="205" t="s">
        <v>674</v>
      </c>
      <c r="C128" s="161"/>
      <c r="D128" s="160"/>
      <c r="E128" s="160"/>
      <c r="F128" s="226"/>
      <c r="G128" s="226"/>
      <c r="H128" s="226"/>
      <c r="I128" s="226"/>
      <c r="J128" s="226"/>
      <c r="K128" s="160"/>
      <c r="L128" s="160"/>
      <c r="M128" s="226"/>
      <c r="N128" s="226"/>
      <c r="O128" s="226"/>
      <c r="P128" s="226"/>
      <c r="Q128" s="226"/>
      <c r="R128" s="160"/>
      <c r="S128" s="160"/>
      <c r="T128" s="220"/>
      <c r="U128" s="220"/>
      <c r="V128" s="220"/>
      <c r="W128" s="220"/>
      <c r="X128" s="220"/>
      <c r="Y128" s="160"/>
      <c r="Z128" s="160"/>
      <c r="AA128" s="220"/>
      <c r="AB128" s="220"/>
      <c r="AC128" s="220"/>
      <c r="AD128" s="220"/>
      <c r="AE128" s="220"/>
      <c r="AF128" s="160"/>
      <c r="AG128" s="160"/>
      <c r="AH128" s="226"/>
      <c r="AI128" s="226"/>
      <c r="AJ128" s="226"/>
      <c r="AK128" s="220"/>
      <c r="AL128" s="220"/>
    </row>
    <row r="129" spans="1:38" s="227" customFormat="1" ht="31.5" hidden="1" x14ac:dyDescent="0.25">
      <c r="A129" s="155" t="s">
        <v>673</v>
      </c>
      <c r="B129" s="205" t="s">
        <v>611</v>
      </c>
      <c r="C129" s="161"/>
      <c r="D129" s="160"/>
      <c r="E129" s="160"/>
      <c r="F129" s="226"/>
      <c r="G129" s="226"/>
      <c r="H129" s="226"/>
      <c r="I129" s="226"/>
      <c r="J129" s="226"/>
      <c r="K129" s="160"/>
      <c r="L129" s="160"/>
      <c r="M129" s="226"/>
      <c r="N129" s="226"/>
      <c r="O129" s="226"/>
      <c r="P129" s="226"/>
      <c r="Q129" s="226"/>
      <c r="R129" s="160"/>
      <c r="S129" s="160"/>
      <c r="T129" s="220"/>
      <c r="U129" s="220"/>
      <c r="V129" s="220"/>
      <c r="W129" s="220"/>
      <c r="X129" s="220"/>
      <c r="Y129" s="160"/>
      <c r="Z129" s="160"/>
      <c r="AA129" s="220"/>
      <c r="AB129" s="220"/>
      <c r="AC129" s="220"/>
      <c r="AD129" s="220"/>
      <c r="AE129" s="220"/>
      <c r="AF129" s="160"/>
      <c r="AG129" s="160"/>
      <c r="AH129" s="226"/>
      <c r="AI129" s="226"/>
      <c r="AJ129" s="226"/>
      <c r="AK129" s="220"/>
      <c r="AL129" s="220"/>
    </row>
    <row r="130" spans="1:38" s="227" customFormat="1" ht="31.5" hidden="1" x14ac:dyDescent="0.25">
      <c r="A130" s="155" t="s">
        <v>673</v>
      </c>
      <c r="B130" s="254" t="s">
        <v>611</v>
      </c>
      <c r="C130" s="161"/>
      <c r="D130" s="160"/>
      <c r="E130" s="160"/>
      <c r="F130" s="226"/>
      <c r="G130" s="226"/>
      <c r="H130" s="226"/>
      <c r="I130" s="226"/>
      <c r="J130" s="226"/>
      <c r="K130" s="160"/>
      <c r="L130" s="160"/>
      <c r="M130" s="226"/>
      <c r="N130" s="226"/>
      <c r="O130" s="226"/>
      <c r="P130" s="226"/>
      <c r="Q130" s="226"/>
      <c r="R130" s="160"/>
      <c r="S130" s="160"/>
      <c r="T130" s="220"/>
      <c r="U130" s="220"/>
      <c r="V130" s="220"/>
      <c r="W130" s="220"/>
      <c r="X130" s="220"/>
      <c r="Y130" s="160"/>
      <c r="Z130" s="160"/>
      <c r="AA130" s="220"/>
      <c r="AB130" s="220"/>
      <c r="AC130" s="220"/>
      <c r="AD130" s="220"/>
      <c r="AE130" s="220"/>
      <c r="AF130" s="160"/>
      <c r="AG130" s="160"/>
      <c r="AH130" s="226"/>
      <c r="AI130" s="226"/>
      <c r="AJ130" s="226"/>
      <c r="AK130" s="220"/>
      <c r="AL130" s="220"/>
    </row>
    <row r="131" spans="1:38" s="227" customFormat="1" hidden="1" x14ac:dyDescent="0.25">
      <c r="A131" s="155" t="s">
        <v>0</v>
      </c>
      <c r="B131" s="254" t="s">
        <v>0</v>
      </c>
      <c r="C131" s="161"/>
      <c r="D131" s="160"/>
      <c r="E131" s="160"/>
      <c r="F131" s="226"/>
      <c r="G131" s="226"/>
      <c r="H131" s="226"/>
      <c r="I131" s="226"/>
      <c r="J131" s="226"/>
      <c r="K131" s="160"/>
      <c r="L131" s="160"/>
      <c r="M131" s="226"/>
      <c r="N131" s="226"/>
      <c r="O131" s="226"/>
      <c r="P131" s="226"/>
      <c r="Q131" s="226"/>
      <c r="R131" s="160"/>
      <c r="S131" s="160"/>
      <c r="T131" s="220"/>
      <c r="U131" s="220"/>
      <c r="V131" s="220"/>
      <c r="W131" s="220"/>
      <c r="X131" s="220"/>
      <c r="Y131" s="160"/>
      <c r="Z131" s="160"/>
      <c r="AA131" s="220"/>
      <c r="AB131" s="220"/>
      <c r="AC131" s="220"/>
      <c r="AD131" s="220"/>
      <c r="AE131" s="220"/>
      <c r="AF131" s="160"/>
      <c r="AG131" s="160"/>
      <c r="AH131" s="226"/>
      <c r="AI131" s="226"/>
      <c r="AJ131" s="226"/>
      <c r="AK131" s="220"/>
      <c r="AL131" s="220"/>
    </row>
    <row r="132" spans="1:38" s="227" customFormat="1" ht="63" hidden="1" x14ac:dyDescent="0.25">
      <c r="A132" s="155" t="s">
        <v>675</v>
      </c>
      <c r="B132" s="205" t="s">
        <v>676</v>
      </c>
      <c r="C132" s="161"/>
      <c r="D132" s="160"/>
      <c r="E132" s="160"/>
      <c r="F132" s="226"/>
      <c r="G132" s="226"/>
      <c r="H132" s="226"/>
      <c r="I132" s="226"/>
      <c r="J132" s="226"/>
      <c r="K132" s="160"/>
      <c r="L132" s="160"/>
      <c r="M132" s="226"/>
      <c r="N132" s="226"/>
      <c r="O132" s="226"/>
      <c r="P132" s="226"/>
      <c r="Q132" s="226"/>
      <c r="R132" s="160"/>
      <c r="S132" s="160"/>
      <c r="T132" s="220"/>
      <c r="U132" s="220"/>
      <c r="V132" s="220"/>
      <c r="W132" s="220"/>
      <c r="X132" s="220"/>
      <c r="Y132" s="160"/>
      <c r="Z132" s="160"/>
      <c r="AA132" s="220"/>
      <c r="AB132" s="220"/>
      <c r="AC132" s="220"/>
      <c r="AD132" s="220"/>
      <c r="AE132" s="220"/>
      <c r="AF132" s="160"/>
      <c r="AG132" s="160"/>
      <c r="AH132" s="226"/>
      <c r="AI132" s="226"/>
      <c r="AJ132" s="226"/>
      <c r="AK132" s="220"/>
      <c r="AL132" s="220"/>
    </row>
    <row r="133" spans="1:38" s="227" customFormat="1" ht="31.5" hidden="1" x14ac:dyDescent="0.25">
      <c r="A133" s="155" t="s">
        <v>675</v>
      </c>
      <c r="B133" s="205" t="s">
        <v>611</v>
      </c>
      <c r="C133" s="161"/>
      <c r="D133" s="160"/>
      <c r="E133" s="160"/>
      <c r="F133" s="226"/>
      <c r="G133" s="226"/>
      <c r="H133" s="226"/>
      <c r="I133" s="226"/>
      <c r="J133" s="226"/>
      <c r="K133" s="160"/>
      <c r="L133" s="160"/>
      <c r="M133" s="226"/>
      <c r="N133" s="226"/>
      <c r="O133" s="226"/>
      <c r="P133" s="226"/>
      <c r="Q133" s="226"/>
      <c r="R133" s="160"/>
      <c r="S133" s="160"/>
      <c r="T133" s="220"/>
      <c r="U133" s="220"/>
      <c r="V133" s="220"/>
      <c r="W133" s="220"/>
      <c r="X133" s="220"/>
      <c r="Y133" s="160"/>
      <c r="Z133" s="160"/>
      <c r="AA133" s="220"/>
      <c r="AB133" s="220"/>
      <c r="AC133" s="220"/>
      <c r="AD133" s="220"/>
      <c r="AE133" s="220"/>
      <c r="AF133" s="160"/>
      <c r="AG133" s="160"/>
      <c r="AH133" s="226"/>
      <c r="AI133" s="226"/>
      <c r="AJ133" s="226"/>
      <c r="AK133" s="220"/>
      <c r="AL133" s="220"/>
    </row>
    <row r="134" spans="1:38" s="227" customFormat="1" ht="31.5" hidden="1" x14ac:dyDescent="0.25">
      <c r="A134" s="155" t="s">
        <v>675</v>
      </c>
      <c r="B134" s="254" t="s">
        <v>611</v>
      </c>
      <c r="C134" s="161"/>
      <c r="D134" s="160"/>
      <c r="E134" s="160"/>
      <c r="F134" s="226"/>
      <c r="G134" s="226"/>
      <c r="H134" s="226"/>
      <c r="I134" s="226"/>
      <c r="J134" s="226"/>
      <c r="K134" s="160"/>
      <c r="L134" s="160"/>
      <c r="M134" s="226"/>
      <c r="N134" s="226"/>
      <c r="O134" s="226"/>
      <c r="P134" s="226"/>
      <c r="Q134" s="226"/>
      <c r="R134" s="160"/>
      <c r="S134" s="160"/>
      <c r="T134" s="220"/>
      <c r="U134" s="220"/>
      <c r="V134" s="220"/>
      <c r="W134" s="220"/>
      <c r="X134" s="220"/>
      <c r="Y134" s="160"/>
      <c r="Z134" s="160"/>
      <c r="AA134" s="220"/>
      <c r="AB134" s="220"/>
      <c r="AC134" s="220"/>
      <c r="AD134" s="220"/>
      <c r="AE134" s="220"/>
      <c r="AF134" s="160"/>
      <c r="AG134" s="160"/>
      <c r="AH134" s="226"/>
      <c r="AI134" s="226"/>
      <c r="AJ134" s="226"/>
      <c r="AK134" s="220"/>
      <c r="AL134" s="220"/>
    </row>
    <row r="135" spans="1:38" s="227" customFormat="1" hidden="1" x14ac:dyDescent="0.25">
      <c r="A135" s="155" t="s">
        <v>0</v>
      </c>
      <c r="B135" s="254" t="s">
        <v>0</v>
      </c>
      <c r="C135" s="161"/>
      <c r="D135" s="160"/>
      <c r="E135" s="160"/>
      <c r="F135" s="226"/>
      <c r="G135" s="226"/>
      <c r="H135" s="226"/>
      <c r="I135" s="226"/>
      <c r="J135" s="226"/>
      <c r="K135" s="160"/>
      <c r="L135" s="160"/>
      <c r="M135" s="226"/>
      <c r="N135" s="226"/>
      <c r="O135" s="226"/>
      <c r="P135" s="226"/>
      <c r="Q135" s="226"/>
      <c r="R135" s="160"/>
      <c r="S135" s="160"/>
      <c r="T135" s="220"/>
      <c r="U135" s="220"/>
      <c r="V135" s="220"/>
      <c r="W135" s="220"/>
      <c r="X135" s="220"/>
      <c r="Y135" s="160"/>
      <c r="Z135" s="160"/>
      <c r="AA135" s="220"/>
      <c r="AB135" s="220"/>
      <c r="AC135" s="220"/>
      <c r="AD135" s="220"/>
      <c r="AE135" s="220"/>
      <c r="AF135" s="160"/>
      <c r="AG135" s="160"/>
      <c r="AH135" s="226"/>
      <c r="AI135" s="226"/>
      <c r="AJ135" s="226"/>
      <c r="AK135" s="220"/>
      <c r="AL135" s="220"/>
    </row>
    <row r="136" spans="1:38" s="227" customFormat="1" ht="63" hidden="1" x14ac:dyDescent="0.25">
      <c r="A136" s="155" t="s">
        <v>677</v>
      </c>
      <c r="B136" s="254" t="s">
        <v>678</v>
      </c>
      <c r="C136" s="161"/>
      <c r="D136" s="160"/>
      <c r="E136" s="160"/>
      <c r="F136" s="226"/>
      <c r="G136" s="226"/>
      <c r="H136" s="226"/>
      <c r="I136" s="226"/>
      <c r="J136" s="226"/>
      <c r="K136" s="160"/>
      <c r="L136" s="160"/>
      <c r="M136" s="226"/>
      <c r="N136" s="226"/>
      <c r="O136" s="226"/>
      <c r="P136" s="226"/>
      <c r="Q136" s="226"/>
      <c r="R136" s="160"/>
      <c r="S136" s="160"/>
      <c r="T136" s="220"/>
      <c r="U136" s="220"/>
      <c r="V136" s="220"/>
      <c r="W136" s="220"/>
      <c r="X136" s="220"/>
      <c r="Y136" s="160"/>
      <c r="Z136" s="160"/>
      <c r="AA136" s="220"/>
      <c r="AB136" s="220"/>
      <c r="AC136" s="220"/>
      <c r="AD136" s="220"/>
      <c r="AE136" s="220"/>
      <c r="AF136" s="160"/>
      <c r="AG136" s="160"/>
      <c r="AH136" s="226"/>
      <c r="AI136" s="226"/>
      <c r="AJ136" s="226"/>
      <c r="AK136" s="220"/>
      <c r="AL136" s="220"/>
    </row>
    <row r="137" spans="1:38" s="227" customFormat="1" ht="31.5" hidden="1" x14ac:dyDescent="0.25">
      <c r="A137" s="155" t="s">
        <v>677</v>
      </c>
      <c r="B137" s="205" t="s">
        <v>611</v>
      </c>
      <c r="C137" s="161"/>
      <c r="D137" s="160"/>
      <c r="E137" s="160"/>
      <c r="F137" s="226"/>
      <c r="G137" s="226"/>
      <c r="H137" s="226"/>
      <c r="I137" s="226"/>
      <c r="J137" s="226"/>
      <c r="K137" s="160"/>
      <c r="L137" s="160"/>
      <c r="M137" s="226"/>
      <c r="N137" s="226"/>
      <c r="O137" s="226"/>
      <c r="P137" s="226"/>
      <c r="Q137" s="226"/>
      <c r="R137" s="160"/>
      <c r="S137" s="160"/>
      <c r="T137" s="220"/>
      <c r="U137" s="220"/>
      <c r="V137" s="220"/>
      <c r="W137" s="220"/>
      <c r="X137" s="220"/>
      <c r="Y137" s="160"/>
      <c r="Z137" s="160"/>
      <c r="AA137" s="220"/>
      <c r="AB137" s="220"/>
      <c r="AC137" s="220"/>
      <c r="AD137" s="220"/>
      <c r="AE137" s="220"/>
      <c r="AF137" s="160"/>
      <c r="AG137" s="160"/>
      <c r="AH137" s="226"/>
      <c r="AI137" s="226"/>
      <c r="AJ137" s="226"/>
      <c r="AK137" s="220"/>
      <c r="AL137" s="220"/>
    </row>
    <row r="138" spans="1:38" s="227" customFormat="1" ht="31.5" hidden="1" x14ac:dyDescent="0.25">
      <c r="A138" s="155" t="s">
        <v>677</v>
      </c>
      <c r="B138" s="205" t="s">
        <v>611</v>
      </c>
      <c r="C138" s="161"/>
      <c r="D138" s="160"/>
      <c r="E138" s="160"/>
      <c r="F138" s="226"/>
      <c r="G138" s="226"/>
      <c r="H138" s="226"/>
      <c r="I138" s="226"/>
      <c r="J138" s="226"/>
      <c r="K138" s="160"/>
      <c r="L138" s="160"/>
      <c r="M138" s="226"/>
      <c r="N138" s="226"/>
      <c r="O138" s="226"/>
      <c r="P138" s="226"/>
      <c r="Q138" s="226"/>
      <c r="R138" s="160"/>
      <c r="S138" s="160"/>
      <c r="T138" s="220"/>
      <c r="U138" s="220"/>
      <c r="V138" s="220"/>
      <c r="W138" s="220"/>
      <c r="X138" s="220"/>
      <c r="Y138" s="160"/>
      <c r="Z138" s="160"/>
      <c r="AA138" s="220"/>
      <c r="AB138" s="220"/>
      <c r="AC138" s="220"/>
      <c r="AD138" s="220"/>
      <c r="AE138" s="220"/>
      <c r="AF138" s="160"/>
      <c r="AG138" s="160"/>
      <c r="AH138" s="226"/>
      <c r="AI138" s="226"/>
      <c r="AJ138" s="226"/>
      <c r="AK138" s="220"/>
      <c r="AL138" s="220"/>
    </row>
    <row r="139" spans="1:38" s="227" customFormat="1" hidden="1" x14ac:dyDescent="0.25">
      <c r="A139" s="155" t="s">
        <v>0</v>
      </c>
      <c r="B139" s="161" t="s">
        <v>0</v>
      </c>
      <c r="C139" s="161"/>
      <c r="D139" s="160"/>
      <c r="E139" s="160"/>
      <c r="F139" s="226"/>
      <c r="G139" s="226"/>
      <c r="H139" s="226"/>
      <c r="I139" s="226"/>
      <c r="J139" s="226"/>
      <c r="K139" s="160"/>
      <c r="L139" s="160"/>
      <c r="M139" s="226"/>
      <c r="N139" s="226"/>
      <c r="O139" s="226"/>
      <c r="P139" s="226"/>
      <c r="Q139" s="226"/>
      <c r="R139" s="160"/>
      <c r="S139" s="160"/>
      <c r="T139" s="220"/>
      <c r="U139" s="220"/>
      <c r="V139" s="220"/>
      <c r="W139" s="220"/>
      <c r="X139" s="220"/>
      <c r="Y139" s="160"/>
      <c r="Z139" s="160"/>
      <c r="AA139" s="220"/>
      <c r="AB139" s="220"/>
      <c r="AC139" s="220"/>
      <c r="AD139" s="220"/>
      <c r="AE139" s="220"/>
      <c r="AF139" s="160"/>
      <c r="AG139" s="160"/>
      <c r="AH139" s="226"/>
      <c r="AI139" s="226"/>
      <c r="AJ139" s="226"/>
      <c r="AK139" s="220"/>
      <c r="AL139" s="220"/>
    </row>
    <row r="140" spans="1:38" s="227" customFormat="1" ht="63" hidden="1" x14ac:dyDescent="0.25">
      <c r="A140" s="155" t="s">
        <v>679</v>
      </c>
      <c r="B140" s="254" t="s">
        <v>680</v>
      </c>
      <c r="C140" s="161"/>
      <c r="D140" s="160"/>
      <c r="E140" s="160"/>
      <c r="F140" s="226"/>
      <c r="G140" s="226"/>
      <c r="H140" s="226"/>
      <c r="I140" s="226"/>
      <c r="J140" s="226"/>
      <c r="K140" s="160"/>
      <c r="L140" s="160"/>
      <c r="M140" s="226"/>
      <c r="N140" s="226"/>
      <c r="O140" s="226"/>
      <c r="P140" s="226"/>
      <c r="Q140" s="226"/>
      <c r="R140" s="160"/>
      <c r="S140" s="160"/>
      <c r="T140" s="220"/>
      <c r="U140" s="220"/>
      <c r="V140" s="220"/>
      <c r="W140" s="220"/>
      <c r="X140" s="220"/>
      <c r="Y140" s="160"/>
      <c r="Z140" s="160"/>
      <c r="AA140" s="220"/>
      <c r="AB140" s="220"/>
      <c r="AC140" s="220"/>
      <c r="AD140" s="220"/>
      <c r="AE140" s="220"/>
      <c r="AF140" s="160"/>
      <c r="AG140" s="160"/>
      <c r="AH140" s="226"/>
      <c r="AI140" s="226"/>
      <c r="AJ140" s="226"/>
      <c r="AK140" s="220"/>
      <c r="AL140" s="220"/>
    </row>
    <row r="141" spans="1:38" s="227" customFormat="1" ht="31.5" hidden="1" x14ac:dyDescent="0.25">
      <c r="A141" s="155" t="s">
        <v>679</v>
      </c>
      <c r="B141" s="205" t="s">
        <v>611</v>
      </c>
      <c r="C141" s="161"/>
      <c r="D141" s="160"/>
      <c r="E141" s="160"/>
      <c r="F141" s="226"/>
      <c r="G141" s="226"/>
      <c r="H141" s="226"/>
      <c r="I141" s="226"/>
      <c r="J141" s="226"/>
      <c r="K141" s="160"/>
      <c r="L141" s="160"/>
      <c r="M141" s="226"/>
      <c r="N141" s="226"/>
      <c r="O141" s="226"/>
      <c r="P141" s="226"/>
      <c r="Q141" s="226"/>
      <c r="R141" s="160"/>
      <c r="S141" s="160"/>
      <c r="T141" s="220"/>
      <c r="U141" s="220"/>
      <c r="V141" s="220"/>
      <c r="W141" s="220"/>
      <c r="X141" s="220"/>
      <c r="Y141" s="160"/>
      <c r="Z141" s="160"/>
      <c r="AA141" s="220"/>
      <c r="AB141" s="220"/>
      <c r="AC141" s="220"/>
      <c r="AD141" s="220"/>
      <c r="AE141" s="220"/>
      <c r="AF141" s="160"/>
      <c r="AG141" s="160"/>
      <c r="AH141" s="226"/>
      <c r="AI141" s="226"/>
      <c r="AJ141" s="226"/>
      <c r="AK141" s="220"/>
      <c r="AL141" s="220"/>
    </row>
    <row r="142" spans="1:38" s="227" customFormat="1" ht="31.5" hidden="1" x14ac:dyDescent="0.25">
      <c r="A142" s="155" t="s">
        <v>679</v>
      </c>
      <c r="B142" s="205" t="s">
        <v>611</v>
      </c>
      <c r="C142" s="161"/>
      <c r="D142" s="160"/>
      <c r="E142" s="160"/>
      <c r="F142" s="226"/>
      <c r="G142" s="226"/>
      <c r="H142" s="226"/>
      <c r="I142" s="226"/>
      <c r="J142" s="226"/>
      <c r="K142" s="160"/>
      <c r="L142" s="160"/>
      <c r="M142" s="226"/>
      <c r="N142" s="226"/>
      <c r="O142" s="226"/>
      <c r="P142" s="226"/>
      <c r="Q142" s="226"/>
      <c r="R142" s="160"/>
      <c r="S142" s="160"/>
      <c r="T142" s="220"/>
      <c r="U142" s="220"/>
      <c r="V142" s="220"/>
      <c r="W142" s="220"/>
      <c r="X142" s="220"/>
      <c r="Y142" s="160"/>
      <c r="Z142" s="160"/>
      <c r="AA142" s="220"/>
      <c r="AB142" s="220"/>
      <c r="AC142" s="220"/>
      <c r="AD142" s="220"/>
      <c r="AE142" s="220"/>
      <c r="AF142" s="160"/>
      <c r="AG142" s="160"/>
      <c r="AH142" s="226"/>
      <c r="AI142" s="226"/>
      <c r="AJ142" s="226"/>
      <c r="AK142" s="220"/>
      <c r="AL142" s="220"/>
    </row>
    <row r="143" spans="1:38" s="227" customFormat="1" hidden="1" x14ac:dyDescent="0.25">
      <c r="A143" s="155" t="s">
        <v>0</v>
      </c>
      <c r="B143" s="254" t="s">
        <v>0</v>
      </c>
      <c r="C143" s="178"/>
      <c r="D143" s="256"/>
      <c r="E143" s="256"/>
      <c r="F143" s="226"/>
      <c r="G143" s="226"/>
      <c r="H143" s="226"/>
      <c r="I143" s="226"/>
      <c r="J143" s="226"/>
      <c r="K143" s="256"/>
      <c r="L143" s="256"/>
      <c r="M143" s="226"/>
      <c r="N143" s="226"/>
      <c r="O143" s="226"/>
      <c r="P143" s="226"/>
      <c r="Q143" s="226"/>
      <c r="R143" s="256"/>
      <c r="S143" s="256"/>
      <c r="T143" s="220"/>
      <c r="U143" s="220"/>
      <c r="V143" s="220"/>
      <c r="W143" s="220"/>
      <c r="X143" s="220"/>
      <c r="Y143" s="256"/>
      <c r="Z143" s="256"/>
      <c r="AA143" s="220"/>
      <c r="AB143" s="220"/>
      <c r="AC143" s="220"/>
      <c r="AD143" s="220"/>
      <c r="AE143" s="220"/>
      <c r="AF143" s="256"/>
      <c r="AG143" s="256"/>
      <c r="AH143" s="226"/>
      <c r="AI143" s="226"/>
      <c r="AJ143" s="226"/>
      <c r="AK143" s="220"/>
      <c r="AL143" s="220"/>
    </row>
    <row r="144" spans="1:38" ht="51" hidden="1" x14ac:dyDescent="0.25">
      <c r="A144" s="129" t="s">
        <v>464</v>
      </c>
      <c r="B144" s="175" t="s">
        <v>681</v>
      </c>
      <c r="C144" s="175"/>
      <c r="D144" s="160"/>
      <c r="E144" s="160"/>
      <c r="F144" s="74"/>
      <c r="G144" s="74"/>
      <c r="H144" s="74"/>
      <c r="I144" s="74"/>
      <c r="J144" s="74"/>
      <c r="K144" s="160"/>
      <c r="L144" s="160"/>
      <c r="M144" s="74"/>
      <c r="N144" s="74"/>
      <c r="O144" s="74"/>
      <c r="P144" s="74"/>
      <c r="Q144" s="74"/>
      <c r="R144" s="160"/>
      <c r="S144" s="160"/>
      <c r="T144" s="229"/>
      <c r="U144" s="229"/>
      <c r="V144" s="229"/>
      <c r="W144" s="229"/>
      <c r="X144" s="229"/>
      <c r="Y144" s="160"/>
      <c r="Z144" s="160"/>
      <c r="AA144" s="229"/>
      <c r="AB144" s="229"/>
      <c r="AC144" s="229"/>
      <c r="AD144" s="229"/>
      <c r="AE144" s="229"/>
      <c r="AF144" s="160"/>
      <c r="AG144" s="160"/>
      <c r="AH144" s="74"/>
      <c r="AI144" s="74"/>
      <c r="AJ144" s="74"/>
      <c r="AK144" s="74"/>
      <c r="AL144" s="74"/>
    </row>
    <row r="145" spans="1:38" s="65" customFormat="1" ht="25.5" hidden="1" x14ac:dyDescent="0.25">
      <c r="A145" s="129" t="s">
        <v>520</v>
      </c>
      <c r="B145" s="175" t="s">
        <v>626</v>
      </c>
      <c r="C145" s="175"/>
      <c r="D145" s="160"/>
      <c r="E145" s="160"/>
      <c r="F145" s="74"/>
      <c r="G145" s="74"/>
      <c r="H145" s="74"/>
      <c r="I145" s="74"/>
      <c r="J145" s="74"/>
      <c r="K145" s="160"/>
      <c r="L145" s="160"/>
      <c r="M145" s="74"/>
      <c r="N145" s="74"/>
      <c r="O145" s="74"/>
      <c r="P145" s="74"/>
      <c r="Q145" s="74"/>
      <c r="R145" s="160"/>
      <c r="S145" s="160"/>
      <c r="T145" s="229"/>
      <c r="U145" s="229"/>
      <c r="V145" s="229"/>
      <c r="W145" s="229"/>
      <c r="X145" s="229"/>
      <c r="Y145" s="160"/>
      <c r="Z145" s="160"/>
      <c r="AA145" s="229"/>
      <c r="AB145" s="229"/>
      <c r="AC145" s="229"/>
      <c r="AD145" s="229"/>
      <c r="AE145" s="229"/>
      <c r="AF145" s="160"/>
      <c r="AG145" s="160"/>
      <c r="AH145" s="74"/>
      <c r="AI145" s="74"/>
      <c r="AJ145" s="74"/>
      <c r="AK145" s="74"/>
      <c r="AL145" s="74"/>
    </row>
    <row r="146" spans="1:38" s="65" customFormat="1" hidden="1" x14ac:dyDescent="0.25">
      <c r="A146" s="129" t="s">
        <v>520</v>
      </c>
      <c r="B146" s="175" t="s">
        <v>611</v>
      </c>
      <c r="C146" s="175"/>
      <c r="D146" s="160"/>
      <c r="E146" s="160"/>
      <c r="F146" s="74"/>
      <c r="G146" s="74"/>
      <c r="H146" s="74"/>
      <c r="I146" s="74"/>
      <c r="J146" s="74"/>
      <c r="K146" s="160"/>
      <c r="L146" s="160"/>
      <c r="M146" s="74"/>
      <c r="N146" s="74"/>
      <c r="O146" s="74"/>
      <c r="P146" s="74"/>
      <c r="Q146" s="74"/>
      <c r="R146" s="160"/>
      <c r="S146" s="160"/>
      <c r="T146" s="229"/>
      <c r="U146" s="229"/>
      <c r="V146" s="229"/>
      <c r="W146" s="229"/>
      <c r="X146" s="229"/>
      <c r="Y146" s="160"/>
      <c r="Z146" s="160"/>
      <c r="AA146" s="229"/>
      <c r="AB146" s="229"/>
      <c r="AC146" s="229"/>
      <c r="AD146" s="229"/>
      <c r="AE146" s="229"/>
      <c r="AF146" s="160"/>
      <c r="AG146" s="160"/>
      <c r="AH146" s="74"/>
      <c r="AI146" s="74"/>
      <c r="AJ146" s="74"/>
      <c r="AK146" s="74"/>
      <c r="AL146" s="74"/>
    </row>
    <row r="147" spans="1:38" hidden="1" x14ac:dyDescent="0.25">
      <c r="A147" s="129" t="s">
        <v>520</v>
      </c>
      <c r="B147" s="175" t="s">
        <v>611</v>
      </c>
      <c r="C147" s="175"/>
      <c r="D147" s="160"/>
      <c r="E147" s="160"/>
      <c r="F147" s="74"/>
      <c r="G147" s="74"/>
      <c r="H147" s="74"/>
      <c r="I147" s="74"/>
      <c r="J147" s="74"/>
      <c r="K147" s="160"/>
      <c r="L147" s="160"/>
      <c r="M147" s="74"/>
      <c r="N147" s="74"/>
      <c r="O147" s="74"/>
      <c r="P147" s="74"/>
      <c r="Q147" s="74"/>
      <c r="R147" s="160"/>
      <c r="S147" s="160"/>
      <c r="T147" s="229"/>
      <c r="U147" s="229"/>
      <c r="V147" s="229"/>
      <c r="W147" s="229"/>
      <c r="X147" s="229"/>
      <c r="Y147" s="160"/>
      <c r="Z147" s="160"/>
      <c r="AA147" s="229"/>
      <c r="AB147" s="229"/>
      <c r="AC147" s="229"/>
      <c r="AD147" s="229"/>
      <c r="AE147" s="229"/>
      <c r="AF147" s="160"/>
      <c r="AG147" s="160"/>
      <c r="AH147" s="74"/>
      <c r="AI147" s="74"/>
      <c r="AJ147" s="74"/>
      <c r="AK147" s="74"/>
      <c r="AL147" s="74"/>
    </row>
    <row r="148" spans="1:38" hidden="1" x14ac:dyDescent="0.25">
      <c r="A148" s="129" t="s">
        <v>0</v>
      </c>
      <c r="B148" s="175" t="s">
        <v>0</v>
      </c>
      <c r="C148" s="175"/>
      <c r="D148" s="160"/>
      <c r="E148" s="160"/>
      <c r="F148" s="74"/>
      <c r="G148" s="74"/>
      <c r="H148" s="74"/>
      <c r="I148" s="74"/>
      <c r="J148" s="74"/>
      <c r="K148" s="160"/>
      <c r="L148" s="160"/>
      <c r="M148" s="74"/>
      <c r="N148" s="74"/>
      <c r="O148" s="74"/>
      <c r="P148" s="74"/>
      <c r="Q148" s="74"/>
      <c r="R148" s="160"/>
      <c r="S148" s="160"/>
      <c r="T148" s="229"/>
      <c r="U148" s="229"/>
      <c r="V148" s="229"/>
      <c r="W148" s="229"/>
      <c r="X148" s="229"/>
      <c r="Y148" s="160"/>
      <c r="Z148" s="160"/>
      <c r="AA148" s="229"/>
      <c r="AB148" s="229"/>
      <c r="AC148" s="229"/>
      <c r="AD148" s="229"/>
      <c r="AE148" s="229"/>
      <c r="AF148" s="160"/>
      <c r="AG148" s="160"/>
      <c r="AH148" s="74"/>
      <c r="AI148" s="74"/>
      <c r="AJ148" s="74"/>
      <c r="AK148" s="74"/>
      <c r="AL148" s="74"/>
    </row>
    <row r="149" spans="1:38" ht="38.25" hidden="1" x14ac:dyDescent="0.25">
      <c r="A149" s="129" t="s">
        <v>521</v>
      </c>
      <c r="B149" s="175" t="s">
        <v>627</v>
      </c>
      <c r="C149" s="175"/>
      <c r="D149" s="160"/>
      <c r="E149" s="160"/>
      <c r="F149" s="74"/>
      <c r="G149" s="74"/>
      <c r="H149" s="74"/>
      <c r="I149" s="74"/>
      <c r="J149" s="74"/>
      <c r="K149" s="160"/>
      <c r="L149" s="160"/>
      <c r="M149" s="74"/>
      <c r="N149" s="74"/>
      <c r="O149" s="74"/>
      <c r="P149" s="74"/>
      <c r="Q149" s="74"/>
      <c r="R149" s="160"/>
      <c r="S149" s="160"/>
      <c r="T149" s="229"/>
      <c r="U149" s="229"/>
      <c r="V149" s="229"/>
      <c r="W149" s="229"/>
      <c r="X149" s="229"/>
      <c r="Y149" s="160"/>
      <c r="Z149" s="160"/>
      <c r="AA149" s="229"/>
      <c r="AB149" s="229"/>
      <c r="AC149" s="229"/>
      <c r="AD149" s="229"/>
      <c r="AE149" s="229"/>
      <c r="AF149" s="160"/>
      <c r="AG149" s="160"/>
      <c r="AH149" s="74"/>
      <c r="AI149" s="74"/>
      <c r="AJ149" s="74"/>
      <c r="AK149" s="74"/>
      <c r="AL149" s="74"/>
    </row>
    <row r="150" spans="1:38" hidden="1" x14ac:dyDescent="0.25">
      <c r="A150" s="129" t="s">
        <v>521</v>
      </c>
      <c r="B150" s="175" t="s">
        <v>611</v>
      </c>
      <c r="C150" s="175"/>
      <c r="D150" s="160"/>
      <c r="E150" s="160"/>
      <c r="F150" s="74"/>
      <c r="G150" s="74"/>
      <c r="H150" s="74"/>
      <c r="I150" s="74"/>
      <c r="J150" s="74"/>
      <c r="K150" s="160"/>
      <c r="L150" s="160"/>
      <c r="M150" s="74"/>
      <c r="N150" s="74"/>
      <c r="O150" s="74"/>
      <c r="P150" s="74"/>
      <c r="Q150" s="74"/>
      <c r="R150" s="160"/>
      <c r="S150" s="160"/>
      <c r="T150" s="229"/>
      <c r="U150" s="229"/>
      <c r="V150" s="229"/>
      <c r="W150" s="229"/>
      <c r="X150" s="229"/>
      <c r="Y150" s="160"/>
      <c r="Z150" s="160"/>
      <c r="AA150" s="229"/>
      <c r="AB150" s="229"/>
      <c r="AC150" s="229"/>
      <c r="AD150" s="229"/>
      <c r="AE150" s="229"/>
      <c r="AF150" s="160"/>
      <c r="AG150" s="160"/>
      <c r="AH150" s="74"/>
      <c r="AI150" s="74"/>
      <c r="AJ150" s="74"/>
      <c r="AK150" s="74"/>
      <c r="AL150" s="74"/>
    </row>
    <row r="151" spans="1:38" hidden="1" x14ac:dyDescent="0.25">
      <c r="A151" s="129" t="s">
        <v>521</v>
      </c>
      <c r="B151" s="175" t="s">
        <v>611</v>
      </c>
      <c r="C151" s="175"/>
      <c r="D151" s="160"/>
      <c r="E151" s="160"/>
      <c r="F151" s="74"/>
      <c r="G151" s="74"/>
      <c r="H151" s="74"/>
      <c r="I151" s="74"/>
      <c r="J151" s="74"/>
      <c r="K151" s="160"/>
      <c r="L151" s="160"/>
      <c r="M151" s="74"/>
      <c r="N151" s="74"/>
      <c r="O151" s="74"/>
      <c r="P151" s="74"/>
      <c r="Q151" s="74"/>
      <c r="R151" s="160"/>
      <c r="S151" s="160"/>
      <c r="T151" s="229"/>
      <c r="U151" s="229"/>
      <c r="V151" s="229"/>
      <c r="W151" s="229"/>
      <c r="X151" s="229"/>
      <c r="Y151" s="160"/>
      <c r="Z151" s="160"/>
      <c r="AA151" s="229"/>
      <c r="AB151" s="229"/>
      <c r="AC151" s="229"/>
      <c r="AD151" s="229"/>
      <c r="AE151" s="229"/>
      <c r="AF151" s="160"/>
      <c r="AG151" s="160"/>
      <c r="AH151" s="74"/>
      <c r="AI151" s="74"/>
      <c r="AJ151" s="74"/>
      <c r="AK151" s="74"/>
      <c r="AL151" s="74"/>
    </row>
    <row r="152" spans="1:38" hidden="1" x14ac:dyDescent="0.25">
      <c r="A152" s="129" t="s">
        <v>0</v>
      </c>
      <c r="B152" s="175" t="s">
        <v>0</v>
      </c>
      <c r="C152" s="175"/>
      <c r="D152" s="160"/>
      <c r="E152" s="160"/>
      <c r="F152" s="74"/>
      <c r="G152" s="74"/>
      <c r="H152" s="74"/>
      <c r="I152" s="74"/>
      <c r="J152" s="74"/>
      <c r="K152" s="160"/>
      <c r="L152" s="160"/>
      <c r="M152" s="74"/>
      <c r="N152" s="74"/>
      <c r="O152" s="74"/>
      <c r="P152" s="74"/>
      <c r="Q152" s="74"/>
      <c r="R152" s="160"/>
      <c r="S152" s="160"/>
      <c r="T152" s="229"/>
      <c r="U152" s="229"/>
      <c r="V152" s="229"/>
      <c r="W152" s="229"/>
      <c r="X152" s="229"/>
      <c r="Y152" s="160"/>
      <c r="Z152" s="160"/>
      <c r="AA152" s="229"/>
      <c r="AB152" s="229"/>
      <c r="AC152" s="229"/>
      <c r="AD152" s="229"/>
      <c r="AE152" s="229"/>
      <c r="AF152" s="160"/>
      <c r="AG152" s="160"/>
      <c r="AH152" s="74"/>
      <c r="AI152" s="74"/>
      <c r="AJ152" s="74"/>
      <c r="AK152" s="74"/>
      <c r="AL152" s="74"/>
    </row>
    <row r="153" spans="1:38" s="132" customFormat="1" ht="94.5" x14ac:dyDescent="0.25">
      <c r="A153" s="155" t="s">
        <v>618</v>
      </c>
      <c r="B153" s="205" t="s">
        <v>682</v>
      </c>
      <c r="C153" s="299" t="s">
        <v>633</v>
      </c>
      <c r="D153" s="256">
        <f t="shared" ref="D153:AL153" si="16">D158</f>
        <v>0</v>
      </c>
      <c r="E153" s="256">
        <f t="shared" si="16"/>
        <v>0</v>
      </c>
      <c r="F153" s="256">
        <f t="shared" si="16"/>
        <v>0</v>
      </c>
      <c r="G153" s="256">
        <f t="shared" si="16"/>
        <v>0</v>
      </c>
      <c r="H153" s="256">
        <f t="shared" si="16"/>
        <v>0</v>
      </c>
      <c r="I153" s="256">
        <f t="shared" si="16"/>
        <v>0</v>
      </c>
      <c r="J153" s="256">
        <f t="shared" si="16"/>
        <v>0</v>
      </c>
      <c r="K153" s="256">
        <f t="shared" si="16"/>
        <v>0</v>
      </c>
      <c r="L153" s="256">
        <f t="shared" si="16"/>
        <v>0</v>
      </c>
      <c r="M153" s="256">
        <f t="shared" si="16"/>
        <v>0</v>
      </c>
      <c r="N153" s="256">
        <f t="shared" si="16"/>
        <v>0</v>
      </c>
      <c r="O153" s="256">
        <f t="shared" si="16"/>
        <v>0</v>
      </c>
      <c r="P153" s="256">
        <f t="shared" si="16"/>
        <v>0</v>
      </c>
      <c r="Q153" s="256">
        <f t="shared" si="16"/>
        <v>0</v>
      </c>
      <c r="R153" s="256">
        <f t="shared" si="16"/>
        <v>0</v>
      </c>
      <c r="S153" s="256">
        <f t="shared" si="16"/>
        <v>0</v>
      </c>
      <c r="T153" s="256">
        <f t="shared" si="16"/>
        <v>0</v>
      </c>
      <c r="U153" s="256">
        <f t="shared" si="16"/>
        <v>0</v>
      </c>
      <c r="V153" s="256">
        <f t="shared" si="16"/>
        <v>0</v>
      </c>
      <c r="W153" s="256">
        <f t="shared" si="16"/>
        <v>0</v>
      </c>
      <c r="X153" s="256">
        <f t="shared" si="16"/>
        <v>0</v>
      </c>
      <c r="Y153" s="256">
        <f t="shared" si="16"/>
        <v>0</v>
      </c>
      <c r="Z153" s="256">
        <f t="shared" si="16"/>
        <v>24.341000000000001</v>
      </c>
      <c r="AA153" s="256">
        <f t="shared" si="16"/>
        <v>0</v>
      </c>
      <c r="AB153" s="256">
        <f t="shared" si="16"/>
        <v>0</v>
      </c>
      <c r="AC153" s="256">
        <f t="shared" si="16"/>
        <v>0</v>
      </c>
      <c r="AD153" s="256">
        <f t="shared" si="16"/>
        <v>0</v>
      </c>
      <c r="AE153" s="256">
        <f t="shared" si="16"/>
        <v>1</v>
      </c>
      <c r="AF153" s="256">
        <f t="shared" si="16"/>
        <v>0</v>
      </c>
      <c r="AG153" s="256">
        <f t="shared" si="16"/>
        <v>24.341000000000001</v>
      </c>
      <c r="AH153" s="256">
        <f t="shared" si="16"/>
        <v>0</v>
      </c>
      <c r="AI153" s="256">
        <f t="shared" si="16"/>
        <v>0</v>
      </c>
      <c r="AJ153" s="256">
        <f t="shared" si="16"/>
        <v>0</v>
      </c>
      <c r="AK153" s="256">
        <f t="shared" si="16"/>
        <v>0</v>
      </c>
      <c r="AL153" s="256">
        <f t="shared" si="16"/>
        <v>1</v>
      </c>
    </row>
    <row r="154" spans="1:38" ht="51" hidden="1" x14ac:dyDescent="0.25">
      <c r="A154" s="129" t="s">
        <v>619</v>
      </c>
      <c r="B154" s="175" t="s">
        <v>683</v>
      </c>
      <c r="C154" s="175" t="s">
        <v>633</v>
      </c>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row>
    <row r="155" spans="1:38" hidden="1" x14ac:dyDescent="0.25">
      <c r="A155" s="129" t="s">
        <v>619</v>
      </c>
      <c r="B155" s="175" t="s">
        <v>611</v>
      </c>
      <c r="C155" s="175" t="s">
        <v>633</v>
      </c>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row>
    <row r="156" spans="1:38" hidden="1" x14ac:dyDescent="0.25">
      <c r="A156" s="129" t="s">
        <v>619</v>
      </c>
      <c r="B156" s="175" t="s">
        <v>611</v>
      </c>
      <c r="C156" s="175" t="s">
        <v>633</v>
      </c>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row>
    <row r="157" spans="1:38" hidden="1" x14ac:dyDescent="0.25">
      <c r="A157" s="129" t="s">
        <v>0</v>
      </c>
      <c r="B157" s="131" t="s">
        <v>0</v>
      </c>
      <c r="C157" s="161" t="s">
        <v>633</v>
      </c>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row>
    <row r="158" spans="1:38" s="132" customFormat="1" ht="78.75" x14ac:dyDescent="0.25">
      <c r="A158" s="155" t="s">
        <v>620</v>
      </c>
      <c r="B158" s="205" t="s">
        <v>684</v>
      </c>
      <c r="C158" s="161" t="s">
        <v>633</v>
      </c>
      <c r="D158" s="256">
        <f t="shared" ref="D158:AL158" si="17">SUM(D159:D171)</f>
        <v>0</v>
      </c>
      <c r="E158" s="256">
        <f t="shared" si="17"/>
        <v>0</v>
      </c>
      <c r="F158" s="256">
        <f t="shared" si="17"/>
        <v>0</v>
      </c>
      <c r="G158" s="256">
        <f t="shared" si="17"/>
        <v>0</v>
      </c>
      <c r="H158" s="256">
        <f t="shared" si="17"/>
        <v>0</v>
      </c>
      <c r="I158" s="256">
        <f t="shared" si="17"/>
        <v>0</v>
      </c>
      <c r="J158" s="256">
        <f t="shared" si="17"/>
        <v>0</v>
      </c>
      <c r="K158" s="256">
        <f t="shared" si="17"/>
        <v>0</v>
      </c>
      <c r="L158" s="256">
        <f t="shared" si="17"/>
        <v>0</v>
      </c>
      <c r="M158" s="256">
        <f t="shared" si="17"/>
        <v>0</v>
      </c>
      <c r="N158" s="256">
        <f t="shared" si="17"/>
        <v>0</v>
      </c>
      <c r="O158" s="256">
        <f t="shared" si="17"/>
        <v>0</v>
      </c>
      <c r="P158" s="256">
        <f t="shared" si="17"/>
        <v>0</v>
      </c>
      <c r="Q158" s="256">
        <f t="shared" si="17"/>
        <v>0</v>
      </c>
      <c r="R158" s="256">
        <f t="shared" si="17"/>
        <v>0</v>
      </c>
      <c r="S158" s="256">
        <f t="shared" si="17"/>
        <v>0</v>
      </c>
      <c r="T158" s="256">
        <f t="shared" si="17"/>
        <v>0</v>
      </c>
      <c r="U158" s="256">
        <f t="shared" si="17"/>
        <v>0</v>
      </c>
      <c r="V158" s="256">
        <f t="shared" si="17"/>
        <v>0</v>
      </c>
      <c r="W158" s="256">
        <f t="shared" si="17"/>
        <v>0</v>
      </c>
      <c r="X158" s="256">
        <f t="shared" si="17"/>
        <v>0</v>
      </c>
      <c r="Y158" s="256">
        <f t="shared" si="17"/>
        <v>0</v>
      </c>
      <c r="Z158" s="256">
        <f t="shared" si="17"/>
        <v>24.341000000000001</v>
      </c>
      <c r="AA158" s="256">
        <f t="shared" si="17"/>
        <v>0</v>
      </c>
      <c r="AB158" s="256">
        <f t="shared" si="17"/>
        <v>0</v>
      </c>
      <c r="AC158" s="256">
        <f t="shared" si="17"/>
        <v>0</v>
      </c>
      <c r="AD158" s="256">
        <f t="shared" si="17"/>
        <v>0</v>
      </c>
      <c r="AE158" s="256">
        <f t="shared" si="17"/>
        <v>1</v>
      </c>
      <c r="AF158" s="256">
        <f t="shared" si="17"/>
        <v>0</v>
      </c>
      <c r="AG158" s="256">
        <f t="shared" si="17"/>
        <v>24.341000000000001</v>
      </c>
      <c r="AH158" s="256">
        <f t="shared" si="17"/>
        <v>0</v>
      </c>
      <c r="AI158" s="256">
        <f t="shared" si="17"/>
        <v>0</v>
      </c>
      <c r="AJ158" s="256">
        <f t="shared" si="17"/>
        <v>0</v>
      </c>
      <c r="AK158" s="256">
        <f t="shared" si="17"/>
        <v>0</v>
      </c>
      <c r="AL158" s="256">
        <f t="shared" si="17"/>
        <v>1</v>
      </c>
    </row>
    <row r="159" spans="1:38" ht="56.25" customHeight="1" x14ac:dyDescent="0.25">
      <c r="A159" s="129" t="s">
        <v>494</v>
      </c>
      <c r="B159" s="127" t="s">
        <v>703</v>
      </c>
      <c r="C159" s="161" t="s">
        <v>704</v>
      </c>
      <c r="D159" s="303" t="s">
        <v>538</v>
      </c>
      <c r="E159" s="303" t="s">
        <v>538</v>
      </c>
      <c r="F159" s="303" t="s">
        <v>538</v>
      </c>
      <c r="G159" s="303" t="s">
        <v>538</v>
      </c>
      <c r="H159" s="303" t="s">
        <v>538</v>
      </c>
      <c r="I159" s="303" t="s">
        <v>538</v>
      </c>
      <c r="J159" s="303" t="s">
        <v>538</v>
      </c>
      <c r="K159" s="303" t="s">
        <v>538</v>
      </c>
      <c r="L159" s="303" t="s">
        <v>538</v>
      </c>
      <c r="M159" s="303" t="s">
        <v>538</v>
      </c>
      <c r="N159" s="303" t="s">
        <v>538</v>
      </c>
      <c r="O159" s="303" t="s">
        <v>538</v>
      </c>
      <c r="P159" s="303" t="s">
        <v>538</v>
      </c>
      <c r="Q159" s="303" t="s">
        <v>538</v>
      </c>
      <c r="R159" s="303" t="s">
        <v>538</v>
      </c>
      <c r="S159" s="303" t="s">
        <v>538</v>
      </c>
      <c r="T159" s="303" t="s">
        <v>538</v>
      </c>
      <c r="U159" s="303" t="s">
        <v>538</v>
      </c>
      <c r="V159" s="303" t="s">
        <v>538</v>
      </c>
      <c r="W159" s="303" t="s">
        <v>538</v>
      </c>
      <c r="X159" s="303" t="s">
        <v>538</v>
      </c>
      <c r="Y159" s="311" t="s">
        <v>538</v>
      </c>
      <c r="Z159" s="311">
        <f>24.341</f>
        <v>24.341000000000001</v>
      </c>
      <c r="AA159" s="303" t="s">
        <v>538</v>
      </c>
      <c r="AB159" s="303" t="s">
        <v>538</v>
      </c>
      <c r="AC159" s="303" t="s">
        <v>538</v>
      </c>
      <c r="AD159" s="303" t="s">
        <v>538</v>
      </c>
      <c r="AE159" s="314">
        <v>1</v>
      </c>
      <c r="AF159" s="311" t="s">
        <v>538</v>
      </c>
      <c r="AG159" s="311">
        <f>Z159</f>
        <v>24.341000000000001</v>
      </c>
      <c r="AH159" s="303" t="s">
        <v>538</v>
      </c>
      <c r="AI159" s="303" t="s">
        <v>538</v>
      </c>
      <c r="AJ159" s="303" t="s">
        <v>538</v>
      </c>
      <c r="AK159" s="303" t="s">
        <v>538</v>
      </c>
      <c r="AL159" s="303">
        <f>AE159</f>
        <v>1</v>
      </c>
    </row>
    <row r="160" spans="1:38" ht="56.25" customHeight="1" x14ac:dyDescent="0.25">
      <c r="A160" s="129" t="s">
        <v>494</v>
      </c>
      <c r="B160" s="131" t="s">
        <v>705</v>
      </c>
      <c r="C160" s="161" t="s">
        <v>706</v>
      </c>
      <c r="D160" s="303" t="s">
        <v>538</v>
      </c>
      <c r="E160" s="303" t="s">
        <v>538</v>
      </c>
      <c r="F160" s="303" t="s">
        <v>538</v>
      </c>
      <c r="G160" s="303" t="s">
        <v>538</v>
      </c>
      <c r="H160" s="303" t="s">
        <v>538</v>
      </c>
      <c r="I160" s="303" t="s">
        <v>538</v>
      </c>
      <c r="J160" s="303" t="s">
        <v>538</v>
      </c>
      <c r="K160" s="303" t="s">
        <v>538</v>
      </c>
      <c r="L160" s="303" t="s">
        <v>538</v>
      </c>
      <c r="M160" s="303" t="s">
        <v>538</v>
      </c>
      <c r="N160" s="303" t="s">
        <v>538</v>
      </c>
      <c r="O160" s="303" t="s">
        <v>538</v>
      </c>
      <c r="P160" s="303" t="s">
        <v>538</v>
      </c>
      <c r="Q160" s="303" t="s">
        <v>538</v>
      </c>
      <c r="R160" s="303" t="s">
        <v>538</v>
      </c>
      <c r="S160" s="303" t="s">
        <v>538</v>
      </c>
      <c r="T160" s="303" t="s">
        <v>538</v>
      </c>
      <c r="U160" s="303" t="s">
        <v>538</v>
      </c>
      <c r="V160" s="303" t="s">
        <v>538</v>
      </c>
      <c r="W160" s="303" t="s">
        <v>538</v>
      </c>
      <c r="X160" s="303" t="s">
        <v>538</v>
      </c>
      <c r="Y160" s="311" t="s">
        <v>538</v>
      </c>
      <c r="Z160" s="311" t="s">
        <v>538</v>
      </c>
      <c r="AA160" s="311" t="s">
        <v>538</v>
      </c>
      <c r="AB160" s="311" t="s">
        <v>538</v>
      </c>
      <c r="AC160" s="311" t="s">
        <v>538</v>
      </c>
      <c r="AD160" s="311" t="s">
        <v>538</v>
      </c>
      <c r="AE160" s="311" t="s">
        <v>538</v>
      </c>
      <c r="AF160" s="311" t="s">
        <v>538</v>
      </c>
      <c r="AG160" s="311" t="s">
        <v>538</v>
      </c>
      <c r="AH160" s="311" t="s">
        <v>538</v>
      </c>
      <c r="AI160" s="311" t="s">
        <v>538</v>
      </c>
      <c r="AJ160" s="311" t="s">
        <v>538</v>
      </c>
      <c r="AK160" s="311" t="s">
        <v>538</v>
      </c>
      <c r="AL160" s="311" t="s">
        <v>538</v>
      </c>
    </row>
    <row r="161" spans="1:38" ht="51" customHeight="1" x14ac:dyDescent="0.25">
      <c r="A161" s="129" t="s">
        <v>494</v>
      </c>
      <c r="B161" s="131" t="s">
        <v>707</v>
      </c>
      <c r="C161" s="161" t="s">
        <v>708</v>
      </c>
      <c r="D161" s="303" t="s">
        <v>538</v>
      </c>
      <c r="E161" s="303" t="s">
        <v>538</v>
      </c>
      <c r="F161" s="303" t="s">
        <v>538</v>
      </c>
      <c r="G161" s="303" t="s">
        <v>538</v>
      </c>
      <c r="H161" s="303" t="s">
        <v>538</v>
      </c>
      <c r="I161" s="303" t="s">
        <v>538</v>
      </c>
      <c r="J161" s="303" t="s">
        <v>538</v>
      </c>
      <c r="K161" s="303" t="s">
        <v>538</v>
      </c>
      <c r="L161" s="303" t="s">
        <v>538</v>
      </c>
      <c r="M161" s="303" t="s">
        <v>538</v>
      </c>
      <c r="N161" s="303" t="s">
        <v>538</v>
      </c>
      <c r="O161" s="303" t="s">
        <v>538</v>
      </c>
      <c r="P161" s="303" t="s">
        <v>538</v>
      </c>
      <c r="Q161" s="303" t="s">
        <v>538</v>
      </c>
      <c r="R161" s="303" t="s">
        <v>538</v>
      </c>
      <c r="S161" s="303" t="s">
        <v>538</v>
      </c>
      <c r="T161" s="303" t="s">
        <v>538</v>
      </c>
      <c r="U161" s="303" t="s">
        <v>538</v>
      </c>
      <c r="V161" s="303" t="s">
        <v>538</v>
      </c>
      <c r="W161" s="303" t="s">
        <v>538</v>
      </c>
      <c r="X161" s="303" t="s">
        <v>538</v>
      </c>
      <c r="Y161" s="311" t="s">
        <v>538</v>
      </c>
      <c r="Z161" s="311" t="s">
        <v>538</v>
      </c>
      <c r="AA161" s="311" t="s">
        <v>538</v>
      </c>
      <c r="AB161" s="311" t="s">
        <v>538</v>
      </c>
      <c r="AC161" s="311" t="s">
        <v>538</v>
      </c>
      <c r="AD161" s="311" t="s">
        <v>538</v>
      </c>
      <c r="AE161" s="311" t="s">
        <v>538</v>
      </c>
      <c r="AF161" s="311" t="s">
        <v>538</v>
      </c>
      <c r="AG161" s="311" t="s">
        <v>538</v>
      </c>
      <c r="AH161" s="311" t="s">
        <v>538</v>
      </c>
      <c r="AI161" s="311" t="s">
        <v>538</v>
      </c>
      <c r="AJ161" s="311" t="s">
        <v>538</v>
      </c>
      <c r="AK161" s="311" t="s">
        <v>538</v>
      </c>
      <c r="AL161" s="311" t="s">
        <v>538</v>
      </c>
    </row>
    <row r="162" spans="1:38" ht="55.5" customHeight="1" x14ac:dyDescent="0.25">
      <c r="A162" s="129" t="s">
        <v>494</v>
      </c>
      <c r="B162" s="127" t="s">
        <v>709</v>
      </c>
      <c r="C162" s="161" t="s">
        <v>710</v>
      </c>
      <c r="D162" s="303" t="s">
        <v>538</v>
      </c>
      <c r="E162" s="303" t="s">
        <v>538</v>
      </c>
      <c r="F162" s="303" t="s">
        <v>538</v>
      </c>
      <c r="G162" s="303" t="s">
        <v>538</v>
      </c>
      <c r="H162" s="303" t="s">
        <v>538</v>
      </c>
      <c r="I162" s="303" t="s">
        <v>538</v>
      </c>
      <c r="J162" s="303" t="s">
        <v>538</v>
      </c>
      <c r="K162" s="303" t="s">
        <v>538</v>
      </c>
      <c r="L162" s="303" t="s">
        <v>538</v>
      </c>
      <c r="M162" s="303" t="s">
        <v>538</v>
      </c>
      <c r="N162" s="303" t="s">
        <v>538</v>
      </c>
      <c r="O162" s="303" t="s">
        <v>538</v>
      </c>
      <c r="P162" s="303" t="s">
        <v>538</v>
      </c>
      <c r="Q162" s="303" t="s">
        <v>538</v>
      </c>
      <c r="R162" s="303" t="s">
        <v>538</v>
      </c>
      <c r="S162" s="303" t="s">
        <v>538</v>
      </c>
      <c r="T162" s="303" t="s">
        <v>538</v>
      </c>
      <c r="U162" s="303" t="s">
        <v>538</v>
      </c>
      <c r="V162" s="303" t="s">
        <v>538</v>
      </c>
      <c r="W162" s="303" t="s">
        <v>538</v>
      </c>
      <c r="X162" s="303" t="s">
        <v>538</v>
      </c>
      <c r="Y162" s="311" t="s">
        <v>538</v>
      </c>
      <c r="Z162" s="311" t="s">
        <v>538</v>
      </c>
      <c r="AA162" s="311" t="s">
        <v>538</v>
      </c>
      <c r="AB162" s="311" t="s">
        <v>538</v>
      </c>
      <c r="AC162" s="311" t="s">
        <v>538</v>
      </c>
      <c r="AD162" s="311" t="s">
        <v>538</v>
      </c>
      <c r="AE162" s="311" t="s">
        <v>538</v>
      </c>
      <c r="AF162" s="311" t="s">
        <v>538</v>
      </c>
      <c r="AG162" s="311" t="s">
        <v>538</v>
      </c>
      <c r="AH162" s="311" t="s">
        <v>538</v>
      </c>
      <c r="AI162" s="311" t="s">
        <v>538</v>
      </c>
      <c r="AJ162" s="311" t="s">
        <v>538</v>
      </c>
      <c r="AK162" s="311" t="s">
        <v>538</v>
      </c>
      <c r="AL162" s="311" t="s">
        <v>538</v>
      </c>
    </row>
    <row r="163" spans="1:38" ht="78.75" x14ac:dyDescent="0.25">
      <c r="A163" s="129" t="s">
        <v>494</v>
      </c>
      <c r="B163" s="127" t="s">
        <v>711</v>
      </c>
      <c r="C163" s="161" t="s">
        <v>712</v>
      </c>
      <c r="D163" s="303" t="s">
        <v>538</v>
      </c>
      <c r="E163" s="303" t="s">
        <v>538</v>
      </c>
      <c r="F163" s="303" t="s">
        <v>538</v>
      </c>
      <c r="G163" s="303" t="s">
        <v>538</v>
      </c>
      <c r="H163" s="303" t="s">
        <v>538</v>
      </c>
      <c r="I163" s="303" t="s">
        <v>538</v>
      </c>
      <c r="J163" s="303" t="s">
        <v>538</v>
      </c>
      <c r="K163" s="303" t="s">
        <v>538</v>
      </c>
      <c r="L163" s="303" t="s">
        <v>538</v>
      </c>
      <c r="M163" s="303" t="s">
        <v>538</v>
      </c>
      <c r="N163" s="303" t="s">
        <v>538</v>
      </c>
      <c r="O163" s="303" t="s">
        <v>538</v>
      </c>
      <c r="P163" s="303" t="s">
        <v>538</v>
      </c>
      <c r="Q163" s="303" t="s">
        <v>538</v>
      </c>
      <c r="R163" s="303" t="s">
        <v>538</v>
      </c>
      <c r="S163" s="303" t="s">
        <v>538</v>
      </c>
      <c r="T163" s="303" t="s">
        <v>538</v>
      </c>
      <c r="U163" s="303" t="s">
        <v>538</v>
      </c>
      <c r="V163" s="303" t="s">
        <v>538</v>
      </c>
      <c r="W163" s="303" t="s">
        <v>538</v>
      </c>
      <c r="X163" s="303" t="s">
        <v>538</v>
      </c>
      <c r="Y163" s="311" t="s">
        <v>538</v>
      </c>
      <c r="Z163" s="311" t="s">
        <v>538</v>
      </c>
      <c r="AA163" s="311" t="s">
        <v>538</v>
      </c>
      <c r="AB163" s="311" t="s">
        <v>538</v>
      </c>
      <c r="AC163" s="311" t="s">
        <v>538</v>
      </c>
      <c r="AD163" s="311" t="s">
        <v>538</v>
      </c>
      <c r="AE163" s="311" t="s">
        <v>538</v>
      </c>
      <c r="AF163" s="311" t="s">
        <v>538</v>
      </c>
      <c r="AG163" s="311" t="s">
        <v>538</v>
      </c>
      <c r="AH163" s="311" t="s">
        <v>538</v>
      </c>
      <c r="AI163" s="311" t="s">
        <v>538</v>
      </c>
      <c r="AJ163" s="311" t="s">
        <v>538</v>
      </c>
      <c r="AK163" s="311" t="s">
        <v>538</v>
      </c>
      <c r="AL163" s="311" t="s">
        <v>538</v>
      </c>
    </row>
    <row r="164" spans="1:38" ht="49.5" customHeight="1" x14ac:dyDescent="0.25">
      <c r="A164" s="129" t="s">
        <v>494</v>
      </c>
      <c r="B164" s="131" t="s">
        <v>713</v>
      </c>
      <c r="C164" s="162" t="s">
        <v>714</v>
      </c>
      <c r="D164" s="303" t="s">
        <v>538</v>
      </c>
      <c r="E164" s="303" t="s">
        <v>538</v>
      </c>
      <c r="F164" s="303" t="s">
        <v>538</v>
      </c>
      <c r="G164" s="303" t="s">
        <v>538</v>
      </c>
      <c r="H164" s="303" t="s">
        <v>538</v>
      </c>
      <c r="I164" s="303" t="s">
        <v>538</v>
      </c>
      <c r="J164" s="303" t="s">
        <v>538</v>
      </c>
      <c r="K164" s="303" t="s">
        <v>538</v>
      </c>
      <c r="L164" s="303" t="s">
        <v>538</v>
      </c>
      <c r="M164" s="303" t="s">
        <v>538</v>
      </c>
      <c r="N164" s="303" t="s">
        <v>538</v>
      </c>
      <c r="O164" s="303" t="s">
        <v>538</v>
      </c>
      <c r="P164" s="303" t="s">
        <v>538</v>
      </c>
      <c r="Q164" s="303" t="s">
        <v>538</v>
      </c>
      <c r="R164" s="303" t="s">
        <v>538</v>
      </c>
      <c r="S164" s="303" t="s">
        <v>538</v>
      </c>
      <c r="T164" s="303" t="s">
        <v>538</v>
      </c>
      <c r="U164" s="303" t="s">
        <v>538</v>
      </c>
      <c r="V164" s="303" t="s">
        <v>538</v>
      </c>
      <c r="W164" s="303" t="s">
        <v>538</v>
      </c>
      <c r="X164" s="303" t="s">
        <v>538</v>
      </c>
      <c r="Y164" s="311" t="s">
        <v>538</v>
      </c>
      <c r="Z164" s="311" t="s">
        <v>538</v>
      </c>
      <c r="AA164" s="311" t="s">
        <v>538</v>
      </c>
      <c r="AB164" s="311" t="s">
        <v>538</v>
      </c>
      <c r="AC164" s="311" t="s">
        <v>538</v>
      </c>
      <c r="AD164" s="311" t="s">
        <v>538</v>
      </c>
      <c r="AE164" s="311" t="s">
        <v>538</v>
      </c>
      <c r="AF164" s="311" t="s">
        <v>538</v>
      </c>
      <c r="AG164" s="311" t="s">
        <v>538</v>
      </c>
      <c r="AH164" s="311" t="s">
        <v>538</v>
      </c>
      <c r="AI164" s="311" t="s">
        <v>538</v>
      </c>
      <c r="AJ164" s="311" t="s">
        <v>538</v>
      </c>
      <c r="AK164" s="311" t="s">
        <v>538</v>
      </c>
      <c r="AL164" s="311" t="s">
        <v>538</v>
      </c>
    </row>
    <row r="165" spans="1:38" ht="66.75" customHeight="1" x14ac:dyDescent="0.25">
      <c r="A165" s="177" t="s">
        <v>494</v>
      </c>
      <c r="B165" s="189" t="s">
        <v>715</v>
      </c>
      <c r="C165" s="162" t="s">
        <v>716</v>
      </c>
      <c r="D165" s="303" t="s">
        <v>538</v>
      </c>
      <c r="E165" s="303" t="s">
        <v>538</v>
      </c>
      <c r="F165" s="303" t="s">
        <v>538</v>
      </c>
      <c r="G165" s="303" t="s">
        <v>538</v>
      </c>
      <c r="H165" s="303" t="s">
        <v>538</v>
      </c>
      <c r="I165" s="303" t="s">
        <v>538</v>
      </c>
      <c r="J165" s="303" t="s">
        <v>538</v>
      </c>
      <c r="K165" s="303" t="s">
        <v>538</v>
      </c>
      <c r="L165" s="303" t="s">
        <v>538</v>
      </c>
      <c r="M165" s="303" t="s">
        <v>538</v>
      </c>
      <c r="N165" s="303" t="s">
        <v>538</v>
      </c>
      <c r="O165" s="303" t="s">
        <v>538</v>
      </c>
      <c r="P165" s="303" t="s">
        <v>538</v>
      </c>
      <c r="Q165" s="303" t="s">
        <v>538</v>
      </c>
      <c r="R165" s="303" t="s">
        <v>538</v>
      </c>
      <c r="S165" s="303" t="s">
        <v>538</v>
      </c>
      <c r="T165" s="303" t="s">
        <v>538</v>
      </c>
      <c r="U165" s="303" t="s">
        <v>538</v>
      </c>
      <c r="V165" s="303" t="s">
        <v>538</v>
      </c>
      <c r="W165" s="303" t="s">
        <v>538</v>
      </c>
      <c r="X165" s="303" t="s">
        <v>538</v>
      </c>
      <c r="Y165" s="311" t="s">
        <v>538</v>
      </c>
      <c r="Z165" s="311" t="s">
        <v>538</v>
      </c>
      <c r="AA165" s="311" t="s">
        <v>538</v>
      </c>
      <c r="AB165" s="311" t="s">
        <v>538</v>
      </c>
      <c r="AC165" s="311" t="s">
        <v>538</v>
      </c>
      <c r="AD165" s="311" t="s">
        <v>538</v>
      </c>
      <c r="AE165" s="311" t="s">
        <v>538</v>
      </c>
      <c r="AF165" s="311" t="s">
        <v>538</v>
      </c>
      <c r="AG165" s="311" t="s">
        <v>538</v>
      </c>
      <c r="AH165" s="311" t="s">
        <v>538</v>
      </c>
      <c r="AI165" s="311" t="s">
        <v>538</v>
      </c>
      <c r="AJ165" s="311" t="s">
        <v>538</v>
      </c>
      <c r="AK165" s="311" t="s">
        <v>538</v>
      </c>
      <c r="AL165" s="311" t="s">
        <v>538</v>
      </c>
    </row>
    <row r="166" spans="1:38" ht="47.25" x14ac:dyDescent="0.25">
      <c r="A166" s="177" t="s">
        <v>494</v>
      </c>
      <c r="B166" s="189" t="s">
        <v>717</v>
      </c>
      <c r="C166" s="162" t="s">
        <v>718</v>
      </c>
      <c r="D166" s="303" t="s">
        <v>538</v>
      </c>
      <c r="E166" s="303" t="s">
        <v>538</v>
      </c>
      <c r="F166" s="303" t="s">
        <v>538</v>
      </c>
      <c r="G166" s="303" t="s">
        <v>538</v>
      </c>
      <c r="H166" s="303" t="s">
        <v>538</v>
      </c>
      <c r="I166" s="303" t="s">
        <v>538</v>
      </c>
      <c r="J166" s="303" t="s">
        <v>538</v>
      </c>
      <c r="K166" s="303" t="s">
        <v>538</v>
      </c>
      <c r="L166" s="303" t="s">
        <v>538</v>
      </c>
      <c r="M166" s="303" t="s">
        <v>538</v>
      </c>
      <c r="N166" s="303" t="s">
        <v>538</v>
      </c>
      <c r="O166" s="303" t="s">
        <v>538</v>
      </c>
      <c r="P166" s="303" t="s">
        <v>538</v>
      </c>
      <c r="Q166" s="303" t="s">
        <v>538</v>
      </c>
      <c r="R166" s="303" t="s">
        <v>538</v>
      </c>
      <c r="S166" s="303" t="s">
        <v>538</v>
      </c>
      <c r="T166" s="303" t="s">
        <v>538</v>
      </c>
      <c r="U166" s="303" t="s">
        <v>538</v>
      </c>
      <c r="V166" s="303" t="s">
        <v>538</v>
      </c>
      <c r="W166" s="303" t="s">
        <v>538</v>
      </c>
      <c r="X166" s="303" t="s">
        <v>538</v>
      </c>
      <c r="Y166" s="311" t="s">
        <v>538</v>
      </c>
      <c r="Z166" s="311" t="s">
        <v>538</v>
      </c>
      <c r="AA166" s="311" t="s">
        <v>538</v>
      </c>
      <c r="AB166" s="311" t="s">
        <v>538</v>
      </c>
      <c r="AC166" s="311" t="s">
        <v>538</v>
      </c>
      <c r="AD166" s="311" t="s">
        <v>538</v>
      </c>
      <c r="AE166" s="311" t="s">
        <v>538</v>
      </c>
      <c r="AF166" s="311" t="s">
        <v>538</v>
      </c>
      <c r="AG166" s="311" t="s">
        <v>538</v>
      </c>
      <c r="AH166" s="311" t="s">
        <v>538</v>
      </c>
      <c r="AI166" s="311" t="s">
        <v>538</v>
      </c>
      <c r="AJ166" s="311" t="s">
        <v>538</v>
      </c>
      <c r="AK166" s="311" t="s">
        <v>538</v>
      </c>
      <c r="AL166" s="311" t="s">
        <v>538</v>
      </c>
    </row>
    <row r="167" spans="1:38" ht="78.75" x14ac:dyDescent="0.25">
      <c r="A167" s="129" t="s">
        <v>494</v>
      </c>
      <c r="B167" s="131" t="s">
        <v>719</v>
      </c>
      <c r="C167" s="162" t="s">
        <v>720</v>
      </c>
      <c r="D167" s="303" t="s">
        <v>538</v>
      </c>
      <c r="E167" s="303" t="s">
        <v>538</v>
      </c>
      <c r="F167" s="303" t="s">
        <v>538</v>
      </c>
      <c r="G167" s="303" t="s">
        <v>538</v>
      </c>
      <c r="H167" s="303" t="s">
        <v>538</v>
      </c>
      <c r="I167" s="303" t="s">
        <v>538</v>
      </c>
      <c r="J167" s="303" t="s">
        <v>538</v>
      </c>
      <c r="K167" s="303" t="s">
        <v>538</v>
      </c>
      <c r="L167" s="303" t="s">
        <v>538</v>
      </c>
      <c r="M167" s="303" t="s">
        <v>538</v>
      </c>
      <c r="N167" s="303" t="s">
        <v>538</v>
      </c>
      <c r="O167" s="303" t="s">
        <v>538</v>
      </c>
      <c r="P167" s="303" t="s">
        <v>538</v>
      </c>
      <c r="Q167" s="303" t="s">
        <v>538</v>
      </c>
      <c r="R167" s="303" t="s">
        <v>538</v>
      </c>
      <c r="S167" s="303" t="s">
        <v>538</v>
      </c>
      <c r="T167" s="303" t="s">
        <v>538</v>
      </c>
      <c r="U167" s="303" t="s">
        <v>538</v>
      </c>
      <c r="V167" s="303" t="s">
        <v>538</v>
      </c>
      <c r="W167" s="303" t="s">
        <v>538</v>
      </c>
      <c r="X167" s="303" t="s">
        <v>538</v>
      </c>
      <c r="Y167" s="311" t="s">
        <v>538</v>
      </c>
      <c r="Z167" s="311" t="s">
        <v>538</v>
      </c>
      <c r="AA167" s="311" t="s">
        <v>538</v>
      </c>
      <c r="AB167" s="311" t="s">
        <v>538</v>
      </c>
      <c r="AC167" s="311" t="s">
        <v>538</v>
      </c>
      <c r="AD167" s="311" t="s">
        <v>538</v>
      </c>
      <c r="AE167" s="311" t="s">
        <v>538</v>
      </c>
      <c r="AF167" s="311" t="s">
        <v>538</v>
      </c>
      <c r="AG167" s="311" t="s">
        <v>538</v>
      </c>
      <c r="AH167" s="311" t="s">
        <v>538</v>
      </c>
      <c r="AI167" s="311" t="s">
        <v>538</v>
      </c>
      <c r="AJ167" s="311" t="s">
        <v>538</v>
      </c>
      <c r="AK167" s="311" t="s">
        <v>538</v>
      </c>
      <c r="AL167" s="311" t="s">
        <v>538</v>
      </c>
    </row>
    <row r="168" spans="1:38" ht="47.25" x14ac:dyDescent="0.25">
      <c r="A168" s="129" t="s">
        <v>494</v>
      </c>
      <c r="B168" s="127" t="s">
        <v>721</v>
      </c>
      <c r="C168" s="162" t="s">
        <v>722</v>
      </c>
      <c r="D168" s="303" t="s">
        <v>538</v>
      </c>
      <c r="E168" s="303" t="s">
        <v>538</v>
      </c>
      <c r="F168" s="303" t="s">
        <v>538</v>
      </c>
      <c r="G168" s="303" t="s">
        <v>538</v>
      </c>
      <c r="H168" s="303" t="s">
        <v>538</v>
      </c>
      <c r="I168" s="303" t="s">
        <v>538</v>
      </c>
      <c r="J168" s="303" t="s">
        <v>538</v>
      </c>
      <c r="K168" s="303" t="s">
        <v>538</v>
      </c>
      <c r="L168" s="303" t="s">
        <v>538</v>
      </c>
      <c r="M168" s="303" t="s">
        <v>538</v>
      </c>
      <c r="N168" s="303" t="s">
        <v>538</v>
      </c>
      <c r="O168" s="303" t="s">
        <v>538</v>
      </c>
      <c r="P168" s="303" t="s">
        <v>538</v>
      </c>
      <c r="Q168" s="303" t="s">
        <v>538</v>
      </c>
      <c r="R168" s="303" t="s">
        <v>538</v>
      </c>
      <c r="S168" s="303" t="s">
        <v>538</v>
      </c>
      <c r="T168" s="303" t="s">
        <v>538</v>
      </c>
      <c r="U168" s="303" t="s">
        <v>538</v>
      </c>
      <c r="V168" s="303" t="s">
        <v>538</v>
      </c>
      <c r="W168" s="303" t="s">
        <v>538</v>
      </c>
      <c r="X168" s="303" t="s">
        <v>538</v>
      </c>
      <c r="Y168" s="311" t="s">
        <v>538</v>
      </c>
      <c r="Z168" s="311" t="s">
        <v>538</v>
      </c>
      <c r="AA168" s="311" t="s">
        <v>538</v>
      </c>
      <c r="AB168" s="311" t="s">
        <v>538</v>
      </c>
      <c r="AC168" s="311" t="s">
        <v>538</v>
      </c>
      <c r="AD168" s="311" t="s">
        <v>538</v>
      </c>
      <c r="AE168" s="311" t="s">
        <v>538</v>
      </c>
      <c r="AF168" s="311" t="s">
        <v>538</v>
      </c>
      <c r="AG168" s="311" t="s">
        <v>538</v>
      </c>
      <c r="AH168" s="311" t="s">
        <v>538</v>
      </c>
      <c r="AI168" s="311" t="s">
        <v>538</v>
      </c>
      <c r="AJ168" s="311" t="s">
        <v>538</v>
      </c>
      <c r="AK168" s="311" t="s">
        <v>538</v>
      </c>
      <c r="AL168" s="311" t="s">
        <v>538</v>
      </c>
    </row>
    <row r="169" spans="1:38" ht="47.25" x14ac:dyDescent="0.25">
      <c r="A169" s="129" t="s">
        <v>494</v>
      </c>
      <c r="B169" s="127" t="s">
        <v>723</v>
      </c>
      <c r="C169" s="162" t="s">
        <v>724</v>
      </c>
      <c r="D169" s="303" t="s">
        <v>538</v>
      </c>
      <c r="E169" s="303" t="s">
        <v>538</v>
      </c>
      <c r="F169" s="303" t="s">
        <v>538</v>
      </c>
      <c r="G169" s="303" t="s">
        <v>538</v>
      </c>
      <c r="H169" s="303" t="s">
        <v>538</v>
      </c>
      <c r="I169" s="303" t="s">
        <v>538</v>
      </c>
      <c r="J169" s="303" t="s">
        <v>538</v>
      </c>
      <c r="K169" s="303" t="s">
        <v>538</v>
      </c>
      <c r="L169" s="303" t="s">
        <v>538</v>
      </c>
      <c r="M169" s="303" t="s">
        <v>538</v>
      </c>
      <c r="N169" s="303" t="s">
        <v>538</v>
      </c>
      <c r="O169" s="303" t="s">
        <v>538</v>
      </c>
      <c r="P169" s="303" t="s">
        <v>538</v>
      </c>
      <c r="Q169" s="303" t="s">
        <v>538</v>
      </c>
      <c r="R169" s="303" t="s">
        <v>538</v>
      </c>
      <c r="S169" s="303" t="s">
        <v>538</v>
      </c>
      <c r="T169" s="303" t="s">
        <v>538</v>
      </c>
      <c r="U169" s="303" t="s">
        <v>538</v>
      </c>
      <c r="V169" s="303" t="s">
        <v>538</v>
      </c>
      <c r="W169" s="303" t="s">
        <v>538</v>
      </c>
      <c r="X169" s="303" t="s">
        <v>538</v>
      </c>
      <c r="Y169" s="311" t="s">
        <v>538</v>
      </c>
      <c r="Z169" s="311" t="s">
        <v>538</v>
      </c>
      <c r="AA169" s="311" t="s">
        <v>538</v>
      </c>
      <c r="AB169" s="311" t="s">
        <v>538</v>
      </c>
      <c r="AC169" s="311" t="s">
        <v>538</v>
      </c>
      <c r="AD169" s="311" t="s">
        <v>538</v>
      </c>
      <c r="AE169" s="311" t="s">
        <v>538</v>
      </c>
      <c r="AF169" s="311" t="s">
        <v>538</v>
      </c>
      <c r="AG169" s="311" t="s">
        <v>538</v>
      </c>
      <c r="AH169" s="311" t="s">
        <v>538</v>
      </c>
      <c r="AI169" s="311" t="s">
        <v>538</v>
      </c>
      <c r="AJ169" s="311" t="s">
        <v>538</v>
      </c>
      <c r="AK169" s="311" t="s">
        <v>538</v>
      </c>
      <c r="AL169" s="311" t="s">
        <v>538</v>
      </c>
    </row>
    <row r="170" spans="1:38" ht="63" x14ac:dyDescent="0.25">
      <c r="A170" s="129" t="s">
        <v>494</v>
      </c>
      <c r="B170" s="131" t="s">
        <v>725</v>
      </c>
      <c r="C170" s="162" t="s">
        <v>726</v>
      </c>
      <c r="D170" s="303" t="s">
        <v>538</v>
      </c>
      <c r="E170" s="303" t="s">
        <v>538</v>
      </c>
      <c r="F170" s="303" t="s">
        <v>538</v>
      </c>
      <c r="G170" s="303" t="s">
        <v>538</v>
      </c>
      <c r="H170" s="303" t="s">
        <v>538</v>
      </c>
      <c r="I170" s="303" t="s">
        <v>538</v>
      </c>
      <c r="J170" s="303" t="s">
        <v>538</v>
      </c>
      <c r="K170" s="303" t="s">
        <v>538</v>
      </c>
      <c r="L170" s="303" t="s">
        <v>538</v>
      </c>
      <c r="M170" s="303" t="s">
        <v>538</v>
      </c>
      <c r="N170" s="303" t="s">
        <v>538</v>
      </c>
      <c r="O170" s="303" t="s">
        <v>538</v>
      </c>
      <c r="P170" s="303" t="s">
        <v>538</v>
      </c>
      <c r="Q170" s="303" t="s">
        <v>538</v>
      </c>
      <c r="R170" s="303" t="s">
        <v>538</v>
      </c>
      <c r="S170" s="303" t="s">
        <v>538</v>
      </c>
      <c r="T170" s="303" t="s">
        <v>538</v>
      </c>
      <c r="U170" s="303" t="s">
        <v>538</v>
      </c>
      <c r="V170" s="303" t="s">
        <v>538</v>
      </c>
      <c r="W170" s="303" t="s">
        <v>538</v>
      </c>
      <c r="X170" s="303" t="s">
        <v>538</v>
      </c>
      <c r="Y170" s="311" t="s">
        <v>538</v>
      </c>
      <c r="Z170" s="311" t="s">
        <v>538</v>
      </c>
      <c r="AA170" s="311" t="s">
        <v>538</v>
      </c>
      <c r="AB170" s="311" t="s">
        <v>538</v>
      </c>
      <c r="AC170" s="311" t="s">
        <v>538</v>
      </c>
      <c r="AD170" s="311" t="s">
        <v>538</v>
      </c>
      <c r="AE170" s="311" t="s">
        <v>538</v>
      </c>
      <c r="AF170" s="311" t="s">
        <v>538</v>
      </c>
      <c r="AG170" s="311" t="s">
        <v>538</v>
      </c>
      <c r="AH170" s="311" t="s">
        <v>538</v>
      </c>
      <c r="AI170" s="311" t="s">
        <v>538</v>
      </c>
      <c r="AJ170" s="311" t="s">
        <v>538</v>
      </c>
      <c r="AK170" s="311" t="s">
        <v>538</v>
      </c>
      <c r="AL170" s="311" t="s">
        <v>538</v>
      </c>
    </row>
    <row r="171" spans="1:38" ht="78.75" x14ac:dyDescent="0.25">
      <c r="A171" s="129" t="s">
        <v>494</v>
      </c>
      <c r="B171" s="131" t="s">
        <v>727</v>
      </c>
      <c r="C171" s="162" t="s">
        <v>728</v>
      </c>
      <c r="D171" s="303" t="s">
        <v>538</v>
      </c>
      <c r="E171" s="303" t="s">
        <v>538</v>
      </c>
      <c r="F171" s="303" t="s">
        <v>538</v>
      </c>
      <c r="G171" s="303" t="s">
        <v>538</v>
      </c>
      <c r="H171" s="303" t="s">
        <v>538</v>
      </c>
      <c r="I171" s="303" t="s">
        <v>538</v>
      </c>
      <c r="J171" s="303" t="s">
        <v>538</v>
      </c>
      <c r="K171" s="303" t="s">
        <v>538</v>
      </c>
      <c r="L171" s="303" t="s">
        <v>538</v>
      </c>
      <c r="M171" s="303" t="s">
        <v>538</v>
      </c>
      <c r="N171" s="303" t="s">
        <v>538</v>
      </c>
      <c r="O171" s="303" t="s">
        <v>538</v>
      </c>
      <c r="P171" s="303" t="s">
        <v>538</v>
      </c>
      <c r="Q171" s="303" t="s">
        <v>538</v>
      </c>
      <c r="R171" s="303" t="s">
        <v>538</v>
      </c>
      <c r="S171" s="303" t="s">
        <v>538</v>
      </c>
      <c r="T171" s="303" t="s">
        <v>538</v>
      </c>
      <c r="U171" s="303" t="s">
        <v>538</v>
      </c>
      <c r="V171" s="303" t="s">
        <v>538</v>
      </c>
      <c r="W171" s="303" t="s">
        <v>538</v>
      </c>
      <c r="X171" s="303" t="s">
        <v>538</v>
      </c>
      <c r="Y171" s="311" t="s">
        <v>538</v>
      </c>
      <c r="Z171" s="311" t="s">
        <v>538</v>
      </c>
      <c r="AA171" s="311" t="s">
        <v>538</v>
      </c>
      <c r="AB171" s="311" t="s">
        <v>538</v>
      </c>
      <c r="AC171" s="311" t="s">
        <v>538</v>
      </c>
      <c r="AD171" s="311" t="s">
        <v>538</v>
      </c>
      <c r="AE171" s="311" t="s">
        <v>538</v>
      </c>
      <c r="AF171" s="311" t="s">
        <v>538</v>
      </c>
      <c r="AG171" s="311" t="s">
        <v>538</v>
      </c>
      <c r="AH171" s="311" t="s">
        <v>538</v>
      </c>
      <c r="AI171" s="311" t="s">
        <v>538</v>
      </c>
      <c r="AJ171" s="311" t="s">
        <v>538</v>
      </c>
      <c r="AK171" s="311" t="s">
        <v>538</v>
      </c>
      <c r="AL171" s="311" t="s">
        <v>538</v>
      </c>
    </row>
  </sheetData>
  <mergeCells count="22">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O177"/>
  <sheetViews>
    <sheetView topLeftCell="A25" zoomScale="70" zoomScaleNormal="70" zoomScaleSheetLayoutView="70" workbookViewId="0">
      <selection sqref="A1:XFD1"/>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6" t="s">
        <v>912</v>
      </c>
      <c r="AG1" s="896"/>
      <c r="AH1" s="896"/>
      <c r="AI1" s="896"/>
      <c r="AJ1" s="896"/>
      <c r="AK1" s="896"/>
      <c r="AL1" s="896"/>
    </row>
    <row r="2" spans="1:67" ht="18.75" x14ac:dyDescent="0.3">
      <c r="AL2" s="110"/>
    </row>
    <row r="3" spans="1:67" ht="18.75" x14ac:dyDescent="0.3">
      <c r="AL3" s="110"/>
    </row>
    <row r="4" spans="1:67" ht="18.75" x14ac:dyDescent="0.3">
      <c r="A4" s="897" t="s">
        <v>334</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row>
    <row r="5" spans="1:67" ht="18.75" x14ac:dyDescent="0.3">
      <c r="A5" s="898" t="s">
        <v>910</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row>
    <row r="6" spans="1:67" x14ac:dyDescent="0.25">
      <c r="A6" s="413"/>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row>
    <row r="7" spans="1:67" ht="18.75" x14ac:dyDescent="0.25">
      <c r="A7" s="820" t="str">
        <f>'4'!A6:S6</f>
        <v>Инвестиционная программа МП ЗР "Севержилкомсервис"</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21" t="s">
        <v>590</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0" t="s">
        <v>163</v>
      </c>
      <c r="B15" s="894" t="s">
        <v>31</v>
      </c>
      <c r="C15" s="894" t="s">
        <v>4</v>
      </c>
      <c r="D15" s="895" t="s">
        <v>847</v>
      </c>
      <c r="E15" s="895"/>
      <c r="F15" s="895"/>
      <c r="G15" s="895"/>
      <c r="H15" s="895"/>
      <c r="I15" s="895"/>
      <c r="J15" s="895"/>
      <c r="K15" s="895"/>
      <c r="L15" s="895"/>
      <c r="M15" s="895"/>
      <c r="N15" s="895"/>
      <c r="O15" s="895"/>
      <c r="P15" s="895"/>
      <c r="Q15" s="895"/>
      <c r="R15" s="895"/>
      <c r="S15" s="895"/>
      <c r="T15" s="895"/>
      <c r="U15" s="895"/>
      <c r="V15" s="895"/>
      <c r="W15" s="895"/>
      <c r="X15" s="895"/>
      <c r="Y15" s="895"/>
      <c r="Z15" s="895"/>
      <c r="AA15" s="895"/>
      <c r="AB15" s="895"/>
      <c r="AC15" s="895"/>
      <c r="AD15" s="895"/>
      <c r="AE15" s="895"/>
      <c r="AF15" s="895"/>
      <c r="AG15" s="895"/>
      <c r="AH15" s="895"/>
      <c r="AI15" s="895"/>
      <c r="AJ15" s="895"/>
      <c r="AK15" s="895"/>
      <c r="AL15" s="895"/>
      <c r="AM15" s="197"/>
      <c r="AN15" s="197"/>
      <c r="AO15" s="197"/>
      <c r="AP15" s="197"/>
    </row>
    <row r="16" spans="1:67" ht="43.5" customHeight="1" x14ac:dyDescent="0.25">
      <c r="A16" s="871"/>
      <c r="B16" s="894"/>
      <c r="C16" s="894"/>
      <c r="D16" s="895" t="s">
        <v>7</v>
      </c>
      <c r="E16" s="895"/>
      <c r="F16" s="895"/>
      <c r="G16" s="895"/>
      <c r="H16" s="895"/>
      <c r="I16" s="895"/>
      <c r="J16" s="895"/>
      <c r="K16" s="895" t="s">
        <v>8</v>
      </c>
      <c r="L16" s="895"/>
      <c r="M16" s="895"/>
      <c r="N16" s="895"/>
      <c r="O16" s="895"/>
      <c r="P16" s="895"/>
      <c r="Q16" s="895"/>
      <c r="R16" s="895" t="s">
        <v>9</v>
      </c>
      <c r="S16" s="895"/>
      <c r="T16" s="895"/>
      <c r="U16" s="895"/>
      <c r="V16" s="895"/>
      <c r="W16" s="895"/>
      <c r="X16" s="895"/>
      <c r="Y16" s="895" t="s">
        <v>10</v>
      </c>
      <c r="Z16" s="895"/>
      <c r="AA16" s="895"/>
      <c r="AB16" s="895"/>
      <c r="AC16" s="895"/>
      <c r="AD16" s="895"/>
      <c r="AE16" s="895"/>
      <c r="AF16" s="894" t="s">
        <v>269</v>
      </c>
      <c r="AG16" s="894"/>
      <c r="AH16" s="894"/>
      <c r="AI16" s="894"/>
      <c r="AJ16" s="894"/>
      <c r="AK16" s="894"/>
      <c r="AL16" s="894"/>
      <c r="AM16" s="197"/>
      <c r="AN16" s="197"/>
      <c r="AO16" s="197"/>
      <c r="AP16" s="197"/>
    </row>
    <row r="17" spans="1:38" ht="43.5" customHeight="1" x14ac:dyDescent="0.25">
      <c r="A17" s="871"/>
      <c r="B17" s="894"/>
      <c r="C17" s="894"/>
      <c r="D17" s="416" t="s">
        <v>54</v>
      </c>
      <c r="E17" s="895" t="s">
        <v>53</v>
      </c>
      <c r="F17" s="895"/>
      <c r="G17" s="895"/>
      <c r="H17" s="895"/>
      <c r="I17" s="895"/>
      <c r="J17" s="895"/>
      <c r="K17" s="416" t="s">
        <v>54</v>
      </c>
      <c r="L17" s="894" t="s">
        <v>53</v>
      </c>
      <c r="M17" s="894"/>
      <c r="N17" s="894"/>
      <c r="O17" s="894"/>
      <c r="P17" s="894"/>
      <c r="Q17" s="894"/>
      <c r="R17" s="416" t="s">
        <v>54</v>
      </c>
      <c r="S17" s="894" t="s">
        <v>53</v>
      </c>
      <c r="T17" s="894"/>
      <c r="U17" s="894"/>
      <c r="V17" s="894"/>
      <c r="W17" s="894"/>
      <c r="X17" s="894"/>
      <c r="Y17" s="416" t="s">
        <v>54</v>
      </c>
      <c r="Z17" s="894" t="s">
        <v>53</v>
      </c>
      <c r="AA17" s="894"/>
      <c r="AB17" s="894"/>
      <c r="AC17" s="894"/>
      <c r="AD17" s="894"/>
      <c r="AE17" s="894"/>
      <c r="AF17" s="416" t="s">
        <v>54</v>
      </c>
      <c r="AG17" s="894" t="s">
        <v>53</v>
      </c>
      <c r="AH17" s="894"/>
      <c r="AI17" s="894"/>
      <c r="AJ17" s="894"/>
      <c r="AK17" s="894"/>
      <c r="AL17" s="894"/>
    </row>
    <row r="18" spans="1:38" ht="87.75" customHeight="1" x14ac:dyDescent="0.25">
      <c r="A18" s="872"/>
      <c r="B18" s="894"/>
      <c r="C18" s="894"/>
      <c r="D18" s="409" t="s">
        <v>24</v>
      </c>
      <c r="E18" s="409" t="s">
        <v>24</v>
      </c>
      <c r="F18" s="244" t="s">
        <v>5</v>
      </c>
      <c r="G18" s="244" t="s">
        <v>6</v>
      </c>
      <c r="H18" s="244" t="s">
        <v>248</v>
      </c>
      <c r="I18" s="244" t="s">
        <v>2</v>
      </c>
      <c r="J18" s="244" t="s">
        <v>143</v>
      </c>
      <c r="K18" s="409" t="s">
        <v>24</v>
      </c>
      <c r="L18" s="409" t="s">
        <v>24</v>
      </c>
      <c r="M18" s="244" t="s">
        <v>5</v>
      </c>
      <c r="N18" s="244" t="s">
        <v>6</v>
      </c>
      <c r="O18" s="244" t="s">
        <v>248</v>
      </c>
      <c r="P18" s="244" t="s">
        <v>2</v>
      </c>
      <c r="Q18" s="244" t="s">
        <v>143</v>
      </c>
      <c r="R18" s="409" t="s">
        <v>24</v>
      </c>
      <c r="S18" s="409" t="s">
        <v>24</v>
      </c>
      <c r="T18" s="244" t="s">
        <v>5</v>
      </c>
      <c r="U18" s="244" t="s">
        <v>6</v>
      </c>
      <c r="V18" s="244" t="s">
        <v>248</v>
      </c>
      <c r="W18" s="244" t="s">
        <v>2</v>
      </c>
      <c r="X18" s="244" t="s">
        <v>143</v>
      </c>
      <c r="Y18" s="409" t="s">
        <v>24</v>
      </c>
      <c r="Z18" s="409" t="s">
        <v>24</v>
      </c>
      <c r="AA18" s="244" t="s">
        <v>5</v>
      </c>
      <c r="AB18" s="244" t="s">
        <v>6</v>
      </c>
      <c r="AC18" s="244" t="s">
        <v>248</v>
      </c>
      <c r="AD18" s="244" t="s">
        <v>2</v>
      </c>
      <c r="AE18" s="244" t="s">
        <v>143</v>
      </c>
      <c r="AF18" s="409" t="s">
        <v>24</v>
      </c>
      <c r="AG18" s="409" t="s">
        <v>24</v>
      </c>
      <c r="AH18" s="244" t="s">
        <v>5</v>
      </c>
      <c r="AI18" s="244" t="s">
        <v>6</v>
      </c>
      <c r="AJ18" s="244" t="s">
        <v>248</v>
      </c>
      <c r="AK18" s="244" t="s">
        <v>2</v>
      </c>
      <c r="AL18" s="244" t="s">
        <v>143</v>
      </c>
    </row>
    <row r="19" spans="1:38" x14ac:dyDescent="0.25">
      <c r="A19" s="417">
        <v>1</v>
      </c>
      <c r="B19" s="417">
        <v>2</v>
      </c>
      <c r="C19" s="417">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617"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F1:AL1"/>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O177"/>
  <sheetViews>
    <sheetView topLeftCell="A22"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6" t="s">
        <v>912</v>
      </c>
      <c r="AG1" s="896"/>
      <c r="AH1" s="896"/>
      <c r="AI1" s="896"/>
      <c r="AJ1" s="896"/>
      <c r="AK1" s="896"/>
      <c r="AL1" s="896"/>
    </row>
    <row r="2" spans="1:67" ht="18.75" x14ac:dyDescent="0.3">
      <c r="AL2" s="110"/>
    </row>
    <row r="3" spans="1:67" ht="18.75" x14ac:dyDescent="0.3">
      <c r="AL3" s="110"/>
    </row>
    <row r="4" spans="1:67" ht="18.75" x14ac:dyDescent="0.3">
      <c r="A4" s="897" t="s">
        <v>334</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row>
    <row r="5" spans="1:67" ht="18.75" x14ac:dyDescent="0.3">
      <c r="A5" s="898" t="s">
        <v>911</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20" t="str">
        <f>'4'!A6:S6</f>
        <v>Инвестиционная программа МП ЗР "Севержилкомсервис"</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21" t="s">
        <v>590</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0" t="s">
        <v>163</v>
      </c>
      <c r="B15" s="894" t="s">
        <v>31</v>
      </c>
      <c r="C15" s="894" t="s">
        <v>4</v>
      </c>
      <c r="D15" s="895" t="s">
        <v>847</v>
      </c>
      <c r="E15" s="895"/>
      <c r="F15" s="895"/>
      <c r="G15" s="895"/>
      <c r="H15" s="895"/>
      <c r="I15" s="895"/>
      <c r="J15" s="895"/>
      <c r="K15" s="895"/>
      <c r="L15" s="895"/>
      <c r="M15" s="895"/>
      <c r="N15" s="895"/>
      <c r="O15" s="895"/>
      <c r="P15" s="895"/>
      <c r="Q15" s="895"/>
      <c r="R15" s="895"/>
      <c r="S15" s="895"/>
      <c r="T15" s="895"/>
      <c r="U15" s="895"/>
      <c r="V15" s="895"/>
      <c r="W15" s="895"/>
      <c r="X15" s="895"/>
      <c r="Y15" s="895"/>
      <c r="Z15" s="895"/>
      <c r="AA15" s="895"/>
      <c r="AB15" s="895"/>
      <c r="AC15" s="895"/>
      <c r="AD15" s="895"/>
      <c r="AE15" s="895"/>
      <c r="AF15" s="895"/>
      <c r="AG15" s="895"/>
      <c r="AH15" s="895"/>
      <c r="AI15" s="895"/>
      <c r="AJ15" s="895"/>
      <c r="AK15" s="895"/>
      <c r="AL15" s="895"/>
      <c r="AM15" s="197"/>
      <c r="AN15" s="197"/>
      <c r="AO15" s="197"/>
      <c r="AP15" s="197"/>
    </row>
    <row r="16" spans="1:67" ht="43.5" customHeight="1" x14ac:dyDescent="0.25">
      <c r="A16" s="871"/>
      <c r="B16" s="894"/>
      <c r="C16" s="894"/>
      <c r="D16" s="895" t="s">
        <v>7</v>
      </c>
      <c r="E16" s="895"/>
      <c r="F16" s="895"/>
      <c r="G16" s="895"/>
      <c r="H16" s="895"/>
      <c r="I16" s="895"/>
      <c r="J16" s="895"/>
      <c r="K16" s="895" t="s">
        <v>8</v>
      </c>
      <c r="L16" s="895"/>
      <c r="M16" s="895"/>
      <c r="N16" s="895"/>
      <c r="O16" s="895"/>
      <c r="P16" s="895"/>
      <c r="Q16" s="895"/>
      <c r="R16" s="895" t="s">
        <v>9</v>
      </c>
      <c r="S16" s="895"/>
      <c r="T16" s="895"/>
      <c r="U16" s="895"/>
      <c r="V16" s="895"/>
      <c r="W16" s="895"/>
      <c r="X16" s="895"/>
      <c r="Y16" s="895" t="s">
        <v>10</v>
      </c>
      <c r="Z16" s="895"/>
      <c r="AA16" s="895"/>
      <c r="AB16" s="895"/>
      <c r="AC16" s="895"/>
      <c r="AD16" s="895"/>
      <c r="AE16" s="895"/>
      <c r="AF16" s="894" t="s">
        <v>269</v>
      </c>
      <c r="AG16" s="894"/>
      <c r="AH16" s="894"/>
      <c r="AI16" s="894"/>
      <c r="AJ16" s="894"/>
      <c r="AK16" s="894"/>
      <c r="AL16" s="894"/>
      <c r="AM16" s="197"/>
      <c r="AN16" s="197"/>
      <c r="AO16" s="197"/>
      <c r="AP16" s="197"/>
    </row>
    <row r="17" spans="1:38" ht="43.5" customHeight="1" x14ac:dyDescent="0.25">
      <c r="A17" s="871"/>
      <c r="B17" s="894"/>
      <c r="C17" s="894"/>
      <c r="D17" s="764" t="s">
        <v>54</v>
      </c>
      <c r="E17" s="895" t="s">
        <v>53</v>
      </c>
      <c r="F17" s="895"/>
      <c r="G17" s="895"/>
      <c r="H17" s="895"/>
      <c r="I17" s="895"/>
      <c r="J17" s="895"/>
      <c r="K17" s="764" t="s">
        <v>54</v>
      </c>
      <c r="L17" s="894" t="s">
        <v>53</v>
      </c>
      <c r="M17" s="894"/>
      <c r="N17" s="894"/>
      <c r="O17" s="894"/>
      <c r="P17" s="894"/>
      <c r="Q17" s="894"/>
      <c r="R17" s="764" t="s">
        <v>54</v>
      </c>
      <c r="S17" s="894" t="s">
        <v>53</v>
      </c>
      <c r="T17" s="894"/>
      <c r="U17" s="894"/>
      <c r="V17" s="894"/>
      <c r="W17" s="894"/>
      <c r="X17" s="894"/>
      <c r="Y17" s="764" t="s">
        <v>54</v>
      </c>
      <c r="Z17" s="894" t="s">
        <v>53</v>
      </c>
      <c r="AA17" s="894"/>
      <c r="AB17" s="894"/>
      <c r="AC17" s="894"/>
      <c r="AD17" s="894"/>
      <c r="AE17" s="894"/>
      <c r="AF17" s="764" t="s">
        <v>54</v>
      </c>
      <c r="AG17" s="894" t="s">
        <v>53</v>
      </c>
      <c r="AH17" s="894"/>
      <c r="AI17" s="894"/>
      <c r="AJ17" s="894"/>
      <c r="AK17" s="894"/>
      <c r="AL17" s="894"/>
    </row>
    <row r="18" spans="1:38" ht="87.75" customHeight="1" x14ac:dyDescent="0.25">
      <c r="A18" s="872"/>
      <c r="B18" s="894"/>
      <c r="C18" s="894"/>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F1:AL1"/>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O177"/>
  <sheetViews>
    <sheetView topLeftCell="A22"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6" t="s">
        <v>912</v>
      </c>
      <c r="AG1" s="896"/>
      <c r="AH1" s="896"/>
      <c r="AI1" s="896"/>
      <c r="AJ1" s="896"/>
      <c r="AK1" s="896"/>
      <c r="AL1" s="896"/>
    </row>
    <row r="2" spans="1:67" ht="18.75" x14ac:dyDescent="0.3">
      <c r="AL2" s="110"/>
    </row>
    <row r="3" spans="1:67" ht="18.75" x14ac:dyDescent="0.3">
      <c r="AL3" s="110"/>
    </row>
    <row r="4" spans="1:67" ht="18.75" x14ac:dyDescent="0.3">
      <c r="A4" s="897" t="s">
        <v>334</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row>
    <row r="5" spans="1:67" ht="18.75" x14ac:dyDescent="0.3">
      <c r="A5" s="898" t="s">
        <v>913</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20" t="str">
        <f>'4'!A6:S6</f>
        <v>Инвестиционная программа МП ЗР "Севержилкомсервис"</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21" t="s">
        <v>590</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0" t="s">
        <v>163</v>
      </c>
      <c r="B15" s="894" t="s">
        <v>31</v>
      </c>
      <c r="C15" s="894" t="s">
        <v>4</v>
      </c>
      <c r="D15" s="895" t="s">
        <v>847</v>
      </c>
      <c r="E15" s="895"/>
      <c r="F15" s="895"/>
      <c r="G15" s="895"/>
      <c r="H15" s="895"/>
      <c r="I15" s="895"/>
      <c r="J15" s="895"/>
      <c r="K15" s="895"/>
      <c r="L15" s="895"/>
      <c r="M15" s="895"/>
      <c r="N15" s="895"/>
      <c r="O15" s="895"/>
      <c r="P15" s="895"/>
      <c r="Q15" s="895"/>
      <c r="R15" s="895"/>
      <c r="S15" s="895"/>
      <c r="T15" s="895"/>
      <c r="U15" s="895"/>
      <c r="V15" s="895"/>
      <c r="W15" s="895"/>
      <c r="X15" s="895"/>
      <c r="Y15" s="895"/>
      <c r="Z15" s="895"/>
      <c r="AA15" s="895"/>
      <c r="AB15" s="895"/>
      <c r="AC15" s="895"/>
      <c r="AD15" s="895"/>
      <c r="AE15" s="895"/>
      <c r="AF15" s="895"/>
      <c r="AG15" s="895"/>
      <c r="AH15" s="895"/>
      <c r="AI15" s="895"/>
      <c r="AJ15" s="895"/>
      <c r="AK15" s="895"/>
      <c r="AL15" s="895"/>
      <c r="AM15" s="197"/>
      <c r="AN15" s="197"/>
      <c r="AO15" s="197"/>
      <c r="AP15" s="197"/>
    </row>
    <row r="16" spans="1:67" ht="43.5" customHeight="1" x14ac:dyDescent="0.25">
      <c r="A16" s="871"/>
      <c r="B16" s="894"/>
      <c r="C16" s="894"/>
      <c r="D16" s="895" t="s">
        <v>7</v>
      </c>
      <c r="E16" s="895"/>
      <c r="F16" s="895"/>
      <c r="G16" s="895"/>
      <c r="H16" s="895"/>
      <c r="I16" s="895"/>
      <c r="J16" s="895"/>
      <c r="K16" s="895" t="s">
        <v>8</v>
      </c>
      <c r="L16" s="895"/>
      <c r="M16" s="895"/>
      <c r="N16" s="895"/>
      <c r="O16" s="895"/>
      <c r="P16" s="895"/>
      <c r="Q16" s="895"/>
      <c r="R16" s="895" t="s">
        <v>9</v>
      </c>
      <c r="S16" s="895"/>
      <c r="T16" s="895"/>
      <c r="U16" s="895"/>
      <c r="V16" s="895"/>
      <c r="W16" s="895"/>
      <c r="X16" s="895"/>
      <c r="Y16" s="895" t="s">
        <v>10</v>
      </c>
      <c r="Z16" s="895"/>
      <c r="AA16" s="895"/>
      <c r="AB16" s="895"/>
      <c r="AC16" s="895"/>
      <c r="AD16" s="895"/>
      <c r="AE16" s="895"/>
      <c r="AF16" s="894" t="s">
        <v>269</v>
      </c>
      <c r="AG16" s="894"/>
      <c r="AH16" s="894"/>
      <c r="AI16" s="894"/>
      <c r="AJ16" s="894"/>
      <c r="AK16" s="894"/>
      <c r="AL16" s="894"/>
      <c r="AM16" s="197"/>
      <c r="AN16" s="197"/>
      <c r="AO16" s="197"/>
      <c r="AP16" s="197"/>
    </row>
    <row r="17" spans="1:38" ht="43.5" customHeight="1" x14ac:dyDescent="0.25">
      <c r="A17" s="871"/>
      <c r="B17" s="894"/>
      <c r="C17" s="894"/>
      <c r="D17" s="764" t="s">
        <v>54</v>
      </c>
      <c r="E17" s="895" t="s">
        <v>53</v>
      </c>
      <c r="F17" s="895"/>
      <c r="G17" s="895"/>
      <c r="H17" s="895"/>
      <c r="I17" s="895"/>
      <c r="J17" s="895"/>
      <c r="K17" s="764" t="s">
        <v>54</v>
      </c>
      <c r="L17" s="894" t="s">
        <v>53</v>
      </c>
      <c r="M17" s="894"/>
      <c r="N17" s="894"/>
      <c r="O17" s="894"/>
      <c r="P17" s="894"/>
      <c r="Q17" s="894"/>
      <c r="R17" s="764" t="s">
        <v>54</v>
      </c>
      <c r="S17" s="894" t="s">
        <v>53</v>
      </c>
      <c r="T17" s="894"/>
      <c r="U17" s="894"/>
      <c r="V17" s="894"/>
      <c r="W17" s="894"/>
      <c r="X17" s="894"/>
      <c r="Y17" s="764" t="s">
        <v>54</v>
      </c>
      <c r="Z17" s="894" t="s">
        <v>53</v>
      </c>
      <c r="AA17" s="894"/>
      <c r="AB17" s="894"/>
      <c r="AC17" s="894"/>
      <c r="AD17" s="894"/>
      <c r="AE17" s="894"/>
      <c r="AF17" s="764" t="s">
        <v>54</v>
      </c>
      <c r="AG17" s="894" t="s">
        <v>53</v>
      </c>
      <c r="AH17" s="894"/>
      <c r="AI17" s="894"/>
      <c r="AJ17" s="894"/>
      <c r="AK17" s="894"/>
      <c r="AL17" s="894"/>
    </row>
    <row r="18" spans="1:38" ht="87.75" customHeight="1" x14ac:dyDescent="0.25">
      <c r="A18" s="872"/>
      <c r="B18" s="894"/>
      <c r="C18" s="894"/>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F1:AL1"/>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O177"/>
  <sheetViews>
    <sheetView topLeftCell="A22" zoomScale="70" zoomScaleNormal="70" workbookViewId="0">
      <selection sqref="A1:XFD1048576"/>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6" t="s">
        <v>912</v>
      </c>
      <c r="AG1" s="896"/>
      <c r="AH1" s="896"/>
      <c r="AI1" s="896"/>
      <c r="AJ1" s="896"/>
      <c r="AK1" s="896"/>
      <c r="AL1" s="896"/>
    </row>
    <row r="2" spans="1:67" ht="18.75" x14ac:dyDescent="0.3">
      <c r="AL2" s="110"/>
    </row>
    <row r="3" spans="1:67" ht="18.75" x14ac:dyDescent="0.3">
      <c r="AL3" s="110"/>
    </row>
    <row r="4" spans="1:67" ht="18.75" x14ac:dyDescent="0.3">
      <c r="A4" s="897" t="s">
        <v>334</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row>
    <row r="5" spans="1:67" ht="18.75" x14ac:dyDescent="0.3">
      <c r="A5" s="898" t="s">
        <v>914</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20" t="str">
        <f>'4'!A6:S6</f>
        <v>Инвестиционная программа МП ЗР "Севержилкомсервис"</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21" t="s">
        <v>590</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0" t="s">
        <v>163</v>
      </c>
      <c r="B15" s="894" t="s">
        <v>31</v>
      </c>
      <c r="C15" s="894" t="s">
        <v>4</v>
      </c>
      <c r="D15" s="895" t="s">
        <v>847</v>
      </c>
      <c r="E15" s="895"/>
      <c r="F15" s="895"/>
      <c r="G15" s="895"/>
      <c r="H15" s="895"/>
      <c r="I15" s="895"/>
      <c r="J15" s="895"/>
      <c r="K15" s="895"/>
      <c r="L15" s="895"/>
      <c r="M15" s="895"/>
      <c r="N15" s="895"/>
      <c r="O15" s="895"/>
      <c r="P15" s="895"/>
      <c r="Q15" s="895"/>
      <c r="R15" s="895"/>
      <c r="S15" s="895"/>
      <c r="T15" s="895"/>
      <c r="U15" s="895"/>
      <c r="V15" s="895"/>
      <c r="W15" s="895"/>
      <c r="X15" s="895"/>
      <c r="Y15" s="895"/>
      <c r="Z15" s="895"/>
      <c r="AA15" s="895"/>
      <c r="AB15" s="895"/>
      <c r="AC15" s="895"/>
      <c r="AD15" s="895"/>
      <c r="AE15" s="895"/>
      <c r="AF15" s="895"/>
      <c r="AG15" s="895"/>
      <c r="AH15" s="895"/>
      <c r="AI15" s="895"/>
      <c r="AJ15" s="895"/>
      <c r="AK15" s="895"/>
      <c r="AL15" s="895"/>
      <c r="AM15" s="197"/>
      <c r="AN15" s="197"/>
      <c r="AO15" s="197"/>
      <c r="AP15" s="197"/>
    </row>
    <row r="16" spans="1:67" ht="43.5" customHeight="1" x14ac:dyDescent="0.25">
      <c r="A16" s="871"/>
      <c r="B16" s="894"/>
      <c r="C16" s="894"/>
      <c r="D16" s="895" t="s">
        <v>7</v>
      </c>
      <c r="E16" s="895"/>
      <c r="F16" s="895"/>
      <c r="G16" s="895"/>
      <c r="H16" s="895"/>
      <c r="I16" s="895"/>
      <c r="J16" s="895"/>
      <c r="K16" s="895" t="s">
        <v>8</v>
      </c>
      <c r="L16" s="895"/>
      <c r="M16" s="895"/>
      <c r="N16" s="895"/>
      <c r="O16" s="895"/>
      <c r="P16" s="895"/>
      <c r="Q16" s="895"/>
      <c r="R16" s="895" t="s">
        <v>9</v>
      </c>
      <c r="S16" s="895"/>
      <c r="T16" s="895"/>
      <c r="U16" s="895"/>
      <c r="V16" s="895"/>
      <c r="W16" s="895"/>
      <c r="X16" s="895"/>
      <c r="Y16" s="895" t="s">
        <v>10</v>
      </c>
      <c r="Z16" s="895"/>
      <c r="AA16" s="895"/>
      <c r="AB16" s="895"/>
      <c r="AC16" s="895"/>
      <c r="AD16" s="895"/>
      <c r="AE16" s="895"/>
      <c r="AF16" s="894" t="s">
        <v>269</v>
      </c>
      <c r="AG16" s="894"/>
      <c r="AH16" s="894"/>
      <c r="AI16" s="894"/>
      <c r="AJ16" s="894"/>
      <c r="AK16" s="894"/>
      <c r="AL16" s="894"/>
      <c r="AM16" s="197"/>
      <c r="AN16" s="197"/>
      <c r="AO16" s="197"/>
      <c r="AP16" s="197"/>
    </row>
    <row r="17" spans="1:38" ht="43.5" customHeight="1" x14ac:dyDescent="0.25">
      <c r="A17" s="871"/>
      <c r="B17" s="894"/>
      <c r="C17" s="894"/>
      <c r="D17" s="764" t="s">
        <v>54</v>
      </c>
      <c r="E17" s="895" t="s">
        <v>53</v>
      </c>
      <c r="F17" s="895"/>
      <c r="G17" s="895"/>
      <c r="H17" s="895"/>
      <c r="I17" s="895"/>
      <c r="J17" s="895"/>
      <c r="K17" s="764" t="s">
        <v>54</v>
      </c>
      <c r="L17" s="894" t="s">
        <v>53</v>
      </c>
      <c r="M17" s="894"/>
      <c r="N17" s="894"/>
      <c r="O17" s="894"/>
      <c r="P17" s="894"/>
      <c r="Q17" s="894"/>
      <c r="R17" s="764" t="s">
        <v>54</v>
      </c>
      <c r="S17" s="894" t="s">
        <v>53</v>
      </c>
      <c r="T17" s="894"/>
      <c r="U17" s="894"/>
      <c r="V17" s="894"/>
      <c r="W17" s="894"/>
      <c r="X17" s="894"/>
      <c r="Y17" s="764" t="s">
        <v>54</v>
      </c>
      <c r="Z17" s="894" t="s">
        <v>53</v>
      </c>
      <c r="AA17" s="894"/>
      <c r="AB17" s="894"/>
      <c r="AC17" s="894"/>
      <c r="AD17" s="894"/>
      <c r="AE17" s="894"/>
      <c r="AF17" s="764" t="s">
        <v>54</v>
      </c>
      <c r="AG17" s="894" t="s">
        <v>53</v>
      </c>
      <c r="AH17" s="894"/>
      <c r="AI17" s="894"/>
      <c r="AJ17" s="894"/>
      <c r="AK17" s="894"/>
      <c r="AL17" s="894"/>
    </row>
    <row r="18" spans="1:38" ht="87.75" customHeight="1" x14ac:dyDescent="0.25">
      <c r="A18" s="872"/>
      <c r="B18" s="894"/>
      <c r="C18" s="894"/>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F1:AL1"/>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O177"/>
  <sheetViews>
    <sheetView topLeftCell="A22" zoomScale="70" zoomScaleNormal="70" workbookViewId="0">
      <selection activeCell="AF1" sqref="AF1:AL1"/>
    </sheetView>
  </sheetViews>
  <sheetFormatPr defaultColWidth="9" defaultRowHeight="15.75" outlineLevelRow="1" x14ac:dyDescent="0.25"/>
  <cols>
    <col min="1" max="1" width="11.625" style="65" customWidth="1"/>
    <col min="2" max="2" width="31.5" style="65" customWidth="1"/>
    <col min="3" max="3" width="13.875" style="65" customWidth="1"/>
    <col min="4" max="4" width="15.625" style="65" bestFit="1" customWidth="1"/>
    <col min="5" max="10" width="4" style="65" customWidth="1"/>
    <col min="11" max="11" width="14.25" style="65" bestFit="1" customWidth="1"/>
    <col min="12" max="17" width="4" style="65" customWidth="1"/>
    <col min="18" max="18" width="18.125" style="65" bestFit="1" customWidth="1"/>
    <col min="19" max="24" width="4" style="65" customWidth="1"/>
    <col min="25" max="25" width="14.25" style="65" bestFit="1" customWidth="1"/>
    <col min="26" max="31" width="4" style="65" customWidth="1"/>
    <col min="32" max="32" width="18.125" style="65" bestFit="1" customWidth="1"/>
    <col min="33" max="38" width="4.375" style="65" customWidth="1"/>
    <col min="39" max="39" width="3.5" style="65" customWidth="1"/>
    <col min="40" max="40" width="10.375" style="65" customWidth="1"/>
    <col min="41" max="41" width="16.125" style="65" customWidth="1"/>
    <col min="42" max="42" width="21.25" style="65" customWidth="1"/>
    <col min="43" max="43" width="12.625" style="65" customWidth="1"/>
    <col min="44" max="44" width="22.375" style="65" customWidth="1"/>
    <col min="45" max="45" width="10.875" style="65" customWidth="1"/>
    <col min="46" max="46" width="17.375" style="65" customWidth="1"/>
    <col min="47" max="48" width="4.125" style="65" customWidth="1"/>
    <col min="49" max="49" width="3.75" style="65" customWidth="1"/>
    <col min="50" max="50" width="3.875" style="65" customWidth="1"/>
    <col min="51" max="51" width="4.5" style="65" customWidth="1"/>
    <col min="52" max="52" width="5" style="65" customWidth="1"/>
    <col min="53" max="53" width="5.5" style="65" customWidth="1"/>
    <col min="54" max="54" width="5.75" style="65" customWidth="1"/>
    <col min="55" max="55" width="5.5" style="65" customWidth="1"/>
    <col min="56" max="57" width="5" style="65" customWidth="1"/>
    <col min="58" max="58" width="12.875" style="65" customWidth="1"/>
    <col min="59" max="68" width="5" style="65" customWidth="1"/>
    <col min="69" max="16384" width="9" style="65"/>
  </cols>
  <sheetData>
    <row r="1" spans="1:67" ht="60.75" customHeight="1" x14ac:dyDescent="0.25">
      <c r="AF1" s="896" t="s">
        <v>912</v>
      </c>
      <c r="AG1" s="896"/>
      <c r="AH1" s="896"/>
      <c r="AI1" s="896"/>
      <c r="AJ1" s="896"/>
      <c r="AK1" s="896"/>
      <c r="AL1" s="896"/>
    </row>
    <row r="2" spans="1:67" ht="18.75" x14ac:dyDescent="0.3">
      <c r="AL2" s="110"/>
    </row>
    <row r="3" spans="1:67" ht="18.75" x14ac:dyDescent="0.3">
      <c r="AL3" s="110"/>
    </row>
    <row r="4" spans="1:67" ht="18.75" x14ac:dyDescent="0.3">
      <c r="A4" s="897" t="s">
        <v>334</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row>
    <row r="5" spans="1:67" ht="18.75" x14ac:dyDescent="0.3">
      <c r="A5" s="898" t="s">
        <v>915</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row>
    <row r="6" spans="1:67" x14ac:dyDescent="0.25">
      <c r="A6" s="762"/>
      <c r="B6" s="762"/>
      <c r="C6" s="762"/>
      <c r="D6" s="762"/>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row>
    <row r="7" spans="1:67" ht="18.75" x14ac:dyDescent="0.25">
      <c r="A7" s="820" t="str">
        <f>'4'!A6:S6</f>
        <v>Инвестиционная программа МП ЗР "Севержилкомсервис"</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row>
    <row r="8" spans="1:67" x14ac:dyDescent="0.25">
      <c r="A8" s="821" t="s">
        <v>590</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row>
    <row r="9" spans="1:67" x14ac:dyDescent="0.25">
      <c r="A9" s="759"/>
      <c r="B9" s="759"/>
      <c r="C9" s="759"/>
      <c r="D9" s="759"/>
      <c r="E9" s="759"/>
      <c r="F9" s="759"/>
      <c r="G9" s="759"/>
      <c r="H9" s="759"/>
      <c r="I9" s="759"/>
      <c r="J9" s="759"/>
      <c r="K9" s="759"/>
      <c r="L9" s="759"/>
      <c r="M9" s="759"/>
      <c r="N9" s="759"/>
      <c r="O9" s="759"/>
      <c r="P9" s="759"/>
      <c r="Q9" s="759"/>
      <c r="R9" s="759"/>
      <c r="S9" s="759"/>
      <c r="T9" s="759"/>
      <c r="U9" s="759"/>
      <c r="V9" s="759"/>
      <c r="W9" s="759"/>
      <c r="X9" s="759"/>
      <c r="Y9" s="759"/>
      <c r="Z9" s="759"/>
      <c r="AA9" s="759"/>
      <c r="AB9" s="759"/>
      <c r="AC9" s="759"/>
      <c r="AD9" s="759"/>
      <c r="AE9" s="759"/>
      <c r="AF9" s="759"/>
      <c r="AG9" s="759"/>
      <c r="AH9" s="759"/>
      <c r="AI9" s="759"/>
      <c r="AJ9" s="759"/>
      <c r="AK9" s="759"/>
      <c r="AL9" s="759"/>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row>
    <row r="10" spans="1:67" x14ac:dyDescent="0.25">
      <c r="A10" s="796" t="s">
        <v>880</v>
      </c>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6"/>
      <c r="AJ10" s="796"/>
      <c r="AK10" s="796"/>
      <c r="AL10" s="796"/>
      <c r="AM10" s="243"/>
      <c r="AN10" s="243"/>
      <c r="AO10" s="243"/>
      <c r="AP10" s="243"/>
      <c r="AQ10" s="243"/>
      <c r="AR10" s="243"/>
      <c r="AS10" s="243"/>
      <c r="AT10" s="243"/>
      <c r="AU10" s="243"/>
      <c r="AV10" s="243"/>
      <c r="AW10" s="243"/>
      <c r="AX10" s="243"/>
      <c r="AY10" s="243"/>
      <c r="AZ10" s="243"/>
      <c r="BA10" s="243"/>
      <c r="BB10" s="243"/>
      <c r="BC10" s="243"/>
      <c r="BD10" s="243"/>
      <c r="BE10" s="243"/>
      <c r="BF10" s="243"/>
    </row>
    <row r="11" spans="1:67" ht="18.75" x14ac:dyDescent="0.3">
      <c r="A11" s="763"/>
      <c r="B11" s="763"/>
      <c r="C11" s="763"/>
      <c r="D11" s="763"/>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468"/>
      <c r="AN11" s="468"/>
      <c r="AO11" s="468"/>
      <c r="AP11" s="468"/>
      <c r="AQ11" s="468"/>
      <c r="AR11" s="468"/>
      <c r="AS11" s="468"/>
      <c r="AT11" s="468"/>
      <c r="AU11" s="468"/>
      <c r="AV11" s="468"/>
      <c r="AW11" s="468"/>
      <c r="AX11" s="468"/>
    </row>
    <row r="12" spans="1:67" ht="45" customHeight="1" x14ac:dyDescent="0.25">
      <c r="A12" s="794" t="str">
        <f>'4'!A11:S11</f>
        <v xml:space="preserve">Утвержденные плановые значения показателей приведены в соответствии с </v>
      </c>
      <c r="B12" s="851"/>
      <c r="C12" s="851"/>
      <c r="D12" s="851"/>
      <c r="E12" s="851"/>
      <c r="F12" s="851"/>
      <c r="G12" s="851"/>
      <c r="H12" s="851"/>
      <c r="I12" s="851"/>
      <c r="J12" s="851"/>
      <c r="K12" s="851"/>
      <c r="L12" s="851"/>
      <c r="M12" s="851"/>
      <c r="N12" s="851"/>
      <c r="O12" s="851"/>
      <c r="P12" s="851"/>
      <c r="Q12" s="851"/>
      <c r="R12" s="851"/>
      <c r="S12" s="851"/>
      <c r="T12" s="851"/>
      <c r="U12" s="851"/>
      <c r="V12" s="851"/>
      <c r="W12" s="851"/>
      <c r="X12" s="851"/>
      <c r="Y12" s="851"/>
      <c r="Z12" s="851"/>
      <c r="AA12" s="851"/>
      <c r="AB12" s="851"/>
      <c r="AC12" s="851"/>
      <c r="AD12" s="851"/>
      <c r="AE12" s="851"/>
      <c r="AF12" s="851"/>
      <c r="AG12" s="851"/>
      <c r="AH12" s="851"/>
      <c r="AI12" s="851"/>
      <c r="AJ12" s="851"/>
      <c r="AK12" s="851"/>
      <c r="AL12" s="851"/>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67" ht="15.75" customHeight="1" x14ac:dyDescent="0.25">
      <c r="A13" s="883" t="s">
        <v>591</v>
      </c>
      <c r="B13" s="883"/>
      <c r="C13" s="883"/>
      <c r="D13" s="883"/>
      <c r="E13" s="883"/>
      <c r="F13" s="883"/>
      <c r="G13" s="883"/>
      <c r="H13" s="883"/>
      <c r="I13" s="883"/>
      <c r="J13" s="883"/>
      <c r="K13" s="883"/>
      <c r="L13" s="883"/>
      <c r="M13" s="883"/>
      <c r="N13" s="883"/>
      <c r="O13" s="883"/>
      <c r="P13" s="883"/>
      <c r="Q13" s="883"/>
      <c r="R13" s="883"/>
      <c r="S13" s="883"/>
      <c r="T13" s="883"/>
      <c r="U13" s="883"/>
      <c r="V13" s="883"/>
      <c r="W13" s="883"/>
      <c r="X13" s="883"/>
      <c r="Y13" s="883"/>
      <c r="Z13" s="883"/>
      <c r="AA13" s="883"/>
      <c r="AB13" s="883"/>
      <c r="AC13" s="883"/>
      <c r="AD13" s="883"/>
      <c r="AE13" s="883"/>
      <c r="AF13" s="883"/>
      <c r="AG13" s="883"/>
      <c r="AH13" s="883"/>
      <c r="AI13" s="883"/>
      <c r="AJ13" s="883"/>
      <c r="AK13" s="883"/>
      <c r="AL13" s="883"/>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row>
    <row r="14" spans="1:67" x14ac:dyDescent="0.25">
      <c r="A14" s="869"/>
      <c r="B14" s="869"/>
      <c r="C14" s="869"/>
      <c r="D14" s="869"/>
      <c r="E14" s="869"/>
      <c r="F14" s="869"/>
      <c r="G14" s="869"/>
      <c r="H14" s="869"/>
      <c r="I14" s="869"/>
      <c r="J14" s="869"/>
      <c r="K14" s="869"/>
      <c r="L14" s="869"/>
      <c r="M14" s="869"/>
      <c r="N14" s="869"/>
      <c r="O14" s="869"/>
      <c r="P14" s="869"/>
      <c r="Q14" s="869"/>
      <c r="R14" s="869"/>
      <c r="S14" s="869"/>
      <c r="T14" s="869"/>
      <c r="U14" s="869"/>
      <c r="V14" s="869"/>
      <c r="W14" s="869"/>
      <c r="X14" s="869"/>
      <c r="Y14" s="869"/>
      <c r="Z14" s="869"/>
      <c r="AA14" s="869"/>
      <c r="AB14" s="869"/>
      <c r="AC14" s="869"/>
      <c r="AD14" s="869"/>
      <c r="AE14" s="869"/>
      <c r="AF14" s="869"/>
      <c r="AG14" s="869"/>
      <c r="AH14" s="869"/>
      <c r="AI14" s="869"/>
      <c r="AJ14" s="869"/>
      <c r="AK14" s="869"/>
      <c r="AL14" s="869"/>
      <c r="AM14" s="11"/>
      <c r="AN14" s="11"/>
      <c r="AO14" s="11"/>
      <c r="AP14" s="11"/>
      <c r="AQ14" s="26"/>
      <c r="AR14" s="26"/>
      <c r="AS14" s="26"/>
      <c r="AT14" s="26"/>
      <c r="AU14" s="26"/>
      <c r="AV14" s="26"/>
      <c r="AW14" s="26"/>
      <c r="AX14" s="26"/>
      <c r="AY14" s="26"/>
      <c r="AZ14" s="26"/>
      <c r="BA14" s="26"/>
      <c r="BB14" s="26"/>
      <c r="BC14" s="26"/>
      <c r="BD14" s="26"/>
      <c r="BE14" s="26"/>
      <c r="BF14" s="26"/>
    </row>
    <row r="15" spans="1:67" ht="19.5" customHeight="1" x14ac:dyDescent="0.25">
      <c r="A15" s="870" t="s">
        <v>163</v>
      </c>
      <c r="B15" s="894" t="s">
        <v>31</v>
      </c>
      <c r="C15" s="894" t="s">
        <v>4</v>
      </c>
      <c r="D15" s="895" t="s">
        <v>847</v>
      </c>
      <c r="E15" s="895"/>
      <c r="F15" s="895"/>
      <c r="G15" s="895"/>
      <c r="H15" s="895"/>
      <c r="I15" s="895"/>
      <c r="J15" s="895"/>
      <c r="K15" s="895"/>
      <c r="L15" s="895"/>
      <c r="M15" s="895"/>
      <c r="N15" s="895"/>
      <c r="O15" s="895"/>
      <c r="P15" s="895"/>
      <c r="Q15" s="895"/>
      <c r="R15" s="895"/>
      <c r="S15" s="895"/>
      <c r="T15" s="895"/>
      <c r="U15" s="895"/>
      <c r="V15" s="895"/>
      <c r="W15" s="895"/>
      <c r="X15" s="895"/>
      <c r="Y15" s="895"/>
      <c r="Z15" s="895"/>
      <c r="AA15" s="895"/>
      <c r="AB15" s="895"/>
      <c r="AC15" s="895"/>
      <c r="AD15" s="895"/>
      <c r="AE15" s="895"/>
      <c r="AF15" s="895"/>
      <c r="AG15" s="895"/>
      <c r="AH15" s="895"/>
      <c r="AI15" s="895"/>
      <c r="AJ15" s="895"/>
      <c r="AK15" s="895"/>
      <c r="AL15" s="895"/>
      <c r="AM15" s="197"/>
      <c r="AN15" s="197"/>
      <c r="AO15" s="197"/>
      <c r="AP15" s="197"/>
    </row>
    <row r="16" spans="1:67" ht="43.5" customHeight="1" x14ac:dyDescent="0.25">
      <c r="A16" s="871"/>
      <c r="B16" s="894"/>
      <c r="C16" s="894"/>
      <c r="D16" s="895" t="s">
        <v>7</v>
      </c>
      <c r="E16" s="895"/>
      <c r="F16" s="895"/>
      <c r="G16" s="895"/>
      <c r="H16" s="895"/>
      <c r="I16" s="895"/>
      <c r="J16" s="895"/>
      <c r="K16" s="895" t="s">
        <v>8</v>
      </c>
      <c r="L16" s="895"/>
      <c r="M16" s="895"/>
      <c r="N16" s="895"/>
      <c r="O16" s="895"/>
      <c r="P16" s="895"/>
      <c r="Q16" s="895"/>
      <c r="R16" s="895" t="s">
        <v>9</v>
      </c>
      <c r="S16" s="895"/>
      <c r="T16" s="895"/>
      <c r="U16" s="895"/>
      <c r="V16" s="895"/>
      <c r="W16" s="895"/>
      <c r="X16" s="895"/>
      <c r="Y16" s="895" t="s">
        <v>10</v>
      </c>
      <c r="Z16" s="895"/>
      <c r="AA16" s="895"/>
      <c r="AB16" s="895"/>
      <c r="AC16" s="895"/>
      <c r="AD16" s="895"/>
      <c r="AE16" s="895"/>
      <c r="AF16" s="894" t="s">
        <v>269</v>
      </c>
      <c r="AG16" s="894"/>
      <c r="AH16" s="894"/>
      <c r="AI16" s="894"/>
      <c r="AJ16" s="894"/>
      <c r="AK16" s="894"/>
      <c r="AL16" s="894"/>
      <c r="AM16" s="197"/>
      <c r="AN16" s="197"/>
      <c r="AO16" s="197"/>
      <c r="AP16" s="197"/>
    </row>
    <row r="17" spans="1:38" ht="43.5" customHeight="1" x14ac:dyDescent="0.25">
      <c r="A17" s="871"/>
      <c r="B17" s="894"/>
      <c r="C17" s="894"/>
      <c r="D17" s="764" t="s">
        <v>54</v>
      </c>
      <c r="E17" s="895" t="s">
        <v>53</v>
      </c>
      <c r="F17" s="895"/>
      <c r="G17" s="895"/>
      <c r="H17" s="895"/>
      <c r="I17" s="895"/>
      <c r="J17" s="895"/>
      <c r="K17" s="764" t="s">
        <v>54</v>
      </c>
      <c r="L17" s="894" t="s">
        <v>53</v>
      </c>
      <c r="M17" s="894"/>
      <c r="N17" s="894"/>
      <c r="O17" s="894"/>
      <c r="P17" s="894"/>
      <c r="Q17" s="894"/>
      <c r="R17" s="764" t="s">
        <v>54</v>
      </c>
      <c r="S17" s="894" t="s">
        <v>53</v>
      </c>
      <c r="T17" s="894"/>
      <c r="U17" s="894"/>
      <c r="V17" s="894"/>
      <c r="W17" s="894"/>
      <c r="X17" s="894"/>
      <c r="Y17" s="764" t="s">
        <v>54</v>
      </c>
      <c r="Z17" s="894" t="s">
        <v>53</v>
      </c>
      <c r="AA17" s="894"/>
      <c r="AB17" s="894"/>
      <c r="AC17" s="894"/>
      <c r="AD17" s="894"/>
      <c r="AE17" s="894"/>
      <c r="AF17" s="764" t="s">
        <v>54</v>
      </c>
      <c r="AG17" s="894" t="s">
        <v>53</v>
      </c>
      <c r="AH17" s="894"/>
      <c r="AI17" s="894"/>
      <c r="AJ17" s="894"/>
      <c r="AK17" s="894"/>
      <c r="AL17" s="894"/>
    </row>
    <row r="18" spans="1:38" ht="87.75" customHeight="1" x14ac:dyDescent="0.25">
      <c r="A18" s="872"/>
      <c r="B18" s="894"/>
      <c r="C18" s="894"/>
      <c r="D18" s="758" t="s">
        <v>24</v>
      </c>
      <c r="E18" s="758" t="s">
        <v>24</v>
      </c>
      <c r="F18" s="244" t="s">
        <v>5</v>
      </c>
      <c r="G18" s="244" t="s">
        <v>6</v>
      </c>
      <c r="H18" s="244" t="s">
        <v>248</v>
      </c>
      <c r="I18" s="244" t="s">
        <v>2</v>
      </c>
      <c r="J18" s="244" t="s">
        <v>143</v>
      </c>
      <c r="K18" s="758" t="s">
        <v>24</v>
      </c>
      <c r="L18" s="758" t="s">
        <v>24</v>
      </c>
      <c r="M18" s="244" t="s">
        <v>5</v>
      </c>
      <c r="N18" s="244" t="s">
        <v>6</v>
      </c>
      <c r="O18" s="244" t="s">
        <v>248</v>
      </c>
      <c r="P18" s="244" t="s">
        <v>2</v>
      </c>
      <c r="Q18" s="244" t="s">
        <v>143</v>
      </c>
      <c r="R18" s="758" t="s">
        <v>24</v>
      </c>
      <c r="S18" s="758" t="s">
        <v>24</v>
      </c>
      <c r="T18" s="244" t="s">
        <v>5</v>
      </c>
      <c r="U18" s="244" t="s">
        <v>6</v>
      </c>
      <c r="V18" s="244" t="s">
        <v>248</v>
      </c>
      <c r="W18" s="244" t="s">
        <v>2</v>
      </c>
      <c r="X18" s="244" t="s">
        <v>143</v>
      </c>
      <c r="Y18" s="758" t="s">
        <v>24</v>
      </c>
      <c r="Z18" s="758" t="s">
        <v>24</v>
      </c>
      <c r="AA18" s="244" t="s">
        <v>5</v>
      </c>
      <c r="AB18" s="244" t="s">
        <v>6</v>
      </c>
      <c r="AC18" s="244" t="s">
        <v>248</v>
      </c>
      <c r="AD18" s="244" t="s">
        <v>2</v>
      </c>
      <c r="AE18" s="244" t="s">
        <v>143</v>
      </c>
      <c r="AF18" s="758" t="s">
        <v>24</v>
      </c>
      <c r="AG18" s="758" t="s">
        <v>24</v>
      </c>
      <c r="AH18" s="244" t="s">
        <v>5</v>
      </c>
      <c r="AI18" s="244" t="s">
        <v>6</v>
      </c>
      <c r="AJ18" s="244" t="s">
        <v>248</v>
      </c>
      <c r="AK18" s="244" t="s">
        <v>2</v>
      </c>
      <c r="AL18" s="244" t="s">
        <v>143</v>
      </c>
    </row>
    <row r="19" spans="1:38" x14ac:dyDescent="0.25">
      <c r="A19" s="765">
        <v>1</v>
      </c>
      <c r="B19" s="765">
        <v>2</v>
      </c>
      <c r="C19" s="765">
        <v>3</v>
      </c>
      <c r="D19" s="245" t="s">
        <v>103</v>
      </c>
      <c r="E19" s="245" t="s">
        <v>104</v>
      </c>
      <c r="F19" s="245" t="s">
        <v>105</v>
      </c>
      <c r="G19" s="245" t="s">
        <v>106</v>
      </c>
      <c r="H19" s="245" t="s">
        <v>107</v>
      </c>
      <c r="I19" s="245" t="s">
        <v>108</v>
      </c>
      <c r="J19" s="245" t="s">
        <v>172</v>
      </c>
      <c r="K19" s="245" t="s">
        <v>173</v>
      </c>
      <c r="L19" s="245" t="s">
        <v>174</v>
      </c>
      <c r="M19" s="245" t="s">
        <v>175</v>
      </c>
      <c r="N19" s="245" t="s">
        <v>176</v>
      </c>
      <c r="O19" s="245" t="s">
        <v>177</v>
      </c>
      <c r="P19" s="245" t="s">
        <v>178</v>
      </c>
      <c r="Q19" s="245" t="s">
        <v>179</v>
      </c>
      <c r="R19" s="245" t="s">
        <v>181</v>
      </c>
      <c r="S19" s="245" t="s">
        <v>182</v>
      </c>
      <c r="T19" s="245" t="s">
        <v>183</v>
      </c>
      <c r="U19" s="245" t="s">
        <v>184</v>
      </c>
      <c r="V19" s="245" t="s">
        <v>185</v>
      </c>
      <c r="W19" s="245" t="s">
        <v>186</v>
      </c>
      <c r="X19" s="245" t="s">
        <v>297</v>
      </c>
      <c r="Y19" s="245" t="s">
        <v>187</v>
      </c>
      <c r="Z19" s="245" t="s">
        <v>188</v>
      </c>
      <c r="AA19" s="245" t="s">
        <v>189</v>
      </c>
      <c r="AB19" s="245" t="s">
        <v>190</v>
      </c>
      <c r="AC19" s="245" t="s">
        <v>191</v>
      </c>
      <c r="AD19" s="245" t="s">
        <v>192</v>
      </c>
      <c r="AE19" s="245" t="s">
        <v>298</v>
      </c>
      <c r="AF19" s="245" t="s">
        <v>94</v>
      </c>
      <c r="AG19" s="245" t="s">
        <v>97</v>
      </c>
      <c r="AH19" s="245" t="s">
        <v>113</v>
      </c>
      <c r="AI19" s="245" t="s">
        <v>116</v>
      </c>
      <c r="AJ19" s="245" t="s">
        <v>119</v>
      </c>
      <c r="AK19" s="245" t="s">
        <v>120</v>
      </c>
      <c r="AL19" s="245" t="s">
        <v>121</v>
      </c>
    </row>
    <row r="20" spans="1:38" s="328" customFormat="1" ht="31.5" x14ac:dyDescent="0.25">
      <c r="A20" s="206" t="s">
        <v>596</v>
      </c>
      <c r="B20" s="203" t="s">
        <v>597</v>
      </c>
      <c r="C20" s="374" t="s">
        <v>633</v>
      </c>
      <c r="D20" s="761" t="s">
        <v>538</v>
      </c>
      <c r="E20" s="761" t="s">
        <v>538</v>
      </c>
      <c r="F20" s="761" t="s">
        <v>538</v>
      </c>
      <c r="G20" s="761" t="s">
        <v>538</v>
      </c>
      <c r="H20" s="761" t="s">
        <v>538</v>
      </c>
      <c r="I20" s="761" t="s">
        <v>538</v>
      </c>
      <c r="J20" s="761" t="s">
        <v>538</v>
      </c>
      <c r="K20" s="761" t="s">
        <v>538</v>
      </c>
      <c r="L20" s="761" t="s">
        <v>538</v>
      </c>
      <c r="M20" s="761" t="s">
        <v>538</v>
      </c>
      <c r="N20" s="761" t="s">
        <v>538</v>
      </c>
      <c r="O20" s="761" t="s">
        <v>538</v>
      </c>
      <c r="P20" s="761" t="s">
        <v>538</v>
      </c>
      <c r="Q20" s="761" t="s">
        <v>538</v>
      </c>
      <c r="R20" s="761" t="s">
        <v>538</v>
      </c>
      <c r="S20" s="761" t="s">
        <v>538</v>
      </c>
      <c r="T20" s="761" t="s">
        <v>538</v>
      </c>
      <c r="U20" s="761" t="s">
        <v>538</v>
      </c>
      <c r="V20" s="761" t="s">
        <v>538</v>
      </c>
      <c r="W20" s="761" t="s">
        <v>538</v>
      </c>
      <c r="X20" s="761" t="s">
        <v>538</v>
      </c>
      <c r="Y20" s="761" t="s">
        <v>538</v>
      </c>
      <c r="Z20" s="761" t="s">
        <v>538</v>
      </c>
      <c r="AA20" s="761" t="s">
        <v>538</v>
      </c>
      <c r="AB20" s="761" t="s">
        <v>538</v>
      </c>
      <c r="AC20" s="761" t="s">
        <v>538</v>
      </c>
      <c r="AD20" s="761" t="s">
        <v>538</v>
      </c>
      <c r="AE20" s="761" t="s">
        <v>538</v>
      </c>
      <c r="AF20" s="761" t="s">
        <v>538</v>
      </c>
      <c r="AG20" s="761" t="s">
        <v>538</v>
      </c>
      <c r="AH20" s="761" t="s">
        <v>538</v>
      </c>
      <c r="AI20" s="761" t="s">
        <v>538</v>
      </c>
      <c r="AJ20" s="761" t="s">
        <v>538</v>
      </c>
      <c r="AK20" s="761" t="s">
        <v>538</v>
      </c>
      <c r="AL20" s="761" t="s">
        <v>538</v>
      </c>
    </row>
    <row r="21" spans="1:38" s="328" customFormat="1" ht="31.5" x14ac:dyDescent="0.25">
      <c r="A21" s="206" t="s">
        <v>598</v>
      </c>
      <c r="B21" s="203" t="s">
        <v>599</v>
      </c>
      <c r="C21" s="374" t="s">
        <v>633</v>
      </c>
      <c r="D21" s="761" t="s">
        <v>538</v>
      </c>
      <c r="E21" s="761" t="s">
        <v>538</v>
      </c>
      <c r="F21" s="761" t="s">
        <v>538</v>
      </c>
      <c r="G21" s="761" t="s">
        <v>538</v>
      </c>
      <c r="H21" s="761" t="s">
        <v>538</v>
      </c>
      <c r="I21" s="761" t="s">
        <v>538</v>
      </c>
      <c r="J21" s="761" t="s">
        <v>538</v>
      </c>
      <c r="K21" s="761" t="s">
        <v>538</v>
      </c>
      <c r="L21" s="761" t="s">
        <v>538</v>
      </c>
      <c r="M21" s="761" t="s">
        <v>538</v>
      </c>
      <c r="N21" s="761" t="s">
        <v>538</v>
      </c>
      <c r="O21" s="761" t="s">
        <v>538</v>
      </c>
      <c r="P21" s="761" t="s">
        <v>538</v>
      </c>
      <c r="Q21" s="761" t="s">
        <v>538</v>
      </c>
      <c r="R21" s="761" t="s">
        <v>538</v>
      </c>
      <c r="S21" s="761" t="s">
        <v>538</v>
      </c>
      <c r="T21" s="761" t="s">
        <v>538</v>
      </c>
      <c r="U21" s="761" t="s">
        <v>538</v>
      </c>
      <c r="V21" s="761" t="s">
        <v>538</v>
      </c>
      <c r="W21" s="761" t="s">
        <v>538</v>
      </c>
      <c r="X21" s="761" t="s">
        <v>538</v>
      </c>
      <c r="Y21" s="761" t="s">
        <v>538</v>
      </c>
      <c r="Z21" s="761" t="s">
        <v>538</v>
      </c>
      <c r="AA21" s="761" t="s">
        <v>538</v>
      </c>
      <c r="AB21" s="761" t="s">
        <v>538</v>
      </c>
      <c r="AC21" s="761" t="s">
        <v>538</v>
      </c>
      <c r="AD21" s="761" t="s">
        <v>538</v>
      </c>
      <c r="AE21" s="761" t="s">
        <v>538</v>
      </c>
      <c r="AF21" s="761" t="s">
        <v>538</v>
      </c>
      <c r="AG21" s="761" t="s">
        <v>538</v>
      </c>
      <c r="AH21" s="761" t="s">
        <v>538</v>
      </c>
      <c r="AI21" s="761" t="s">
        <v>538</v>
      </c>
      <c r="AJ21" s="761" t="s">
        <v>538</v>
      </c>
      <c r="AK21" s="761" t="s">
        <v>538</v>
      </c>
      <c r="AL21" s="761" t="s">
        <v>538</v>
      </c>
    </row>
    <row r="22" spans="1:38" s="328" customFormat="1" ht="47.25" x14ac:dyDescent="0.25">
      <c r="A22" s="206" t="s">
        <v>600</v>
      </c>
      <c r="B22" s="203" t="s">
        <v>601</v>
      </c>
      <c r="C22" s="374" t="s">
        <v>633</v>
      </c>
      <c r="D22" s="761" t="s">
        <v>538</v>
      </c>
      <c r="E22" s="761" t="s">
        <v>538</v>
      </c>
      <c r="F22" s="761" t="s">
        <v>538</v>
      </c>
      <c r="G22" s="761" t="s">
        <v>538</v>
      </c>
      <c r="H22" s="761" t="s">
        <v>538</v>
      </c>
      <c r="I22" s="761" t="s">
        <v>538</v>
      </c>
      <c r="J22" s="761" t="s">
        <v>538</v>
      </c>
      <c r="K22" s="761" t="s">
        <v>538</v>
      </c>
      <c r="L22" s="761" t="s">
        <v>538</v>
      </c>
      <c r="M22" s="761" t="s">
        <v>538</v>
      </c>
      <c r="N22" s="761" t="s">
        <v>538</v>
      </c>
      <c r="O22" s="761" t="s">
        <v>538</v>
      </c>
      <c r="P22" s="761" t="s">
        <v>538</v>
      </c>
      <c r="Q22" s="761" t="s">
        <v>538</v>
      </c>
      <c r="R22" s="761" t="s">
        <v>538</v>
      </c>
      <c r="S22" s="761" t="s">
        <v>538</v>
      </c>
      <c r="T22" s="761" t="s">
        <v>538</v>
      </c>
      <c r="U22" s="761" t="s">
        <v>538</v>
      </c>
      <c r="V22" s="761" t="s">
        <v>538</v>
      </c>
      <c r="W22" s="761" t="s">
        <v>538</v>
      </c>
      <c r="X22" s="761" t="s">
        <v>538</v>
      </c>
      <c r="Y22" s="761" t="s">
        <v>538</v>
      </c>
      <c r="Z22" s="761" t="s">
        <v>538</v>
      </c>
      <c r="AA22" s="761" t="s">
        <v>538</v>
      </c>
      <c r="AB22" s="761" t="s">
        <v>538</v>
      </c>
      <c r="AC22" s="761" t="s">
        <v>538</v>
      </c>
      <c r="AD22" s="761" t="s">
        <v>538</v>
      </c>
      <c r="AE22" s="761" t="s">
        <v>538</v>
      </c>
      <c r="AF22" s="761" t="s">
        <v>538</v>
      </c>
      <c r="AG22" s="761" t="s">
        <v>538</v>
      </c>
      <c r="AH22" s="761" t="s">
        <v>538</v>
      </c>
      <c r="AI22" s="761" t="s">
        <v>538</v>
      </c>
      <c r="AJ22" s="761" t="s">
        <v>538</v>
      </c>
      <c r="AK22" s="761" t="s">
        <v>538</v>
      </c>
      <c r="AL22" s="761" t="s">
        <v>538</v>
      </c>
    </row>
    <row r="23" spans="1:38" s="328" customFormat="1" ht="94.5" x14ac:dyDescent="0.25">
      <c r="A23" s="206" t="s">
        <v>602</v>
      </c>
      <c r="B23" s="203" t="s">
        <v>603</v>
      </c>
      <c r="C23" s="374" t="s">
        <v>633</v>
      </c>
      <c r="D23" s="761" t="s">
        <v>538</v>
      </c>
      <c r="E23" s="761" t="s">
        <v>538</v>
      </c>
      <c r="F23" s="761" t="s">
        <v>538</v>
      </c>
      <c r="G23" s="761" t="s">
        <v>538</v>
      </c>
      <c r="H23" s="761" t="s">
        <v>538</v>
      </c>
      <c r="I23" s="761" t="s">
        <v>538</v>
      </c>
      <c r="J23" s="761" t="s">
        <v>538</v>
      </c>
      <c r="K23" s="761" t="s">
        <v>538</v>
      </c>
      <c r="L23" s="761" t="s">
        <v>538</v>
      </c>
      <c r="M23" s="761" t="s">
        <v>538</v>
      </c>
      <c r="N23" s="761" t="s">
        <v>538</v>
      </c>
      <c r="O23" s="761" t="s">
        <v>538</v>
      </c>
      <c r="P23" s="761" t="s">
        <v>538</v>
      </c>
      <c r="Q23" s="761" t="s">
        <v>538</v>
      </c>
      <c r="R23" s="761" t="s">
        <v>538</v>
      </c>
      <c r="S23" s="761" t="s">
        <v>538</v>
      </c>
      <c r="T23" s="761" t="s">
        <v>538</v>
      </c>
      <c r="U23" s="761" t="s">
        <v>538</v>
      </c>
      <c r="V23" s="761" t="s">
        <v>538</v>
      </c>
      <c r="W23" s="761" t="s">
        <v>538</v>
      </c>
      <c r="X23" s="761" t="s">
        <v>538</v>
      </c>
      <c r="Y23" s="761" t="s">
        <v>538</v>
      </c>
      <c r="Z23" s="761" t="s">
        <v>538</v>
      </c>
      <c r="AA23" s="761" t="s">
        <v>538</v>
      </c>
      <c r="AB23" s="761" t="s">
        <v>538</v>
      </c>
      <c r="AC23" s="761" t="s">
        <v>538</v>
      </c>
      <c r="AD23" s="761" t="s">
        <v>538</v>
      </c>
      <c r="AE23" s="761" t="s">
        <v>538</v>
      </c>
      <c r="AF23" s="761" t="s">
        <v>538</v>
      </c>
      <c r="AG23" s="761" t="s">
        <v>538</v>
      </c>
      <c r="AH23" s="761" t="s">
        <v>538</v>
      </c>
      <c r="AI23" s="761" t="s">
        <v>538</v>
      </c>
      <c r="AJ23" s="761" t="s">
        <v>538</v>
      </c>
      <c r="AK23" s="761" t="s">
        <v>538</v>
      </c>
      <c r="AL23" s="761" t="s">
        <v>538</v>
      </c>
    </row>
    <row r="24" spans="1:38" s="328" customFormat="1" ht="47.25" x14ac:dyDescent="0.25">
      <c r="A24" s="206" t="s">
        <v>604</v>
      </c>
      <c r="B24" s="203" t="s">
        <v>605</v>
      </c>
      <c r="C24" s="374" t="s">
        <v>633</v>
      </c>
      <c r="D24" s="761" t="s">
        <v>538</v>
      </c>
      <c r="E24" s="761" t="s">
        <v>538</v>
      </c>
      <c r="F24" s="761" t="s">
        <v>538</v>
      </c>
      <c r="G24" s="761" t="s">
        <v>538</v>
      </c>
      <c r="H24" s="761" t="s">
        <v>538</v>
      </c>
      <c r="I24" s="761" t="s">
        <v>538</v>
      </c>
      <c r="J24" s="761" t="s">
        <v>538</v>
      </c>
      <c r="K24" s="761" t="s">
        <v>538</v>
      </c>
      <c r="L24" s="761" t="s">
        <v>538</v>
      </c>
      <c r="M24" s="761" t="s">
        <v>538</v>
      </c>
      <c r="N24" s="761" t="s">
        <v>538</v>
      </c>
      <c r="O24" s="761" t="s">
        <v>538</v>
      </c>
      <c r="P24" s="761" t="s">
        <v>538</v>
      </c>
      <c r="Q24" s="761" t="s">
        <v>538</v>
      </c>
      <c r="R24" s="761" t="s">
        <v>538</v>
      </c>
      <c r="S24" s="761" t="s">
        <v>538</v>
      </c>
      <c r="T24" s="761" t="s">
        <v>538</v>
      </c>
      <c r="U24" s="761" t="s">
        <v>538</v>
      </c>
      <c r="V24" s="761" t="s">
        <v>538</v>
      </c>
      <c r="W24" s="761" t="s">
        <v>538</v>
      </c>
      <c r="X24" s="761" t="s">
        <v>538</v>
      </c>
      <c r="Y24" s="761" t="s">
        <v>538</v>
      </c>
      <c r="Z24" s="761" t="s">
        <v>538</v>
      </c>
      <c r="AA24" s="761" t="s">
        <v>538</v>
      </c>
      <c r="AB24" s="761" t="s">
        <v>538</v>
      </c>
      <c r="AC24" s="761" t="s">
        <v>538</v>
      </c>
      <c r="AD24" s="761" t="s">
        <v>538</v>
      </c>
      <c r="AE24" s="761" t="s">
        <v>538</v>
      </c>
      <c r="AF24" s="761" t="s">
        <v>538</v>
      </c>
      <c r="AG24" s="761" t="s">
        <v>538</v>
      </c>
      <c r="AH24" s="761" t="s">
        <v>538</v>
      </c>
      <c r="AI24" s="761" t="s">
        <v>538</v>
      </c>
      <c r="AJ24" s="761" t="s">
        <v>538</v>
      </c>
      <c r="AK24" s="761" t="s">
        <v>538</v>
      </c>
      <c r="AL24" s="761" t="s">
        <v>538</v>
      </c>
    </row>
    <row r="25" spans="1:38" s="328" customFormat="1" ht="63" x14ac:dyDescent="0.25">
      <c r="A25" s="206" t="s">
        <v>651</v>
      </c>
      <c r="B25" s="203" t="s">
        <v>606</v>
      </c>
      <c r="C25" s="374" t="s">
        <v>633</v>
      </c>
      <c r="D25" s="761" t="s">
        <v>538</v>
      </c>
      <c r="E25" s="761" t="s">
        <v>538</v>
      </c>
      <c r="F25" s="761" t="s">
        <v>538</v>
      </c>
      <c r="G25" s="761" t="s">
        <v>538</v>
      </c>
      <c r="H25" s="761" t="s">
        <v>538</v>
      </c>
      <c r="I25" s="761" t="s">
        <v>538</v>
      </c>
      <c r="J25" s="761" t="s">
        <v>538</v>
      </c>
      <c r="K25" s="761" t="s">
        <v>538</v>
      </c>
      <c r="L25" s="761" t="s">
        <v>538</v>
      </c>
      <c r="M25" s="761" t="s">
        <v>538</v>
      </c>
      <c r="N25" s="761" t="s">
        <v>538</v>
      </c>
      <c r="O25" s="761" t="s">
        <v>538</v>
      </c>
      <c r="P25" s="761" t="s">
        <v>538</v>
      </c>
      <c r="Q25" s="761" t="s">
        <v>538</v>
      </c>
      <c r="R25" s="761" t="s">
        <v>538</v>
      </c>
      <c r="S25" s="761" t="s">
        <v>538</v>
      </c>
      <c r="T25" s="761" t="s">
        <v>538</v>
      </c>
      <c r="U25" s="761" t="s">
        <v>538</v>
      </c>
      <c r="V25" s="761" t="s">
        <v>538</v>
      </c>
      <c r="W25" s="761" t="s">
        <v>538</v>
      </c>
      <c r="X25" s="761" t="s">
        <v>538</v>
      </c>
      <c r="Y25" s="761" t="s">
        <v>538</v>
      </c>
      <c r="Z25" s="761" t="s">
        <v>538</v>
      </c>
      <c r="AA25" s="761" t="s">
        <v>538</v>
      </c>
      <c r="AB25" s="761" t="s">
        <v>538</v>
      </c>
      <c r="AC25" s="761" t="s">
        <v>538</v>
      </c>
      <c r="AD25" s="761" t="s">
        <v>538</v>
      </c>
      <c r="AE25" s="761" t="s">
        <v>538</v>
      </c>
      <c r="AF25" s="761" t="s">
        <v>538</v>
      </c>
      <c r="AG25" s="761" t="s">
        <v>538</v>
      </c>
      <c r="AH25" s="761" t="s">
        <v>538</v>
      </c>
      <c r="AI25" s="761" t="s">
        <v>538</v>
      </c>
      <c r="AJ25" s="761" t="s">
        <v>538</v>
      </c>
      <c r="AK25" s="761" t="s">
        <v>538</v>
      </c>
      <c r="AL25" s="761" t="s">
        <v>538</v>
      </c>
    </row>
    <row r="26" spans="1:38" s="328" customFormat="1" ht="31.5" x14ac:dyDescent="0.25">
      <c r="A26" s="206" t="s">
        <v>652</v>
      </c>
      <c r="B26" s="203" t="s">
        <v>607</v>
      </c>
      <c r="C26" s="374" t="s">
        <v>633</v>
      </c>
      <c r="D26" s="761" t="s">
        <v>538</v>
      </c>
      <c r="E26" s="761" t="s">
        <v>538</v>
      </c>
      <c r="F26" s="761" t="s">
        <v>538</v>
      </c>
      <c r="G26" s="761" t="s">
        <v>538</v>
      </c>
      <c r="H26" s="761" t="s">
        <v>538</v>
      </c>
      <c r="I26" s="761" t="s">
        <v>538</v>
      </c>
      <c r="J26" s="761" t="s">
        <v>538</v>
      </c>
      <c r="K26" s="761" t="s">
        <v>538</v>
      </c>
      <c r="L26" s="761" t="s">
        <v>538</v>
      </c>
      <c r="M26" s="761" t="s">
        <v>538</v>
      </c>
      <c r="N26" s="761" t="s">
        <v>538</v>
      </c>
      <c r="O26" s="761" t="s">
        <v>538</v>
      </c>
      <c r="P26" s="761" t="s">
        <v>538</v>
      </c>
      <c r="Q26" s="761" t="s">
        <v>538</v>
      </c>
      <c r="R26" s="761" t="s">
        <v>538</v>
      </c>
      <c r="S26" s="761" t="s">
        <v>538</v>
      </c>
      <c r="T26" s="761" t="s">
        <v>538</v>
      </c>
      <c r="U26" s="761" t="s">
        <v>538</v>
      </c>
      <c r="V26" s="761" t="s">
        <v>538</v>
      </c>
      <c r="W26" s="761" t="s">
        <v>538</v>
      </c>
      <c r="X26" s="761" t="s">
        <v>538</v>
      </c>
      <c r="Y26" s="761" t="s">
        <v>538</v>
      </c>
      <c r="Z26" s="761" t="s">
        <v>538</v>
      </c>
      <c r="AA26" s="761" t="s">
        <v>538</v>
      </c>
      <c r="AB26" s="761" t="s">
        <v>538</v>
      </c>
      <c r="AC26" s="761" t="s">
        <v>538</v>
      </c>
      <c r="AD26" s="761" t="s">
        <v>538</v>
      </c>
      <c r="AE26" s="761" t="s">
        <v>538</v>
      </c>
      <c r="AF26" s="761" t="s">
        <v>538</v>
      </c>
      <c r="AG26" s="761" t="s">
        <v>538</v>
      </c>
      <c r="AH26" s="761" t="s">
        <v>538</v>
      </c>
      <c r="AI26" s="761" t="s">
        <v>538</v>
      </c>
      <c r="AJ26" s="761" t="s">
        <v>538</v>
      </c>
      <c r="AK26" s="761" t="s">
        <v>538</v>
      </c>
      <c r="AL26" s="761" t="s">
        <v>538</v>
      </c>
    </row>
    <row r="27" spans="1:38" s="328" customFormat="1" x14ac:dyDescent="0.25">
      <c r="A27" s="206"/>
      <c r="B27" s="203"/>
      <c r="C27" s="374"/>
      <c r="D27" s="761" t="s">
        <v>538</v>
      </c>
      <c r="E27" s="761" t="s">
        <v>538</v>
      </c>
      <c r="F27" s="761" t="s">
        <v>538</v>
      </c>
      <c r="G27" s="761" t="s">
        <v>538</v>
      </c>
      <c r="H27" s="761" t="s">
        <v>538</v>
      </c>
      <c r="I27" s="761" t="s">
        <v>538</v>
      </c>
      <c r="J27" s="761" t="s">
        <v>538</v>
      </c>
      <c r="K27" s="761" t="s">
        <v>538</v>
      </c>
      <c r="L27" s="761" t="s">
        <v>538</v>
      </c>
      <c r="M27" s="761" t="s">
        <v>538</v>
      </c>
      <c r="N27" s="761" t="s">
        <v>538</v>
      </c>
      <c r="O27" s="761" t="s">
        <v>538</v>
      </c>
      <c r="P27" s="761" t="s">
        <v>538</v>
      </c>
      <c r="Q27" s="761" t="s">
        <v>538</v>
      </c>
      <c r="R27" s="761" t="s">
        <v>538</v>
      </c>
      <c r="S27" s="761" t="s">
        <v>538</v>
      </c>
      <c r="T27" s="761" t="s">
        <v>538</v>
      </c>
      <c r="U27" s="761" t="s">
        <v>538</v>
      </c>
      <c r="V27" s="761" t="s">
        <v>538</v>
      </c>
      <c r="W27" s="761" t="s">
        <v>538</v>
      </c>
      <c r="X27" s="761" t="s">
        <v>538</v>
      </c>
      <c r="Y27" s="761" t="s">
        <v>538</v>
      </c>
      <c r="Z27" s="761" t="s">
        <v>538</v>
      </c>
      <c r="AA27" s="761" t="s">
        <v>538</v>
      </c>
      <c r="AB27" s="761" t="s">
        <v>538</v>
      </c>
      <c r="AC27" s="761" t="s">
        <v>538</v>
      </c>
      <c r="AD27" s="761" t="s">
        <v>538</v>
      </c>
      <c r="AE27" s="761" t="s">
        <v>538</v>
      </c>
      <c r="AF27" s="761" t="s">
        <v>538</v>
      </c>
      <c r="AG27" s="761" t="s">
        <v>538</v>
      </c>
      <c r="AH27" s="761" t="s">
        <v>538</v>
      </c>
      <c r="AI27" s="761" t="s">
        <v>538</v>
      </c>
      <c r="AJ27" s="761" t="s">
        <v>538</v>
      </c>
      <c r="AK27" s="761" t="s">
        <v>538</v>
      </c>
      <c r="AL27" s="761" t="s">
        <v>538</v>
      </c>
    </row>
    <row r="28" spans="1:38" s="328" customFormat="1" x14ac:dyDescent="0.25">
      <c r="A28" s="206" t="s">
        <v>454</v>
      </c>
      <c r="B28" s="203" t="s">
        <v>878</v>
      </c>
      <c r="C28" s="374" t="s">
        <v>633</v>
      </c>
      <c r="D28" s="761" t="s">
        <v>538</v>
      </c>
      <c r="E28" s="761" t="s">
        <v>538</v>
      </c>
      <c r="F28" s="761" t="s">
        <v>538</v>
      </c>
      <c r="G28" s="761" t="s">
        <v>538</v>
      </c>
      <c r="H28" s="761" t="s">
        <v>538</v>
      </c>
      <c r="I28" s="761" t="s">
        <v>538</v>
      </c>
      <c r="J28" s="761" t="s">
        <v>538</v>
      </c>
      <c r="K28" s="761" t="s">
        <v>538</v>
      </c>
      <c r="L28" s="761" t="s">
        <v>538</v>
      </c>
      <c r="M28" s="761" t="s">
        <v>538</v>
      </c>
      <c r="N28" s="761" t="s">
        <v>538</v>
      </c>
      <c r="O28" s="761" t="s">
        <v>538</v>
      </c>
      <c r="P28" s="761" t="s">
        <v>538</v>
      </c>
      <c r="Q28" s="761" t="s">
        <v>538</v>
      </c>
      <c r="R28" s="761" t="s">
        <v>538</v>
      </c>
      <c r="S28" s="761" t="s">
        <v>538</v>
      </c>
      <c r="T28" s="761" t="s">
        <v>538</v>
      </c>
      <c r="U28" s="761" t="s">
        <v>538</v>
      </c>
      <c r="V28" s="761" t="s">
        <v>538</v>
      </c>
      <c r="W28" s="761" t="s">
        <v>538</v>
      </c>
      <c r="X28" s="761" t="s">
        <v>538</v>
      </c>
      <c r="Y28" s="761" t="s">
        <v>538</v>
      </c>
      <c r="Z28" s="761" t="s">
        <v>538</v>
      </c>
      <c r="AA28" s="761" t="s">
        <v>538</v>
      </c>
      <c r="AB28" s="761" t="s">
        <v>538</v>
      </c>
      <c r="AC28" s="761" t="s">
        <v>538</v>
      </c>
      <c r="AD28" s="761" t="s">
        <v>538</v>
      </c>
      <c r="AE28" s="761" t="s">
        <v>538</v>
      </c>
      <c r="AF28" s="761" t="s">
        <v>538</v>
      </c>
      <c r="AG28" s="761" t="s">
        <v>538</v>
      </c>
      <c r="AH28" s="761" t="s">
        <v>538</v>
      </c>
      <c r="AI28" s="761" t="s">
        <v>538</v>
      </c>
      <c r="AJ28" s="761" t="s">
        <v>538</v>
      </c>
      <c r="AK28" s="761" t="s">
        <v>538</v>
      </c>
      <c r="AL28" s="761" t="s">
        <v>538</v>
      </c>
    </row>
    <row r="29" spans="1:38" s="328" customFormat="1" ht="47.25" x14ac:dyDescent="0.25">
      <c r="A29" s="206" t="s">
        <v>455</v>
      </c>
      <c r="B29" s="203" t="s">
        <v>653</v>
      </c>
      <c r="C29" s="374" t="s">
        <v>633</v>
      </c>
      <c r="D29" s="761" t="s">
        <v>538</v>
      </c>
      <c r="E29" s="761" t="s">
        <v>538</v>
      </c>
      <c r="F29" s="761" t="s">
        <v>538</v>
      </c>
      <c r="G29" s="761" t="s">
        <v>538</v>
      </c>
      <c r="H29" s="761" t="s">
        <v>538</v>
      </c>
      <c r="I29" s="761" t="s">
        <v>538</v>
      </c>
      <c r="J29" s="761" t="s">
        <v>538</v>
      </c>
      <c r="K29" s="761" t="s">
        <v>538</v>
      </c>
      <c r="L29" s="761" t="s">
        <v>538</v>
      </c>
      <c r="M29" s="761" t="s">
        <v>538</v>
      </c>
      <c r="N29" s="761" t="s">
        <v>538</v>
      </c>
      <c r="O29" s="761" t="s">
        <v>538</v>
      </c>
      <c r="P29" s="761" t="s">
        <v>538</v>
      </c>
      <c r="Q29" s="761" t="s">
        <v>538</v>
      </c>
      <c r="R29" s="761" t="s">
        <v>538</v>
      </c>
      <c r="S29" s="761" t="s">
        <v>538</v>
      </c>
      <c r="T29" s="761" t="s">
        <v>538</v>
      </c>
      <c r="U29" s="761" t="s">
        <v>538</v>
      </c>
      <c r="V29" s="761" t="s">
        <v>538</v>
      </c>
      <c r="W29" s="761" t="s">
        <v>538</v>
      </c>
      <c r="X29" s="761" t="s">
        <v>538</v>
      </c>
      <c r="Y29" s="761" t="s">
        <v>538</v>
      </c>
      <c r="Z29" s="761" t="s">
        <v>538</v>
      </c>
      <c r="AA29" s="761" t="s">
        <v>538</v>
      </c>
      <c r="AB29" s="761" t="s">
        <v>538</v>
      </c>
      <c r="AC29" s="761" t="s">
        <v>538</v>
      </c>
      <c r="AD29" s="761" t="s">
        <v>538</v>
      </c>
      <c r="AE29" s="761" t="s">
        <v>538</v>
      </c>
      <c r="AF29" s="761" t="s">
        <v>538</v>
      </c>
      <c r="AG29" s="761" t="s">
        <v>538</v>
      </c>
      <c r="AH29" s="761" t="s">
        <v>538</v>
      </c>
      <c r="AI29" s="761" t="s">
        <v>538</v>
      </c>
      <c r="AJ29" s="761" t="s">
        <v>538</v>
      </c>
      <c r="AK29" s="761" t="s">
        <v>538</v>
      </c>
      <c r="AL29" s="761" t="s">
        <v>538</v>
      </c>
    </row>
    <row r="30" spans="1:38" s="328" customFormat="1" ht="63" hidden="1" x14ac:dyDescent="0.25">
      <c r="A30" s="206" t="s">
        <v>457</v>
      </c>
      <c r="B30" s="203" t="s">
        <v>608</v>
      </c>
      <c r="C30" s="374" t="s">
        <v>633</v>
      </c>
      <c r="D30" s="761" t="s">
        <v>538</v>
      </c>
      <c r="E30" s="761" t="s">
        <v>538</v>
      </c>
      <c r="F30" s="761" t="s">
        <v>538</v>
      </c>
      <c r="G30" s="761" t="s">
        <v>538</v>
      </c>
      <c r="H30" s="761" t="s">
        <v>538</v>
      </c>
      <c r="I30" s="761" t="s">
        <v>538</v>
      </c>
      <c r="J30" s="761" t="s">
        <v>538</v>
      </c>
      <c r="K30" s="761" t="s">
        <v>538</v>
      </c>
      <c r="L30" s="761" t="s">
        <v>538</v>
      </c>
      <c r="M30" s="761" t="s">
        <v>538</v>
      </c>
      <c r="N30" s="761" t="s">
        <v>538</v>
      </c>
      <c r="O30" s="761" t="s">
        <v>538</v>
      </c>
      <c r="P30" s="761" t="s">
        <v>538</v>
      </c>
      <c r="Q30" s="761" t="s">
        <v>538</v>
      </c>
      <c r="R30" s="761" t="s">
        <v>538</v>
      </c>
      <c r="S30" s="761" t="s">
        <v>538</v>
      </c>
      <c r="T30" s="761" t="s">
        <v>538</v>
      </c>
      <c r="U30" s="761" t="s">
        <v>538</v>
      </c>
      <c r="V30" s="761" t="s">
        <v>538</v>
      </c>
      <c r="W30" s="761" t="s">
        <v>538</v>
      </c>
      <c r="X30" s="761" t="s">
        <v>538</v>
      </c>
      <c r="Y30" s="761" t="s">
        <v>538</v>
      </c>
      <c r="Z30" s="761" t="s">
        <v>538</v>
      </c>
      <c r="AA30" s="761" t="s">
        <v>538</v>
      </c>
      <c r="AB30" s="761" t="s">
        <v>538</v>
      </c>
      <c r="AC30" s="761" t="s">
        <v>538</v>
      </c>
      <c r="AD30" s="761" t="s">
        <v>538</v>
      </c>
      <c r="AE30" s="761" t="s">
        <v>538</v>
      </c>
      <c r="AF30" s="761" t="s">
        <v>538</v>
      </c>
      <c r="AG30" s="761" t="s">
        <v>538</v>
      </c>
      <c r="AH30" s="761" t="s">
        <v>538</v>
      </c>
      <c r="AI30" s="761" t="s">
        <v>538</v>
      </c>
      <c r="AJ30" s="761" t="s">
        <v>538</v>
      </c>
      <c r="AK30" s="761" t="s">
        <v>538</v>
      </c>
      <c r="AL30" s="761" t="s">
        <v>538</v>
      </c>
    </row>
    <row r="31" spans="1:38" s="328" customFormat="1" ht="78.75" hidden="1" x14ac:dyDescent="0.25">
      <c r="A31" s="206" t="s">
        <v>485</v>
      </c>
      <c r="B31" s="203" t="s">
        <v>609</v>
      </c>
      <c r="C31" s="374"/>
      <c r="D31" s="761" t="s">
        <v>538</v>
      </c>
      <c r="E31" s="761" t="s">
        <v>538</v>
      </c>
      <c r="F31" s="761" t="s">
        <v>538</v>
      </c>
      <c r="G31" s="761" t="s">
        <v>538</v>
      </c>
      <c r="H31" s="761" t="s">
        <v>538</v>
      </c>
      <c r="I31" s="761" t="s">
        <v>538</v>
      </c>
      <c r="J31" s="761" t="s">
        <v>538</v>
      </c>
      <c r="K31" s="761" t="s">
        <v>538</v>
      </c>
      <c r="L31" s="761" t="s">
        <v>538</v>
      </c>
      <c r="M31" s="761" t="s">
        <v>538</v>
      </c>
      <c r="N31" s="761" t="s">
        <v>538</v>
      </c>
      <c r="O31" s="761" t="s">
        <v>538</v>
      </c>
      <c r="P31" s="761" t="s">
        <v>538</v>
      </c>
      <c r="Q31" s="761" t="s">
        <v>538</v>
      </c>
      <c r="R31" s="761" t="s">
        <v>538</v>
      </c>
      <c r="S31" s="761" t="s">
        <v>538</v>
      </c>
      <c r="T31" s="761" t="s">
        <v>538</v>
      </c>
      <c r="U31" s="761" t="s">
        <v>538</v>
      </c>
      <c r="V31" s="761" t="s">
        <v>538</v>
      </c>
      <c r="W31" s="761" t="s">
        <v>538</v>
      </c>
      <c r="X31" s="761" t="s">
        <v>538</v>
      </c>
      <c r="Y31" s="761" t="s">
        <v>538</v>
      </c>
      <c r="Z31" s="761" t="s">
        <v>538</v>
      </c>
      <c r="AA31" s="761" t="s">
        <v>538</v>
      </c>
      <c r="AB31" s="761" t="s">
        <v>538</v>
      </c>
      <c r="AC31" s="761" t="s">
        <v>538</v>
      </c>
      <c r="AD31" s="761" t="s">
        <v>538</v>
      </c>
      <c r="AE31" s="761" t="s">
        <v>538</v>
      </c>
      <c r="AF31" s="761" t="s">
        <v>538</v>
      </c>
      <c r="AG31" s="761" t="s">
        <v>538</v>
      </c>
      <c r="AH31" s="761" t="s">
        <v>538</v>
      </c>
      <c r="AI31" s="761" t="s">
        <v>538</v>
      </c>
      <c r="AJ31" s="761" t="s">
        <v>538</v>
      </c>
      <c r="AK31" s="761" t="s">
        <v>538</v>
      </c>
      <c r="AL31" s="761" t="s">
        <v>538</v>
      </c>
    </row>
    <row r="32" spans="1:38" s="328" customFormat="1" ht="78.75" hidden="1" x14ac:dyDescent="0.25">
      <c r="A32" s="206" t="s">
        <v>486</v>
      </c>
      <c r="B32" s="203" t="s">
        <v>654</v>
      </c>
      <c r="C32" s="374"/>
      <c r="D32" s="761" t="s">
        <v>538</v>
      </c>
      <c r="E32" s="761" t="s">
        <v>538</v>
      </c>
      <c r="F32" s="761" t="s">
        <v>538</v>
      </c>
      <c r="G32" s="761" t="s">
        <v>538</v>
      </c>
      <c r="H32" s="761" t="s">
        <v>538</v>
      </c>
      <c r="I32" s="761" t="s">
        <v>538</v>
      </c>
      <c r="J32" s="761" t="s">
        <v>538</v>
      </c>
      <c r="K32" s="761" t="s">
        <v>538</v>
      </c>
      <c r="L32" s="761" t="s">
        <v>538</v>
      </c>
      <c r="M32" s="761" t="s">
        <v>538</v>
      </c>
      <c r="N32" s="761" t="s">
        <v>538</v>
      </c>
      <c r="O32" s="761" t="s">
        <v>538</v>
      </c>
      <c r="P32" s="761" t="s">
        <v>538</v>
      </c>
      <c r="Q32" s="761" t="s">
        <v>538</v>
      </c>
      <c r="R32" s="761" t="s">
        <v>538</v>
      </c>
      <c r="S32" s="761" t="s">
        <v>538</v>
      </c>
      <c r="T32" s="761" t="s">
        <v>538</v>
      </c>
      <c r="U32" s="761" t="s">
        <v>538</v>
      </c>
      <c r="V32" s="761" t="s">
        <v>538</v>
      </c>
      <c r="W32" s="761" t="s">
        <v>538</v>
      </c>
      <c r="X32" s="761" t="s">
        <v>538</v>
      </c>
      <c r="Y32" s="761" t="s">
        <v>538</v>
      </c>
      <c r="Z32" s="761" t="s">
        <v>538</v>
      </c>
      <c r="AA32" s="761" t="s">
        <v>538</v>
      </c>
      <c r="AB32" s="761" t="s">
        <v>538</v>
      </c>
      <c r="AC32" s="761" t="s">
        <v>538</v>
      </c>
      <c r="AD32" s="761" t="s">
        <v>538</v>
      </c>
      <c r="AE32" s="761" t="s">
        <v>538</v>
      </c>
      <c r="AF32" s="761" t="s">
        <v>538</v>
      </c>
      <c r="AG32" s="761" t="s">
        <v>538</v>
      </c>
      <c r="AH32" s="761" t="s">
        <v>538</v>
      </c>
      <c r="AI32" s="761" t="s">
        <v>538</v>
      </c>
      <c r="AJ32" s="761" t="s">
        <v>538</v>
      </c>
      <c r="AK32" s="761" t="s">
        <v>538</v>
      </c>
      <c r="AL32" s="761" t="s">
        <v>538</v>
      </c>
    </row>
    <row r="33" spans="1:38" s="328" customFormat="1" ht="63" hidden="1" x14ac:dyDescent="0.25">
      <c r="A33" s="206" t="s">
        <v>487</v>
      </c>
      <c r="B33" s="203" t="s">
        <v>610</v>
      </c>
      <c r="C33" s="374"/>
      <c r="D33" s="761" t="s">
        <v>538</v>
      </c>
      <c r="E33" s="761" t="s">
        <v>538</v>
      </c>
      <c r="F33" s="761" t="s">
        <v>538</v>
      </c>
      <c r="G33" s="761" t="s">
        <v>538</v>
      </c>
      <c r="H33" s="761" t="s">
        <v>538</v>
      </c>
      <c r="I33" s="761" t="s">
        <v>538</v>
      </c>
      <c r="J33" s="761" t="s">
        <v>538</v>
      </c>
      <c r="K33" s="761" t="s">
        <v>538</v>
      </c>
      <c r="L33" s="761" t="s">
        <v>538</v>
      </c>
      <c r="M33" s="761" t="s">
        <v>538</v>
      </c>
      <c r="N33" s="761" t="s">
        <v>538</v>
      </c>
      <c r="O33" s="761" t="s">
        <v>538</v>
      </c>
      <c r="P33" s="761" t="s">
        <v>538</v>
      </c>
      <c r="Q33" s="761" t="s">
        <v>538</v>
      </c>
      <c r="R33" s="761" t="s">
        <v>538</v>
      </c>
      <c r="S33" s="761" t="s">
        <v>538</v>
      </c>
      <c r="T33" s="761" t="s">
        <v>538</v>
      </c>
      <c r="U33" s="761" t="s">
        <v>538</v>
      </c>
      <c r="V33" s="761" t="s">
        <v>538</v>
      </c>
      <c r="W33" s="761" t="s">
        <v>538</v>
      </c>
      <c r="X33" s="761" t="s">
        <v>538</v>
      </c>
      <c r="Y33" s="761" t="s">
        <v>538</v>
      </c>
      <c r="Z33" s="761" t="s">
        <v>538</v>
      </c>
      <c r="AA33" s="761" t="s">
        <v>538</v>
      </c>
      <c r="AB33" s="761" t="s">
        <v>538</v>
      </c>
      <c r="AC33" s="761" t="s">
        <v>538</v>
      </c>
      <c r="AD33" s="761" t="s">
        <v>538</v>
      </c>
      <c r="AE33" s="761" t="s">
        <v>538</v>
      </c>
      <c r="AF33" s="761" t="s">
        <v>538</v>
      </c>
      <c r="AG33" s="761" t="s">
        <v>538</v>
      </c>
      <c r="AH33" s="761" t="s">
        <v>538</v>
      </c>
      <c r="AI33" s="761" t="s">
        <v>538</v>
      </c>
      <c r="AJ33" s="761" t="s">
        <v>538</v>
      </c>
      <c r="AK33" s="761" t="s">
        <v>538</v>
      </c>
      <c r="AL33" s="761" t="s">
        <v>538</v>
      </c>
    </row>
    <row r="34" spans="1:38" s="328" customFormat="1" ht="31.5" hidden="1" x14ac:dyDescent="0.25">
      <c r="A34" s="206" t="s">
        <v>487</v>
      </c>
      <c r="B34" s="203" t="s">
        <v>611</v>
      </c>
      <c r="C34" s="374"/>
      <c r="D34" s="761" t="s">
        <v>538</v>
      </c>
      <c r="E34" s="761" t="s">
        <v>538</v>
      </c>
      <c r="F34" s="761" t="s">
        <v>538</v>
      </c>
      <c r="G34" s="761" t="s">
        <v>538</v>
      </c>
      <c r="H34" s="761" t="s">
        <v>538</v>
      </c>
      <c r="I34" s="761" t="s">
        <v>538</v>
      </c>
      <c r="J34" s="761" t="s">
        <v>538</v>
      </c>
      <c r="K34" s="761" t="s">
        <v>538</v>
      </c>
      <c r="L34" s="761" t="s">
        <v>538</v>
      </c>
      <c r="M34" s="761" t="s">
        <v>538</v>
      </c>
      <c r="N34" s="761" t="s">
        <v>538</v>
      </c>
      <c r="O34" s="761" t="s">
        <v>538</v>
      </c>
      <c r="P34" s="761" t="s">
        <v>538</v>
      </c>
      <c r="Q34" s="761" t="s">
        <v>538</v>
      </c>
      <c r="R34" s="761" t="s">
        <v>538</v>
      </c>
      <c r="S34" s="761" t="s">
        <v>538</v>
      </c>
      <c r="T34" s="761" t="s">
        <v>538</v>
      </c>
      <c r="U34" s="761" t="s">
        <v>538</v>
      </c>
      <c r="V34" s="761" t="s">
        <v>538</v>
      </c>
      <c r="W34" s="761" t="s">
        <v>538</v>
      </c>
      <c r="X34" s="761" t="s">
        <v>538</v>
      </c>
      <c r="Y34" s="761" t="s">
        <v>538</v>
      </c>
      <c r="Z34" s="761" t="s">
        <v>538</v>
      </c>
      <c r="AA34" s="761" t="s">
        <v>538</v>
      </c>
      <c r="AB34" s="761" t="s">
        <v>538</v>
      </c>
      <c r="AC34" s="761" t="s">
        <v>538</v>
      </c>
      <c r="AD34" s="761" t="s">
        <v>538</v>
      </c>
      <c r="AE34" s="761" t="s">
        <v>538</v>
      </c>
      <c r="AF34" s="761" t="s">
        <v>538</v>
      </c>
      <c r="AG34" s="761" t="s">
        <v>538</v>
      </c>
      <c r="AH34" s="761" t="s">
        <v>538</v>
      </c>
      <c r="AI34" s="761" t="s">
        <v>538</v>
      </c>
      <c r="AJ34" s="761" t="s">
        <v>538</v>
      </c>
      <c r="AK34" s="761" t="s">
        <v>538</v>
      </c>
      <c r="AL34" s="761" t="s">
        <v>538</v>
      </c>
    </row>
    <row r="35" spans="1:38" s="328" customFormat="1" ht="31.5" hidden="1" x14ac:dyDescent="0.25">
      <c r="A35" s="206" t="s">
        <v>487</v>
      </c>
      <c r="B35" s="203" t="s">
        <v>611</v>
      </c>
      <c r="C35" s="374"/>
      <c r="D35" s="761" t="s">
        <v>538</v>
      </c>
      <c r="E35" s="761" t="s">
        <v>538</v>
      </c>
      <c r="F35" s="761" t="s">
        <v>538</v>
      </c>
      <c r="G35" s="761" t="s">
        <v>538</v>
      </c>
      <c r="H35" s="761" t="s">
        <v>538</v>
      </c>
      <c r="I35" s="761" t="s">
        <v>538</v>
      </c>
      <c r="J35" s="761" t="s">
        <v>538</v>
      </c>
      <c r="K35" s="761" t="s">
        <v>538</v>
      </c>
      <c r="L35" s="761" t="s">
        <v>538</v>
      </c>
      <c r="M35" s="761" t="s">
        <v>538</v>
      </c>
      <c r="N35" s="761" t="s">
        <v>538</v>
      </c>
      <c r="O35" s="761" t="s">
        <v>538</v>
      </c>
      <c r="P35" s="761" t="s">
        <v>538</v>
      </c>
      <c r="Q35" s="761" t="s">
        <v>538</v>
      </c>
      <c r="R35" s="761" t="s">
        <v>538</v>
      </c>
      <c r="S35" s="761" t="s">
        <v>538</v>
      </c>
      <c r="T35" s="761" t="s">
        <v>538</v>
      </c>
      <c r="U35" s="761" t="s">
        <v>538</v>
      </c>
      <c r="V35" s="761" t="s">
        <v>538</v>
      </c>
      <c r="W35" s="761" t="s">
        <v>538</v>
      </c>
      <c r="X35" s="761" t="s">
        <v>538</v>
      </c>
      <c r="Y35" s="761" t="s">
        <v>538</v>
      </c>
      <c r="Z35" s="761" t="s">
        <v>538</v>
      </c>
      <c r="AA35" s="761" t="s">
        <v>538</v>
      </c>
      <c r="AB35" s="761" t="s">
        <v>538</v>
      </c>
      <c r="AC35" s="761" t="s">
        <v>538</v>
      </c>
      <c r="AD35" s="761" t="s">
        <v>538</v>
      </c>
      <c r="AE35" s="761" t="s">
        <v>538</v>
      </c>
      <c r="AF35" s="761" t="s">
        <v>538</v>
      </c>
      <c r="AG35" s="761" t="s">
        <v>538</v>
      </c>
      <c r="AH35" s="761" t="s">
        <v>538</v>
      </c>
      <c r="AI35" s="761" t="s">
        <v>538</v>
      </c>
      <c r="AJ35" s="761" t="s">
        <v>538</v>
      </c>
      <c r="AK35" s="761" t="s">
        <v>538</v>
      </c>
      <c r="AL35" s="761" t="s">
        <v>538</v>
      </c>
    </row>
    <row r="36" spans="1:38" s="328" customFormat="1" hidden="1" x14ac:dyDescent="0.25">
      <c r="A36" s="206" t="s">
        <v>0</v>
      </c>
      <c r="B36" s="203" t="s">
        <v>0</v>
      </c>
      <c r="C36" s="374"/>
      <c r="D36" s="761" t="s">
        <v>538</v>
      </c>
      <c r="E36" s="761" t="s">
        <v>538</v>
      </c>
      <c r="F36" s="761" t="s">
        <v>538</v>
      </c>
      <c r="G36" s="761" t="s">
        <v>538</v>
      </c>
      <c r="H36" s="761" t="s">
        <v>538</v>
      </c>
      <c r="I36" s="761" t="s">
        <v>538</v>
      </c>
      <c r="J36" s="761" t="s">
        <v>538</v>
      </c>
      <c r="K36" s="761" t="s">
        <v>538</v>
      </c>
      <c r="L36" s="761" t="s">
        <v>538</v>
      </c>
      <c r="M36" s="761" t="s">
        <v>538</v>
      </c>
      <c r="N36" s="761" t="s">
        <v>538</v>
      </c>
      <c r="O36" s="761" t="s">
        <v>538</v>
      </c>
      <c r="P36" s="761" t="s">
        <v>538</v>
      </c>
      <c r="Q36" s="761" t="s">
        <v>538</v>
      </c>
      <c r="R36" s="761" t="s">
        <v>538</v>
      </c>
      <c r="S36" s="761" t="s">
        <v>538</v>
      </c>
      <c r="T36" s="761" t="s">
        <v>538</v>
      </c>
      <c r="U36" s="761" t="s">
        <v>538</v>
      </c>
      <c r="V36" s="761" t="s">
        <v>538</v>
      </c>
      <c r="W36" s="761" t="s">
        <v>538</v>
      </c>
      <c r="X36" s="761" t="s">
        <v>538</v>
      </c>
      <c r="Y36" s="761" t="s">
        <v>538</v>
      </c>
      <c r="Z36" s="761" t="s">
        <v>538</v>
      </c>
      <c r="AA36" s="761" t="s">
        <v>538</v>
      </c>
      <c r="AB36" s="761" t="s">
        <v>538</v>
      </c>
      <c r="AC36" s="761" t="s">
        <v>538</v>
      </c>
      <c r="AD36" s="761" t="s">
        <v>538</v>
      </c>
      <c r="AE36" s="761" t="s">
        <v>538</v>
      </c>
      <c r="AF36" s="761" t="s">
        <v>538</v>
      </c>
      <c r="AG36" s="761" t="s">
        <v>538</v>
      </c>
      <c r="AH36" s="761" t="s">
        <v>538</v>
      </c>
      <c r="AI36" s="761" t="s">
        <v>538</v>
      </c>
      <c r="AJ36" s="761" t="s">
        <v>538</v>
      </c>
      <c r="AK36" s="761" t="s">
        <v>538</v>
      </c>
      <c r="AL36" s="761" t="s">
        <v>538</v>
      </c>
    </row>
    <row r="37" spans="1:38" s="328" customFormat="1" ht="47.25" hidden="1" x14ac:dyDescent="0.25">
      <c r="A37" s="206" t="s">
        <v>458</v>
      </c>
      <c r="B37" s="203" t="s">
        <v>655</v>
      </c>
      <c r="C37" s="374"/>
      <c r="D37" s="761" t="s">
        <v>538</v>
      </c>
      <c r="E37" s="761" t="s">
        <v>538</v>
      </c>
      <c r="F37" s="761" t="s">
        <v>538</v>
      </c>
      <c r="G37" s="761" t="s">
        <v>538</v>
      </c>
      <c r="H37" s="761" t="s">
        <v>538</v>
      </c>
      <c r="I37" s="761" t="s">
        <v>538</v>
      </c>
      <c r="J37" s="761" t="s">
        <v>538</v>
      </c>
      <c r="K37" s="761" t="s">
        <v>538</v>
      </c>
      <c r="L37" s="761" t="s">
        <v>538</v>
      </c>
      <c r="M37" s="761" t="s">
        <v>538</v>
      </c>
      <c r="N37" s="761" t="s">
        <v>538</v>
      </c>
      <c r="O37" s="761" t="s">
        <v>538</v>
      </c>
      <c r="P37" s="761" t="s">
        <v>538</v>
      </c>
      <c r="Q37" s="761" t="s">
        <v>538</v>
      </c>
      <c r="R37" s="761" t="s">
        <v>538</v>
      </c>
      <c r="S37" s="761" t="s">
        <v>538</v>
      </c>
      <c r="T37" s="761" t="s">
        <v>538</v>
      </c>
      <c r="U37" s="761" t="s">
        <v>538</v>
      </c>
      <c r="V37" s="761" t="s">
        <v>538</v>
      </c>
      <c r="W37" s="761" t="s">
        <v>538</v>
      </c>
      <c r="X37" s="761" t="s">
        <v>538</v>
      </c>
      <c r="Y37" s="761" t="s">
        <v>538</v>
      </c>
      <c r="Z37" s="761" t="s">
        <v>538</v>
      </c>
      <c r="AA37" s="761" t="s">
        <v>538</v>
      </c>
      <c r="AB37" s="761" t="s">
        <v>538</v>
      </c>
      <c r="AC37" s="761" t="s">
        <v>538</v>
      </c>
      <c r="AD37" s="761" t="s">
        <v>538</v>
      </c>
      <c r="AE37" s="761" t="s">
        <v>538</v>
      </c>
      <c r="AF37" s="761" t="s">
        <v>538</v>
      </c>
      <c r="AG37" s="761" t="s">
        <v>538</v>
      </c>
      <c r="AH37" s="761" t="s">
        <v>538</v>
      </c>
      <c r="AI37" s="761" t="s">
        <v>538</v>
      </c>
      <c r="AJ37" s="761" t="s">
        <v>538</v>
      </c>
      <c r="AK37" s="761" t="s">
        <v>538</v>
      </c>
      <c r="AL37" s="761" t="s">
        <v>538</v>
      </c>
    </row>
    <row r="38" spans="1:38" s="328" customFormat="1" ht="78.75" hidden="1" x14ac:dyDescent="0.25">
      <c r="A38" s="206" t="s">
        <v>489</v>
      </c>
      <c r="B38" s="203" t="s">
        <v>612</v>
      </c>
      <c r="C38" s="374"/>
      <c r="D38" s="761" t="s">
        <v>538</v>
      </c>
      <c r="E38" s="761" t="s">
        <v>538</v>
      </c>
      <c r="F38" s="761" t="s">
        <v>538</v>
      </c>
      <c r="G38" s="761" t="s">
        <v>538</v>
      </c>
      <c r="H38" s="761" t="s">
        <v>538</v>
      </c>
      <c r="I38" s="761" t="s">
        <v>538</v>
      </c>
      <c r="J38" s="761" t="s">
        <v>538</v>
      </c>
      <c r="K38" s="761" t="s">
        <v>538</v>
      </c>
      <c r="L38" s="761" t="s">
        <v>538</v>
      </c>
      <c r="M38" s="761" t="s">
        <v>538</v>
      </c>
      <c r="N38" s="761" t="s">
        <v>538</v>
      </c>
      <c r="O38" s="761" t="s">
        <v>538</v>
      </c>
      <c r="P38" s="761" t="s">
        <v>538</v>
      </c>
      <c r="Q38" s="761" t="s">
        <v>538</v>
      </c>
      <c r="R38" s="761" t="s">
        <v>538</v>
      </c>
      <c r="S38" s="761" t="s">
        <v>538</v>
      </c>
      <c r="T38" s="761" t="s">
        <v>538</v>
      </c>
      <c r="U38" s="761" t="s">
        <v>538</v>
      </c>
      <c r="V38" s="761" t="s">
        <v>538</v>
      </c>
      <c r="W38" s="761" t="s">
        <v>538</v>
      </c>
      <c r="X38" s="761" t="s">
        <v>538</v>
      </c>
      <c r="Y38" s="761" t="s">
        <v>538</v>
      </c>
      <c r="Z38" s="761" t="s">
        <v>538</v>
      </c>
      <c r="AA38" s="761" t="s">
        <v>538</v>
      </c>
      <c r="AB38" s="761" t="s">
        <v>538</v>
      </c>
      <c r="AC38" s="761" t="s">
        <v>538</v>
      </c>
      <c r="AD38" s="761" t="s">
        <v>538</v>
      </c>
      <c r="AE38" s="761" t="s">
        <v>538</v>
      </c>
      <c r="AF38" s="761" t="s">
        <v>538</v>
      </c>
      <c r="AG38" s="761" t="s">
        <v>538</v>
      </c>
      <c r="AH38" s="761" t="s">
        <v>538</v>
      </c>
      <c r="AI38" s="761" t="s">
        <v>538</v>
      </c>
      <c r="AJ38" s="761" t="s">
        <v>538</v>
      </c>
      <c r="AK38" s="761" t="s">
        <v>538</v>
      </c>
      <c r="AL38" s="761" t="s">
        <v>538</v>
      </c>
    </row>
    <row r="39" spans="1:38" s="328" customFormat="1" ht="31.5" hidden="1" x14ac:dyDescent="0.25">
      <c r="A39" s="206" t="s">
        <v>489</v>
      </c>
      <c r="B39" s="203" t="s">
        <v>611</v>
      </c>
      <c r="C39" s="374"/>
      <c r="D39" s="761" t="s">
        <v>538</v>
      </c>
      <c r="E39" s="761" t="s">
        <v>538</v>
      </c>
      <c r="F39" s="761" t="s">
        <v>538</v>
      </c>
      <c r="G39" s="761" t="s">
        <v>538</v>
      </c>
      <c r="H39" s="761" t="s">
        <v>538</v>
      </c>
      <c r="I39" s="761" t="s">
        <v>538</v>
      </c>
      <c r="J39" s="761" t="s">
        <v>538</v>
      </c>
      <c r="K39" s="761" t="s">
        <v>538</v>
      </c>
      <c r="L39" s="761" t="s">
        <v>538</v>
      </c>
      <c r="M39" s="761" t="s">
        <v>538</v>
      </c>
      <c r="N39" s="761" t="s">
        <v>538</v>
      </c>
      <c r="O39" s="761" t="s">
        <v>538</v>
      </c>
      <c r="P39" s="761" t="s">
        <v>538</v>
      </c>
      <c r="Q39" s="761" t="s">
        <v>538</v>
      </c>
      <c r="R39" s="761" t="s">
        <v>538</v>
      </c>
      <c r="S39" s="761" t="s">
        <v>538</v>
      </c>
      <c r="T39" s="761" t="s">
        <v>538</v>
      </c>
      <c r="U39" s="761" t="s">
        <v>538</v>
      </c>
      <c r="V39" s="761" t="s">
        <v>538</v>
      </c>
      <c r="W39" s="761" t="s">
        <v>538</v>
      </c>
      <c r="X39" s="761" t="s">
        <v>538</v>
      </c>
      <c r="Y39" s="761" t="s">
        <v>538</v>
      </c>
      <c r="Z39" s="761" t="s">
        <v>538</v>
      </c>
      <c r="AA39" s="761" t="s">
        <v>538</v>
      </c>
      <c r="AB39" s="761" t="s">
        <v>538</v>
      </c>
      <c r="AC39" s="761" t="s">
        <v>538</v>
      </c>
      <c r="AD39" s="761" t="s">
        <v>538</v>
      </c>
      <c r="AE39" s="761" t="s">
        <v>538</v>
      </c>
      <c r="AF39" s="761" t="s">
        <v>538</v>
      </c>
      <c r="AG39" s="761" t="s">
        <v>538</v>
      </c>
      <c r="AH39" s="761" t="s">
        <v>538</v>
      </c>
      <c r="AI39" s="761" t="s">
        <v>538</v>
      </c>
      <c r="AJ39" s="761" t="s">
        <v>538</v>
      </c>
      <c r="AK39" s="761" t="s">
        <v>538</v>
      </c>
      <c r="AL39" s="761" t="s">
        <v>538</v>
      </c>
    </row>
    <row r="40" spans="1:38" s="328" customFormat="1" ht="31.5" hidden="1" x14ac:dyDescent="0.25">
      <c r="A40" s="206" t="s">
        <v>489</v>
      </c>
      <c r="B40" s="203" t="s">
        <v>611</v>
      </c>
      <c r="C40" s="374"/>
      <c r="D40" s="761" t="s">
        <v>538</v>
      </c>
      <c r="E40" s="761" t="s">
        <v>538</v>
      </c>
      <c r="F40" s="761" t="s">
        <v>538</v>
      </c>
      <c r="G40" s="761" t="s">
        <v>538</v>
      </c>
      <c r="H40" s="761" t="s">
        <v>538</v>
      </c>
      <c r="I40" s="761" t="s">
        <v>538</v>
      </c>
      <c r="J40" s="761" t="s">
        <v>538</v>
      </c>
      <c r="K40" s="761" t="s">
        <v>538</v>
      </c>
      <c r="L40" s="761" t="s">
        <v>538</v>
      </c>
      <c r="M40" s="761" t="s">
        <v>538</v>
      </c>
      <c r="N40" s="761" t="s">
        <v>538</v>
      </c>
      <c r="O40" s="761" t="s">
        <v>538</v>
      </c>
      <c r="P40" s="761" t="s">
        <v>538</v>
      </c>
      <c r="Q40" s="761" t="s">
        <v>538</v>
      </c>
      <c r="R40" s="761" t="s">
        <v>538</v>
      </c>
      <c r="S40" s="761" t="s">
        <v>538</v>
      </c>
      <c r="T40" s="761" t="s">
        <v>538</v>
      </c>
      <c r="U40" s="761" t="s">
        <v>538</v>
      </c>
      <c r="V40" s="761" t="s">
        <v>538</v>
      </c>
      <c r="W40" s="761" t="s">
        <v>538</v>
      </c>
      <c r="X40" s="761" t="s">
        <v>538</v>
      </c>
      <c r="Y40" s="761" t="s">
        <v>538</v>
      </c>
      <c r="Z40" s="761" t="s">
        <v>538</v>
      </c>
      <c r="AA40" s="761" t="s">
        <v>538</v>
      </c>
      <c r="AB40" s="761" t="s">
        <v>538</v>
      </c>
      <c r="AC40" s="761" t="s">
        <v>538</v>
      </c>
      <c r="AD40" s="761" t="s">
        <v>538</v>
      </c>
      <c r="AE40" s="761" t="s">
        <v>538</v>
      </c>
      <c r="AF40" s="761" t="s">
        <v>538</v>
      </c>
      <c r="AG40" s="761" t="s">
        <v>538</v>
      </c>
      <c r="AH40" s="761" t="s">
        <v>538</v>
      </c>
      <c r="AI40" s="761" t="s">
        <v>538</v>
      </c>
      <c r="AJ40" s="761" t="s">
        <v>538</v>
      </c>
      <c r="AK40" s="761" t="s">
        <v>538</v>
      </c>
      <c r="AL40" s="761" t="s">
        <v>538</v>
      </c>
    </row>
    <row r="41" spans="1:38" s="328" customFormat="1" hidden="1" x14ac:dyDescent="0.25">
      <c r="A41" s="206" t="s">
        <v>0</v>
      </c>
      <c r="B41" s="203" t="s">
        <v>0</v>
      </c>
      <c r="C41" s="374"/>
      <c r="D41" s="761" t="s">
        <v>538</v>
      </c>
      <c r="E41" s="761" t="s">
        <v>538</v>
      </c>
      <c r="F41" s="761" t="s">
        <v>538</v>
      </c>
      <c r="G41" s="761" t="s">
        <v>538</v>
      </c>
      <c r="H41" s="761" t="s">
        <v>538</v>
      </c>
      <c r="I41" s="761" t="s">
        <v>538</v>
      </c>
      <c r="J41" s="761" t="s">
        <v>538</v>
      </c>
      <c r="K41" s="761" t="s">
        <v>538</v>
      </c>
      <c r="L41" s="761" t="s">
        <v>538</v>
      </c>
      <c r="M41" s="761" t="s">
        <v>538</v>
      </c>
      <c r="N41" s="761" t="s">
        <v>538</v>
      </c>
      <c r="O41" s="761" t="s">
        <v>538</v>
      </c>
      <c r="P41" s="761" t="s">
        <v>538</v>
      </c>
      <c r="Q41" s="761" t="s">
        <v>538</v>
      </c>
      <c r="R41" s="761" t="s">
        <v>538</v>
      </c>
      <c r="S41" s="761" t="s">
        <v>538</v>
      </c>
      <c r="T41" s="761" t="s">
        <v>538</v>
      </c>
      <c r="U41" s="761" t="s">
        <v>538</v>
      </c>
      <c r="V41" s="761" t="s">
        <v>538</v>
      </c>
      <c r="W41" s="761" t="s">
        <v>538</v>
      </c>
      <c r="X41" s="761" t="s">
        <v>538</v>
      </c>
      <c r="Y41" s="761" t="s">
        <v>538</v>
      </c>
      <c r="Z41" s="761" t="s">
        <v>538</v>
      </c>
      <c r="AA41" s="761" t="s">
        <v>538</v>
      </c>
      <c r="AB41" s="761" t="s">
        <v>538</v>
      </c>
      <c r="AC41" s="761" t="s">
        <v>538</v>
      </c>
      <c r="AD41" s="761" t="s">
        <v>538</v>
      </c>
      <c r="AE41" s="761" t="s">
        <v>538</v>
      </c>
      <c r="AF41" s="761" t="s">
        <v>538</v>
      </c>
      <c r="AG41" s="761" t="s">
        <v>538</v>
      </c>
      <c r="AH41" s="761" t="s">
        <v>538</v>
      </c>
      <c r="AI41" s="761" t="s">
        <v>538</v>
      </c>
      <c r="AJ41" s="761" t="s">
        <v>538</v>
      </c>
      <c r="AK41" s="761" t="s">
        <v>538</v>
      </c>
      <c r="AL41" s="761" t="s">
        <v>538</v>
      </c>
    </row>
    <row r="42" spans="1:38" s="328" customFormat="1" ht="63" hidden="1" x14ac:dyDescent="0.25">
      <c r="A42" s="206" t="s">
        <v>490</v>
      </c>
      <c r="B42" s="203" t="s">
        <v>656</v>
      </c>
      <c r="C42" s="374"/>
      <c r="D42" s="761" t="s">
        <v>538</v>
      </c>
      <c r="E42" s="761" t="s">
        <v>538</v>
      </c>
      <c r="F42" s="761" t="s">
        <v>538</v>
      </c>
      <c r="G42" s="761" t="s">
        <v>538</v>
      </c>
      <c r="H42" s="761" t="s">
        <v>538</v>
      </c>
      <c r="I42" s="761" t="s">
        <v>538</v>
      </c>
      <c r="J42" s="761" t="s">
        <v>538</v>
      </c>
      <c r="K42" s="761" t="s">
        <v>538</v>
      </c>
      <c r="L42" s="761" t="s">
        <v>538</v>
      </c>
      <c r="M42" s="761" t="s">
        <v>538</v>
      </c>
      <c r="N42" s="761" t="s">
        <v>538</v>
      </c>
      <c r="O42" s="761" t="s">
        <v>538</v>
      </c>
      <c r="P42" s="761" t="s">
        <v>538</v>
      </c>
      <c r="Q42" s="761" t="s">
        <v>538</v>
      </c>
      <c r="R42" s="761" t="s">
        <v>538</v>
      </c>
      <c r="S42" s="761" t="s">
        <v>538</v>
      </c>
      <c r="T42" s="761" t="s">
        <v>538</v>
      </c>
      <c r="U42" s="761" t="s">
        <v>538</v>
      </c>
      <c r="V42" s="761" t="s">
        <v>538</v>
      </c>
      <c r="W42" s="761" t="s">
        <v>538</v>
      </c>
      <c r="X42" s="761" t="s">
        <v>538</v>
      </c>
      <c r="Y42" s="761" t="s">
        <v>538</v>
      </c>
      <c r="Z42" s="761" t="s">
        <v>538</v>
      </c>
      <c r="AA42" s="761" t="s">
        <v>538</v>
      </c>
      <c r="AB42" s="761" t="s">
        <v>538</v>
      </c>
      <c r="AC42" s="761" t="s">
        <v>538</v>
      </c>
      <c r="AD42" s="761" t="s">
        <v>538</v>
      </c>
      <c r="AE42" s="761" t="s">
        <v>538</v>
      </c>
      <c r="AF42" s="761" t="s">
        <v>538</v>
      </c>
      <c r="AG42" s="761" t="s">
        <v>538</v>
      </c>
      <c r="AH42" s="761" t="s">
        <v>538</v>
      </c>
      <c r="AI42" s="761" t="s">
        <v>538</v>
      </c>
      <c r="AJ42" s="761" t="s">
        <v>538</v>
      </c>
      <c r="AK42" s="761" t="s">
        <v>538</v>
      </c>
      <c r="AL42" s="761" t="s">
        <v>538</v>
      </c>
    </row>
    <row r="43" spans="1:38" s="328" customFormat="1" ht="31.5" hidden="1" x14ac:dyDescent="0.25">
      <c r="A43" s="206" t="s">
        <v>490</v>
      </c>
      <c r="B43" s="203" t="s">
        <v>611</v>
      </c>
      <c r="C43" s="262"/>
      <c r="D43" s="761" t="s">
        <v>538</v>
      </c>
      <c r="E43" s="761" t="s">
        <v>538</v>
      </c>
      <c r="F43" s="761" t="s">
        <v>538</v>
      </c>
      <c r="G43" s="761" t="s">
        <v>538</v>
      </c>
      <c r="H43" s="761" t="s">
        <v>538</v>
      </c>
      <c r="I43" s="761" t="s">
        <v>538</v>
      </c>
      <c r="J43" s="761" t="s">
        <v>538</v>
      </c>
      <c r="K43" s="761" t="s">
        <v>538</v>
      </c>
      <c r="L43" s="761" t="s">
        <v>538</v>
      </c>
      <c r="M43" s="761" t="s">
        <v>538</v>
      </c>
      <c r="N43" s="761" t="s">
        <v>538</v>
      </c>
      <c r="O43" s="761" t="s">
        <v>538</v>
      </c>
      <c r="P43" s="761" t="s">
        <v>538</v>
      </c>
      <c r="Q43" s="761" t="s">
        <v>538</v>
      </c>
      <c r="R43" s="761" t="s">
        <v>538</v>
      </c>
      <c r="S43" s="761" t="s">
        <v>538</v>
      </c>
      <c r="T43" s="761" t="s">
        <v>538</v>
      </c>
      <c r="U43" s="761" t="s">
        <v>538</v>
      </c>
      <c r="V43" s="761" t="s">
        <v>538</v>
      </c>
      <c r="W43" s="761" t="s">
        <v>538</v>
      </c>
      <c r="X43" s="761" t="s">
        <v>538</v>
      </c>
      <c r="Y43" s="761" t="s">
        <v>538</v>
      </c>
      <c r="Z43" s="761" t="s">
        <v>538</v>
      </c>
      <c r="AA43" s="761" t="s">
        <v>538</v>
      </c>
      <c r="AB43" s="761" t="s">
        <v>538</v>
      </c>
      <c r="AC43" s="761" t="s">
        <v>538</v>
      </c>
      <c r="AD43" s="761" t="s">
        <v>538</v>
      </c>
      <c r="AE43" s="761" t="s">
        <v>538</v>
      </c>
      <c r="AF43" s="761" t="s">
        <v>538</v>
      </c>
      <c r="AG43" s="761" t="s">
        <v>538</v>
      </c>
      <c r="AH43" s="761" t="s">
        <v>538</v>
      </c>
      <c r="AI43" s="761" t="s">
        <v>538</v>
      </c>
      <c r="AJ43" s="761" t="s">
        <v>538</v>
      </c>
      <c r="AK43" s="761" t="s">
        <v>538</v>
      </c>
      <c r="AL43" s="761" t="s">
        <v>538</v>
      </c>
    </row>
    <row r="44" spans="1:38" s="328" customFormat="1" ht="31.5" hidden="1" x14ac:dyDescent="0.25">
      <c r="A44" s="206" t="s">
        <v>490</v>
      </c>
      <c r="B44" s="203" t="s">
        <v>611</v>
      </c>
      <c r="C44" s="453"/>
      <c r="D44" s="761" t="s">
        <v>538</v>
      </c>
      <c r="E44" s="761" t="s">
        <v>538</v>
      </c>
      <c r="F44" s="761" t="s">
        <v>538</v>
      </c>
      <c r="G44" s="761" t="s">
        <v>538</v>
      </c>
      <c r="H44" s="761" t="s">
        <v>538</v>
      </c>
      <c r="I44" s="761" t="s">
        <v>538</v>
      </c>
      <c r="J44" s="761" t="s">
        <v>538</v>
      </c>
      <c r="K44" s="761" t="s">
        <v>538</v>
      </c>
      <c r="L44" s="761" t="s">
        <v>538</v>
      </c>
      <c r="M44" s="761" t="s">
        <v>538</v>
      </c>
      <c r="N44" s="761" t="s">
        <v>538</v>
      </c>
      <c r="O44" s="761" t="s">
        <v>538</v>
      </c>
      <c r="P44" s="761" t="s">
        <v>538</v>
      </c>
      <c r="Q44" s="761" t="s">
        <v>538</v>
      </c>
      <c r="R44" s="761" t="s">
        <v>538</v>
      </c>
      <c r="S44" s="761" t="s">
        <v>538</v>
      </c>
      <c r="T44" s="761" t="s">
        <v>538</v>
      </c>
      <c r="U44" s="761" t="s">
        <v>538</v>
      </c>
      <c r="V44" s="761" t="s">
        <v>538</v>
      </c>
      <c r="W44" s="761" t="s">
        <v>538</v>
      </c>
      <c r="X44" s="761" t="s">
        <v>538</v>
      </c>
      <c r="Y44" s="761" t="s">
        <v>538</v>
      </c>
      <c r="Z44" s="761" t="s">
        <v>538</v>
      </c>
      <c r="AA44" s="761" t="s">
        <v>538</v>
      </c>
      <c r="AB44" s="761" t="s">
        <v>538</v>
      </c>
      <c r="AC44" s="761" t="s">
        <v>538</v>
      </c>
      <c r="AD44" s="761" t="s">
        <v>538</v>
      </c>
      <c r="AE44" s="761" t="s">
        <v>538</v>
      </c>
      <c r="AF44" s="761" t="s">
        <v>538</v>
      </c>
      <c r="AG44" s="761" t="s">
        <v>538</v>
      </c>
      <c r="AH44" s="761" t="s">
        <v>538</v>
      </c>
      <c r="AI44" s="761" t="s">
        <v>538</v>
      </c>
      <c r="AJ44" s="761" t="s">
        <v>538</v>
      </c>
      <c r="AK44" s="761" t="s">
        <v>538</v>
      </c>
      <c r="AL44" s="761" t="s">
        <v>538</v>
      </c>
    </row>
    <row r="45" spans="1:38" s="328" customFormat="1" hidden="1" x14ac:dyDescent="0.25">
      <c r="A45" s="206" t="s">
        <v>0</v>
      </c>
      <c r="B45" s="203" t="s">
        <v>0</v>
      </c>
      <c r="C45" s="374"/>
      <c r="D45" s="761" t="s">
        <v>538</v>
      </c>
      <c r="E45" s="761" t="s">
        <v>538</v>
      </c>
      <c r="F45" s="761" t="s">
        <v>538</v>
      </c>
      <c r="G45" s="761" t="s">
        <v>538</v>
      </c>
      <c r="H45" s="761" t="s">
        <v>538</v>
      </c>
      <c r="I45" s="761" t="s">
        <v>538</v>
      </c>
      <c r="J45" s="761" t="s">
        <v>538</v>
      </c>
      <c r="K45" s="761" t="s">
        <v>538</v>
      </c>
      <c r="L45" s="761" t="s">
        <v>538</v>
      </c>
      <c r="M45" s="761" t="s">
        <v>538</v>
      </c>
      <c r="N45" s="761" t="s">
        <v>538</v>
      </c>
      <c r="O45" s="761" t="s">
        <v>538</v>
      </c>
      <c r="P45" s="761" t="s">
        <v>538</v>
      </c>
      <c r="Q45" s="761" t="s">
        <v>538</v>
      </c>
      <c r="R45" s="761" t="s">
        <v>538</v>
      </c>
      <c r="S45" s="761" t="s">
        <v>538</v>
      </c>
      <c r="T45" s="761" t="s">
        <v>538</v>
      </c>
      <c r="U45" s="761" t="s">
        <v>538</v>
      </c>
      <c r="V45" s="761" t="s">
        <v>538</v>
      </c>
      <c r="W45" s="761" t="s">
        <v>538</v>
      </c>
      <c r="X45" s="761" t="s">
        <v>538</v>
      </c>
      <c r="Y45" s="761" t="s">
        <v>538</v>
      </c>
      <c r="Z45" s="761" t="s">
        <v>538</v>
      </c>
      <c r="AA45" s="761" t="s">
        <v>538</v>
      </c>
      <c r="AB45" s="761" t="s">
        <v>538</v>
      </c>
      <c r="AC45" s="761" t="s">
        <v>538</v>
      </c>
      <c r="AD45" s="761" t="s">
        <v>538</v>
      </c>
      <c r="AE45" s="761" t="s">
        <v>538</v>
      </c>
      <c r="AF45" s="761" t="s">
        <v>538</v>
      </c>
      <c r="AG45" s="761" t="s">
        <v>538</v>
      </c>
      <c r="AH45" s="761" t="s">
        <v>538</v>
      </c>
      <c r="AI45" s="761" t="s">
        <v>538</v>
      </c>
      <c r="AJ45" s="761" t="s">
        <v>538</v>
      </c>
      <c r="AK45" s="761" t="s">
        <v>538</v>
      </c>
      <c r="AL45" s="761" t="s">
        <v>538</v>
      </c>
    </row>
    <row r="46" spans="1:38" s="328" customFormat="1" ht="63" hidden="1" outlineLevel="1" x14ac:dyDescent="0.25">
      <c r="A46" s="206" t="s">
        <v>459</v>
      </c>
      <c r="B46" s="203" t="s">
        <v>613</v>
      </c>
      <c r="C46" s="374"/>
      <c r="D46" s="761" t="s">
        <v>538</v>
      </c>
      <c r="E46" s="761" t="s">
        <v>538</v>
      </c>
      <c r="F46" s="761" t="s">
        <v>538</v>
      </c>
      <c r="G46" s="761" t="s">
        <v>538</v>
      </c>
      <c r="H46" s="761" t="s">
        <v>538</v>
      </c>
      <c r="I46" s="761" t="s">
        <v>538</v>
      </c>
      <c r="J46" s="761" t="s">
        <v>538</v>
      </c>
      <c r="K46" s="761" t="s">
        <v>538</v>
      </c>
      <c r="L46" s="761" t="s">
        <v>538</v>
      </c>
      <c r="M46" s="761" t="s">
        <v>538</v>
      </c>
      <c r="N46" s="761" t="s">
        <v>538</v>
      </c>
      <c r="O46" s="761" t="s">
        <v>538</v>
      </c>
      <c r="P46" s="761" t="s">
        <v>538</v>
      </c>
      <c r="Q46" s="761" t="s">
        <v>538</v>
      </c>
      <c r="R46" s="761" t="s">
        <v>538</v>
      </c>
      <c r="S46" s="761" t="s">
        <v>538</v>
      </c>
      <c r="T46" s="761" t="s">
        <v>538</v>
      </c>
      <c r="U46" s="761" t="s">
        <v>538</v>
      </c>
      <c r="V46" s="761" t="s">
        <v>538</v>
      </c>
      <c r="W46" s="761" t="s">
        <v>538</v>
      </c>
      <c r="X46" s="761" t="s">
        <v>538</v>
      </c>
      <c r="Y46" s="761" t="s">
        <v>538</v>
      </c>
      <c r="Z46" s="761" t="s">
        <v>538</v>
      </c>
      <c r="AA46" s="761" t="s">
        <v>538</v>
      </c>
      <c r="AB46" s="761" t="s">
        <v>538</v>
      </c>
      <c r="AC46" s="761" t="s">
        <v>538</v>
      </c>
      <c r="AD46" s="761" t="s">
        <v>538</v>
      </c>
      <c r="AE46" s="761" t="s">
        <v>538</v>
      </c>
      <c r="AF46" s="761" t="s">
        <v>538</v>
      </c>
      <c r="AG46" s="761" t="s">
        <v>538</v>
      </c>
      <c r="AH46" s="761" t="s">
        <v>538</v>
      </c>
      <c r="AI46" s="761" t="s">
        <v>538</v>
      </c>
      <c r="AJ46" s="761" t="s">
        <v>538</v>
      </c>
      <c r="AK46" s="761" t="s">
        <v>538</v>
      </c>
      <c r="AL46" s="761" t="s">
        <v>538</v>
      </c>
    </row>
    <row r="47" spans="1:38" s="328" customFormat="1" ht="47.25" hidden="1" outlineLevel="1" x14ac:dyDescent="0.25">
      <c r="A47" s="206" t="s">
        <v>493</v>
      </c>
      <c r="B47" s="203" t="s">
        <v>614</v>
      </c>
      <c r="C47" s="374"/>
      <c r="D47" s="761" t="s">
        <v>538</v>
      </c>
      <c r="E47" s="761" t="s">
        <v>538</v>
      </c>
      <c r="F47" s="761" t="s">
        <v>538</v>
      </c>
      <c r="G47" s="761" t="s">
        <v>538</v>
      </c>
      <c r="H47" s="761" t="s">
        <v>538</v>
      </c>
      <c r="I47" s="761" t="s">
        <v>538</v>
      </c>
      <c r="J47" s="761" t="s">
        <v>538</v>
      </c>
      <c r="K47" s="761" t="s">
        <v>538</v>
      </c>
      <c r="L47" s="761" t="s">
        <v>538</v>
      </c>
      <c r="M47" s="761" t="s">
        <v>538</v>
      </c>
      <c r="N47" s="761" t="s">
        <v>538</v>
      </c>
      <c r="O47" s="761" t="s">
        <v>538</v>
      </c>
      <c r="P47" s="761" t="s">
        <v>538</v>
      </c>
      <c r="Q47" s="761" t="s">
        <v>538</v>
      </c>
      <c r="R47" s="761" t="s">
        <v>538</v>
      </c>
      <c r="S47" s="761" t="s">
        <v>538</v>
      </c>
      <c r="T47" s="761" t="s">
        <v>538</v>
      </c>
      <c r="U47" s="761" t="s">
        <v>538</v>
      </c>
      <c r="V47" s="761" t="s">
        <v>538</v>
      </c>
      <c r="W47" s="761" t="s">
        <v>538</v>
      </c>
      <c r="X47" s="761" t="s">
        <v>538</v>
      </c>
      <c r="Y47" s="761" t="s">
        <v>538</v>
      </c>
      <c r="Z47" s="761" t="s">
        <v>538</v>
      </c>
      <c r="AA47" s="761" t="s">
        <v>538</v>
      </c>
      <c r="AB47" s="761" t="s">
        <v>538</v>
      </c>
      <c r="AC47" s="761" t="s">
        <v>538</v>
      </c>
      <c r="AD47" s="761" t="s">
        <v>538</v>
      </c>
      <c r="AE47" s="761" t="s">
        <v>538</v>
      </c>
      <c r="AF47" s="761" t="s">
        <v>538</v>
      </c>
      <c r="AG47" s="761" t="s">
        <v>538</v>
      </c>
      <c r="AH47" s="761" t="s">
        <v>538</v>
      </c>
      <c r="AI47" s="761" t="s">
        <v>538</v>
      </c>
      <c r="AJ47" s="761" t="s">
        <v>538</v>
      </c>
      <c r="AK47" s="761" t="s">
        <v>538</v>
      </c>
      <c r="AL47" s="761" t="s">
        <v>538</v>
      </c>
    </row>
    <row r="48" spans="1:38" s="328" customFormat="1" ht="141.75" hidden="1" outlineLevel="1" x14ac:dyDescent="0.25">
      <c r="A48" s="206" t="s">
        <v>493</v>
      </c>
      <c r="B48" s="203" t="s">
        <v>657</v>
      </c>
      <c r="C48" s="374"/>
      <c r="D48" s="761" t="s">
        <v>538</v>
      </c>
      <c r="E48" s="761" t="s">
        <v>538</v>
      </c>
      <c r="F48" s="761" t="s">
        <v>538</v>
      </c>
      <c r="G48" s="761" t="s">
        <v>538</v>
      </c>
      <c r="H48" s="761" t="s">
        <v>538</v>
      </c>
      <c r="I48" s="761" t="s">
        <v>538</v>
      </c>
      <c r="J48" s="761" t="s">
        <v>538</v>
      </c>
      <c r="K48" s="761" t="s">
        <v>538</v>
      </c>
      <c r="L48" s="761" t="s">
        <v>538</v>
      </c>
      <c r="M48" s="761" t="s">
        <v>538</v>
      </c>
      <c r="N48" s="761" t="s">
        <v>538</v>
      </c>
      <c r="O48" s="761" t="s">
        <v>538</v>
      </c>
      <c r="P48" s="761" t="s">
        <v>538</v>
      </c>
      <c r="Q48" s="761" t="s">
        <v>538</v>
      </c>
      <c r="R48" s="761" t="s">
        <v>538</v>
      </c>
      <c r="S48" s="761" t="s">
        <v>538</v>
      </c>
      <c r="T48" s="761" t="s">
        <v>538</v>
      </c>
      <c r="U48" s="761" t="s">
        <v>538</v>
      </c>
      <c r="V48" s="761" t="s">
        <v>538</v>
      </c>
      <c r="W48" s="761" t="s">
        <v>538</v>
      </c>
      <c r="X48" s="761" t="s">
        <v>538</v>
      </c>
      <c r="Y48" s="761" t="s">
        <v>538</v>
      </c>
      <c r="Z48" s="761" t="s">
        <v>538</v>
      </c>
      <c r="AA48" s="761" t="s">
        <v>538</v>
      </c>
      <c r="AB48" s="761" t="s">
        <v>538</v>
      </c>
      <c r="AC48" s="761" t="s">
        <v>538</v>
      </c>
      <c r="AD48" s="761" t="s">
        <v>538</v>
      </c>
      <c r="AE48" s="761" t="s">
        <v>538</v>
      </c>
      <c r="AF48" s="761" t="s">
        <v>538</v>
      </c>
      <c r="AG48" s="761" t="s">
        <v>538</v>
      </c>
      <c r="AH48" s="761" t="s">
        <v>538</v>
      </c>
      <c r="AI48" s="761" t="s">
        <v>538</v>
      </c>
      <c r="AJ48" s="761" t="s">
        <v>538</v>
      </c>
      <c r="AK48" s="761" t="s">
        <v>538</v>
      </c>
      <c r="AL48" s="761" t="s">
        <v>538</v>
      </c>
    </row>
    <row r="49" spans="1:38" s="328" customFormat="1" ht="31.5" hidden="1" outlineLevel="1" x14ac:dyDescent="0.25">
      <c r="A49" s="206" t="s">
        <v>493</v>
      </c>
      <c r="B49" s="203" t="s">
        <v>611</v>
      </c>
      <c r="C49" s="374"/>
      <c r="D49" s="761" t="s">
        <v>538</v>
      </c>
      <c r="E49" s="761" t="s">
        <v>538</v>
      </c>
      <c r="F49" s="761" t="s">
        <v>538</v>
      </c>
      <c r="G49" s="761" t="s">
        <v>538</v>
      </c>
      <c r="H49" s="761" t="s">
        <v>538</v>
      </c>
      <c r="I49" s="761" t="s">
        <v>538</v>
      </c>
      <c r="J49" s="761" t="s">
        <v>538</v>
      </c>
      <c r="K49" s="761" t="s">
        <v>538</v>
      </c>
      <c r="L49" s="761" t="s">
        <v>538</v>
      </c>
      <c r="M49" s="761" t="s">
        <v>538</v>
      </c>
      <c r="N49" s="761" t="s">
        <v>538</v>
      </c>
      <c r="O49" s="761" t="s">
        <v>538</v>
      </c>
      <c r="P49" s="761" t="s">
        <v>538</v>
      </c>
      <c r="Q49" s="761" t="s">
        <v>538</v>
      </c>
      <c r="R49" s="761" t="s">
        <v>538</v>
      </c>
      <c r="S49" s="761" t="s">
        <v>538</v>
      </c>
      <c r="T49" s="761" t="s">
        <v>538</v>
      </c>
      <c r="U49" s="761" t="s">
        <v>538</v>
      </c>
      <c r="V49" s="761" t="s">
        <v>538</v>
      </c>
      <c r="W49" s="761" t="s">
        <v>538</v>
      </c>
      <c r="X49" s="761" t="s">
        <v>538</v>
      </c>
      <c r="Y49" s="761" t="s">
        <v>538</v>
      </c>
      <c r="Z49" s="761" t="s">
        <v>538</v>
      </c>
      <c r="AA49" s="761" t="s">
        <v>538</v>
      </c>
      <c r="AB49" s="761" t="s">
        <v>538</v>
      </c>
      <c r="AC49" s="761" t="s">
        <v>538</v>
      </c>
      <c r="AD49" s="761" t="s">
        <v>538</v>
      </c>
      <c r="AE49" s="761" t="s">
        <v>538</v>
      </c>
      <c r="AF49" s="761" t="s">
        <v>538</v>
      </c>
      <c r="AG49" s="761" t="s">
        <v>538</v>
      </c>
      <c r="AH49" s="761" t="s">
        <v>538</v>
      </c>
      <c r="AI49" s="761" t="s">
        <v>538</v>
      </c>
      <c r="AJ49" s="761" t="s">
        <v>538</v>
      </c>
      <c r="AK49" s="761" t="s">
        <v>538</v>
      </c>
      <c r="AL49" s="761" t="s">
        <v>538</v>
      </c>
    </row>
    <row r="50" spans="1:38" s="328" customFormat="1" ht="31.5" hidden="1" outlineLevel="1" x14ac:dyDescent="0.25">
      <c r="A50" s="206" t="s">
        <v>493</v>
      </c>
      <c r="B50" s="203" t="s">
        <v>611</v>
      </c>
      <c r="C50" s="374"/>
      <c r="D50" s="761" t="s">
        <v>538</v>
      </c>
      <c r="E50" s="761" t="s">
        <v>538</v>
      </c>
      <c r="F50" s="761" t="s">
        <v>538</v>
      </c>
      <c r="G50" s="761" t="s">
        <v>538</v>
      </c>
      <c r="H50" s="761" t="s">
        <v>538</v>
      </c>
      <c r="I50" s="761" t="s">
        <v>538</v>
      </c>
      <c r="J50" s="761" t="s">
        <v>538</v>
      </c>
      <c r="K50" s="761" t="s">
        <v>538</v>
      </c>
      <c r="L50" s="761" t="s">
        <v>538</v>
      </c>
      <c r="M50" s="761" t="s">
        <v>538</v>
      </c>
      <c r="N50" s="761" t="s">
        <v>538</v>
      </c>
      <c r="O50" s="761" t="s">
        <v>538</v>
      </c>
      <c r="P50" s="761" t="s">
        <v>538</v>
      </c>
      <c r="Q50" s="761" t="s">
        <v>538</v>
      </c>
      <c r="R50" s="761" t="s">
        <v>538</v>
      </c>
      <c r="S50" s="761" t="s">
        <v>538</v>
      </c>
      <c r="T50" s="761" t="s">
        <v>538</v>
      </c>
      <c r="U50" s="761" t="s">
        <v>538</v>
      </c>
      <c r="V50" s="761" t="s">
        <v>538</v>
      </c>
      <c r="W50" s="761" t="s">
        <v>538</v>
      </c>
      <c r="X50" s="761" t="s">
        <v>538</v>
      </c>
      <c r="Y50" s="761" t="s">
        <v>538</v>
      </c>
      <c r="Z50" s="761" t="s">
        <v>538</v>
      </c>
      <c r="AA50" s="761" t="s">
        <v>538</v>
      </c>
      <c r="AB50" s="761" t="s">
        <v>538</v>
      </c>
      <c r="AC50" s="761" t="s">
        <v>538</v>
      </c>
      <c r="AD50" s="761" t="s">
        <v>538</v>
      </c>
      <c r="AE50" s="761" t="s">
        <v>538</v>
      </c>
      <c r="AF50" s="761" t="s">
        <v>538</v>
      </c>
      <c r="AG50" s="761" t="s">
        <v>538</v>
      </c>
      <c r="AH50" s="761" t="s">
        <v>538</v>
      </c>
      <c r="AI50" s="761" t="s">
        <v>538</v>
      </c>
      <c r="AJ50" s="761" t="s">
        <v>538</v>
      </c>
      <c r="AK50" s="761" t="s">
        <v>538</v>
      </c>
      <c r="AL50" s="761" t="s">
        <v>538</v>
      </c>
    </row>
    <row r="51" spans="1:38" s="328" customFormat="1" hidden="1" outlineLevel="1" x14ac:dyDescent="0.25">
      <c r="A51" s="206" t="s">
        <v>0</v>
      </c>
      <c r="B51" s="204" t="s">
        <v>0</v>
      </c>
      <c r="C51" s="374"/>
      <c r="D51" s="761" t="s">
        <v>538</v>
      </c>
      <c r="E51" s="761" t="s">
        <v>538</v>
      </c>
      <c r="F51" s="761" t="s">
        <v>538</v>
      </c>
      <c r="G51" s="761" t="s">
        <v>538</v>
      </c>
      <c r="H51" s="761" t="s">
        <v>538</v>
      </c>
      <c r="I51" s="761" t="s">
        <v>538</v>
      </c>
      <c r="J51" s="761" t="s">
        <v>538</v>
      </c>
      <c r="K51" s="761" t="s">
        <v>538</v>
      </c>
      <c r="L51" s="761" t="s">
        <v>538</v>
      </c>
      <c r="M51" s="761" t="s">
        <v>538</v>
      </c>
      <c r="N51" s="761" t="s">
        <v>538</v>
      </c>
      <c r="O51" s="761" t="s">
        <v>538</v>
      </c>
      <c r="P51" s="761" t="s">
        <v>538</v>
      </c>
      <c r="Q51" s="761" t="s">
        <v>538</v>
      </c>
      <c r="R51" s="761" t="s">
        <v>538</v>
      </c>
      <c r="S51" s="761" t="s">
        <v>538</v>
      </c>
      <c r="T51" s="761" t="s">
        <v>538</v>
      </c>
      <c r="U51" s="761" t="s">
        <v>538</v>
      </c>
      <c r="V51" s="761" t="s">
        <v>538</v>
      </c>
      <c r="W51" s="761" t="s">
        <v>538</v>
      </c>
      <c r="X51" s="761" t="s">
        <v>538</v>
      </c>
      <c r="Y51" s="761" t="s">
        <v>538</v>
      </c>
      <c r="Z51" s="761" t="s">
        <v>538</v>
      </c>
      <c r="AA51" s="761" t="s">
        <v>538</v>
      </c>
      <c r="AB51" s="761" t="s">
        <v>538</v>
      </c>
      <c r="AC51" s="761" t="s">
        <v>538</v>
      </c>
      <c r="AD51" s="761" t="s">
        <v>538</v>
      </c>
      <c r="AE51" s="761" t="s">
        <v>538</v>
      </c>
      <c r="AF51" s="761" t="s">
        <v>538</v>
      </c>
      <c r="AG51" s="761" t="s">
        <v>538</v>
      </c>
      <c r="AH51" s="761" t="s">
        <v>538</v>
      </c>
      <c r="AI51" s="761" t="s">
        <v>538</v>
      </c>
      <c r="AJ51" s="761" t="s">
        <v>538</v>
      </c>
      <c r="AK51" s="761" t="s">
        <v>538</v>
      </c>
      <c r="AL51" s="761" t="s">
        <v>538</v>
      </c>
    </row>
    <row r="52" spans="1:38" s="328" customFormat="1" ht="126" hidden="1" outlineLevel="1" x14ac:dyDescent="0.25">
      <c r="A52" s="206" t="s">
        <v>493</v>
      </c>
      <c r="B52" s="204" t="s">
        <v>658</v>
      </c>
      <c r="C52" s="374"/>
      <c r="D52" s="761" t="s">
        <v>538</v>
      </c>
      <c r="E52" s="761" t="s">
        <v>538</v>
      </c>
      <c r="F52" s="761" t="s">
        <v>538</v>
      </c>
      <c r="G52" s="761" t="s">
        <v>538</v>
      </c>
      <c r="H52" s="761" t="s">
        <v>538</v>
      </c>
      <c r="I52" s="761" t="s">
        <v>538</v>
      </c>
      <c r="J52" s="761" t="s">
        <v>538</v>
      </c>
      <c r="K52" s="761" t="s">
        <v>538</v>
      </c>
      <c r="L52" s="761" t="s">
        <v>538</v>
      </c>
      <c r="M52" s="761" t="s">
        <v>538</v>
      </c>
      <c r="N52" s="761" t="s">
        <v>538</v>
      </c>
      <c r="O52" s="761" t="s">
        <v>538</v>
      </c>
      <c r="P52" s="761" t="s">
        <v>538</v>
      </c>
      <c r="Q52" s="761" t="s">
        <v>538</v>
      </c>
      <c r="R52" s="761" t="s">
        <v>538</v>
      </c>
      <c r="S52" s="761" t="s">
        <v>538</v>
      </c>
      <c r="T52" s="761" t="s">
        <v>538</v>
      </c>
      <c r="U52" s="761" t="s">
        <v>538</v>
      </c>
      <c r="V52" s="761" t="s">
        <v>538</v>
      </c>
      <c r="W52" s="761" t="s">
        <v>538</v>
      </c>
      <c r="X52" s="761" t="s">
        <v>538</v>
      </c>
      <c r="Y52" s="761" t="s">
        <v>538</v>
      </c>
      <c r="Z52" s="761" t="s">
        <v>538</v>
      </c>
      <c r="AA52" s="761" t="s">
        <v>538</v>
      </c>
      <c r="AB52" s="761" t="s">
        <v>538</v>
      </c>
      <c r="AC52" s="761" t="s">
        <v>538</v>
      </c>
      <c r="AD52" s="761" t="s">
        <v>538</v>
      </c>
      <c r="AE52" s="761" t="s">
        <v>538</v>
      </c>
      <c r="AF52" s="761" t="s">
        <v>538</v>
      </c>
      <c r="AG52" s="761" t="s">
        <v>538</v>
      </c>
      <c r="AH52" s="761" t="s">
        <v>538</v>
      </c>
      <c r="AI52" s="761" t="s">
        <v>538</v>
      </c>
      <c r="AJ52" s="761" t="s">
        <v>538</v>
      </c>
      <c r="AK52" s="761" t="s">
        <v>538</v>
      </c>
      <c r="AL52" s="761" t="s">
        <v>538</v>
      </c>
    </row>
    <row r="53" spans="1:38" s="328" customFormat="1" ht="31.5" hidden="1" outlineLevel="1" x14ac:dyDescent="0.25">
      <c r="A53" s="206" t="s">
        <v>493</v>
      </c>
      <c r="B53" s="203" t="s">
        <v>611</v>
      </c>
      <c r="C53" s="374"/>
      <c r="D53" s="761" t="s">
        <v>538</v>
      </c>
      <c r="E53" s="761" t="s">
        <v>538</v>
      </c>
      <c r="F53" s="761" t="s">
        <v>538</v>
      </c>
      <c r="G53" s="761" t="s">
        <v>538</v>
      </c>
      <c r="H53" s="761" t="s">
        <v>538</v>
      </c>
      <c r="I53" s="761" t="s">
        <v>538</v>
      </c>
      <c r="J53" s="761" t="s">
        <v>538</v>
      </c>
      <c r="K53" s="761" t="s">
        <v>538</v>
      </c>
      <c r="L53" s="761" t="s">
        <v>538</v>
      </c>
      <c r="M53" s="761" t="s">
        <v>538</v>
      </c>
      <c r="N53" s="761" t="s">
        <v>538</v>
      </c>
      <c r="O53" s="761" t="s">
        <v>538</v>
      </c>
      <c r="P53" s="761" t="s">
        <v>538</v>
      </c>
      <c r="Q53" s="761" t="s">
        <v>538</v>
      </c>
      <c r="R53" s="761" t="s">
        <v>538</v>
      </c>
      <c r="S53" s="761" t="s">
        <v>538</v>
      </c>
      <c r="T53" s="761" t="s">
        <v>538</v>
      </c>
      <c r="U53" s="761" t="s">
        <v>538</v>
      </c>
      <c r="V53" s="761" t="s">
        <v>538</v>
      </c>
      <c r="W53" s="761" t="s">
        <v>538</v>
      </c>
      <c r="X53" s="761" t="s">
        <v>538</v>
      </c>
      <c r="Y53" s="761" t="s">
        <v>538</v>
      </c>
      <c r="Z53" s="761" t="s">
        <v>538</v>
      </c>
      <c r="AA53" s="761" t="s">
        <v>538</v>
      </c>
      <c r="AB53" s="761" t="s">
        <v>538</v>
      </c>
      <c r="AC53" s="761" t="s">
        <v>538</v>
      </c>
      <c r="AD53" s="761" t="s">
        <v>538</v>
      </c>
      <c r="AE53" s="761" t="s">
        <v>538</v>
      </c>
      <c r="AF53" s="761" t="s">
        <v>538</v>
      </c>
      <c r="AG53" s="761" t="s">
        <v>538</v>
      </c>
      <c r="AH53" s="761" t="s">
        <v>538</v>
      </c>
      <c r="AI53" s="761" t="s">
        <v>538</v>
      </c>
      <c r="AJ53" s="761" t="s">
        <v>538</v>
      </c>
      <c r="AK53" s="761" t="s">
        <v>538</v>
      </c>
      <c r="AL53" s="761" t="s">
        <v>538</v>
      </c>
    </row>
    <row r="54" spans="1:38" s="328" customFormat="1" ht="31.5" hidden="1" outlineLevel="1" x14ac:dyDescent="0.25">
      <c r="A54" s="206" t="s">
        <v>493</v>
      </c>
      <c r="B54" s="203" t="s">
        <v>611</v>
      </c>
      <c r="C54" s="374"/>
      <c r="D54" s="761" t="s">
        <v>538</v>
      </c>
      <c r="E54" s="761" t="s">
        <v>538</v>
      </c>
      <c r="F54" s="761" t="s">
        <v>538</v>
      </c>
      <c r="G54" s="761" t="s">
        <v>538</v>
      </c>
      <c r="H54" s="761" t="s">
        <v>538</v>
      </c>
      <c r="I54" s="761" t="s">
        <v>538</v>
      </c>
      <c r="J54" s="761" t="s">
        <v>538</v>
      </c>
      <c r="K54" s="761" t="s">
        <v>538</v>
      </c>
      <c r="L54" s="761" t="s">
        <v>538</v>
      </c>
      <c r="M54" s="761" t="s">
        <v>538</v>
      </c>
      <c r="N54" s="761" t="s">
        <v>538</v>
      </c>
      <c r="O54" s="761" t="s">
        <v>538</v>
      </c>
      <c r="P54" s="761" t="s">
        <v>538</v>
      </c>
      <c r="Q54" s="761" t="s">
        <v>538</v>
      </c>
      <c r="R54" s="761" t="s">
        <v>538</v>
      </c>
      <c r="S54" s="761" t="s">
        <v>538</v>
      </c>
      <c r="T54" s="761" t="s">
        <v>538</v>
      </c>
      <c r="U54" s="761" t="s">
        <v>538</v>
      </c>
      <c r="V54" s="761" t="s">
        <v>538</v>
      </c>
      <c r="W54" s="761" t="s">
        <v>538</v>
      </c>
      <c r="X54" s="761" t="s">
        <v>538</v>
      </c>
      <c r="Y54" s="761" t="s">
        <v>538</v>
      </c>
      <c r="Z54" s="761" t="s">
        <v>538</v>
      </c>
      <c r="AA54" s="761" t="s">
        <v>538</v>
      </c>
      <c r="AB54" s="761" t="s">
        <v>538</v>
      </c>
      <c r="AC54" s="761" t="s">
        <v>538</v>
      </c>
      <c r="AD54" s="761" t="s">
        <v>538</v>
      </c>
      <c r="AE54" s="761" t="s">
        <v>538</v>
      </c>
      <c r="AF54" s="761" t="s">
        <v>538</v>
      </c>
      <c r="AG54" s="761" t="s">
        <v>538</v>
      </c>
      <c r="AH54" s="761" t="s">
        <v>538</v>
      </c>
      <c r="AI54" s="761" t="s">
        <v>538</v>
      </c>
      <c r="AJ54" s="761" t="s">
        <v>538</v>
      </c>
      <c r="AK54" s="761" t="s">
        <v>538</v>
      </c>
      <c r="AL54" s="761" t="s">
        <v>538</v>
      </c>
    </row>
    <row r="55" spans="1:38" s="328" customFormat="1" hidden="1" outlineLevel="1" x14ac:dyDescent="0.25">
      <c r="A55" s="206" t="s">
        <v>0</v>
      </c>
      <c r="B55" s="203" t="s">
        <v>0</v>
      </c>
      <c r="C55" s="374"/>
      <c r="D55" s="761" t="s">
        <v>538</v>
      </c>
      <c r="E55" s="761" t="s">
        <v>538</v>
      </c>
      <c r="F55" s="761" t="s">
        <v>538</v>
      </c>
      <c r="G55" s="761" t="s">
        <v>538</v>
      </c>
      <c r="H55" s="761" t="s">
        <v>538</v>
      </c>
      <c r="I55" s="761" t="s">
        <v>538</v>
      </c>
      <c r="J55" s="761" t="s">
        <v>538</v>
      </c>
      <c r="K55" s="761" t="s">
        <v>538</v>
      </c>
      <c r="L55" s="761" t="s">
        <v>538</v>
      </c>
      <c r="M55" s="761" t="s">
        <v>538</v>
      </c>
      <c r="N55" s="761" t="s">
        <v>538</v>
      </c>
      <c r="O55" s="761" t="s">
        <v>538</v>
      </c>
      <c r="P55" s="761" t="s">
        <v>538</v>
      </c>
      <c r="Q55" s="761" t="s">
        <v>538</v>
      </c>
      <c r="R55" s="761" t="s">
        <v>538</v>
      </c>
      <c r="S55" s="761" t="s">
        <v>538</v>
      </c>
      <c r="T55" s="761" t="s">
        <v>538</v>
      </c>
      <c r="U55" s="761" t="s">
        <v>538</v>
      </c>
      <c r="V55" s="761" t="s">
        <v>538</v>
      </c>
      <c r="W55" s="761" t="s">
        <v>538</v>
      </c>
      <c r="X55" s="761" t="s">
        <v>538</v>
      </c>
      <c r="Y55" s="761" t="s">
        <v>538</v>
      </c>
      <c r="Z55" s="761" t="s">
        <v>538</v>
      </c>
      <c r="AA55" s="761" t="s">
        <v>538</v>
      </c>
      <c r="AB55" s="761" t="s">
        <v>538</v>
      </c>
      <c r="AC55" s="761" t="s">
        <v>538</v>
      </c>
      <c r="AD55" s="761" t="s">
        <v>538</v>
      </c>
      <c r="AE55" s="761" t="s">
        <v>538</v>
      </c>
      <c r="AF55" s="761" t="s">
        <v>538</v>
      </c>
      <c r="AG55" s="761" t="s">
        <v>538</v>
      </c>
      <c r="AH55" s="761" t="s">
        <v>538</v>
      </c>
      <c r="AI55" s="761" t="s">
        <v>538</v>
      </c>
      <c r="AJ55" s="761" t="s">
        <v>538</v>
      </c>
      <c r="AK55" s="761" t="s">
        <v>538</v>
      </c>
      <c r="AL55" s="761" t="s">
        <v>538</v>
      </c>
    </row>
    <row r="56" spans="1:38" s="328" customFormat="1" ht="141.75" hidden="1" outlineLevel="1" x14ac:dyDescent="0.25">
      <c r="A56" s="206" t="s">
        <v>493</v>
      </c>
      <c r="B56" s="204" t="s">
        <v>615</v>
      </c>
      <c r="C56" s="374"/>
      <c r="D56" s="761" t="s">
        <v>538</v>
      </c>
      <c r="E56" s="761" t="s">
        <v>538</v>
      </c>
      <c r="F56" s="761" t="s">
        <v>538</v>
      </c>
      <c r="G56" s="761" t="s">
        <v>538</v>
      </c>
      <c r="H56" s="761" t="s">
        <v>538</v>
      </c>
      <c r="I56" s="761" t="s">
        <v>538</v>
      </c>
      <c r="J56" s="761" t="s">
        <v>538</v>
      </c>
      <c r="K56" s="761" t="s">
        <v>538</v>
      </c>
      <c r="L56" s="761" t="s">
        <v>538</v>
      </c>
      <c r="M56" s="761" t="s">
        <v>538</v>
      </c>
      <c r="N56" s="761" t="s">
        <v>538</v>
      </c>
      <c r="O56" s="761" t="s">
        <v>538</v>
      </c>
      <c r="P56" s="761" t="s">
        <v>538</v>
      </c>
      <c r="Q56" s="761" t="s">
        <v>538</v>
      </c>
      <c r="R56" s="761" t="s">
        <v>538</v>
      </c>
      <c r="S56" s="761" t="s">
        <v>538</v>
      </c>
      <c r="T56" s="761" t="s">
        <v>538</v>
      </c>
      <c r="U56" s="761" t="s">
        <v>538</v>
      </c>
      <c r="V56" s="761" t="s">
        <v>538</v>
      </c>
      <c r="W56" s="761" t="s">
        <v>538</v>
      </c>
      <c r="X56" s="761" t="s">
        <v>538</v>
      </c>
      <c r="Y56" s="761" t="s">
        <v>538</v>
      </c>
      <c r="Z56" s="761" t="s">
        <v>538</v>
      </c>
      <c r="AA56" s="761" t="s">
        <v>538</v>
      </c>
      <c r="AB56" s="761" t="s">
        <v>538</v>
      </c>
      <c r="AC56" s="761" t="s">
        <v>538</v>
      </c>
      <c r="AD56" s="761" t="s">
        <v>538</v>
      </c>
      <c r="AE56" s="761" t="s">
        <v>538</v>
      </c>
      <c r="AF56" s="761" t="s">
        <v>538</v>
      </c>
      <c r="AG56" s="761" t="s">
        <v>538</v>
      </c>
      <c r="AH56" s="761" t="s">
        <v>538</v>
      </c>
      <c r="AI56" s="761" t="s">
        <v>538</v>
      </c>
      <c r="AJ56" s="761" t="s">
        <v>538</v>
      </c>
      <c r="AK56" s="761" t="s">
        <v>538</v>
      </c>
      <c r="AL56" s="761" t="s">
        <v>538</v>
      </c>
    </row>
    <row r="57" spans="1:38" s="328" customFormat="1" ht="31.5" hidden="1" outlineLevel="1" x14ac:dyDescent="0.25">
      <c r="A57" s="206" t="s">
        <v>493</v>
      </c>
      <c r="B57" s="204" t="s">
        <v>611</v>
      </c>
      <c r="C57" s="374"/>
      <c r="D57" s="761" t="s">
        <v>538</v>
      </c>
      <c r="E57" s="761" t="s">
        <v>538</v>
      </c>
      <c r="F57" s="761" t="s">
        <v>538</v>
      </c>
      <c r="G57" s="761" t="s">
        <v>538</v>
      </c>
      <c r="H57" s="761" t="s">
        <v>538</v>
      </c>
      <c r="I57" s="761" t="s">
        <v>538</v>
      </c>
      <c r="J57" s="761" t="s">
        <v>538</v>
      </c>
      <c r="K57" s="761" t="s">
        <v>538</v>
      </c>
      <c r="L57" s="761" t="s">
        <v>538</v>
      </c>
      <c r="M57" s="761" t="s">
        <v>538</v>
      </c>
      <c r="N57" s="761" t="s">
        <v>538</v>
      </c>
      <c r="O57" s="761" t="s">
        <v>538</v>
      </c>
      <c r="P57" s="761" t="s">
        <v>538</v>
      </c>
      <c r="Q57" s="761" t="s">
        <v>538</v>
      </c>
      <c r="R57" s="761" t="s">
        <v>538</v>
      </c>
      <c r="S57" s="761" t="s">
        <v>538</v>
      </c>
      <c r="T57" s="761" t="s">
        <v>538</v>
      </c>
      <c r="U57" s="761" t="s">
        <v>538</v>
      </c>
      <c r="V57" s="761" t="s">
        <v>538</v>
      </c>
      <c r="W57" s="761" t="s">
        <v>538</v>
      </c>
      <c r="X57" s="761" t="s">
        <v>538</v>
      </c>
      <c r="Y57" s="761" t="s">
        <v>538</v>
      </c>
      <c r="Z57" s="761" t="s">
        <v>538</v>
      </c>
      <c r="AA57" s="761" t="s">
        <v>538</v>
      </c>
      <c r="AB57" s="761" t="s">
        <v>538</v>
      </c>
      <c r="AC57" s="761" t="s">
        <v>538</v>
      </c>
      <c r="AD57" s="761" t="s">
        <v>538</v>
      </c>
      <c r="AE57" s="761" t="s">
        <v>538</v>
      </c>
      <c r="AF57" s="761" t="s">
        <v>538</v>
      </c>
      <c r="AG57" s="761" t="s">
        <v>538</v>
      </c>
      <c r="AH57" s="761" t="s">
        <v>538</v>
      </c>
      <c r="AI57" s="761" t="s">
        <v>538</v>
      </c>
      <c r="AJ57" s="761" t="s">
        <v>538</v>
      </c>
      <c r="AK57" s="761" t="s">
        <v>538</v>
      </c>
      <c r="AL57" s="761" t="s">
        <v>538</v>
      </c>
    </row>
    <row r="58" spans="1:38" s="328" customFormat="1" ht="31.5" hidden="1" outlineLevel="1" x14ac:dyDescent="0.25">
      <c r="A58" s="206" t="s">
        <v>493</v>
      </c>
      <c r="B58" s="203" t="s">
        <v>611</v>
      </c>
      <c r="C58" s="374"/>
      <c r="D58" s="761" t="s">
        <v>538</v>
      </c>
      <c r="E58" s="761" t="s">
        <v>538</v>
      </c>
      <c r="F58" s="761" t="s">
        <v>538</v>
      </c>
      <c r="G58" s="761" t="s">
        <v>538</v>
      </c>
      <c r="H58" s="761" t="s">
        <v>538</v>
      </c>
      <c r="I58" s="761" t="s">
        <v>538</v>
      </c>
      <c r="J58" s="761" t="s">
        <v>538</v>
      </c>
      <c r="K58" s="761" t="s">
        <v>538</v>
      </c>
      <c r="L58" s="761" t="s">
        <v>538</v>
      </c>
      <c r="M58" s="761" t="s">
        <v>538</v>
      </c>
      <c r="N58" s="761" t="s">
        <v>538</v>
      </c>
      <c r="O58" s="761" t="s">
        <v>538</v>
      </c>
      <c r="P58" s="761" t="s">
        <v>538</v>
      </c>
      <c r="Q58" s="761" t="s">
        <v>538</v>
      </c>
      <c r="R58" s="761" t="s">
        <v>538</v>
      </c>
      <c r="S58" s="761" t="s">
        <v>538</v>
      </c>
      <c r="T58" s="761" t="s">
        <v>538</v>
      </c>
      <c r="U58" s="761" t="s">
        <v>538</v>
      </c>
      <c r="V58" s="761" t="s">
        <v>538</v>
      </c>
      <c r="W58" s="761" t="s">
        <v>538</v>
      </c>
      <c r="X58" s="761" t="s">
        <v>538</v>
      </c>
      <c r="Y58" s="761" t="s">
        <v>538</v>
      </c>
      <c r="Z58" s="761" t="s">
        <v>538</v>
      </c>
      <c r="AA58" s="761" t="s">
        <v>538</v>
      </c>
      <c r="AB58" s="761" t="s">
        <v>538</v>
      </c>
      <c r="AC58" s="761" t="s">
        <v>538</v>
      </c>
      <c r="AD58" s="761" t="s">
        <v>538</v>
      </c>
      <c r="AE58" s="761" t="s">
        <v>538</v>
      </c>
      <c r="AF58" s="761" t="s">
        <v>538</v>
      </c>
      <c r="AG58" s="761" t="s">
        <v>538</v>
      </c>
      <c r="AH58" s="761" t="s">
        <v>538</v>
      </c>
      <c r="AI58" s="761" t="s">
        <v>538</v>
      </c>
      <c r="AJ58" s="761" t="s">
        <v>538</v>
      </c>
      <c r="AK58" s="761" t="s">
        <v>538</v>
      </c>
      <c r="AL58" s="761" t="s">
        <v>538</v>
      </c>
    </row>
    <row r="59" spans="1:38" s="328" customFormat="1" hidden="1" outlineLevel="1" x14ac:dyDescent="0.25">
      <c r="A59" s="206" t="s">
        <v>0</v>
      </c>
      <c r="B59" s="203" t="s">
        <v>0</v>
      </c>
      <c r="C59" s="374"/>
      <c r="D59" s="761" t="s">
        <v>538</v>
      </c>
      <c r="E59" s="761" t="s">
        <v>538</v>
      </c>
      <c r="F59" s="761" t="s">
        <v>538</v>
      </c>
      <c r="G59" s="761" t="s">
        <v>538</v>
      </c>
      <c r="H59" s="761" t="s">
        <v>538</v>
      </c>
      <c r="I59" s="761" t="s">
        <v>538</v>
      </c>
      <c r="J59" s="761" t="s">
        <v>538</v>
      </c>
      <c r="K59" s="761" t="s">
        <v>538</v>
      </c>
      <c r="L59" s="761" t="s">
        <v>538</v>
      </c>
      <c r="M59" s="761" t="s">
        <v>538</v>
      </c>
      <c r="N59" s="761" t="s">
        <v>538</v>
      </c>
      <c r="O59" s="761" t="s">
        <v>538</v>
      </c>
      <c r="P59" s="761" t="s">
        <v>538</v>
      </c>
      <c r="Q59" s="761" t="s">
        <v>538</v>
      </c>
      <c r="R59" s="761" t="s">
        <v>538</v>
      </c>
      <c r="S59" s="761" t="s">
        <v>538</v>
      </c>
      <c r="T59" s="761" t="s">
        <v>538</v>
      </c>
      <c r="U59" s="761" t="s">
        <v>538</v>
      </c>
      <c r="V59" s="761" t="s">
        <v>538</v>
      </c>
      <c r="W59" s="761" t="s">
        <v>538</v>
      </c>
      <c r="X59" s="761" t="s">
        <v>538</v>
      </c>
      <c r="Y59" s="761" t="s">
        <v>538</v>
      </c>
      <c r="Z59" s="761" t="s">
        <v>538</v>
      </c>
      <c r="AA59" s="761" t="s">
        <v>538</v>
      </c>
      <c r="AB59" s="761" t="s">
        <v>538</v>
      </c>
      <c r="AC59" s="761" t="s">
        <v>538</v>
      </c>
      <c r="AD59" s="761" t="s">
        <v>538</v>
      </c>
      <c r="AE59" s="761" t="s">
        <v>538</v>
      </c>
      <c r="AF59" s="761" t="s">
        <v>538</v>
      </c>
      <c r="AG59" s="761" t="s">
        <v>538</v>
      </c>
      <c r="AH59" s="761" t="s">
        <v>538</v>
      </c>
      <c r="AI59" s="761" t="s">
        <v>538</v>
      </c>
      <c r="AJ59" s="761" t="s">
        <v>538</v>
      </c>
      <c r="AK59" s="761" t="s">
        <v>538</v>
      </c>
      <c r="AL59" s="761" t="s">
        <v>538</v>
      </c>
    </row>
    <row r="60" spans="1:38" s="328" customFormat="1" ht="47.25" hidden="1" outlineLevel="1" x14ac:dyDescent="0.25">
      <c r="A60" s="206" t="s">
        <v>494</v>
      </c>
      <c r="B60" s="204" t="s">
        <v>614</v>
      </c>
      <c r="C60" s="374"/>
      <c r="D60" s="761" t="s">
        <v>538</v>
      </c>
      <c r="E60" s="761" t="s">
        <v>538</v>
      </c>
      <c r="F60" s="761" t="s">
        <v>538</v>
      </c>
      <c r="G60" s="761" t="s">
        <v>538</v>
      </c>
      <c r="H60" s="761" t="s">
        <v>538</v>
      </c>
      <c r="I60" s="761" t="s">
        <v>538</v>
      </c>
      <c r="J60" s="761" t="s">
        <v>538</v>
      </c>
      <c r="K60" s="761" t="s">
        <v>538</v>
      </c>
      <c r="L60" s="761" t="s">
        <v>538</v>
      </c>
      <c r="M60" s="761" t="s">
        <v>538</v>
      </c>
      <c r="N60" s="761" t="s">
        <v>538</v>
      </c>
      <c r="O60" s="761" t="s">
        <v>538</v>
      </c>
      <c r="P60" s="761" t="s">
        <v>538</v>
      </c>
      <c r="Q60" s="761" t="s">
        <v>538</v>
      </c>
      <c r="R60" s="761" t="s">
        <v>538</v>
      </c>
      <c r="S60" s="761" t="s">
        <v>538</v>
      </c>
      <c r="T60" s="761" t="s">
        <v>538</v>
      </c>
      <c r="U60" s="761" t="s">
        <v>538</v>
      </c>
      <c r="V60" s="761" t="s">
        <v>538</v>
      </c>
      <c r="W60" s="761" t="s">
        <v>538</v>
      </c>
      <c r="X60" s="761" t="s">
        <v>538</v>
      </c>
      <c r="Y60" s="761" t="s">
        <v>538</v>
      </c>
      <c r="Z60" s="761" t="s">
        <v>538</v>
      </c>
      <c r="AA60" s="761" t="s">
        <v>538</v>
      </c>
      <c r="AB60" s="761" t="s">
        <v>538</v>
      </c>
      <c r="AC60" s="761" t="s">
        <v>538</v>
      </c>
      <c r="AD60" s="761" t="s">
        <v>538</v>
      </c>
      <c r="AE60" s="761" t="s">
        <v>538</v>
      </c>
      <c r="AF60" s="761" t="s">
        <v>538</v>
      </c>
      <c r="AG60" s="761" t="s">
        <v>538</v>
      </c>
      <c r="AH60" s="761" t="s">
        <v>538</v>
      </c>
      <c r="AI60" s="761" t="s">
        <v>538</v>
      </c>
      <c r="AJ60" s="761" t="s">
        <v>538</v>
      </c>
      <c r="AK60" s="761" t="s">
        <v>538</v>
      </c>
      <c r="AL60" s="761" t="s">
        <v>538</v>
      </c>
    </row>
    <row r="61" spans="1:38" s="328" customFormat="1" ht="141.75" hidden="1" outlineLevel="1" x14ac:dyDescent="0.25">
      <c r="A61" s="206" t="s">
        <v>494</v>
      </c>
      <c r="B61" s="204" t="s">
        <v>657</v>
      </c>
      <c r="C61" s="374"/>
      <c r="D61" s="761" t="s">
        <v>538</v>
      </c>
      <c r="E61" s="761" t="s">
        <v>538</v>
      </c>
      <c r="F61" s="761" t="s">
        <v>538</v>
      </c>
      <c r="G61" s="761" t="s">
        <v>538</v>
      </c>
      <c r="H61" s="761" t="s">
        <v>538</v>
      </c>
      <c r="I61" s="761" t="s">
        <v>538</v>
      </c>
      <c r="J61" s="761" t="s">
        <v>538</v>
      </c>
      <c r="K61" s="761" t="s">
        <v>538</v>
      </c>
      <c r="L61" s="761" t="s">
        <v>538</v>
      </c>
      <c r="M61" s="761" t="s">
        <v>538</v>
      </c>
      <c r="N61" s="761" t="s">
        <v>538</v>
      </c>
      <c r="O61" s="761" t="s">
        <v>538</v>
      </c>
      <c r="P61" s="761" t="s">
        <v>538</v>
      </c>
      <c r="Q61" s="761" t="s">
        <v>538</v>
      </c>
      <c r="R61" s="761" t="s">
        <v>538</v>
      </c>
      <c r="S61" s="761" t="s">
        <v>538</v>
      </c>
      <c r="T61" s="761" t="s">
        <v>538</v>
      </c>
      <c r="U61" s="761" t="s">
        <v>538</v>
      </c>
      <c r="V61" s="761" t="s">
        <v>538</v>
      </c>
      <c r="W61" s="761" t="s">
        <v>538</v>
      </c>
      <c r="X61" s="761" t="s">
        <v>538</v>
      </c>
      <c r="Y61" s="761" t="s">
        <v>538</v>
      </c>
      <c r="Z61" s="761" t="s">
        <v>538</v>
      </c>
      <c r="AA61" s="761" t="s">
        <v>538</v>
      </c>
      <c r="AB61" s="761" t="s">
        <v>538</v>
      </c>
      <c r="AC61" s="761" t="s">
        <v>538</v>
      </c>
      <c r="AD61" s="761" t="s">
        <v>538</v>
      </c>
      <c r="AE61" s="761" t="s">
        <v>538</v>
      </c>
      <c r="AF61" s="761" t="s">
        <v>538</v>
      </c>
      <c r="AG61" s="761" t="s">
        <v>538</v>
      </c>
      <c r="AH61" s="761" t="s">
        <v>538</v>
      </c>
      <c r="AI61" s="761" t="s">
        <v>538</v>
      </c>
      <c r="AJ61" s="761" t="s">
        <v>538</v>
      </c>
      <c r="AK61" s="761" t="s">
        <v>538</v>
      </c>
      <c r="AL61" s="761" t="s">
        <v>538</v>
      </c>
    </row>
    <row r="62" spans="1:38" s="328" customFormat="1" ht="31.5" hidden="1" outlineLevel="1" x14ac:dyDescent="0.25">
      <c r="A62" s="206" t="s">
        <v>494</v>
      </c>
      <c r="B62" s="203" t="s">
        <v>611</v>
      </c>
      <c r="C62" s="374"/>
      <c r="D62" s="761" t="s">
        <v>538</v>
      </c>
      <c r="E62" s="761" t="s">
        <v>538</v>
      </c>
      <c r="F62" s="761" t="s">
        <v>538</v>
      </c>
      <c r="G62" s="761" t="s">
        <v>538</v>
      </c>
      <c r="H62" s="761" t="s">
        <v>538</v>
      </c>
      <c r="I62" s="761" t="s">
        <v>538</v>
      </c>
      <c r="J62" s="761" t="s">
        <v>538</v>
      </c>
      <c r="K62" s="761" t="s">
        <v>538</v>
      </c>
      <c r="L62" s="761" t="s">
        <v>538</v>
      </c>
      <c r="M62" s="761" t="s">
        <v>538</v>
      </c>
      <c r="N62" s="761" t="s">
        <v>538</v>
      </c>
      <c r="O62" s="761" t="s">
        <v>538</v>
      </c>
      <c r="P62" s="761" t="s">
        <v>538</v>
      </c>
      <c r="Q62" s="761" t="s">
        <v>538</v>
      </c>
      <c r="R62" s="761" t="s">
        <v>538</v>
      </c>
      <c r="S62" s="761" t="s">
        <v>538</v>
      </c>
      <c r="T62" s="761" t="s">
        <v>538</v>
      </c>
      <c r="U62" s="761" t="s">
        <v>538</v>
      </c>
      <c r="V62" s="761" t="s">
        <v>538</v>
      </c>
      <c r="W62" s="761" t="s">
        <v>538</v>
      </c>
      <c r="X62" s="761" t="s">
        <v>538</v>
      </c>
      <c r="Y62" s="761" t="s">
        <v>538</v>
      </c>
      <c r="Z62" s="761" t="s">
        <v>538</v>
      </c>
      <c r="AA62" s="761" t="s">
        <v>538</v>
      </c>
      <c r="AB62" s="761" t="s">
        <v>538</v>
      </c>
      <c r="AC62" s="761" t="s">
        <v>538</v>
      </c>
      <c r="AD62" s="761" t="s">
        <v>538</v>
      </c>
      <c r="AE62" s="761" t="s">
        <v>538</v>
      </c>
      <c r="AF62" s="761" t="s">
        <v>538</v>
      </c>
      <c r="AG62" s="761" t="s">
        <v>538</v>
      </c>
      <c r="AH62" s="761" t="s">
        <v>538</v>
      </c>
      <c r="AI62" s="761" t="s">
        <v>538</v>
      </c>
      <c r="AJ62" s="761" t="s">
        <v>538</v>
      </c>
      <c r="AK62" s="761" t="s">
        <v>538</v>
      </c>
      <c r="AL62" s="761" t="s">
        <v>538</v>
      </c>
    </row>
    <row r="63" spans="1:38" s="328" customFormat="1" ht="31.5" hidden="1" outlineLevel="1" x14ac:dyDescent="0.25">
      <c r="A63" s="206" t="s">
        <v>494</v>
      </c>
      <c r="B63" s="203" t="s">
        <v>611</v>
      </c>
      <c r="C63" s="374"/>
      <c r="D63" s="761" t="s">
        <v>538</v>
      </c>
      <c r="E63" s="761" t="s">
        <v>538</v>
      </c>
      <c r="F63" s="761" t="s">
        <v>538</v>
      </c>
      <c r="G63" s="761" t="s">
        <v>538</v>
      </c>
      <c r="H63" s="761" t="s">
        <v>538</v>
      </c>
      <c r="I63" s="761" t="s">
        <v>538</v>
      </c>
      <c r="J63" s="761" t="s">
        <v>538</v>
      </c>
      <c r="K63" s="761" t="s">
        <v>538</v>
      </c>
      <c r="L63" s="761" t="s">
        <v>538</v>
      </c>
      <c r="M63" s="761" t="s">
        <v>538</v>
      </c>
      <c r="N63" s="761" t="s">
        <v>538</v>
      </c>
      <c r="O63" s="761" t="s">
        <v>538</v>
      </c>
      <c r="P63" s="761" t="s">
        <v>538</v>
      </c>
      <c r="Q63" s="761" t="s">
        <v>538</v>
      </c>
      <c r="R63" s="761" t="s">
        <v>538</v>
      </c>
      <c r="S63" s="761" t="s">
        <v>538</v>
      </c>
      <c r="T63" s="761" t="s">
        <v>538</v>
      </c>
      <c r="U63" s="761" t="s">
        <v>538</v>
      </c>
      <c r="V63" s="761" t="s">
        <v>538</v>
      </c>
      <c r="W63" s="761" t="s">
        <v>538</v>
      </c>
      <c r="X63" s="761" t="s">
        <v>538</v>
      </c>
      <c r="Y63" s="761" t="s">
        <v>538</v>
      </c>
      <c r="Z63" s="761" t="s">
        <v>538</v>
      </c>
      <c r="AA63" s="761" t="s">
        <v>538</v>
      </c>
      <c r="AB63" s="761" t="s">
        <v>538</v>
      </c>
      <c r="AC63" s="761" t="s">
        <v>538</v>
      </c>
      <c r="AD63" s="761" t="s">
        <v>538</v>
      </c>
      <c r="AE63" s="761" t="s">
        <v>538</v>
      </c>
      <c r="AF63" s="761" t="s">
        <v>538</v>
      </c>
      <c r="AG63" s="761" t="s">
        <v>538</v>
      </c>
      <c r="AH63" s="761" t="s">
        <v>538</v>
      </c>
      <c r="AI63" s="761" t="s">
        <v>538</v>
      </c>
      <c r="AJ63" s="761" t="s">
        <v>538</v>
      </c>
      <c r="AK63" s="761" t="s">
        <v>538</v>
      </c>
      <c r="AL63" s="761" t="s">
        <v>538</v>
      </c>
    </row>
    <row r="64" spans="1:38" s="328" customFormat="1" hidden="1" outlineLevel="1" x14ac:dyDescent="0.25">
      <c r="A64" s="206" t="s">
        <v>0</v>
      </c>
      <c r="B64" s="203" t="s">
        <v>0</v>
      </c>
      <c r="C64" s="374"/>
      <c r="D64" s="761" t="s">
        <v>538</v>
      </c>
      <c r="E64" s="761" t="s">
        <v>538</v>
      </c>
      <c r="F64" s="761" t="s">
        <v>538</v>
      </c>
      <c r="G64" s="761" t="s">
        <v>538</v>
      </c>
      <c r="H64" s="761" t="s">
        <v>538</v>
      </c>
      <c r="I64" s="761" t="s">
        <v>538</v>
      </c>
      <c r="J64" s="761" t="s">
        <v>538</v>
      </c>
      <c r="K64" s="761" t="s">
        <v>538</v>
      </c>
      <c r="L64" s="761" t="s">
        <v>538</v>
      </c>
      <c r="M64" s="761" t="s">
        <v>538</v>
      </c>
      <c r="N64" s="761" t="s">
        <v>538</v>
      </c>
      <c r="O64" s="761" t="s">
        <v>538</v>
      </c>
      <c r="P64" s="761" t="s">
        <v>538</v>
      </c>
      <c r="Q64" s="761" t="s">
        <v>538</v>
      </c>
      <c r="R64" s="761" t="s">
        <v>538</v>
      </c>
      <c r="S64" s="761" t="s">
        <v>538</v>
      </c>
      <c r="T64" s="761" t="s">
        <v>538</v>
      </c>
      <c r="U64" s="761" t="s">
        <v>538</v>
      </c>
      <c r="V64" s="761" t="s">
        <v>538</v>
      </c>
      <c r="W64" s="761" t="s">
        <v>538</v>
      </c>
      <c r="X64" s="761" t="s">
        <v>538</v>
      </c>
      <c r="Y64" s="761" t="s">
        <v>538</v>
      </c>
      <c r="Z64" s="761" t="s">
        <v>538</v>
      </c>
      <c r="AA64" s="761" t="s">
        <v>538</v>
      </c>
      <c r="AB64" s="761" t="s">
        <v>538</v>
      </c>
      <c r="AC64" s="761" t="s">
        <v>538</v>
      </c>
      <c r="AD64" s="761" t="s">
        <v>538</v>
      </c>
      <c r="AE64" s="761" t="s">
        <v>538</v>
      </c>
      <c r="AF64" s="761" t="s">
        <v>538</v>
      </c>
      <c r="AG64" s="761" t="s">
        <v>538</v>
      </c>
      <c r="AH64" s="761" t="s">
        <v>538</v>
      </c>
      <c r="AI64" s="761" t="s">
        <v>538</v>
      </c>
      <c r="AJ64" s="761" t="s">
        <v>538</v>
      </c>
      <c r="AK64" s="761" t="s">
        <v>538</v>
      </c>
      <c r="AL64" s="761" t="s">
        <v>538</v>
      </c>
    </row>
    <row r="65" spans="1:40" s="328" customFormat="1" ht="126" hidden="1" outlineLevel="1" x14ac:dyDescent="0.25">
      <c r="A65" s="206" t="s">
        <v>494</v>
      </c>
      <c r="B65" s="203" t="s">
        <v>658</v>
      </c>
      <c r="C65" s="374"/>
      <c r="D65" s="761" t="s">
        <v>538</v>
      </c>
      <c r="E65" s="761" t="s">
        <v>538</v>
      </c>
      <c r="F65" s="761" t="s">
        <v>538</v>
      </c>
      <c r="G65" s="761" t="s">
        <v>538</v>
      </c>
      <c r="H65" s="761" t="s">
        <v>538</v>
      </c>
      <c r="I65" s="761" t="s">
        <v>538</v>
      </c>
      <c r="J65" s="761" t="s">
        <v>538</v>
      </c>
      <c r="K65" s="761" t="s">
        <v>538</v>
      </c>
      <c r="L65" s="761" t="s">
        <v>538</v>
      </c>
      <c r="M65" s="761" t="s">
        <v>538</v>
      </c>
      <c r="N65" s="761" t="s">
        <v>538</v>
      </c>
      <c r="O65" s="761" t="s">
        <v>538</v>
      </c>
      <c r="P65" s="761" t="s">
        <v>538</v>
      </c>
      <c r="Q65" s="761" t="s">
        <v>538</v>
      </c>
      <c r="R65" s="761" t="s">
        <v>538</v>
      </c>
      <c r="S65" s="761" t="s">
        <v>538</v>
      </c>
      <c r="T65" s="761" t="s">
        <v>538</v>
      </c>
      <c r="U65" s="761" t="s">
        <v>538</v>
      </c>
      <c r="V65" s="761" t="s">
        <v>538</v>
      </c>
      <c r="W65" s="761" t="s">
        <v>538</v>
      </c>
      <c r="X65" s="761" t="s">
        <v>538</v>
      </c>
      <c r="Y65" s="761" t="s">
        <v>538</v>
      </c>
      <c r="Z65" s="761" t="s">
        <v>538</v>
      </c>
      <c r="AA65" s="761" t="s">
        <v>538</v>
      </c>
      <c r="AB65" s="761" t="s">
        <v>538</v>
      </c>
      <c r="AC65" s="761" t="s">
        <v>538</v>
      </c>
      <c r="AD65" s="761" t="s">
        <v>538</v>
      </c>
      <c r="AE65" s="761" t="s">
        <v>538</v>
      </c>
      <c r="AF65" s="761" t="s">
        <v>538</v>
      </c>
      <c r="AG65" s="761" t="s">
        <v>538</v>
      </c>
      <c r="AH65" s="761" t="s">
        <v>538</v>
      </c>
      <c r="AI65" s="761" t="s">
        <v>538</v>
      </c>
      <c r="AJ65" s="761" t="s">
        <v>538</v>
      </c>
      <c r="AK65" s="761" t="s">
        <v>538</v>
      </c>
      <c r="AL65" s="761" t="s">
        <v>538</v>
      </c>
    </row>
    <row r="66" spans="1:40" s="328" customFormat="1" ht="31.5" hidden="1" outlineLevel="1" x14ac:dyDescent="0.25">
      <c r="A66" s="206" t="s">
        <v>494</v>
      </c>
      <c r="B66" s="204" t="s">
        <v>611</v>
      </c>
      <c r="C66" s="374"/>
      <c r="D66" s="761" t="s">
        <v>538</v>
      </c>
      <c r="E66" s="761" t="s">
        <v>538</v>
      </c>
      <c r="F66" s="761" t="s">
        <v>538</v>
      </c>
      <c r="G66" s="761" t="s">
        <v>538</v>
      </c>
      <c r="H66" s="761" t="s">
        <v>538</v>
      </c>
      <c r="I66" s="761" t="s">
        <v>538</v>
      </c>
      <c r="J66" s="761" t="s">
        <v>538</v>
      </c>
      <c r="K66" s="761" t="s">
        <v>538</v>
      </c>
      <c r="L66" s="761" t="s">
        <v>538</v>
      </c>
      <c r="M66" s="761" t="s">
        <v>538</v>
      </c>
      <c r="N66" s="761" t="s">
        <v>538</v>
      </c>
      <c r="O66" s="761" t="s">
        <v>538</v>
      </c>
      <c r="P66" s="761" t="s">
        <v>538</v>
      </c>
      <c r="Q66" s="761" t="s">
        <v>538</v>
      </c>
      <c r="R66" s="761" t="s">
        <v>538</v>
      </c>
      <c r="S66" s="761" t="s">
        <v>538</v>
      </c>
      <c r="T66" s="761" t="s">
        <v>538</v>
      </c>
      <c r="U66" s="761" t="s">
        <v>538</v>
      </c>
      <c r="V66" s="761" t="s">
        <v>538</v>
      </c>
      <c r="W66" s="761" t="s">
        <v>538</v>
      </c>
      <c r="X66" s="761" t="s">
        <v>538</v>
      </c>
      <c r="Y66" s="761" t="s">
        <v>538</v>
      </c>
      <c r="Z66" s="761" t="s">
        <v>538</v>
      </c>
      <c r="AA66" s="761" t="s">
        <v>538</v>
      </c>
      <c r="AB66" s="761" t="s">
        <v>538</v>
      </c>
      <c r="AC66" s="761" t="s">
        <v>538</v>
      </c>
      <c r="AD66" s="761" t="s">
        <v>538</v>
      </c>
      <c r="AE66" s="761" t="s">
        <v>538</v>
      </c>
      <c r="AF66" s="761" t="s">
        <v>538</v>
      </c>
      <c r="AG66" s="761" t="s">
        <v>538</v>
      </c>
      <c r="AH66" s="761" t="s">
        <v>538</v>
      </c>
      <c r="AI66" s="761" t="s">
        <v>538</v>
      </c>
      <c r="AJ66" s="761" t="s">
        <v>538</v>
      </c>
      <c r="AK66" s="761" t="s">
        <v>538</v>
      </c>
      <c r="AL66" s="761" t="s">
        <v>538</v>
      </c>
    </row>
    <row r="67" spans="1:40" s="328" customFormat="1" ht="31.5" hidden="1" outlineLevel="1" x14ac:dyDescent="0.25">
      <c r="A67" s="206" t="s">
        <v>494</v>
      </c>
      <c r="B67" s="204" t="s">
        <v>611</v>
      </c>
      <c r="C67" s="374"/>
      <c r="D67" s="761" t="s">
        <v>538</v>
      </c>
      <c r="E67" s="761" t="s">
        <v>538</v>
      </c>
      <c r="F67" s="761" t="s">
        <v>538</v>
      </c>
      <c r="G67" s="761" t="s">
        <v>538</v>
      </c>
      <c r="H67" s="761" t="s">
        <v>538</v>
      </c>
      <c r="I67" s="761" t="s">
        <v>538</v>
      </c>
      <c r="J67" s="761" t="s">
        <v>538</v>
      </c>
      <c r="K67" s="761" t="s">
        <v>538</v>
      </c>
      <c r="L67" s="761" t="s">
        <v>538</v>
      </c>
      <c r="M67" s="761" t="s">
        <v>538</v>
      </c>
      <c r="N67" s="761" t="s">
        <v>538</v>
      </c>
      <c r="O67" s="761" t="s">
        <v>538</v>
      </c>
      <c r="P67" s="761" t="s">
        <v>538</v>
      </c>
      <c r="Q67" s="761" t="s">
        <v>538</v>
      </c>
      <c r="R67" s="761" t="s">
        <v>538</v>
      </c>
      <c r="S67" s="761" t="s">
        <v>538</v>
      </c>
      <c r="T67" s="761" t="s">
        <v>538</v>
      </c>
      <c r="U67" s="761" t="s">
        <v>538</v>
      </c>
      <c r="V67" s="761" t="s">
        <v>538</v>
      </c>
      <c r="W67" s="761" t="s">
        <v>538</v>
      </c>
      <c r="X67" s="761" t="s">
        <v>538</v>
      </c>
      <c r="Y67" s="761" t="s">
        <v>538</v>
      </c>
      <c r="Z67" s="761" t="s">
        <v>538</v>
      </c>
      <c r="AA67" s="761" t="s">
        <v>538</v>
      </c>
      <c r="AB67" s="761" t="s">
        <v>538</v>
      </c>
      <c r="AC67" s="761" t="s">
        <v>538</v>
      </c>
      <c r="AD67" s="761" t="s">
        <v>538</v>
      </c>
      <c r="AE67" s="761" t="s">
        <v>538</v>
      </c>
      <c r="AF67" s="761" t="s">
        <v>538</v>
      </c>
      <c r="AG67" s="761" t="s">
        <v>538</v>
      </c>
      <c r="AH67" s="761" t="s">
        <v>538</v>
      </c>
      <c r="AI67" s="761" t="s">
        <v>538</v>
      </c>
      <c r="AJ67" s="761" t="s">
        <v>538</v>
      </c>
      <c r="AK67" s="761" t="s">
        <v>538</v>
      </c>
      <c r="AL67" s="761" t="s">
        <v>538</v>
      </c>
    </row>
    <row r="68" spans="1:40" s="328" customFormat="1" hidden="1" outlineLevel="1" x14ac:dyDescent="0.25">
      <c r="A68" s="206" t="s">
        <v>0</v>
      </c>
      <c r="B68" s="203" t="s">
        <v>0</v>
      </c>
      <c r="C68" s="374"/>
      <c r="D68" s="761" t="s">
        <v>538</v>
      </c>
      <c r="E68" s="761" t="s">
        <v>538</v>
      </c>
      <c r="F68" s="761" t="s">
        <v>538</v>
      </c>
      <c r="G68" s="761" t="s">
        <v>538</v>
      </c>
      <c r="H68" s="761" t="s">
        <v>538</v>
      </c>
      <c r="I68" s="761" t="s">
        <v>538</v>
      </c>
      <c r="J68" s="761" t="s">
        <v>538</v>
      </c>
      <c r="K68" s="761" t="s">
        <v>538</v>
      </c>
      <c r="L68" s="761" t="s">
        <v>538</v>
      </c>
      <c r="M68" s="761" t="s">
        <v>538</v>
      </c>
      <c r="N68" s="761" t="s">
        <v>538</v>
      </c>
      <c r="O68" s="761" t="s">
        <v>538</v>
      </c>
      <c r="P68" s="761" t="s">
        <v>538</v>
      </c>
      <c r="Q68" s="761" t="s">
        <v>538</v>
      </c>
      <c r="R68" s="761" t="s">
        <v>538</v>
      </c>
      <c r="S68" s="761" t="s">
        <v>538</v>
      </c>
      <c r="T68" s="761" t="s">
        <v>538</v>
      </c>
      <c r="U68" s="761" t="s">
        <v>538</v>
      </c>
      <c r="V68" s="761" t="s">
        <v>538</v>
      </c>
      <c r="W68" s="761" t="s">
        <v>538</v>
      </c>
      <c r="X68" s="761" t="s">
        <v>538</v>
      </c>
      <c r="Y68" s="761" t="s">
        <v>538</v>
      </c>
      <c r="Z68" s="761" t="s">
        <v>538</v>
      </c>
      <c r="AA68" s="761" t="s">
        <v>538</v>
      </c>
      <c r="AB68" s="761" t="s">
        <v>538</v>
      </c>
      <c r="AC68" s="761" t="s">
        <v>538</v>
      </c>
      <c r="AD68" s="761" t="s">
        <v>538</v>
      </c>
      <c r="AE68" s="761" t="s">
        <v>538</v>
      </c>
      <c r="AF68" s="761" t="s">
        <v>538</v>
      </c>
      <c r="AG68" s="761" t="s">
        <v>538</v>
      </c>
      <c r="AH68" s="761" t="s">
        <v>538</v>
      </c>
      <c r="AI68" s="761" t="s">
        <v>538</v>
      </c>
      <c r="AJ68" s="761" t="s">
        <v>538</v>
      </c>
      <c r="AK68" s="761" t="s">
        <v>538</v>
      </c>
      <c r="AL68" s="761" t="s">
        <v>538</v>
      </c>
    </row>
    <row r="69" spans="1:40" s="328" customFormat="1" ht="141.75" hidden="1" outlineLevel="1" x14ac:dyDescent="0.25">
      <c r="A69" s="206" t="s">
        <v>494</v>
      </c>
      <c r="B69" s="203" t="s">
        <v>659</v>
      </c>
      <c r="C69" s="374"/>
      <c r="D69" s="761" t="s">
        <v>538</v>
      </c>
      <c r="E69" s="761" t="s">
        <v>538</v>
      </c>
      <c r="F69" s="761" t="s">
        <v>538</v>
      </c>
      <c r="G69" s="761" t="s">
        <v>538</v>
      </c>
      <c r="H69" s="761" t="s">
        <v>538</v>
      </c>
      <c r="I69" s="761" t="s">
        <v>538</v>
      </c>
      <c r="J69" s="761" t="s">
        <v>538</v>
      </c>
      <c r="K69" s="761" t="s">
        <v>538</v>
      </c>
      <c r="L69" s="761" t="s">
        <v>538</v>
      </c>
      <c r="M69" s="761" t="s">
        <v>538</v>
      </c>
      <c r="N69" s="761" t="s">
        <v>538</v>
      </c>
      <c r="O69" s="761" t="s">
        <v>538</v>
      </c>
      <c r="P69" s="761" t="s">
        <v>538</v>
      </c>
      <c r="Q69" s="761" t="s">
        <v>538</v>
      </c>
      <c r="R69" s="761" t="s">
        <v>538</v>
      </c>
      <c r="S69" s="761" t="s">
        <v>538</v>
      </c>
      <c r="T69" s="761" t="s">
        <v>538</v>
      </c>
      <c r="U69" s="761" t="s">
        <v>538</v>
      </c>
      <c r="V69" s="761" t="s">
        <v>538</v>
      </c>
      <c r="W69" s="761" t="s">
        <v>538</v>
      </c>
      <c r="X69" s="761" t="s">
        <v>538</v>
      </c>
      <c r="Y69" s="761" t="s">
        <v>538</v>
      </c>
      <c r="Z69" s="761" t="s">
        <v>538</v>
      </c>
      <c r="AA69" s="761" t="s">
        <v>538</v>
      </c>
      <c r="AB69" s="761" t="s">
        <v>538</v>
      </c>
      <c r="AC69" s="761" t="s">
        <v>538</v>
      </c>
      <c r="AD69" s="761" t="s">
        <v>538</v>
      </c>
      <c r="AE69" s="761" t="s">
        <v>538</v>
      </c>
      <c r="AF69" s="761" t="s">
        <v>538</v>
      </c>
      <c r="AG69" s="761" t="s">
        <v>538</v>
      </c>
      <c r="AH69" s="761" t="s">
        <v>538</v>
      </c>
      <c r="AI69" s="761" t="s">
        <v>538</v>
      </c>
      <c r="AJ69" s="761" t="s">
        <v>538</v>
      </c>
      <c r="AK69" s="761" t="s">
        <v>538</v>
      </c>
      <c r="AL69" s="761" t="s">
        <v>538</v>
      </c>
    </row>
    <row r="70" spans="1:40" s="328" customFormat="1" ht="31.5" hidden="1" outlineLevel="1" x14ac:dyDescent="0.25">
      <c r="A70" s="206" t="s">
        <v>494</v>
      </c>
      <c r="B70" s="204" t="s">
        <v>611</v>
      </c>
      <c r="C70" s="374"/>
      <c r="D70" s="761" t="s">
        <v>538</v>
      </c>
      <c r="E70" s="761" t="s">
        <v>538</v>
      </c>
      <c r="F70" s="761" t="s">
        <v>538</v>
      </c>
      <c r="G70" s="761" t="s">
        <v>538</v>
      </c>
      <c r="H70" s="761" t="s">
        <v>538</v>
      </c>
      <c r="I70" s="761" t="s">
        <v>538</v>
      </c>
      <c r="J70" s="761" t="s">
        <v>538</v>
      </c>
      <c r="K70" s="761" t="s">
        <v>538</v>
      </c>
      <c r="L70" s="761" t="s">
        <v>538</v>
      </c>
      <c r="M70" s="761" t="s">
        <v>538</v>
      </c>
      <c r="N70" s="761" t="s">
        <v>538</v>
      </c>
      <c r="O70" s="761" t="s">
        <v>538</v>
      </c>
      <c r="P70" s="761" t="s">
        <v>538</v>
      </c>
      <c r="Q70" s="761" t="s">
        <v>538</v>
      </c>
      <c r="R70" s="761" t="s">
        <v>538</v>
      </c>
      <c r="S70" s="761" t="s">
        <v>538</v>
      </c>
      <c r="T70" s="761" t="s">
        <v>538</v>
      </c>
      <c r="U70" s="761" t="s">
        <v>538</v>
      </c>
      <c r="V70" s="761" t="s">
        <v>538</v>
      </c>
      <c r="W70" s="761" t="s">
        <v>538</v>
      </c>
      <c r="X70" s="761" t="s">
        <v>538</v>
      </c>
      <c r="Y70" s="761" t="s">
        <v>538</v>
      </c>
      <c r="Z70" s="761" t="s">
        <v>538</v>
      </c>
      <c r="AA70" s="761" t="s">
        <v>538</v>
      </c>
      <c r="AB70" s="761" t="s">
        <v>538</v>
      </c>
      <c r="AC70" s="761" t="s">
        <v>538</v>
      </c>
      <c r="AD70" s="761" t="s">
        <v>538</v>
      </c>
      <c r="AE70" s="761" t="s">
        <v>538</v>
      </c>
      <c r="AF70" s="761" t="s">
        <v>538</v>
      </c>
      <c r="AG70" s="761" t="s">
        <v>538</v>
      </c>
      <c r="AH70" s="761" t="s">
        <v>538</v>
      </c>
      <c r="AI70" s="761" t="s">
        <v>538</v>
      </c>
      <c r="AJ70" s="761" t="s">
        <v>538</v>
      </c>
      <c r="AK70" s="761" t="s">
        <v>538</v>
      </c>
      <c r="AL70" s="761" t="s">
        <v>538</v>
      </c>
    </row>
    <row r="71" spans="1:40" s="328" customFormat="1" ht="31.5" hidden="1" outlineLevel="1" x14ac:dyDescent="0.25">
      <c r="A71" s="206" t="s">
        <v>494</v>
      </c>
      <c r="B71" s="204" t="s">
        <v>611</v>
      </c>
      <c r="C71" s="374"/>
      <c r="D71" s="761" t="s">
        <v>538</v>
      </c>
      <c r="E71" s="761" t="s">
        <v>538</v>
      </c>
      <c r="F71" s="761" t="s">
        <v>538</v>
      </c>
      <c r="G71" s="761" t="s">
        <v>538</v>
      </c>
      <c r="H71" s="761" t="s">
        <v>538</v>
      </c>
      <c r="I71" s="761" t="s">
        <v>538</v>
      </c>
      <c r="J71" s="761" t="s">
        <v>538</v>
      </c>
      <c r="K71" s="761" t="s">
        <v>538</v>
      </c>
      <c r="L71" s="761" t="s">
        <v>538</v>
      </c>
      <c r="M71" s="761" t="s">
        <v>538</v>
      </c>
      <c r="N71" s="761" t="s">
        <v>538</v>
      </c>
      <c r="O71" s="761" t="s">
        <v>538</v>
      </c>
      <c r="P71" s="761" t="s">
        <v>538</v>
      </c>
      <c r="Q71" s="761" t="s">
        <v>538</v>
      </c>
      <c r="R71" s="761" t="s">
        <v>538</v>
      </c>
      <c r="S71" s="761" t="s">
        <v>538</v>
      </c>
      <c r="T71" s="761" t="s">
        <v>538</v>
      </c>
      <c r="U71" s="761" t="s">
        <v>538</v>
      </c>
      <c r="V71" s="761" t="s">
        <v>538</v>
      </c>
      <c r="W71" s="761" t="s">
        <v>538</v>
      </c>
      <c r="X71" s="761" t="s">
        <v>538</v>
      </c>
      <c r="Y71" s="761" t="s">
        <v>538</v>
      </c>
      <c r="Z71" s="761" t="s">
        <v>538</v>
      </c>
      <c r="AA71" s="761" t="s">
        <v>538</v>
      </c>
      <c r="AB71" s="761" t="s">
        <v>538</v>
      </c>
      <c r="AC71" s="761" t="s">
        <v>538</v>
      </c>
      <c r="AD71" s="761" t="s">
        <v>538</v>
      </c>
      <c r="AE71" s="761" t="s">
        <v>538</v>
      </c>
      <c r="AF71" s="761" t="s">
        <v>538</v>
      </c>
      <c r="AG71" s="761" t="s">
        <v>538</v>
      </c>
      <c r="AH71" s="761" t="s">
        <v>538</v>
      </c>
      <c r="AI71" s="761" t="s">
        <v>538</v>
      </c>
      <c r="AJ71" s="761" t="s">
        <v>538</v>
      </c>
      <c r="AK71" s="761" t="s">
        <v>538</v>
      </c>
      <c r="AL71" s="761" t="s">
        <v>538</v>
      </c>
    </row>
    <row r="72" spans="1:40" s="328" customFormat="1" hidden="1" outlineLevel="1" x14ac:dyDescent="0.25">
      <c r="A72" s="206" t="s">
        <v>0</v>
      </c>
      <c r="B72" s="203" t="s">
        <v>0</v>
      </c>
      <c r="C72" s="374"/>
      <c r="D72" s="761" t="s">
        <v>538</v>
      </c>
      <c r="E72" s="761" t="s">
        <v>538</v>
      </c>
      <c r="F72" s="761" t="s">
        <v>538</v>
      </c>
      <c r="G72" s="761" t="s">
        <v>538</v>
      </c>
      <c r="H72" s="761" t="s">
        <v>538</v>
      </c>
      <c r="I72" s="761" t="s">
        <v>538</v>
      </c>
      <c r="J72" s="761" t="s">
        <v>538</v>
      </c>
      <c r="K72" s="761" t="s">
        <v>538</v>
      </c>
      <c r="L72" s="761" t="s">
        <v>538</v>
      </c>
      <c r="M72" s="761" t="s">
        <v>538</v>
      </c>
      <c r="N72" s="761" t="s">
        <v>538</v>
      </c>
      <c r="O72" s="761" t="s">
        <v>538</v>
      </c>
      <c r="P72" s="761" t="s">
        <v>538</v>
      </c>
      <c r="Q72" s="761" t="s">
        <v>538</v>
      </c>
      <c r="R72" s="761" t="s">
        <v>538</v>
      </c>
      <c r="S72" s="761" t="s">
        <v>538</v>
      </c>
      <c r="T72" s="761" t="s">
        <v>538</v>
      </c>
      <c r="U72" s="761" t="s">
        <v>538</v>
      </c>
      <c r="V72" s="761" t="s">
        <v>538</v>
      </c>
      <c r="W72" s="761" t="s">
        <v>538</v>
      </c>
      <c r="X72" s="761" t="s">
        <v>538</v>
      </c>
      <c r="Y72" s="761" t="s">
        <v>538</v>
      </c>
      <c r="Z72" s="761" t="s">
        <v>538</v>
      </c>
      <c r="AA72" s="761" t="s">
        <v>538</v>
      </c>
      <c r="AB72" s="761" t="s">
        <v>538</v>
      </c>
      <c r="AC72" s="761" t="s">
        <v>538</v>
      </c>
      <c r="AD72" s="761" t="s">
        <v>538</v>
      </c>
      <c r="AE72" s="761" t="s">
        <v>538</v>
      </c>
      <c r="AF72" s="761" t="s">
        <v>538</v>
      </c>
      <c r="AG72" s="761" t="s">
        <v>538</v>
      </c>
      <c r="AH72" s="761" t="s">
        <v>538</v>
      </c>
      <c r="AI72" s="761" t="s">
        <v>538</v>
      </c>
      <c r="AJ72" s="761" t="s">
        <v>538</v>
      </c>
      <c r="AK72" s="761" t="s">
        <v>538</v>
      </c>
      <c r="AL72" s="761" t="s">
        <v>538</v>
      </c>
    </row>
    <row r="73" spans="1:40" s="328" customFormat="1" ht="126" hidden="1" outlineLevel="1" x14ac:dyDescent="0.25">
      <c r="A73" s="206" t="s">
        <v>460</v>
      </c>
      <c r="B73" s="203" t="s">
        <v>616</v>
      </c>
      <c r="C73" s="374" t="s">
        <v>633</v>
      </c>
      <c r="D73" s="761" t="s">
        <v>538</v>
      </c>
      <c r="E73" s="761" t="s">
        <v>538</v>
      </c>
      <c r="F73" s="761" t="s">
        <v>538</v>
      </c>
      <c r="G73" s="761" t="s">
        <v>538</v>
      </c>
      <c r="H73" s="761" t="s">
        <v>538</v>
      </c>
      <c r="I73" s="761" t="s">
        <v>538</v>
      </c>
      <c r="J73" s="761" t="s">
        <v>538</v>
      </c>
      <c r="K73" s="761" t="s">
        <v>538</v>
      </c>
      <c r="L73" s="761" t="s">
        <v>538</v>
      </c>
      <c r="M73" s="761" t="s">
        <v>538</v>
      </c>
      <c r="N73" s="761" t="s">
        <v>538</v>
      </c>
      <c r="O73" s="761" t="s">
        <v>538</v>
      </c>
      <c r="P73" s="761" t="s">
        <v>538</v>
      </c>
      <c r="Q73" s="761" t="s">
        <v>538</v>
      </c>
      <c r="R73" s="761" t="s">
        <v>538</v>
      </c>
      <c r="S73" s="761" t="s">
        <v>538</v>
      </c>
      <c r="T73" s="761" t="s">
        <v>538</v>
      </c>
      <c r="U73" s="761" t="s">
        <v>538</v>
      </c>
      <c r="V73" s="761" t="s">
        <v>538</v>
      </c>
      <c r="W73" s="761" t="s">
        <v>538</v>
      </c>
      <c r="X73" s="761" t="s">
        <v>538</v>
      </c>
      <c r="Y73" s="761" t="s">
        <v>538</v>
      </c>
      <c r="Z73" s="761" t="s">
        <v>538</v>
      </c>
      <c r="AA73" s="761" t="s">
        <v>538</v>
      </c>
      <c r="AB73" s="761" t="s">
        <v>538</v>
      </c>
      <c r="AC73" s="761" t="s">
        <v>538</v>
      </c>
      <c r="AD73" s="761" t="s">
        <v>538</v>
      </c>
      <c r="AE73" s="761" t="s">
        <v>538</v>
      </c>
      <c r="AF73" s="761" t="s">
        <v>538</v>
      </c>
      <c r="AG73" s="761" t="s">
        <v>538</v>
      </c>
      <c r="AH73" s="761" t="s">
        <v>538</v>
      </c>
      <c r="AI73" s="761" t="s">
        <v>538</v>
      </c>
      <c r="AJ73" s="761" t="s">
        <v>538</v>
      </c>
      <c r="AK73" s="761" t="s">
        <v>538</v>
      </c>
      <c r="AL73" s="761" t="s">
        <v>538</v>
      </c>
    </row>
    <row r="74" spans="1:40" s="328" customFormat="1" ht="110.25" hidden="1" outlineLevel="1" x14ac:dyDescent="0.25">
      <c r="A74" s="206" t="s">
        <v>497</v>
      </c>
      <c r="B74" s="204" t="s">
        <v>660</v>
      </c>
      <c r="C74" s="374" t="s">
        <v>633</v>
      </c>
      <c r="D74" s="761" t="s">
        <v>538</v>
      </c>
      <c r="E74" s="761" t="s">
        <v>538</v>
      </c>
      <c r="F74" s="761" t="s">
        <v>538</v>
      </c>
      <c r="G74" s="761" t="s">
        <v>538</v>
      </c>
      <c r="H74" s="761" t="s">
        <v>538</v>
      </c>
      <c r="I74" s="761" t="s">
        <v>538</v>
      </c>
      <c r="J74" s="761" t="s">
        <v>538</v>
      </c>
      <c r="K74" s="761" t="s">
        <v>538</v>
      </c>
      <c r="L74" s="761" t="s">
        <v>538</v>
      </c>
      <c r="M74" s="761" t="s">
        <v>538</v>
      </c>
      <c r="N74" s="761" t="s">
        <v>538</v>
      </c>
      <c r="O74" s="761" t="s">
        <v>538</v>
      </c>
      <c r="P74" s="761" t="s">
        <v>538</v>
      </c>
      <c r="Q74" s="761" t="s">
        <v>538</v>
      </c>
      <c r="R74" s="761" t="s">
        <v>538</v>
      </c>
      <c r="S74" s="761" t="s">
        <v>538</v>
      </c>
      <c r="T74" s="761" t="s">
        <v>538</v>
      </c>
      <c r="U74" s="761" t="s">
        <v>538</v>
      </c>
      <c r="V74" s="761" t="s">
        <v>538</v>
      </c>
      <c r="W74" s="761" t="s">
        <v>538</v>
      </c>
      <c r="X74" s="761" t="s">
        <v>538</v>
      </c>
      <c r="Y74" s="761" t="s">
        <v>538</v>
      </c>
      <c r="Z74" s="761" t="s">
        <v>538</v>
      </c>
      <c r="AA74" s="761" t="s">
        <v>538</v>
      </c>
      <c r="AB74" s="761" t="s">
        <v>538</v>
      </c>
      <c r="AC74" s="761" t="s">
        <v>538</v>
      </c>
      <c r="AD74" s="761" t="s">
        <v>538</v>
      </c>
      <c r="AE74" s="761" t="s">
        <v>538</v>
      </c>
      <c r="AF74" s="761" t="s">
        <v>538</v>
      </c>
      <c r="AG74" s="761" t="s">
        <v>538</v>
      </c>
      <c r="AH74" s="761" t="s">
        <v>538</v>
      </c>
      <c r="AI74" s="761" t="s">
        <v>538</v>
      </c>
      <c r="AJ74" s="761" t="s">
        <v>538</v>
      </c>
      <c r="AK74" s="761" t="s">
        <v>538</v>
      </c>
      <c r="AL74" s="761" t="s">
        <v>538</v>
      </c>
    </row>
    <row r="75" spans="1:40" s="562" customFormat="1" hidden="1" outlineLevel="1" x14ac:dyDescent="0.25">
      <c r="A75" s="540"/>
      <c r="B75" s="496"/>
      <c r="C75" s="656"/>
      <c r="D75" s="761" t="s">
        <v>538</v>
      </c>
      <c r="E75" s="761" t="s">
        <v>538</v>
      </c>
      <c r="F75" s="761" t="s">
        <v>538</v>
      </c>
      <c r="G75" s="761" t="s">
        <v>538</v>
      </c>
      <c r="H75" s="761" t="s">
        <v>538</v>
      </c>
      <c r="I75" s="761" t="s">
        <v>538</v>
      </c>
      <c r="J75" s="761" t="s">
        <v>538</v>
      </c>
      <c r="K75" s="761" t="s">
        <v>538</v>
      </c>
      <c r="L75" s="761" t="s">
        <v>538</v>
      </c>
      <c r="M75" s="761" t="s">
        <v>538</v>
      </c>
      <c r="N75" s="761" t="s">
        <v>538</v>
      </c>
      <c r="O75" s="761" t="s">
        <v>538</v>
      </c>
      <c r="P75" s="761" t="s">
        <v>538</v>
      </c>
      <c r="Q75" s="761" t="s">
        <v>538</v>
      </c>
      <c r="R75" s="761" t="s">
        <v>538</v>
      </c>
      <c r="S75" s="761" t="s">
        <v>538</v>
      </c>
      <c r="T75" s="761" t="s">
        <v>538</v>
      </c>
      <c r="U75" s="761" t="s">
        <v>538</v>
      </c>
      <c r="V75" s="761" t="s">
        <v>538</v>
      </c>
      <c r="W75" s="761" t="s">
        <v>538</v>
      </c>
      <c r="X75" s="761" t="s">
        <v>538</v>
      </c>
      <c r="Y75" s="761" t="s">
        <v>538</v>
      </c>
      <c r="Z75" s="761" t="s">
        <v>538</v>
      </c>
      <c r="AA75" s="761" t="s">
        <v>538</v>
      </c>
      <c r="AB75" s="761" t="s">
        <v>538</v>
      </c>
      <c r="AC75" s="761" t="s">
        <v>538</v>
      </c>
      <c r="AD75" s="761" t="s">
        <v>538</v>
      </c>
      <c r="AE75" s="761" t="s">
        <v>538</v>
      </c>
      <c r="AF75" s="761" t="s">
        <v>538</v>
      </c>
      <c r="AG75" s="761" t="s">
        <v>538</v>
      </c>
      <c r="AH75" s="761" t="s">
        <v>538</v>
      </c>
      <c r="AI75" s="761" t="s">
        <v>538</v>
      </c>
      <c r="AJ75" s="761" t="s">
        <v>538</v>
      </c>
      <c r="AK75" s="761" t="s">
        <v>538</v>
      </c>
      <c r="AL75" s="761" t="s">
        <v>538</v>
      </c>
      <c r="AN75" s="657"/>
    </row>
    <row r="76" spans="1:40" s="611" customFormat="1" hidden="1" collapsed="1" x14ac:dyDescent="0.25">
      <c r="A76" s="540"/>
      <c r="B76" s="317"/>
      <c r="C76" s="656"/>
      <c r="D76" s="761" t="s">
        <v>538</v>
      </c>
      <c r="E76" s="761" t="s">
        <v>538</v>
      </c>
      <c r="F76" s="761" t="s">
        <v>538</v>
      </c>
      <c r="G76" s="761" t="s">
        <v>538</v>
      </c>
      <c r="H76" s="761" t="s">
        <v>538</v>
      </c>
      <c r="I76" s="761" t="s">
        <v>538</v>
      </c>
      <c r="J76" s="761" t="s">
        <v>538</v>
      </c>
      <c r="K76" s="761" t="s">
        <v>538</v>
      </c>
      <c r="L76" s="761" t="s">
        <v>538</v>
      </c>
      <c r="M76" s="761" t="s">
        <v>538</v>
      </c>
      <c r="N76" s="761" t="s">
        <v>538</v>
      </c>
      <c r="O76" s="761" t="s">
        <v>538</v>
      </c>
      <c r="P76" s="761" t="s">
        <v>538</v>
      </c>
      <c r="Q76" s="761" t="s">
        <v>538</v>
      </c>
      <c r="R76" s="761" t="s">
        <v>538</v>
      </c>
      <c r="S76" s="761" t="s">
        <v>538</v>
      </c>
      <c r="T76" s="761" t="s">
        <v>538</v>
      </c>
      <c r="U76" s="761" t="s">
        <v>538</v>
      </c>
      <c r="V76" s="761" t="s">
        <v>538</v>
      </c>
      <c r="W76" s="761" t="s">
        <v>538</v>
      </c>
      <c r="X76" s="761" t="s">
        <v>538</v>
      </c>
      <c r="Y76" s="761" t="s">
        <v>538</v>
      </c>
      <c r="Z76" s="761" t="s">
        <v>538</v>
      </c>
      <c r="AA76" s="761" t="s">
        <v>538</v>
      </c>
      <c r="AB76" s="761" t="s">
        <v>538</v>
      </c>
      <c r="AC76" s="761" t="s">
        <v>538</v>
      </c>
      <c r="AD76" s="761" t="s">
        <v>538</v>
      </c>
      <c r="AE76" s="761" t="s">
        <v>538</v>
      </c>
      <c r="AF76" s="761" t="s">
        <v>538</v>
      </c>
      <c r="AG76" s="761" t="s">
        <v>538</v>
      </c>
      <c r="AH76" s="761" t="s">
        <v>538</v>
      </c>
      <c r="AI76" s="761" t="s">
        <v>538</v>
      </c>
      <c r="AJ76" s="761" t="s">
        <v>538</v>
      </c>
      <c r="AK76" s="761" t="s">
        <v>538</v>
      </c>
      <c r="AL76" s="761" t="s">
        <v>538</v>
      </c>
    </row>
    <row r="77" spans="1:40" s="562" customFormat="1" hidden="1" outlineLevel="1" x14ac:dyDescent="0.25">
      <c r="A77" s="555"/>
      <c r="B77" s="491"/>
      <c r="C77" s="488"/>
      <c r="D77" s="761" t="s">
        <v>538</v>
      </c>
      <c r="E77" s="761" t="s">
        <v>538</v>
      </c>
      <c r="F77" s="761" t="s">
        <v>538</v>
      </c>
      <c r="G77" s="761" t="s">
        <v>538</v>
      </c>
      <c r="H77" s="761" t="s">
        <v>538</v>
      </c>
      <c r="I77" s="761" t="s">
        <v>538</v>
      </c>
      <c r="J77" s="761" t="s">
        <v>538</v>
      </c>
      <c r="K77" s="761" t="s">
        <v>538</v>
      </c>
      <c r="L77" s="761" t="s">
        <v>538</v>
      </c>
      <c r="M77" s="761" t="s">
        <v>538</v>
      </c>
      <c r="N77" s="761" t="s">
        <v>538</v>
      </c>
      <c r="O77" s="761" t="s">
        <v>538</v>
      </c>
      <c r="P77" s="761" t="s">
        <v>538</v>
      </c>
      <c r="Q77" s="761" t="s">
        <v>538</v>
      </c>
      <c r="R77" s="761" t="s">
        <v>538</v>
      </c>
      <c r="S77" s="761" t="s">
        <v>538</v>
      </c>
      <c r="T77" s="761" t="s">
        <v>538</v>
      </c>
      <c r="U77" s="761" t="s">
        <v>538</v>
      </c>
      <c r="V77" s="761" t="s">
        <v>538</v>
      </c>
      <c r="W77" s="761" t="s">
        <v>538</v>
      </c>
      <c r="X77" s="761" t="s">
        <v>538</v>
      </c>
      <c r="Y77" s="761" t="s">
        <v>538</v>
      </c>
      <c r="Z77" s="761" t="s">
        <v>538</v>
      </c>
      <c r="AA77" s="761" t="s">
        <v>538</v>
      </c>
      <c r="AB77" s="761" t="s">
        <v>538</v>
      </c>
      <c r="AC77" s="761" t="s">
        <v>538</v>
      </c>
      <c r="AD77" s="761" t="s">
        <v>538</v>
      </c>
      <c r="AE77" s="761" t="s">
        <v>538</v>
      </c>
      <c r="AF77" s="761" t="s">
        <v>538</v>
      </c>
      <c r="AG77" s="761" t="s">
        <v>538</v>
      </c>
      <c r="AH77" s="761" t="s">
        <v>538</v>
      </c>
      <c r="AI77" s="761" t="s">
        <v>538</v>
      </c>
      <c r="AJ77" s="761" t="s">
        <v>538</v>
      </c>
      <c r="AK77" s="761" t="s">
        <v>538</v>
      </c>
      <c r="AL77" s="761" t="s">
        <v>538</v>
      </c>
    </row>
    <row r="78" spans="1:40" s="562" customFormat="1" hidden="1" outlineLevel="1" x14ac:dyDescent="0.25">
      <c r="A78" s="555"/>
      <c r="B78" s="491"/>
      <c r="C78" s="488"/>
      <c r="D78" s="761" t="s">
        <v>538</v>
      </c>
      <c r="E78" s="761" t="s">
        <v>538</v>
      </c>
      <c r="F78" s="761" t="s">
        <v>538</v>
      </c>
      <c r="G78" s="761" t="s">
        <v>538</v>
      </c>
      <c r="H78" s="761" t="s">
        <v>538</v>
      </c>
      <c r="I78" s="761" t="s">
        <v>538</v>
      </c>
      <c r="J78" s="761" t="s">
        <v>538</v>
      </c>
      <c r="K78" s="761" t="s">
        <v>538</v>
      </c>
      <c r="L78" s="761" t="s">
        <v>538</v>
      </c>
      <c r="M78" s="761" t="s">
        <v>538</v>
      </c>
      <c r="N78" s="761" t="s">
        <v>538</v>
      </c>
      <c r="O78" s="761" t="s">
        <v>538</v>
      </c>
      <c r="P78" s="761" t="s">
        <v>538</v>
      </c>
      <c r="Q78" s="761" t="s">
        <v>538</v>
      </c>
      <c r="R78" s="761" t="s">
        <v>538</v>
      </c>
      <c r="S78" s="761" t="s">
        <v>538</v>
      </c>
      <c r="T78" s="761" t="s">
        <v>538</v>
      </c>
      <c r="U78" s="761" t="s">
        <v>538</v>
      </c>
      <c r="V78" s="761" t="s">
        <v>538</v>
      </c>
      <c r="W78" s="761" t="s">
        <v>538</v>
      </c>
      <c r="X78" s="761" t="s">
        <v>538</v>
      </c>
      <c r="Y78" s="761" t="s">
        <v>538</v>
      </c>
      <c r="Z78" s="761" t="s">
        <v>538</v>
      </c>
      <c r="AA78" s="761" t="s">
        <v>538</v>
      </c>
      <c r="AB78" s="761" t="s">
        <v>538</v>
      </c>
      <c r="AC78" s="761" t="s">
        <v>538</v>
      </c>
      <c r="AD78" s="761" t="s">
        <v>538</v>
      </c>
      <c r="AE78" s="761" t="s">
        <v>538</v>
      </c>
      <c r="AF78" s="761" t="s">
        <v>538</v>
      </c>
      <c r="AG78" s="761" t="s">
        <v>538</v>
      </c>
      <c r="AH78" s="761" t="s">
        <v>538</v>
      </c>
      <c r="AI78" s="761" t="s">
        <v>538</v>
      </c>
      <c r="AJ78" s="761" t="s">
        <v>538</v>
      </c>
      <c r="AK78" s="761" t="s">
        <v>538</v>
      </c>
      <c r="AL78" s="761" t="s">
        <v>538</v>
      </c>
    </row>
    <row r="79" spans="1:40" s="562" customFormat="1" hidden="1" outlineLevel="1" x14ac:dyDescent="0.25">
      <c r="A79" s="555"/>
      <c r="B79" s="491"/>
      <c r="C79" s="488"/>
      <c r="D79" s="761" t="s">
        <v>538</v>
      </c>
      <c r="E79" s="761" t="s">
        <v>538</v>
      </c>
      <c r="F79" s="761" t="s">
        <v>538</v>
      </c>
      <c r="G79" s="761" t="s">
        <v>538</v>
      </c>
      <c r="H79" s="761" t="s">
        <v>538</v>
      </c>
      <c r="I79" s="761" t="s">
        <v>538</v>
      </c>
      <c r="J79" s="761" t="s">
        <v>538</v>
      </c>
      <c r="K79" s="761" t="s">
        <v>538</v>
      </c>
      <c r="L79" s="761" t="s">
        <v>538</v>
      </c>
      <c r="M79" s="761" t="s">
        <v>538</v>
      </c>
      <c r="N79" s="761" t="s">
        <v>538</v>
      </c>
      <c r="O79" s="761" t="s">
        <v>538</v>
      </c>
      <c r="P79" s="761" t="s">
        <v>538</v>
      </c>
      <c r="Q79" s="761" t="s">
        <v>538</v>
      </c>
      <c r="R79" s="761" t="s">
        <v>538</v>
      </c>
      <c r="S79" s="761" t="s">
        <v>538</v>
      </c>
      <c r="T79" s="761" t="s">
        <v>538</v>
      </c>
      <c r="U79" s="761" t="s">
        <v>538</v>
      </c>
      <c r="V79" s="761" t="s">
        <v>538</v>
      </c>
      <c r="W79" s="761" t="s">
        <v>538</v>
      </c>
      <c r="X79" s="761" t="s">
        <v>538</v>
      </c>
      <c r="Y79" s="761" t="s">
        <v>538</v>
      </c>
      <c r="Z79" s="761" t="s">
        <v>538</v>
      </c>
      <c r="AA79" s="761" t="s">
        <v>538</v>
      </c>
      <c r="AB79" s="761" t="s">
        <v>538</v>
      </c>
      <c r="AC79" s="761" t="s">
        <v>538</v>
      </c>
      <c r="AD79" s="761" t="s">
        <v>538</v>
      </c>
      <c r="AE79" s="761" t="s">
        <v>538</v>
      </c>
      <c r="AF79" s="761" t="s">
        <v>538</v>
      </c>
      <c r="AG79" s="761" t="s">
        <v>538</v>
      </c>
      <c r="AH79" s="761" t="s">
        <v>538</v>
      </c>
      <c r="AI79" s="761" t="s">
        <v>538</v>
      </c>
      <c r="AJ79" s="761" t="s">
        <v>538</v>
      </c>
      <c r="AK79" s="761" t="s">
        <v>538</v>
      </c>
      <c r="AL79" s="761" t="s">
        <v>538</v>
      </c>
    </row>
    <row r="80" spans="1:40" s="562" customFormat="1" hidden="1" outlineLevel="1" x14ac:dyDescent="0.25">
      <c r="A80" s="555"/>
      <c r="B80" s="491"/>
      <c r="C80" s="488"/>
      <c r="D80" s="761" t="s">
        <v>538</v>
      </c>
      <c r="E80" s="761" t="s">
        <v>538</v>
      </c>
      <c r="F80" s="761" t="s">
        <v>538</v>
      </c>
      <c r="G80" s="761" t="s">
        <v>538</v>
      </c>
      <c r="H80" s="761" t="s">
        <v>538</v>
      </c>
      <c r="I80" s="761" t="s">
        <v>538</v>
      </c>
      <c r="J80" s="761" t="s">
        <v>538</v>
      </c>
      <c r="K80" s="761" t="s">
        <v>538</v>
      </c>
      <c r="L80" s="761" t="s">
        <v>538</v>
      </c>
      <c r="M80" s="761" t="s">
        <v>538</v>
      </c>
      <c r="N80" s="761" t="s">
        <v>538</v>
      </c>
      <c r="O80" s="761" t="s">
        <v>538</v>
      </c>
      <c r="P80" s="761" t="s">
        <v>538</v>
      </c>
      <c r="Q80" s="761" t="s">
        <v>538</v>
      </c>
      <c r="R80" s="761" t="s">
        <v>538</v>
      </c>
      <c r="S80" s="761" t="s">
        <v>538</v>
      </c>
      <c r="T80" s="761" t="s">
        <v>538</v>
      </c>
      <c r="U80" s="761" t="s">
        <v>538</v>
      </c>
      <c r="V80" s="761" t="s">
        <v>538</v>
      </c>
      <c r="W80" s="761" t="s">
        <v>538</v>
      </c>
      <c r="X80" s="761" t="s">
        <v>538</v>
      </c>
      <c r="Y80" s="761" t="s">
        <v>538</v>
      </c>
      <c r="Z80" s="761" t="s">
        <v>538</v>
      </c>
      <c r="AA80" s="761" t="s">
        <v>538</v>
      </c>
      <c r="AB80" s="761" t="s">
        <v>538</v>
      </c>
      <c r="AC80" s="761" t="s">
        <v>538</v>
      </c>
      <c r="AD80" s="761" t="s">
        <v>538</v>
      </c>
      <c r="AE80" s="761" t="s">
        <v>538</v>
      </c>
      <c r="AF80" s="761" t="s">
        <v>538</v>
      </c>
      <c r="AG80" s="761" t="s">
        <v>538</v>
      </c>
      <c r="AH80" s="761" t="s">
        <v>538</v>
      </c>
      <c r="AI80" s="761" t="s">
        <v>538</v>
      </c>
      <c r="AJ80" s="761" t="s">
        <v>538</v>
      </c>
      <c r="AK80" s="761" t="s">
        <v>538</v>
      </c>
      <c r="AL80" s="761" t="s">
        <v>538</v>
      </c>
    </row>
    <row r="81" spans="1:38" s="562" customFormat="1" hidden="1" outlineLevel="1" x14ac:dyDescent="0.25">
      <c r="A81" s="540"/>
      <c r="B81" s="636"/>
      <c r="C81" s="656"/>
      <c r="D81" s="761" t="s">
        <v>538</v>
      </c>
      <c r="E81" s="761" t="s">
        <v>538</v>
      </c>
      <c r="F81" s="761" t="s">
        <v>538</v>
      </c>
      <c r="G81" s="761" t="s">
        <v>538</v>
      </c>
      <c r="H81" s="761" t="s">
        <v>538</v>
      </c>
      <c r="I81" s="761" t="s">
        <v>538</v>
      </c>
      <c r="J81" s="761" t="s">
        <v>538</v>
      </c>
      <c r="K81" s="761" t="s">
        <v>538</v>
      </c>
      <c r="L81" s="761" t="s">
        <v>538</v>
      </c>
      <c r="M81" s="761" t="s">
        <v>538</v>
      </c>
      <c r="N81" s="761" t="s">
        <v>538</v>
      </c>
      <c r="O81" s="761" t="s">
        <v>538</v>
      </c>
      <c r="P81" s="761" t="s">
        <v>538</v>
      </c>
      <c r="Q81" s="761" t="s">
        <v>538</v>
      </c>
      <c r="R81" s="761" t="s">
        <v>538</v>
      </c>
      <c r="S81" s="761" t="s">
        <v>538</v>
      </c>
      <c r="T81" s="761" t="s">
        <v>538</v>
      </c>
      <c r="U81" s="761" t="s">
        <v>538</v>
      </c>
      <c r="V81" s="761" t="s">
        <v>538</v>
      </c>
      <c r="W81" s="761" t="s">
        <v>538</v>
      </c>
      <c r="X81" s="761" t="s">
        <v>538</v>
      </c>
      <c r="Y81" s="761" t="s">
        <v>538</v>
      </c>
      <c r="Z81" s="761" t="s">
        <v>538</v>
      </c>
      <c r="AA81" s="761" t="s">
        <v>538</v>
      </c>
      <c r="AB81" s="761" t="s">
        <v>538</v>
      </c>
      <c r="AC81" s="761" t="s">
        <v>538</v>
      </c>
      <c r="AD81" s="761" t="s">
        <v>538</v>
      </c>
      <c r="AE81" s="761" t="s">
        <v>538</v>
      </c>
      <c r="AF81" s="761" t="s">
        <v>538</v>
      </c>
      <c r="AG81" s="761" t="s">
        <v>538</v>
      </c>
      <c r="AH81" s="761" t="s">
        <v>538</v>
      </c>
      <c r="AI81" s="761" t="s">
        <v>538</v>
      </c>
      <c r="AJ81" s="761" t="s">
        <v>538</v>
      </c>
      <c r="AK81" s="761" t="s">
        <v>538</v>
      </c>
      <c r="AL81" s="761" t="s">
        <v>538</v>
      </c>
    </row>
    <row r="82" spans="1:38" s="562" customFormat="1" hidden="1" outlineLevel="1" x14ac:dyDescent="0.25">
      <c r="A82" s="540"/>
      <c r="B82" s="636"/>
      <c r="C82" s="656"/>
      <c r="D82" s="761" t="s">
        <v>538</v>
      </c>
      <c r="E82" s="761" t="s">
        <v>538</v>
      </c>
      <c r="F82" s="761" t="s">
        <v>538</v>
      </c>
      <c r="G82" s="761" t="s">
        <v>538</v>
      </c>
      <c r="H82" s="761" t="s">
        <v>538</v>
      </c>
      <c r="I82" s="761" t="s">
        <v>538</v>
      </c>
      <c r="J82" s="761" t="s">
        <v>538</v>
      </c>
      <c r="K82" s="761" t="s">
        <v>538</v>
      </c>
      <c r="L82" s="761" t="s">
        <v>538</v>
      </c>
      <c r="M82" s="761" t="s">
        <v>538</v>
      </c>
      <c r="N82" s="761" t="s">
        <v>538</v>
      </c>
      <c r="O82" s="761" t="s">
        <v>538</v>
      </c>
      <c r="P82" s="761" t="s">
        <v>538</v>
      </c>
      <c r="Q82" s="761" t="s">
        <v>538</v>
      </c>
      <c r="R82" s="761" t="s">
        <v>538</v>
      </c>
      <c r="S82" s="761" t="s">
        <v>538</v>
      </c>
      <c r="T82" s="761" t="s">
        <v>538</v>
      </c>
      <c r="U82" s="761" t="s">
        <v>538</v>
      </c>
      <c r="V82" s="761" t="s">
        <v>538</v>
      </c>
      <c r="W82" s="761" t="s">
        <v>538</v>
      </c>
      <c r="X82" s="761" t="s">
        <v>538</v>
      </c>
      <c r="Y82" s="761" t="s">
        <v>538</v>
      </c>
      <c r="Z82" s="761" t="s">
        <v>538</v>
      </c>
      <c r="AA82" s="761" t="s">
        <v>538</v>
      </c>
      <c r="AB82" s="761" t="s">
        <v>538</v>
      </c>
      <c r="AC82" s="761" t="s">
        <v>538</v>
      </c>
      <c r="AD82" s="761" t="s">
        <v>538</v>
      </c>
      <c r="AE82" s="761" t="s">
        <v>538</v>
      </c>
      <c r="AF82" s="761" t="s">
        <v>538</v>
      </c>
      <c r="AG82" s="761" t="s">
        <v>538</v>
      </c>
      <c r="AH82" s="761" t="s">
        <v>538</v>
      </c>
      <c r="AI82" s="761" t="s">
        <v>538</v>
      </c>
      <c r="AJ82" s="761" t="s">
        <v>538</v>
      </c>
      <c r="AK82" s="761" t="s">
        <v>538</v>
      </c>
      <c r="AL82" s="761" t="s">
        <v>538</v>
      </c>
    </row>
    <row r="83" spans="1:38" s="562" customFormat="1" hidden="1" outlineLevel="1" x14ac:dyDescent="0.25">
      <c r="A83" s="540"/>
      <c r="B83" s="636"/>
      <c r="C83" s="656"/>
      <c r="D83" s="761" t="s">
        <v>538</v>
      </c>
      <c r="E83" s="761" t="s">
        <v>538</v>
      </c>
      <c r="F83" s="761" t="s">
        <v>538</v>
      </c>
      <c r="G83" s="761" t="s">
        <v>538</v>
      </c>
      <c r="H83" s="761" t="s">
        <v>538</v>
      </c>
      <c r="I83" s="761" t="s">
        <v>538</v>
      </c>
      <c r="J83" s="761" t="s">
        <v>538</v>
      </c>
      <c r="K83" s="761" t="s">
        <v>538</v>
      </c>
      <c r="L83" s="761" t="s">
        <v>538</v>
      </c>
      <c r="M83" s="761" t="s">
        <v>538</v>
      </c>
      <c r="N83" s="761" t="s">
        <v>538</v>
      </c>
      <c r="O83" s="761" t="s">
        <v>538</v>
      </c>
      <c r="P83" s="761" t="s">
        <v>538</v>
      </c>
      <c r="Q83" s="761" t="s">
        <v>538</v>
      </c>
      <c r="R83" s="761" t="s">
        <v>538</v>
      </c>
      <c r="S83" s="761" t="s">
        <v>538</v>
      </c>
      <c r="T83" s="761" t="s">
        <v>538</v>
      </c>
      <c r="U83" s="761" t="s">
        <v>538</v>
      </c>
      <c r="V83" s="761" t="s">
        <v>538</v>
      </c>
      <c r="W83" s="761" t="s">
        <v>538</v>
      </c>
      <c r="X83" s="761" t="s">
        <v>538</v>
      </c>
      <c r="Y83" s="761" t="s">
        <v>538</v>
      </c>
      <c r="Z83" s="761" t="s">
        <v>538</v>
      </c>
      <c r="AA83" s="761" t="s">
        <v>538</v>
      </c>
      <c r="AB83" s="761" t="s">
        <v>538</v>
      </c>
      <c r="AC83" s="761" t="s">
        <v>538</v>
      </c>
      <c r="AD83" s="761" t="s">
        <v>538</v>
      </c>
      <c r="AE83" s="761" t="s">
        <v>538</v>
      </c>
      <c r="AF83" s="761" t="s">
        <v>538</v>
      </c>
      <c r="AG83" s="761" t="s">
        <v>538</v>
      </c>
      <c r="AH83" s="761" t="s">
        <v>538</v>
      </c>
      <c r="AI83" s="761" t="s">
        <v>538</v>
      </c>
      <c r="AJ83" s="761" t="s">
        <v>538</v>
      </c>
      <c r="AK83" s="761" t="s">
        <v>538</v>
      </c>
      <c r="AL83" s="761" t="s">
        <v>538</v>
      </c>
    </row>
    <row r="84" spans="1:38" s="562" customFormat="1" hidden="1" outlineLevel="1" x14ac:dyDescent="0.25">
      <c r="A84" s="540"/>
      <c r="B84" s="636"/>
      <c r="C84" s="656"/>
      <c r="D84" s="761" t="s">
        <v>538</v>
      </c>
      <c r="E84" s="761" t="s">
        <v>538</v>
      </c>
      <c r="F84" s="761" t="s">
        <v>538</v>
      </c>
      <c r="G84" s="761" t="s">
        <v>538</v>
      </c>
      <c r="H84" s="761" t="s">
        <v>538</v>
      </c>
      <c r="I84" s="761" t="s">
        <v>538</v>
      </c>
      <c r="J84" s="761" t="s">
        <v>538</v>
      </c>
      <c r="K84" s="761" t="s">
        <v>538</v>
      </c>
      <c r="L84" s="761" t="s">
        <v>538</v>
      </c>
      <c r="M84" s="761" t="s">
        <v>538</v>
      </c>
      <c r="N84" s="761" t="s">
        <v>538</v>
      </c>
      <c r="O84" s="761" t="s">
        <v>538</v>
      </c>
      <c r="P84" s="761" t="s">
        <v>538</v>
      </c>
      <c r="Q84" s="761" t="s">
        <v>538</v>
      </c>
      <c r="R84" s="761" t="s">
        <v>538</v>
      </c>
      <c r="S84" s="761" t="s">
        <v>538</v>
      </c>
      <c r="T84" s="761" t="s">
        <v>538</v>
      </c>
      <c r="U84" s="761" t="s">
        <v>538</v>
      </c>
      <c r="V84" s="761" t="s">
        <v>538</v>
      </c>
      <c r="W84" s="761" t="s">
        <v>538</v>
      </c>
      <c r="X84" s="761" t="s">
        <v>538</v>
      </c>
      <c r="Y84" s="761" t="s">
        <v>538</v>
      </c>
      <c r="Z84" s="761" t="s">
        <v>538</v>
      </c>
      <c r="AA84" s="761" t="s">
        <v>538</v>
      </c>
      <c r="AB84" s="761" t="s">
        <v>538</v>
      </c>
      <c r="AC84" s="761" t="s">
        <v>538</v>
      </c>
      <c r="AD84" s="761" t="s">
        <v>538</v>
      </c>
      <c r="AE84" s="761" t="s">
        <v>538</v>
      </c>
      <c r="AF84" s="761" t="s">
        <v>538</v>
      </c>
      <c r="AG84" s="761" t="s">
        <v>538</v>
      </c>
      <c r="AH84" s="761" t="s">
        <v>538</v>
      </c>
      <c r="AI84" s="761" t="s">
        <v>538</v>
      </c>
      <c r="AJ84" s="761" t="s">
        <v>538</v>
      </c>
      <c r="AK84" s="761" t="s">
        <v>538</v>
      </c>
      <c r="AL84" s="761" t="s">
        <v>538</v>
      </c>
    </row>
    <row r="85" spans="1:38" s="525" customFormat="1" ht="126" hidden="1" outlineLevel="1" x14ac:dyDescent="0.25">
      <c r="A85" s="502" t="s">
        <v>498</v>
      </c>
      <c r="B85" s="498" t="s">
        <v>661</v>
      </c>
      <c r="C85" s="527"/>
      <c r="D85" s="761" t="s">
        <v>538</v>
      </c>
      <c r="E85" s="761" t="s">
        <v>538</v>
      </c>
      <c r="F85" s="761" t="s">
        <v>538</v>
      </c>
      <c r="G85" s="761" t="s">
        <v>538</v>
      </c>
      <c r="H85" s="761" t="s">
        <v>538</v>
      </c>
      <c r="I85" s="761" t="s">
        <v>538</v>
      </c>
      <c r="J85" s="761" t="s">
        <v>538</v>
      </c>
      <c r="K85" s="761" t="s">
        <v>538</v>
      </c>
      <c r="L85" s="761" t="s">
        <v>538</v>
      </c>
      <c r="M85" s="761" t="s">
        <v>538</v>
      </c>
      <c r="N85" s="761" t="s">
        <v>538</v>
      </c>
      <c r="O85" s="761" t="s">
        <v>538</v>
      </c>
      <c r="P85" s="761" t="s">
        <v>538</v>
      </c>
      <c r="Q85" s="761" t="s">
        <v>538</v>
      </c>
      <c r="R85" s="761" t="s">
        <v>538</v>
      </c>
      <c r="S85" s="761" t="s">
        <v>538</v>
      </c>
      <c r="T85" s="761" t="s">
        <v>538</v>
      </c>
      <c r="U85" s="761" t="s">
        <v>538</v>
      </c>
      <c r="V85" s="761" t="s">
        <v>538</v>
      </c>
      <c r="W85" s="761" t="s">
        <v>538</v>
      </c>
      <c r="X85" s="761" t="s">
        <v>538</v>
      </c>
      <c r="Y85" s="761" t="s">
        <v>538</v>
      </c>
      <c r="Z85" s="761" t="s">
        <v>538</v>
      </c>
      <c r="AA85" s="761" t="s">
        <v>538</v>
      </c>
      <c r="AB85" s="761" t="s">
        <v>538</v>
      </c>
      <c r="AC85" s="761" t="s">
        <v>538</v>
      </c>
      <c r="AD85" s="761" t="s">
        <v>538</v>
      </c>
      <c r="AE85" s="761" t="s">
        <v>538</v>
      </c>
      <c r="AF85" s="761" t="s">
        <v>538</v>
      </c>
      <c r="AG85" s="761" t="s">
        <v>538</v>
      </c>
      <c r="AH85" s="761" t="s">
        <v>538</v>
      </c>
      <c r="AI85" s="761" t="s">
        <v>538</v>
      </c>
      <c r="AJ85" s="761" t="s">
        <v>538</v>
      </c>
      <c r="AK85" s="761" t="s">
        <v>538</v>
      </c>
      <c r="AL85" s="761" t="s">
        <v>538</v>
      </c>
    </row>
    <row r="86" spans="1:38" s="525" customFormat="1" ht="31.5" hidden="1" outlineLevel="1" x14ac:dyDescent="0.25">
      <c r="A86" s="502" t="s">
        <v>498</v>
      </c>
      <c r="B86" s="651" t="s">
        <v>611</v>
      </c>
      <c r="C86" s="527"/>
      <c r="D86" s="761" t="s">
        <v>538</v>
      </c>
      <c r="E86" s="761" t="s">
        <v>538</v>
      </c>
      <c r="F86" s="761" t="s">
        <v>538</v>
      </c>
      <c r="G86" s="761" t="s">
        <v>538</v>
      </c>
      <c r="H86" s="761" t="s">
        <v>538</v>
      </c>
      <c r="I86" s="761" t="s">
        <v>538</v>
      </c>
      <c r="J86" s="761" t="s">
        <v>538</v>
      </c>
      <c r="K86" s="761" t="s">
        <v>538</v>
      </c>
      <c r="L86" s="761" t="s">
        <v>538</v>
      </c>
      <c r="M86" s="761" t="s">
        <v>538</v>
      </c>
      <c r="N86" s="761" t="s">
        <v>538</v>
      </c>
      <c r="O86" s="761" t="s">
        <v>538</v>
      </c>
      <c r="P86" s="761" t="s">
        <v>538</v>
      </c>
      <c r="Q86" s="761" t="s">
        <v>538</v>
      </c>
      <c r="R86" s="761" t="s">
        <v>538</v>
      </c>
      <c r="S86" s="761" t="s">
        <v>538</v>
      </c>
      <c r="T86" s="761" t="s">
        <v>538</v>
      </c>
      <c r="U86" s="761" t="s">
        <v>538</v>
      </c>
      <c r="V86" s="761" t="s">
        <v>538</v>
      </c>
      <c r="W86" s="761" t="s">
        <v>538</v>
      </c>
      <c r="X86" s="761" t="s">
        <v>538</v>
      </c>
      <c r="Y86" s="761" t="s">
        <v>538</v>
      </c>
      <c r="Z86" s="761" t="s">
        <v>538</v>
      </c>
      <c r="AA86" s="761" t="s">
        <v>538</v>
      </c>
      <c r="AB86" s="761" t="s">
        <v>538</v>
      </c>
      <c r="AC86" s="761" t="s">
        <v>538</v>
      </c>
      <c r="AD86" s="761" t="s">
        <v>538</v>
      </c>
      <c r="AE86" s="761" t="s">
        <v>538</v>
      </c>
      <c r="AF86" s="761" t="s">
        <v>538</v>
      </c>
      <c r="AG86" s="761" t="s">
        <v>538</v>
      </c>
      <c r="AH86" s="761" t="s">
        <v>538</v>
      </c>
      <c r="AI86" s="761" t="s">
        <v>538</v>
      </c>
      <c r="AJ86" s="761" t="s">
        <v>538</v>
      </c>
      <c r="AK86" s="761" t="s">
        <v>538</v>
      </c>
      <c r="AL86" s="761" t="s">
        <v>538</v>
      </c>
    </row>
    <row r="87" spans="1:38" s="525" customFormat="1" ht="31.5" hidden="1" outlineLevel="1" x14ac:dyDescent="0.25">
      <c r="A87" s="502" t="s">
        <v>498</v>
      </c>
      <c r="B87" s="651" t="s">
        <v>611</v>
      </c>
      <c r="C87" s="527"/>
      <c r="D87" s="761" t="s">
        <v>538</v>
      </c>
      <c r="E87" s="761" t="s">
        <v>538</v>
      </c>
      <c r="F87" s="761" t="s">
        <v>538</v>
      </c>
      <c r="G87" s="761" t="s">
        <v>538</v>
      </c>
      <c r="H87" s="761" t="s">
        <v>538</v>
      </c>
      <c r="I87" s="761" t="s">
        <v>538</v>
      </c>
      <c r="J87" s="761" t="s">
        <v>538</v>
      </c>
      <c r="K87" s="761" t="s">
        <v>538</v>
      </c>
      <c r="L87" s="761" t="s">
        <v>538</v>
      </c>
      <c r="M87" s="761" t="s">
        <v>538</v>
      </c>
      <c r="N87" s="761" t="s">
        <v>538</v>
      </c>
      <c r="O87" s="761" t="s">
        <v>538</v>
      </c>
      <c r="P87" s="761" t="s">
        <v>538</v>
      </c>
      <c r="Q87" s="761" t="s">
        <v>538</v>
      </c>
      <c r="R87" s="761" t="s">
        <v>538</v>
      </c>
      <c r="S87" s="761" t="s">
        <v>538</v>
      </c>
      <c r="T87" s="761" t="s">
        <v>538</v>
      </c>
      <c r="U87" s="761" t="s">
        <v>538</v>
      </c>
      <c r="V87" s="761" t="s">
        <v>538</v>
      </c>
      <c r="W87" s="761" t="s">
        <v>538</v>
      </c>
      <c r="X87" s="761" t="s">
        <v>538</v>
      </c>
      <c r="Y87" s="761" t="s">
        <v>538</v>
      </c>
      <c r="Z87" s="761" t="s">
        <v>538</v>
      </c>
      <c r="AA87" s="761" t="s">
        <v>538</v>
      </c>
      <c r="AB87" s="761" t="s">
        <v>538</v>
      </c>
      <c r="AC87" s="761" t="s">
        <v>538</v>
      </c>
      <c r="AD87" s="761" t="s">
        <v>538</v>
      </c>
      <c r="AE87" s="761" t="s">
        <v>538</v>
      </c>
      <c r="AF87" s="761" t="s">
        <v>538</v>
      </c>
      <c r="AG87" s="761" t="s">
        <v>538</v>
      </c>
      <c r="AH87" s="761" t="s">
        <v>538</v>
      </c>
      <c r="AI87" s="761" t="s">
        <v>538</v>
      </c>
      <c r="AJ87" s="761" t="s">
        <v>538</v>
      </c>
      <c r="AK87" s="761" t="s">
        <v>538</v>
      </c>
      <c r="AL87" s="761" t="s">
        <v>538</v>
      </c>
    </row>
    <row r="88" spans="1:38" s="525" customFormat="1" hidden="1" outlineLevel="1" x14ac:dyDescent="0.25">
      <c r="A88" s="502" t="s">
        <v>0</v>
      </c>
      <c r="B88" s="498" t="s">
        <v>0</v>
      </c>
      <c r="C88" s="527"/>
      <c r="D88" s="761" t="s">
        <v>538</v>
      </c>
      <c r="E88" s="761" t="s">
        <v>538</v>
      </c>
      <c r="F88" s="761" t="s">
        <v>538</v>
      </c>
      <c r="G88" s="761" t="s">
        <v>538</v>
      </c>
      <c r="H88" s="761" t="s">
        <v>538</v>
      </c>
      <c r="I88" s="761" t="s">
        <v>538</v>
      </c>
      <c r="J88" s="761" t="s">
        <v>538</v>
      </c>
      <c r="K88" s="761" t="s">
        <v>538</v>
      </c>
      <c r="L88" s="761" t="s">
        <v>538</v>
      </c>
      <c r="M88" s="761" t="s">
        <v>538</v>
      </c>
      <c r="N88" s="761" t="s">
        <v>538</v>
      </c>
      <c r="O88" s="761" t="s">
        <v>538</v>
      </c>
      <c r="P88" s="761" t="s">
        <v>538</v>
      </c>
      <c r="Q88" s="761" t="s">
        <v>538</v>
      </c>
      <c r="R88" s="761" t="s">
        <v>538</v>
      </c>
      <c r="S88" s="761" t="s">
        <v>538</v>
      </c>
      <c r="T88" s="761" t="s">
        <v>538</v>
      </c>
      <c r="U88" s="761" t="s">
        <v>538</v>
      </c>
      <c r="V88" s="761" t="s">
        <v>538</v>
      </c>
      <c r="W88" s="761" t="s">
        <v>538</v>
      </c>
      <c r="X88" s="761" t="s">
        <v>538</v>
      </c>
      <c r="Y88" s="761" t="s">
        <v>538</v>
      </c>
      <c r="Z88" s="761" t="s">
        <v>538</v>
      </c>
      <c r="AA88" s="761" t="s">
        <v>538</v>
      </c>
      <c r="AB88" s="761" t="s">
        <v>538</v>
      </c>
      <c r="AC88" s="761" t="s">
        <v>538</v>
      </c>
      <c r="AD88" s="761" t="s">
        <v>538</v>
      </c>
      <c r="AE88" s="761" t="s">
        <v>538</v>
      </c>
      <c r="AF88" s="761" t="s">
        <v>538</v>
      </c>
      <c r="AG88" s="761" t="s">
        <v>538</v>
      </c>
      <c r="AH88" s="761" t="s">
        <v>538</v>
      </c>
      <c r="AI88" s="761" t="s">
        <v>538</v>
      </c>
      <c r="AJ88" s="761" t="s">
        <v>538</v>
      </c>
      <c r="AK88" s="761" t="s">
        <v>538</v>
      </c>
      <c r="AL88" s="761" t="s">
        <v>538</v>
      </c>
    </row>
    <row r="89" spans="1:38" s="525" customFormat="1" ht="47.25" outlineLevel="1" x14ac:dyDescent="0.25">
      <c r="A89" s="502" t="s">
        <v>456</v>
      </c>
      <c r="B89" s="498" t="s">
        <v>617</v>
      </c>
      <c r="C89" s="527" t="s">
        <v>633</v>
      </c>
      <c r="D89" s="761" t="s">
        <v>538</v>
      </c>
      <c r="E89" s="761" t="s">
        <v>538</v>
      </c>
      <c r="F89" s="761" t="s">
        <v>538</v>
      </c>
      <c r="G89" s="761" t="s">
        <v>538</v>
      </c>
      <c r="H89" s="761" t="s">
        <v>538</v>
      </c>
      <c r="I89" s="761" t="s">
        <v>538</v>
      </c>
      <c r="J89" s="761" t="s">
        <v>538</v>
      </c>
      <c r="K89" s="761" t="s">
        <v>538</v>
      </c>
      <c r="L89" s="761" t="s">
        <v>538</v>
      </c>
      <c r="M89" s="761" t="s">
        <v>538</v>
      </c>
      <c r="N89" s="761" t="s">
        <v>538</v>
      </c>
      <c r="O89" s="761" t="s">
        <v>538</v>
      </c>
      <c r="P89" s="761" t="s">
        <v>538</v>
      </c>
      <c r="Q89" s="761" t="s">
        <v>538</v>
      </c>
      <c r="R89" s="761" t="s">
        <v>538</v>
      </c>
      <c r="S89" s="761" t="s">
        <v>538</v>
      </c>
      <c r="T89" s="761" t="s">
        <v>538</v>
      </c>
      <c r="U89" s="761" t="s">
        <v>538</v>
      </c>
      <c r="V89" s="761" t="s">
        <v>538</v>
      </c>
      <c r="W89" s="761" t="s">
        <v>538</v>
      </c>
      <c r="X89" s="761" t="s">
        <v>538</v>
      </c>
      <c r="Y89" s="761" t="s">
        <v>538</v>
      </c>
      <c r="Z89" s="761" t="s">
        <v>538</v>
      </c>
      <c r="AA89" s="761" t="s">
        <v>538</v>
      </c>
      <c r="AB89" s="761" t="s">
        <v>538</v>
      </c>
      <c r="AC89" s="761" t="s">
        <v>538</v>
      </c>
      <c r="AD89" s="761" t="s">
        <v>538</v>
      </c>
      <c r="AE89" s="761" t="s">
        <v>538</v>
      </c>
      <c r="AF89" s="761" t="s">
        <v>538</v>
      </c>
      <c r="AG89" s="761" t="s">
        <v>538</v>
      </c>
      <c r="AH89" s="761" t="s">
        <v>538</v>
      </c>
      <c r="AI89" s="761" t="s">
        <v>538</v>
      </c>
      <c r="AJ89" s="761" t="s">
        <v>538</v>
      </c>
      <c r="AK89" s="761" t="s">
        <v>538</v>
      </c>
      <c r="AL89" s="761" t="s">
        <v>538</v>
      </c>
    </row>
    <row r="90" spans="1:38" s="525" customFormat="1" ht="78.75" hidden="1" outlineLevel="1" x14ac:dyDescent="0.25">
      <c r="A90" s="502" t="s">
        <v>461</v>
      </c>
      <c r="B90" s="498" t="s">
        <v>662</v>
      </c>
      <c r="C90" s="527" t="s">
        <v>633</v>
      </c>
      <c r="D90" s="761" t="s">
        <v>538</v>
      </c>
      <c r="E90" s="761" t="s">
        <v>538</v>
      </c>
      <c r="F90" s="761" t="s">
        <v>538</v>
      </c>
      <c r="G90" s="761" t="s">
        <v>538</v>
      </c>
      <c r="H90" s="761" t="s">
        <v>538</v>
      </c>
      <c r="I90" s="761" t="s">
        <v>538</v>
      </c>
      <c r="J90" s="761" t="s">
        <v>538</v>
      </c>
      <c r="K90" s="761" t="s">
        <v>538</v>
      </c>
      <c r="L90" s="761" t="s">
        <v>538</v>
      </c>
      <c r="M90" s="761" t="s">
        <v>538</v>
      </c>
      <c r="N90" s="761" t="s">
        <v>538</v>
      </c>
      <c r="O90" s="761" t="s">
        <v>538</v>
      </c>
      <c r="P90" s="761" t="s">
        <v>538</v>
      </c>
      <c r="Q90" s="761" t="s">
        <v>538</v>
      </c>
      <c r="R90" s="761" t="s">
        <v>538</v>
      </c>
      <c r="S90" s="761" t="s">
        <v>538</v>
      </c>
      <c r="T90" s="761" t="s">
        <v>538</v>
      </c>
      <c r="U90" s="761" t="s">
        <v>538</v>
      </c>
      <c r="V90" s="761" t="s">
        <v>538</v>
      </c>
      <c r="W90" s="761" t="s">
        <v>538</v>
      </c>
      <c r="X90" s="761" t="s">
        <v>538</v>
      </c>
      <c r="Y90" s="761" t="s">
        <v>538</v>
      </c>
      <c r="Z90" s="761" t="s">
        <v>538</v>
      </c>
      <c r="AA90" s="761" t="s">
        <v>538</v>
      </c>
      <c r="AB90" s="761" t="s">
        <v>538</v>
      </c>
      <c r="AC90" s="761" t="s">
        <v>538</v>
      </c>
      <c r="AD90" s="761" t="s">
        <v>538</v>
      </c>
      <c r="AE90" s="761" t="s">
        <v>538</v>
      </c>
      <c r="AF90" s="761" t="s">
        <v>538</v>
      </c>
      <c r="AG90" s="761" t="s">
        <v>538</v>
      </c>
      <c r="AH90" s="761" t="s">
        <v>538</v>
      </c>
      <c r="AI90" s="761" t="s">
        <v>538</v>
      </c>
      <c r="AJ90" s="761" t="s">
        <v>538</v>
      </c>
      <c r="AK90" s="761" t="s">
        <v>538</v>
      </c>
      <c r="AL90" s="761" t="s">
        <v>538</v>
      </c>
    </row>
    <row r="91" spans="1:38" s="525" customFormat="1" ht="47.25" hidden="1" outlineLevel="1" x14ac:dyDescent="0.25">
      <c r="A91" s="502" t="s">
        <v>508</v>
      </c>
      <c r="B91" s="651" t="s">
        <v>663</v>
      </c>
      <c r="C91" s="527" t="s">
        <v>633</v>
      </c>
      <c r="D91" s="761" t="s">
        <v>538</v>
      </c>
      <c r="E91" s="761" t="s">
        <v>538</v>
      </c>
      <c r="F91" s="761" t="s">
        <v>538</v>
      </c>
      <c r="G91" s="761" t="s">
        <v>538</v>
      </c>
      <c r="H91" s="761" t="s">
        <v>538</v>
      </c>
      <c r="I91" s="761" t="s">
        <v>538</v>
      </c>
      <c r="J91" s="761" t="s">
        <v>538</v>
      </c>
      <c r="K91" s="761" t="s">
        <v>538</v>
      </c>
      <c r="L91" s="761" t="s">
        <v>538</v>
      </c>
      <c r="M91" s="761" t="s">
        <v>538</v>
      </c>
      <c r="N91" s="761" t="s">
        <v>538</v>
      </c>
      <c r="O91" s="761" t="s">
        <v>538</v>
      </c>
      <c r="P91" s="761" t="s">
        <v>538</v>
      </c>
      <c r="Q91" s="761" t="s">
        <v>538</v>
      </c>
      <c r="R91" s="761" t="s">
        <v>538</v>
      </c>
      <c r="S91" s="761" t="s">
        <v>538</v>
      </c>
      <c r="T91" s="761" t="s">
        <v>538</v>
      </c>
      <c r="U91" s="761" t="s">
        <v>538</v>
      </c>
      <c r="V91" s="761" t="s">
        <v>538</v>
      </c>
      <c r="W91" s="761" t="s">
        <v>538</v>
      </c>
      <c r="X91" s="761" t="s">
        <v>538</v>
      </c>
      <c r="Y91" s="761" t="s">
        <v>538</v>
      </c>
      <c r="Z91" s="761" t="s">
        <v>538</v>
      </c>
      <c r="AA91" s="761" t="s">
        <v>538</v>
      </c>
      <c r="AB91" s="761" t="s">
        <v>538</v>
      </c>
      <c r="AC91" s="761" t="s">
        <v>538</v>
      </c>
      <c r="AD91" s="761" t="s">
        <v>538</v>
      </c>
      <c r="AE91" s="761" t="s">
        <v>538</v>
      </c>
      <c r="AF91" s="761" t="s">
        <v>538</v>
      </c>
      <c r="AG91" s="761" t="s">
        <v>538</v>
      </c>
      <c r="AH91" s="761" t="s">
        <v>538</v>
      </c>
      <c r="AI91" s="761" t="s">
        <v>538</v>
      </c>
      <c r="AJ91" s="761" t="s">
        <v>538</v>
      </c>
      <c r="AK91" s="761" t="s">
        <v>538</v>
      </c>
      <c r="AL91" s="761" t="s">
        <v>538</v>
      </c>
    </row>
    <row r="92" spans="1:38" s="562" customFormat="1" hidden="1" outlineLevel="1" x14ac:dyDescent="0.25">
      <c r="A92" s="540"/>
      <c r="B92" s="496"/>
      <c r="C92" s="658"/>
      <c r="D92" s="761" t="s">
        <v>538</v>
      </c>
      <c r="E92" s="761" t="s">
        <v>538</v>
      </c>
      <c r="F92" s="761" t="s">
        <v>538</v>
      </c>
      <c r="G92" s="761" t="s">
        <v>538</v>
      </c>
      <c r="H92" s="761" t="s">
        <v>538</v>
      </c>
      <c r="I92" s="761" t="s">
        <v>538</v>
      </c>
      <c r="J92" s="761" t="s">
        <v>538</v>
      </c>
      <c r="K92" s="761" t="s">
        <v>538</v>
      </c>
      <c r="L92" s="761" t="s">
        <v>538</v>
      </c>
      <c r="M92" s="761" t="s">
        <v>538</v>
      </c>
      <c r="N92" s="761" t="s">
        <v>538</v>
      </c>
      <c r="O92" s="761" t="s">
        <v>538</v>
      </c>
      <c r="P92" s="761" t="s">
        <v>538</v>
      </c>
      <c r="Q92" s="761" t="s">
        <v>538</v>
      </c>
      <c r="R92" s="761" t="s">
        <v>538</v>
      </c>
      <c r="S92" s="761" t="s">
        <v>538</v>
      </c>
      <c r="T92" s="761" t="s">
        <v>538</v>
      </c>
      <c r="U92" s="761" t="s">
        <v>538</v>
      </c>
      <c r="V92" s="761" t="s">
        <v>538</v>
      </c>
      <c r="W92" s="761" t="s">
        <v>538</v>
      </c>
      <c r="X92" s="761" t="s">
        <v>538</v>
      </c>
      <c r="Y92" s="761" t="s">
        <v>538</v>
      </c>
      <c r="Z92" s="761" t="s">
        <v>538</v>
      </c>
      <c r="AA92" s="761" t="s">
        <v>538</v>
      </c>
      <c r="AB92" s="761" t="s">
        <v>538</v>
      </c>
      <c r="AC92" s="761" t="s">
        <v>538</v>
      </c>
      <c r="AD92" s="761" t="s">
        <v>538</v>
      </c>
      <c r="AE92" s="761" t="s">
        <v>538</v>
      </c>
      <c r="AF92" s="761" t="s">
        <v>538</v>
      </c>
      <c r="AG92" s="761" t="s">
        <v>538</v>
      </c>
      <c r="AH92" s="761" t="s">
        <v>538</v>
      </c>
      <c r="AI92" s="761" t="s">
        <v>538</v>
      </c>
      <c r="AJ92" s="761" t="s">
        <v>538</v>
      </c>
      <c r="AK92" s="761" t="s">
        <v>538</v>
      </c>
      <c r="AL92" s="761" t="s">
        <v>538</v>
      </c>
    </row>
    <row r="93" spans="1:38" s="562" customFormat="1" hidden="1" outlineLevel="1" x14ac:dyDescent="0.25">
      <c r="A93" s="540"/>
      <c r="B93" s="490"/>
      <c r="C93" s="658"/>
      <c r="D93" s="761" t="s">
        <v>538</v>
      </c>
      <c r="E93" s="761" t="s">
        <v>538</v>
      </c>
      <c r="F93" s="761" t="s">
        <v>538</v>
      </c>
      <c r="G93" s="761" t="s">
        <v>538</v>
      </c>
      <c r="H93" s="761" t="s">
        <v>538</v>
      </c>
      <c r="I93" s="761" t="s">
        <v>538</v>
      </c>
      <c r="J93" s="761" t="s">
        <v>538</v>
      </c>
      <c r="K93" s="761" t="s">
        <v>538</v>
      </c>
      <c r="L93" s="761" t="s">
        <v>538</v>
      </c>
      <c r="M93" s="761" t="s">
        <v>538</v>
      </c>
      <c r="N93" s="761" t="s">
        <v>538</v>
      </c>
      <c r="O93" s="761" t="s">
        <v>538</v>
      </c>
      <c r="P93" s="761" t="s">
        <v>538</v>
      </c>
      <c r="Q93" s="761" t="s">
        <v>538</v>
      </c>
      <c r="R93" s="761" t="s">
        <v>538</v>
      </c>
      <c r="S93" s="761" t="s">
        <v>538</v>
      </c>
      <c r="T93" s="761" t="s">
        <v>538</v>
      </c>
      <c r="U93" s="761" t="s">
        <v>538</v>
      </c>
      <c r="V93" s="761" t="s">
        <v>538</v>
      </c>
      <c r="W93" s="761" t="s">
        <v>538</v>
      </c>
      <c r="X93" s="761" t="s">
        <v>538</v>
      </c>
      <c r="Y93" s="761" t="s">
        <v>538</v>
      </c>
      <c r="Z93" s="761" t="s">
        <v>538</v>
      </c>
      <c r="AA93" s="761" t="s">
        <v>538</v>
      </c>
      <c r="AB93" s="761" t="s">
        <v>538</v>
      </c>
      <c r="AC93" s="761" t="s">
        <v>538</v>
      </c>
      <c r="AD93" s="761" t="s">
        <v>538</v>
      </c>
      <c r="AE93" s="761" t="s">
        <v>538</v>
      </c>
      <c r="AF93" s="761" t="s">
        <v>538</v>
      </c>
      <c r="AG93" s="761" t="s">
        <v>538</v>
      </c>
      <c r="AH93" s="761" t="s">
        <v>538</v>
      </c>
      <c r="AI93" s="761" t="s">
        <v>538</v>
      </c>
      <c r="AJ93" s="761" t="s">
        <v>538</v>
      </c>
      <c r="AK93" s="761" t="s">
        <v>538</v>
      </c>
      <c r="AL93" s="761" t="s">
        <v>538</v>
      </c>
    </row>
    <row r="94" spans="1:38" s="525" customFormat="1" ht="78.75" hidden="1" outlineLevel="1" x14ac:dyDescent="0.25">
      <c r="A94" s="502" t="s">
        <v>509</v>
      </c>
      <c r="B94" s="498" t="s">
        <v>664</v>
      </c>
      <c r="C94" s="527" t="s">
        <v>633</v>
      </c>
      <c r="D94" s="761" t="s">
        <v>538</v>
      </c>
      <c r="E94" s="761" t="s">
        <v>538</v>
      </c>
      <c r="F94" s="761" t="s">
        <v>538</v>
      </c>
      <c r="G94" s="761" t="s">
        <v>538</v>
      </c>
      <c r="H94" s="761" t="s">
        <v>538</v>
      </c>
      <c r="I94" s="761" t="s">
        <v>538</v>
      </c>
      <c r="J94" s="761" t="s">
        <v>538</v>
      </c>
      <c r="K94" s="761" t="s">
        <v>538</v>
      </c>
      <c r="L94" s="761" t="s">
        <v>538</v>
      </c>
      <c r="M94" s="761" t="s">
        <v>538</v>
      </c>
      <c r="N94" s="761" t="s">
        <v>538</v>
      </c>
      <c r="O94" s="761" t="s">
        <v>538</v>
      </c>
      <c r="P94" s="761" t="s">
        <v>538</v>
      </c>
      <c r="Q94" s="761" t="s">
        <v>538</v>
      </c>
      <c r="R94" s="761" t="s">
        <v>538</v>
      </c>
      <c r="S94" s="761" t="s">
        <v>538</v>
      </c>
      <c r="T94" s="761" t="s">
        <v>538</v>
      </c>
      <c r="U94" s="761" t="s">
        <v>538</v>
      </c>
      <c r="V94" s="761" t="s">
        <v>538</v>
      </c>
      <c r="W94" s="761" t="s">
        <v>538</v>
      </c>
      <c r="X94" s="761" t="s">
        <v>538</v>
      </c>
      <c r="Y94" s="761" t="s">
        <v>538</v>
      </c>
      <c r="Z94" s="761" t="s">
        <v>538</v>
      </c>
      <c r="AA94" s="761" t="s">
        <v>538</v>
      </c>
      <c r="AB94" s="761" t="s">
        <v>538</v>
      </c>
      <c r="AC94" s="761" t="s">
        <v>538</v>
      </c>
      <c r="AD94" s="761" t="s">
        <v>538</v>
      </c>
      <c r="AE94" s="761" t="s">
        <v>538</v>
      </c>
      <c r="AF94" s="761" t="s">
        <v>538</v>
      </c>
      <c r="AG94" s="761" t="s">
        <v>538</v>
      </c>
      <c r="AH94" s="761" t="s">
        <v>538</v>
      </c>
      <c r="AI94" s="761" t="s">
        <v>538</v>
      </c>
      <c r="AJ94" s="761" t="s">
        <v>538</v>
      </c>
      <c r="AK94" s="761" t="s">
        <v>538</v>
      </c>
      <c r="AL94" s="761" t="s">
        <v>538</v>
      </c>
    </row>
    <row r="95" spans="1:38" s="525" customFormat="1" ht="31.5" hidden="1" outlineLevel="1" x14ac:dyDescent="0.25">
      <c r="A95" s="502" t="s">
        <v>509</v>
      </c>
      <c r="B95" s="651" t="s">
        <v>611</v>
      </c>
      <c r="C95" s="527"/>
      <c r="D95" s="761" t="s">
        <v>538</v>
      </c>
      <c r="E95" s="761" t="s">
        <v>538</v>
      </c>
      <c r="F95" s="761" t="s">
        <v>538</v>
      </c>
      <c r="G95" s="761" t="s">
        <v>538</v>
      </c>
      <c r="H95" s="761" t="s">
        <v>538</v>
      </c>
      <c r="I95" s="761" t="s">
        <v>538</v>
      </c>
      <c r="J95" s="761" t="s">
        <v>538</v>
      </c>
      <c r="K95" s="761" t="s">
        <v>538</v>
      </c>
      <c r="L95" s="761" t="s">
        <v>538</v>
      </c>
      <c r="M95" s="761" t="s">
        <v>538</v>
      </c>
      <c r="N95" s="761" t="s">
        <v>538</v>
      </c>
      <c r="O95" s="761" t="s">
        <v>538</v>
      </c>
      <c r="P95" s="761" t="s">
        <v>538</v>
      </c>
      <c r="Q95" s="761" t="s">
        <v>538</v>
      </c>
      <c r="R95" s="761" t="s">
        <v>538</v>
      </c>
      <c r="S95" s="761" t="s">
        <v>538</v>
      </c>
      <c r="T95" s="761" t="s">
        <v>538</v>
      </c>
      <c r="U95" s="761" t="s">
        <v>538</v>
      </c>
      <c r="V95" s="761" t="s">
        <v>538</v>
      </c>
      <c r="W95" s="761" t="s">
        <v>538</v>
      </c>
      <c r="X95" s="761" t="s">
        <v>538</v>
      </c>
      <c r="Y95" s="761" t="s">
        <v>538</v>
      </c>
      <c r="Z95" s="761" t="s">
        <v>538</v>
      </c>
      <c r="AA95" s="761" t="s">
        <v>538</v>
      </c>
      <c r="AB95" s="761" t="s">
        <v>538</v>
      </c>
      <c r="AC95" s="761" t="s">
        <v>538</v>
      </c>
      <c r="AD95" s="761" t="s">
        <v>538</v>
      </c>
      <c r="AE95" s="761" t="s">
        <v>538</v>
      </c>
      <c r="AF95" s="761" t="s">
        <v>538</v>
      </c>
      <c r="AG95" s="761" t="s">
        <v>538</v>
      </c>
      <c r="AH95" s="761" t="s">
        <v>538</v>
      </c>
      <c r="AI95" s="761" t="s">
        <v>538</v>
      </c>
      <c r="AJ95" s="761" t="s">
        <v>538</v>
      </c>
      <c r="AK95" s="761" t="s">
        <v>538</v>
      </c>
      <c r="AL95" s="761" t="s">
        <v>538</v>
      </c>
    </row>
    <row r="96" spans="1:38" s="525" customFormat="1" ht="31.5" hidden="1" outlineLevel="1" x14ac:dyDescent="0.25">
      <c r="A96" s="502" t="s">
        <v>509</v>
      </c>
      <c r="B96" s="651" t="s">
        <v>611</v>
      </c>
      <c r="C96" s="527"/>
      <c r="D96" s="761" t="s">
        <v>538</v>
      </c>
      <c r="E96" s="761" t="s">
        <v>538</v>
      </c>
      <c r="F96" s="761" t="s">
        <v>538</v>
      </c>
      <c r="G96" s="761" t="s">
        <v>538</v>
      </c>
      <c r="H96" s="761" t="s">
        <v>538</v>
      </c>
      <c r="I96" s="761" t="s">
        <v>538</v>
      </c>
      <c r="J96" s="761" t="s">
        <v>538</v>
      </c>
      <c r="K96" s="761" t="s">
        <v>538</v>
      </c>
      <c r="L96" s="761" t="s">
        <v>538</v>
      </c>
      <c r="M96" s="761" t="s">
        <v>538</v>
      </c>
      <c r="N96" s="761" t="s">
        <v>538</v>
      </c>
      <c r="O96" s="761" t="s">
        <v>538</v>
      </c>
      <c r="P96" s="761" t="s">
        <v>538</v>
      </c>
      <c r="Q96" s="761" t="s">
        <v>538</v>
      </c>
      <c r="R96" s="761" t="s">
        <v>538</v>
      </c>
      <c r="S96" s="761" t="s">
        <v>538</v>
      </c>
      <c r="T96" s="761" t="s">
        <v>538</v>
      </c>
      <c r="U96" s="761" t="s">
        <v>538</v>
      </c>
      <c r="V96" s="761" t="s">
        <v>538</v>
      </c>
      <c r="W96" s="761" t="s">
        <v>538</v>
      </c>
      <c r="X96" s="761" t="s">
        <v>538</v>
      </c>
      <c r="Y96" s="761" t="s">
        <v>538</v>
      </c>
      <c r="Z96" s="761" t="s">
        <v>538</v>
      </c>
      <c r="AA96" s="761" t="s">
        <v>538</v>
      </c>
      <c r="AB96" s="761" t="s">
        <v>538</v>
      </c>
      <c r="AC96" s="761" t="s">
        <v>538</v>
      </c>
      <c r="AD96" s="761" t="s">
        <v>538</v>
      </c>
      <c r="AE96" s="761" t="s">
        <v>538</v>
      </c>
      <c r="AF96" s="761" t="s">
        <v>538</v>
      </c>
      <c r="AG96" s="761" t="s">
        <v>538</v>
      </c>
      <c r="AH96" s="761" t="s">
        <v>538</v>
      </c>
      <c r="AI96" s="761" t="s">
        <v>538</v>
      </c>
      <c r="AJ96" s="761" t="s">
        <v>538</v>
      </c>
      <c r="AK96" s="761" t="s">
        <v>538</v>
      </c>
      <c r="AL96" s="761" t="s">
        <v>538</v>
      </c>
    </row>
    <row r="97" spans="1:38" s="525" customFormat="1" hidden="1" x14ac:dyDescent="0.25">
      <c r="A97" s="502" t="s">
        <v>0</v>
      </c>
      <c r="B97" s="498" t="s">
        <v>0</v>
      </c>
      <c r="C97" s="527"/>
      <c r="D97" s="761" t="s">
        <v>538</v>
      </c>
      <c r="E97" s="761" t="s">
        <v>538</v>
      </c>
      <c r="F97" s="761" t="s">
        <v>538</v>
      </c>
      <c r="G97" s="761" t="s">
        <v>538</v>
      </c>
      <c r="H97" s="761" t="s">
        <v>538</v>
      </c>
      <c r="I97" s="761" t="s">
        <v>538</v>
      </c>
      <c r="J97" s="761" t="s">
        <v>538</v>
      </c>
      <c r="K97" s="761" t="s">
        <v>538</v>
      </c>
      <c r="L97" s="761" t="s">
        <v>538</v>
      </c>
      <c r="M97" s="761" t="s">
        <v>538</v>
      </c>
      <c r="N97" s="761" t="s">
        <v>538</v>
      </c>
      <c r="O97" s="761" t="s">
        <v>538</v>
      </c>
      <c r="P97" s="761" t="s">
        <v>538</v>
      </c>
      <c r="Q97" s="761" t="s">
        <v>538</v>
      </c>
      <c r="R97" s="761" t="s">
        <v>538</v>
      </c>
      <c r="S97" s="761" t="s">
        <v>538</v>
      </c>
      <c r="T97" s="761" t="s">
        <v>538</v>
      </c>
      <c r="U97" s="761" t="s">
        <v>538</v>
      </c>
      <c r="V97" s="761" t="s">
        <v>538</v>
      </c>
      <c r="W97" s="761" t="s">
        <v>538</v>
      </c>
      <c r="X97" s="761" t="s">
        <v>538</v>
      </c>
      <c r="Y97" s="761" t="s">
        <v>538</v>
      </c>
      <c r="Z97" s="761" t="s">
        <v>538</v>
      </c>
      <c r="AA97" s="761" t="s">
        <v>538</v>
      </c>
      <c r="AB97" s="761" t="s">
        <v>538</v>
      </c>
      <c r="AC97" s="761" t="s">
        <v>538</v>
      </c>
      <c r="AD97" s="761" t="s">
        <v>538</v>
      </c>
      <c r="AE97" s="761" t="s">
        <v>538</v>
      </c>
      <c r="AF97" s="761" t="s">
        <v>538</v>
      </c>
      <c r="AG97" s="761" t="s">
        <v>538</v>
      </c>
      <c r="AH97" s="761" t="s">
        <v>538</v>
      </c>
      <c r="AI97" s="761" t="s">
        <v>538</v>
      </c>
      <c r="AJ97" s="761" t="s">
        <v>538</v>
      </c>
      <c r="AK97" s="761" t="s">
        <v>538</v>
      </c>
      <c r="AL97" s="761" t="s">
        <v>538</v>
      </c>
    </row>
    <row r="98" spans="1:38" s="525" customFormat="1" ht="63" hidden="1" x14ac:dyDescent="0.25">
      <c r="A98" s="502" t="s">
        <v>462</v>
      </c>
      <c r="B98" s="498" t="s">
        <v>665</v>
      </c>
      <c r="C98" s="527" t="s">
        <v>633</v>
      </c>
      <c r="D98" s="761" t="s">
        <v>538</v>
      </c>
      <c r="E98" s="761" t="s">
        <v>538</v>
      </c>
      <c r="F98" s="761" t="s">
        <v>538</v>
      </c>
      <c r="G98" s="761" t="s">
        <v>538</v>
      </c>
      <c r="H98" s="761" t="s">
        <v>538</v>
      </c>
      <c r="I98" s="761" t="s">
        <v>538</v>
      </c>
      <c r="J98" s="761" t="s">
        <v>538</v>
      </c>
      <c r="K98" s="761" t="s">
        <v>538</v>
      </c>
      <c r="L98" s="761" t="s">
        <v>538</v>
      </c>
      <c r="M98" s="761" t="s">
        <v>538</v>
      </c>
      <c r="N98" s="761" t="s">
        <v>538</v>
      </c>
      <c r="O98" s="761" t="s">
        <v>538</v>
      </c>
      <c r="P98" s="761" t="s">
        <v>538</v>
      </c>
      <c r="Q98" s="761" t="s">
        <v>538</v>
      </c>
      <c r="R98" s="761" t="s">
        <v>538</v>
      </c>
      <c r="S98" s="761" t="s">
        <v>538</v>
      </c>
      <c r="T98" s="761" t="s">
        <v>538</v>
      </c>
      <c r="U98" s="761" t="s">
        <v>538</v>
      </c>
      <c r="V98" s="761" t="s">
        <v>538</v>
      </c>
      <c r="W98" s="761" t="s">
        <v>538</v>
      </c>
      <c r="X98" s="761" t="s">
        <v>538</v>
      </c>
      <c r="Y98" s="761" t="s">
        <v>538</v>
      </c>
      <c r="Z98" s="761" t="s">
        <v>538</v>
      </c>
      <c r="AA98" s="761" t="s">
        <v>538</v>
      </c>
      <c r="AB98" s="761" t="s">
        <v>538</v>
      </c>
      <c r="AC98" s="761" t="s">
        <v>538</v>
      </c>
      <c r="AD98" s="761" t="s">
        <v>538</v>
      </c>
      <c r="AE98" s="761" t="s">
        <v>538</v>
      </c>
      <c r="AF98" s="761" t="s">
        <v>538</v>
      </c>
      <c r="AG98" s="761" t="s">
        <v>538</v>
      </c>
      <c r="AH98" s="761" t="s">
        <v>538</v>
      </c>
      <c r="AI98" s="761" t="s">
        <v>538</v>
      </c>
      <c r="AJ98" s="761" t="s">
        <v>538</v>
      </c>
      <c r="AK98" s="761" t="s">
        <v>538</v>
      </c>
      <c r="AL98" s="761" t="s">
        <v>538</v>
      </c>
    </row>
    <row r="99" spans="1:38" s="525" customFormat="1" ht="47.25" hidden="1" x14ac:dyDescent="0.25">
      <c r="A99" s="502" t="s">
        <v>512</v>
      </c>
      <c r="B99" s="498" t="s">
        <v>666</v>
      </c>
      <c r="C99" s="527" t="s">
        <v>633</v>
      </c>
      <c r="D99" s="761" t="s">
        <v>538</v>
      </c>
      <c r="E99" s="761" t="s">
        <v>538</v>
      </c>
      <c r="F99" s="761" t="s">
        <v>538</v>
      </c>
      <c r="G99" s="761" t="s">
        <v>538</v>
      </c>
      <c r="H99" s="761" t="s">
        <v>538</v>
      </c>
      <c r="I99" s="761" t="s">
        <v>538</v>
      </c>
      <c r="J99" s="761" t="s">
        <v>538</v>
      </c>
      <c r="K99" s="761" t="s">
        <v>538</v>
      </c>
      <c r="L99" s="761" t="s">
        <v>538</v>
      </c>
      <c r="M99" s="761" t="s">
        <v>538</v>
      </c>
      <c r="N99" s="761" t="s">
        <v>538</v>
      </c>
      <c r="O99" s="761" t="s">
        <v>538</v>
      </c>
      <c r="P99" s="761" t="s">
        <v>538</v>
      </c>
      <c r="Q99" s="761" t="s">
        <v>538</v>
      </c>
      <c r="R99" s="761" t="s">
        <v>538</v>
      </c>
      <c r="S99" s="761" t="s">
        <v>538</v>
      </c>
      <c r="T99" s="761" t="s">
        <v>538</v>
      </c>
      <c r="U99" s="761" t="s">
        <v>538</v>
      </c>
      <c r="V99" s="761" t="s">
        <v>538</v>
      </c>
      <c r="W99" s="761" t="s">
        <v>538</v>
      </c>
      <c r="X99" s="761" t="s">
        <v>538</v>
      </c>
      <c r="Y99" s="761" t="s">
        <v>538</v>
      </c>
      <c r="Z99" s="761" t="s">
        <v>538</v>
      </c>
      <c r="AA99" s="761" t="s">
        <v>538</v>
      </c>
      <c r="AB99" s="761" t="s">
        <v>538</v>
      </c>
      <c r="AC99" s="761" t="s">
        <v>538</v>
      </c>
      <c r="AD99" s="761" t="s">
        <v>538</v>
      </c>
      <c r="AE99" s="761" t="s">
        <v>538</v>
      </c>
      <c r="AF99" s="761" t="s">
        <v>538</v>
      </c>
      <c r="AG99" s="761" t="s">
        <v>538</v>
      </c>
      <c r="AH99" s="761" t="s">
        <v>538</v>
      </c>
      <c r="AI99" s="761" t="s">
        <v>538</v>
      </c>
      <c r="AJ99" s="761" t="s">
        <v>538</v>
      </c>
      <c r="AK99" s="761" t="s">
        <v>538</v>
      </c>
      <c r="AL99" s="761" t="s">
        <v>538</v>
      </c>
    </row>
    <row r="100" spans="1:38" s="562" customFormat="1" hidden="1" x14ac:dyDescent="0.25">
      <c r="A100" s="540" t="s">
        <v>693</v>
      </c>
      <c r="B100" s="490"/>
      <c r="C100" s="658"/>
      <c r="D100" s="761" t="s">
        <v>538</v>
      </c>
      <c r="E100" s="761" t="s">
        <v>538</v>
      </c>
      <c r="F100" s="761" t="s">
        <v>538</v>
      </c>
      <c r="G100" s="761" t="s">
        <v>538</v>
      </c>
      <c r="H100" s="761" t="s">
        <v>538</v>
      </c>
      <c r="I100" s="761" t="s">
        <v>538</v>
      </c>
      <c r="J100" s="761" t="s">
        <v>538</v>
      </c>
      <c r="K100" s="761" t="s">
        <v>538</v>
      </c>
      <c r="L100" s="761" t="s">
        <v>538</v>
      </c>
      <c r="M100" s="761" t="s">
        <v>538</v>
      </c>
      <c r="N100" s="761" t="s">
        <v>538</v>
      </c>
      <c r="O100" s="761" t="s">
        <v>538</v>
      </c>
      <c r="P100" s="761" t="s">
        <v>538</v>
      </c>
      <c r="Q100" s="761" t="s">
        <v>538</v>
      </c>
      <c r="R100" s="761" t="s">
        <v>538</v>
      </c>
      <c r="S100" s="761" t="s">
        <v>538</v>
      </c>
      <c r="T100" s="761" t="s">
        <v>538</v>
      </c>
      <c r="U100" s="761" t="s">
        <v>538</v>
      </c>
      <c r="V100" s="761" t="s">
        <v>538</v>
      </c>
      <c r="W100" s="761" t="s">
        <v>538</v>
      </c>
      <c r="X100" s="761" t="s">
        <v>538</v>
      </c>
      <c r="Y100" s="761" t="s">
        <v>538</v>
      </c>
      <c r="Z100" s="761" t="s">
        <v>538</v>
      </c>
      <c r="AA100" s="761" t="s">
        <v>538</v>
      </c>
      <c r="AB100" s="761" t="s">
        <v>538</v>
      </c>
      <c r="AC100" s="761" t="s">
        <v>538</v>
      </c>
      <c r="AD100" s="761" t="s">
        <v>538</v>
      </c>
      <c r="AE100" s="761" t="s">
        <v>538</v>
      </c>
      <c r="AF100" s="761" t="s">
        <v>538</v>
      </c>
      <c r="AG100" s="761" t="s">
        <v>538</v>
      </c>
      <c r="AH100" s="761" t="s">
        <v>538</v>
      </c>
      <c r="AI100" s="761" t="s">
        <v>538</v>
      </c>
      <c r="AJ100" s="761" t="s">
        <v>538</v>
      </c>
      <c r="AK100" s="761" t="s">
        <v>538</v>
      </c>
      <c r="AL100" s="761" t="s">
        <v>538</v>
      </c>
    </row>
    <row r="101" spans="1:38" s="525" customFormat="1" ht="31.5" hidden="1" x14ac:dyDescent="0.25">
      <c r="A101" s="502" t="s">
        <v>512</v>
      </c>
      <c r="B101" s="651" t="s">
        <v>611</v>
      </c>
      <c r="C101" s="527"/>
      <c r="D101" s="761" t="s">
        <v>538</v>
      </c>
      <c r="E101" s="761" t="s">
        <v>538</v>
      </c>
      <c r="F101" s="761" t="s">
        <v>538</v>
      </c>
      <c r="G101" s="761" t="s">
        <v>538</v>
      </c>
      <c r="H101" s="761" t="s">
        <v>538</v>
      </c>
      <c r="I101" s="761" t="s">
        <v>538</v>
      </c>
      <c r="J101" s="761" t="s">
        <v>538</v>
      </c>
      <c r="K101" s="761" t="s">
        <v>538</v>
      </c>
      <c r="L101" s="761" t="s">
        <v>538</v>
      </c>
      <c r="M101" s="761" t="s">
        <v>538</v>
      </c>
      <c r="N101" s="761" t="s">
        <v>538</v>
      </c>
      <c r="O101" s="761" t="s">
        <v>538</v>
      </c>
      <c r="P101" s="761" t="s">
        <v>538</v>
      </c>
      <c r="Q101" s="761" t="s">
        <v>538</v>
      </c>
      <c r="R101" s="761" t="s">
        <v>538</v>
      </c>
      <c r="S101" s="761" t="s">
        <v>538</v>
      </c>
      <c r="T101" s="761" t="s">
        <v>538</v>
      </c>
      <c r="U101" s="761" t="s">
        <v>538</v>
      </c>
      <c r="V101" s="761" t="s">
        <v>538</v>
      </c>
      <c r="W101" s="761" t="s">
        <v>538</v>
      </c>
      <c r="X101" s="761" t="s">
        <v>538</v>
      </c>
      <c r="Y101" s="761" t="s">
        <v>538</v>
      </c>
      <c r="Z101" s="761" t="s">
        <v>538</v>
      </c>
      <c r="AA101" s="761" t="s">
        <v>538</v>
      </c>
      <c r="AB101" s="761" t="s">
        <v>538</v>
      </c>
      <c r="AC101" s="761" t="s">
        <v>538</v>
      </c>
      <c r="AD101" s="761" t="s">
        <v>538</v>
      </c>
      <c r="AE101" s="761" t="s">
        <v>538</v>
      </c>
      <c r="AF101" s="761" t="s">
        <v>538</v>
      </c>
      <c r="AG101" s="761" t="s">
        <v>538</v>
      </c>
      <c r="AH101" s="761" t="s">
        <v>538</v>
      </c>
      <c r="AI101" s="761" t="s">
        <v>538</v>
      </c>
      <c r="AJ101" s="761" t="s">
        <v>538</v>
      </c>
      <c r="AK101" s="761" t="s">
        <v>538</v>
      </c>
      <c r="AL101" s="761" t="s">
        <v>538</v>
      </c>
    </row>
    <row r="102" spans="1:38" s="525" customFormat="1" ht="63" hidden="1" x14ac:dyDescent="0.25">
      <c r="A102" s="502" t="s">
        <v>513</v>
      </c>
      <c r="B102" s="651" t="s">
        <v>667</v>
      </c>
      <c r="C102" s="527" t="s">
        <v>633</v>
      </c>
      <c r="D102" s="761" t="s">
        <v>538</v>
      </c>
      <c r="E102" s="761" t="s">
        <v>538</v>
      </c>
      <c r="F102" s="761" t="s">
        <v>538</v>
      </c>
      <c r="G102" s="761" t="s">
        <v>538</v>
      </c>
      <c r="H102" s="761" t="s">
        <v>538</v>
      </c>
      <c r="I102" s="761" t="s">
        <v>538</v>
      </c>
      <c r="J102" s="761" t="s">
        <v>538</v>
      </c>
      <c r="K102" s="761" t="s">
        <v>538</v>
      </c>
      <c r="L102" s="761" t="s">
        <v>538</v>
      </c>
      <c r="M102" s="761" t="s">
        <v>538</v>
      </c>
      <c r="N102" s="761" t="s">
        <v>538</v>
      </c>
      <c r="O102" s="761" t="s">
        <v>538</v>
      </c>
      <c r="P102" s="761" t="s">
        <v>538</v>
      </c>
      <c r="Q102" s="761" t="s">
        <v>538</v>
      </c>
      <c r="R102" s="761" t="s">
        <v>538</v>
      </c>
      <c r="S102" s="761" t="s">
        <v>538</v>
      </c>
      <c r="T102" s="761" t="s">
        <v>538</v>
      </c>
      <c r="U102" s="761" t="s">
        <v>538</v>
      </c>
      <c r="V102" s="761" t="s">
        <v>538</v>
      </c>
      <c r="W102" s="761" t="s">
        <v>538</v>
      </c>
      <c r="X102" s="761" t="s">
        <v>538</v>
      </c>
      <c r="Y102" s="761" t="s">
        <v>538</v>
      </c>
      <c r="Z102" s="761" t="s">
        <v>538</v>
      </c>
      <c r="AA102" s="761" t="s">
        <v>538</v>
      </c>
      <c r="AB102" s="761" t="s">
        <v>538</v>
      </c>
      <c r="AC102" s="761" t="s">
        <v>538</v>
      </c>
      <c r="AD102" s="761" t="s">
        <v>538</v>
      </c>
      <c r="AE102" s="761" t="s">
        <v>538</v>
      </c>
      <c r="AF102" s="761" t="s">
        <v>538</v>
      </c>
      <c r="AG102" s="761" t="s">
        <v>538</v>
      </c>
      <c r="AH102" s="761" t="s">
        <v>538</v>
      </c>
      <c r="AI102" s="761" t="s">
        <v>538</v>
      </c>
      <c r="AJ102" s="761" t="s">
        <v>538</v>
      </c>
      <c r="AK102" s="761" t="s">
        <v>538</v>
      </c>
      <c r="AL102" s="761" t="s">
        <v>538</v>
      </c>
    </row>
    <row r="103" spans="1:38" s="562" customFormat="1" hidden="1" x14ac:dyDescent="0.25">
      <c r="A103" s="540" t="s">
        <v>696</v>
      </c>
      <c r="B103" s="490"/>
      <c r="C103" s="658"/>
      <c r="D103" s="761" t="s">
        <v>538</v>
      </c>
      <c r="E103" s="761" t="s">
        <v>538</v>
      </c>
      <c r="F103" s="761" t="s">
        <v>538</v>
      </c>
      <c r="G103" s="761" t="s">
        <v>538</v>
      </c>
      <c r="H103" s="761" t="s">
        <v>538</v>
      </c>
      <c r="I103" s="761" t="s">
        <v>538</v>
      </c>
      <c r="J103" s="761" t="s">
        <v>538</v>
      </c>
      <c r="K103" s="761" t="s">
        <v>538</v>
      </c>
      <c r="L103" s="761" t="s">
        <v>538</v>
      </c>
      <c r="M103" s="761" t="s">
        <v>538</v>
      </c>
      <c r="N103" s="761" t="s">
        <v>538</v>
      </c>
      <c r="O103" s="761" t="s">
        <v>538</v>
      </c>
      <c r="P103" s="761" t="s">
        <v>538</v>
      </c>
      <c r="Q103" s="761" t="s">
        <v>538</v>
      </c>
      <c r="R103" s="761" t="s">
        <v>538</v>
      </c>
      <c r="S103" s="761" t="s">
        <v>538</v>
      </c>
      <c r="T103" s="761" t="s">
        <v>538</v>
      </c>
      <c r="U103" s="761" t="s">
        <v>538</v>
      </c>
      <c r="V103" s="761" t="s">
        <v>538</v>
      </c>
      <c r="W103" s="761" t="s">
        <v>538</v>
      </c>
      <c r="X103" s="761" t="s">
        <v>538</v>
      </c>
      <c r="Y103" s="761" t="s">
        <v>538</v>
      </c>
      <c r="Z103" s="761" t="s">
        <v>538</v>
      </c>
      <c r="AA103" s="761" t="s">
        <v>538</v>
      </c>
      <c r="AB103" s="761" t="s">
        <v>538</v>
      </c>
      <c r="AC103" s="761" t="s">
        <v>538</v>
      </c>
      <c r="AD103" s="761" t="s">
        <v>538</v>
      </c>
      <c r="AE103" s="761" t="s">
        <v>538</v>
      </c>
      <c r="AF103" s="761" t="s">
        <v>538</v>
      </c>
      <c r="AG103" s="761" t="s">
        <v>538</v>
      </c>
      <c r="AH103" s="761" t="s">
        <v>538</v>
      </c>
      <c r="AI103" s="761" t="s">
        <v>538</v>
      </c>
      <c r="AJ103" s="761" t="s">
        <v>538</v>
      </c>
      <c r="AK103" s="761" t="s">
        <v>538</v>
      </c>
      <c r="AL103" s="761" t="s">
        <v>538</v>
      </c>
    </row>
    <row r="104" spans="1:38" s="562" customFormat="1" hidden="1" x14ac:dyDescent="0.25">
      <c r="A104" s="540" t="s">
        <v>696</v>
      </c>
      <c r="B104" s="490"/>
      <c r="C104" s="658"/>
      <c r="D104" s="761" t="s">
        <v>538</v>
      </c>
      <c r="E104" s="761" t="s">
        <v>538</v>
      </c>
      <c r="F104" s="761" t="s">
        <v>538</v>
      </c>
      <c r="G104" s="761" t="s">
        <v>538</v>
      </c>
      <c r="H104" s="761" t="s">
        <v>538</v>
      </c>
      <c r="I104" s="761" t="s">
        <v>538</v>
      </c>
      <c r="J104" s="761" t="s">
        <v>538</v>
      </c>
      <c r="K104" s="761" t="s">
        <v>538</v>
      </c>
      <c r="L104" s="761" t="s">
        <v>538</v>
      </c>
      <c r="M104" s="761" t="s">
        <v>538</v>
      </c>
      <c r="N104" s="761" t="s">
        <v>538</v>
      </c>
      <c r="O104" s="761" t="s">
        <v>538</v>
      </c>
      <c r="P104" s="761" t="s">
        <v>538</v>
      </c>
      <c r="Q104" s="761" t="s">
        <v>538</v>
      </c>
      <c r="R104" s="761" t="s">
        <v>538</v>
      </c>
      <c r="S104" s="761" t="s">
        <v>538</v>
      </c>
      <c r="T104" s="761" t="s">
        <v>538</v>
      </c>
      <c r="U104" s="761" t="s">
        <v>538</v>
      </c>
      <c r="V104" s="761" t="s">
        <v>538</v>
      </c>
      <c r="W104" s="761" t="s">
        <v>538</v>
      </c>
      <c r="X104" s="761" t="s">
        <v>538</v>
      </c>
      <c r="Y104" s="761" t="s">
        <v>538</v>
      </c>
      <c r="Z104" s="761" t="s">
        <v>538</v>
      </c>
      <c r="AA104" s="761" t="s">
        <v>538</v>
      </c>
      <c r="AB104" s="761" t="s">
        <v>538</v>
      </c>
      <c r="AC104" s="761" t="s">
        <v>538</v>
      </c>
      <c r="AD104" s="761" t="s">
        <v>538</v>
      </c>
      <c r="AE104" s="761" t="s">
        <v>538</v>
      </c>
      <c r="AF104" s="761" t="s">
        <v>538</v>
      </c>
      <c r="AG104" s="761" t="s">
        <v>538</v>
      </c>
      <c r="AH104" s="761" t="s">
        <v>538</v>
      </c>
      <c r="AI104" s="761" t="s">
        <v>538</v>
      </c>
      <c r="AJ104" s="761" t="s">
        <v>538</v>
      </c>
      <c r="AK104" s="761" t="s">
        <v>538</v>
      </c>
      <c r="AL104" s="761" t="s">
        <v>538</v>
      </c>
    </row>
    <row r="105" spans="1:38" s="562" customFormat="1" hidden="1" x14ac:dyDescent="0.25">
      <c r="A105" s="540" t="s">
        <v>696</v>
      </c>
      <c r="B105" s="496"/>
      <c r="C105" s="658"/>
      <c r="D105" s="761" t="s">
        <v>538</v>
      </c>
      <c r="E105" s="761" t="s">
        <v>538</v>
      </c>
      <c r="F105" s="761" t="s">
        <v>538</v>
      </c>
      <c r="G105" s="761" t="s">
        <v>538</v>
      </c>
      <c r="H105" s="761" t="s">
        <v>538</v>
      </c>
      <c r="I105" s="761" t="s">
        <v>538</v>
      </c>
      <c r="J105" s="761" t="s">
        <v>538</v>
      </c>
      <c r="K105" s="761" t="s">
        <v>538</v>
      </c>
      <c r="L105" s="761" t="s">
        <v>538</v>
      </c>
      <c r="M105" s="761" t="s">
        <v>538</v>
      </c>
      <c r="N105" s="761" t="s">
        <v>538</v>
      </c>
      <c r="O105" s="761" t="s">
        <v>538</v>
      </c>
      <c r="P105" s="761" t="s">
        <v>538</v>
      </c>
      <c r="Q105" s="761" t="s">
        <v>538</v>
      </c>
      <c r="R105" s="761" t="s">
        <v>538</v>
      </c>
      <c r="S105" s="761" t="s">
        <v>538</v>
      </c>
      <c r="T105" s="761" t="s">
        <v>538</v>
      </c>
      <c r="U105" s="761" t="s">
        <v>538</v>
      </c>
      <c r="V105" s="761" t="s">
        <v>538</v>
      </c>
      <c r="W105" s="761" t="s">
        <v>538</v>
      </c>
      <c r="X105" s="761" t="s">
        <v>538</v>
      </c>
      <c r="Y105" s="761" t="s">
        <v>538</v>
      </c>
      <c r="Z105" s="761" t="s">
        <v>538</v>
      </c>
      <c r="AA105" s="761" t="s">
        <v>538</v>
      </c>
      <c r="AB105" s="761" t="s">
        <v>538</v>
      </c>
      <c r="AC105" s="761" t="s">
        <v>538</v>
      </c>
      <c r="AD105" s="761" t="s">
        <v>538</v>
      </c>
      <c r="AE105" s="761" t="s">
        <v>538</v>
      </c>
      <c r="AF105" s="761" t="s">
        <v>538</v>
      </c>
      <c r="AG105" s="761" t="s">
        <v>538</v>
      </c>
      <c r="AH105" s="761" t="s">
        <v>538</v>
      </c>
      <c r="AI105" s="761" t="s">
        <v>538</v>
      </c>
      <c r="AJ105" s="761" t="s">
        <v>538</v>
      </c>
      <c r="AK105" s="761" t="s">
        <v>538</v>
      </c>
      <c r="AL105" s="761" t="s">
        <v>538</v>
      </c>
    </row>
    <row r="106" spans="1:38" s="525" customFormat="1" ht="47.25" hidden="1" x14ac:dyDescent="0.25">
      <c r="A106" s="502" t="s">
        <v>463</v>
      </c>
      <c r="B106" s="651" t="s">
        <v>668</v>
      </c>
      <c r="C106" s="527" t="s">
        <v>633</v>
      </c>
      <c r="D106" s="761" t="s">
        <v>538</v>
      </c>
      <c r="E106" s="761" t="s">
        <v>538</v>
      </c>
      <c r="F106" s="761" t="s">
        <v>538</v>
      </c>
      <c r="G106" s="761" t="s">
        <v>538</v>
      </c>
      <c r="H106" s="761" t="s">
        <v>538</v>
      </c>
      <c r="I106" s="761" t="s">
        <v>538</v>
      </c>
      <c r="J106" s="761" t="s">
        <v>538</v>
      </c>
      <c r="K106" s="761" t="s">
        <v>538</v>
      </c>
      <c r="L106" s="761" t="s">
        <v>538</v>
      </c>
      <c r="M106" s="761" t="s">
        <v>538</v>
      </c>
      <c r="N106" s="761" t="s">
        <v>538</v>
      </c>
      <c r="O106" s="761" t="s">
        <v>538</v>
      </c>
      <c r="P106" s="761" t="s">
        <v>538</v>
      </c>
      <c r="Q106" s="761" t="s">
        <v>538</v>
      </c>
      <c r="R106" s="761" t="s">
        <v>538</v>
      </c>
      <c r="S106" s="761" t="s">
        <v>538</v>
      </c>
      <c r="T106" s="761" t="s">
        <v>538</v>
      </c>
      <c r="U106" s="761" t="s">
        <v>538</v>
      </c>
      <c r="V106" s="761" t="s">
        <v>538</v>
      </c>
      <c r="W106" s="761" t="s">
        <v>538</v>
      </c>
      <c r="X106" s="761" t="s">
        <v>538</v>
      </c>
      <c r="Y106" s="761" t="s">
        <v>538</v>
      </c>
      <c r="Z106" s="761" t="s">
        <v>538</v>
      </c>
      <c r="AA106" s="761" t="s">
        <v>538</v>
      </c>
      <c r="AB106" s="761" t="s">
        <v>538</v>
      </c>
      <c r="AC106" s="761" t="s">
        <v>538</v>
      </c>
      <c r="AD106" s="761" t="s">
        <v>538</v>
      </c>
      <c r="AE106" s="761" t="s">
        <v>538</v>
      </c>
      <c r="AF106" s="761" t="s">
        <v>538</v>
      </c>
      <c r="AG106" s="761" t="s">
        <v>538</v>
      </c>
      <c r="AH106" s="761" t="s">
        <v>538</v>
      </c>
      <c r="AI106" s="761" t="s">
        <v>538</v>
      </c>
      <c r="AJ106" s="761" t="s">
        <v>538</v>
      </c>
      <c r="AK106" s="761" t="s">
        <v>538</v>
      </c>
      <c r="AL106" s="761" t="s">
        <v>538</v>
      </c>
    </row>
    <row r="107" spans="1:38" s="525" customFormat="1" ht="47.25" hidden="1" x14ac:dyDescent="0.25">
      <c r="A107" s="502" t="s">
        <v>516</v>
      </c>
      <c r="B107" s="498" t="s">
        <v>669</v>
      </c>
      <c r="C107" s="527"/>
      <c r="D107" s="761" t="s">
        <v>538</v>
      </c>
      <c r="E107" s="761" t="s">
        <v>538</v>
      </c>
      <c r="F107" s="761" t="s">
        <v>538</v>
      </c>
      <c r="G107" s="761" t="s">
        <v>538</v>
      </c>
      <c r="H107" s="761" t="s">
        <v>538</v>
      </c>
      <c r="I107" s="761" t="s">
        <v>538</v>
      </c>
      <c r="J107" s="761" t="s">
        <v>538</v>
      </c>
      <c r="K107" s="761" t="s">
        <v>538</v>
      </c>
      <c r="L107" s="761" t="s">
        <v>538</v>
      </c>
      <c r="M107" s="761" t="s">
        <v>538</v>
      </c>
      <c r="N107" s="761" t="s">
        <v>538</v>
      </c>
      <c r="O107" s="761" t="s">
        <v>538</v>
      </c>
      <c r="P107" s="761" t="s">
        <v>538</v>
      </c>
      <c r="Q107" s="761" t="s">
        <v>538</v>
      </c>
      <c r="R107" s="761" t="s">
        <v>538</v>
      </c>
      <c r="S107" s="761" t="s">
        <v>538</v>
      </c>
      <c r="T107" s="761" t="s">
        <v>538</v>
      </c>
      <c r="U107" s="761" t="s">
        <v>538</v>
      </c>
      <c r="V107" s="761" t="s">
        <v>538</v>
      </c>
      <c r="W107" s="761" t="s">
        <v>538</v>
      </c>
      <c r="X107" s="761" t="s">
        <v>538</v>
      </c>
      <c r="Y107" s="761" t="s">
        <v>538</v>
      </c>
      <c r="Z107" s="761" t="s">
        <v>538</v>
      </c>
      <c r="AA107" s="761" t="s">
        <v>538</v>
      </c>
      <c r="AB107" s="761" t="s">
        <v>538</v>
      </c>
      <c r="AC107" s="761" t="s">
        <v>538</v>
      </c>
      <c r="AD107" s="761" t="s">
        <v>538</v>
      </c>
      <c r="AE107" s="761" t="s">
        <v>538</v>
      </c>
      <c r="AF107" s="761" t="s">
        <v>538</v>
      </c>
      <c r="AG107" s="761" t="s">
        <v>538</v>
      </c>
      <c r="AH107" s="761" t="s">
        <v>538</v>
      </c>
      <c r="AI107" s="761" t="s">
        <v>538</v>
      </c>
      <c r="AJ107" s="761" t="s">
        <v>538</v>
      </c>
      <c r="AK107" s="761" t="s">
        <v>538</v>
      </c>
      <c r="AL107" s="761" t="s">
        <v>538</v>
      </c>
    </row>
    <row r="108" spans="1:38" s="525" customFormat="1" ht="31.5" hidden="1" x14ac:dyDescent="0.25">
      <c r="A108" s="502" t="s">
        <v>516</v>
      </c>
      <c r="B108" s="498" t="s">
        <v>611</v>
      </c>
      <c r="C108" s="527"/>
      <c r="D108" s="761" t="s">
        <v>538</v>
      </c>
      <c r="E108" s="761" t="s">
        <v>538</v>
      </c>
      <c r="F108" s="761" t="s">
        <v>538</v>
      </c>
      <c r="G108" s="761" t="s">
        <v>538</v>
      </c>
      <c r="H108" s="761" t="s">
        <v>538</v>
      </c>
      <c r="I108" s="761" t="s">
        <v>538</v>
      </c>
      <c r="J108" s="761" t="s">
        <v>538</v>
      </c>
      <c r="K108" s="761" t="s">
        <v>538</v>
      </c>
      <c r="L108" s="761" t="s">
        <v>538</v>
      </c>
      <c r="M108" s="761" t="s">
        <v>538</v>
      </c>
      <c r="N108" s="761" t="s">
        <v>538</v>
      </c>
      <c r="O108" s="761" t="s">
        <v>538</v>
      </c>
      <c r="P108" s="761" t="s">
        <v>538</v>
      </c>
      <c r="Q108" s="761" t="s">
        <v>538</v>
      </c>
      <c r="R108" s="761" t="s">
        <v>538</v>
      </c>
      <c r="S108" s="761" t="s">
        <v>538</v>
      </c>
      <c r="T108" s="761" t="s">
        <v>538</v>
      </c>
      <c r="U108" s="761" t="s">
        <v>538</v>
      </c>
      <c r="V108" s="761" t="s">
        <v>538</v>
      </c>
      <c r="W108" s="761" t="s">
        <v>538</v>
      </c>
      <c r="X108" s="761" t="s">
        <v>538</v>
      </c>
      <c r="Y108" s="761" t="s">
        <v>538</v>
      </c>
      <c r="Z108" s="761" t="s">
        <v>538</v>
      </c>
      <c r="AA108" s="761" t="s">
        <v>538</v>
      </c>
      <c r="AB108" s="761" t="s">
        <v>538</v>
      </c>
      <c r="AC108" s="761" t="s">
        <v>538</v>
      </c>
      <c r="AD108" s="761" t="s">
        <v>538</v>
      </c>
      <c r="AE108" s="761" t="s">
        <v>538</v>
      </c>
      <c r="AF108" s="761" t="s">
        <v>538</v>
      </c>
      <c r="AG108" s="761" t="s">
        <v>538</v>
      </c>
      <c r="AH108" s="761" t="s">
        <v>538</v>
      </c>
      <c r="AI108" s="761" t="s">
        <v>538</v>
      </c>
      <c r="AJ108" s="761" t="s">
        <v>538</v>
      </c>
      <c r="AK108" s="761" t="s">
        <v>538</v>
      </c>
      <c r="AL108" s="761" t="s">
        <v>538</v>
      </c>
    </row>
    <row r="109" spans="1:38" s="525" customFormat="1" ht="31.5" hidden="1" x14ac:dyDescent="0.25">
      <c r="A109" s="502" t="s">
        <v>516</v>
      </c>
      <c r="B109" s="498" t="s">
        <v>611</v>
      </c>
      <c r="C109" s="527"/>
      <c r="D109" s="761" t="s">
        <v>538</v>
      </c>
      <c r="E109" s="761" t="s">
        <v>538</v>
      </c>
      <c r="F109" s="761" t="s">
        <v>538</v>
      </c>
      <c r="G109" s="761" t="s">
        <v>538</v>
      </c>
      <c r="H109" s="761" t="s">
        <v>538</v>
      </c>
      <c r="I109" s="761" t="s">
        <v>538</v>
      </c>
      <c r="J109" s="761" t="s">
        <v>538</v>
      </c>
      <c r="K109" s="761" t="s">
        <v>538</v>
      </c>
      <c r="L109" s="761" t="s">
        <v>538</v>
      </c>
      <c r="M109" s="761" t="s">
        <v>538</v>
      </c>
      <c r="N109" s="761" t="s">
        <v>538</v>
      </c>
      <c r="O109" s="761" t="s">
        <v>538</v>
      </c>
      <c r="P109" s="761" t="s">
        <v>538</v>
      </c>
      <c r="Q109" s="761" t="s">
        <v>538</v>
      </c>
      <c r="R109" s="761" t="s">
        <v>538</v>
      </c>
      <c r="S109" s="761" t="s">
        <v>538</v>
      </c>
      <c r="T109" s="761" t="s">
        <v>538</v>
      </c>
      <c r="U109" s="761" t="s">
        <v>538</v>
      </c>
      <c r="V109" s="761" t="s">
        <v>538</v>
      </c>
      <c r="W109" s="761" t="s">
        <v>538</v>
      </c>
      <c r="X109" s="761" t="s">
        <v>538</v>
      </c>
      <c r="Y109" s="761" t="s">
        <v>538</v>
      </c>
      <c r="Z109" s="761" t="s">
        <v>538</v>
      </c>
      <c r="AA109" s="761" t="s">
        <v>538</v>
      </c>
      <c r="AB109" s="761" t="s">
        <v>538</v>
      </c>
      <c r="AC109" s="761" t="s">
        <v>538</v>
      </c>
      <c r="AD109" s="761" t="s">
        <v>538</v>
      </c>
      <c r="AE109" s="761" t="s">
        <v>538</v>
      </c>
      <c r="AF109" s="761" t="s">
        <v>538</v>
      </c>
      <c r="AG109" s="761" t="s">
        <v>538</v>
      </c>
      <c r="AH109" s="761" t="s">
        <v>538</v>
      </c>
      <c r="AI109" s="761" t="s">
        <v>538</v>
      </c>
      <c r="AJ109" s="761" t="s">
        <v>538</v>
      </c>
      <c r="AK109" s="761" t="s">
        <v>538</v>
      </c>
      <c r="AL109" s="761" t="s">
        <v>538</v>
      </c>
    </row>
    <row r="110" spans="1:38" s="525" customFormat="1" hidden="1" x14ac:dyDescent="0.25">
      <c r="A110" s="502" t="s">
        <v>0</v>
      </c>
      <c r="B110" s="651" t="s">
        <v>0</v>
      </c>
      <c r="C110" s="527"/>
      <c r="D110" s="761" t="s">
        <v>538</v>
      </c>
      <c r="E110" s="761" t="s">
        <v>538</v>
      </c>
      <c r="F110" s="761" t="s">
        <v>538</v>
      </c>
      <c r="G110" s="761" t="s">
        <v>538</v>
      </c>
      <c r="H110" s="761" t="s">
        <v>538</v>
      </c>
      <c r="I110" s="761" t="s">
        <v>538</v>
      </c>
      <c r="J110" s="761" t="s">
        <v>538</v>
      </c>
      <c r="K110" s="761" t="s">
        <v>538</v>
      </c>
      <c r="L110" s="761" t="s">
        <v>538</v>
      </c>
      <c r="M110" s="761" t="s">
        <v>538</v>
      </c>
      <c r="N110" s="761" t="s">
        <v>538</v>
      </c>
      <c r="O110" s="761" t="s">
        <v>538</v>
      </c>
      <c r="P110" s="761" t="s">
        <v>538</v>
      </c>
      <c r="Q110" s="761" t="s">
        <v>538</v>
      </c>
      <c r="R110" s="761" t="s">
        <v>538</v>
      </c>
      <c r="S110" s="761" t="s">
        <v>538</v>
      </c>
      <c r="T110" s="761" t="s">
        <v>538</v>
      </c>
      <c r="U110" s="761" t="s">
        <v>538</v>
      </c>
      <c r="V110" s="761" t="s">
        <v>538</v>
      </c>
      <c r="W110" s="761" t="s">
        <v>538</v>
      </c>
      <c r="X110" s="761" t="s">
        <v>538</v>
      </c>
      <c r="Y110" s="761" t="s">
        <v>538</v>
      </c>
      <c r="Z110" s="761" t="s">
        <v>538</v>
      </c>
      <c r="AA110" s="761" t="s">
        <v>538</v>
      </c>
      <c r="AB110" s="761" t="s">
        <v>538</v>
      </c>
      <c r="AC110" s="761" t="s">
        <v>538</v>
      </c>
      <c r="AD110" s="761" t="s">
        <v>538</v>
      </c>
      <c r="AE110" s="761" t="s">
        <v>538</v>
      </c>
      <c r="AF110" s="761" t="s">
        <v>538</v>
      </c>
      <c r="AG110" s="761" t="s">
        <v>538</v>
      </c>
      <c r="AH110" s="761" t="s">
        <v>538</v>
      </c>
      <c r="AI110" s="761" t="s">
        <v>538</v>
      </c>
      <c r="AJ110" s="761" t="s">
        <v>538</v>
      </c>
      <c r="AK110" s="761" t="s">
        <v>538</v>
      </c>
      <c r="AL110" s="761" t="s">
        <v>538</v>
      </c>
    </row>
    <row r="111" spans="1:38" s="525" customFormat="1" ht="47.25" hidden="1" x14ac:dyDescent="0.25">
      <c r="A111" s="502" t="s">
        <v>517</v>
      </c>
      <c r="B111" s="651" t="s">
        <v>670</v>
      </c>
      <c r="C111" s="527"/>
      <c r="D111" s="761" t="s">
        <v>538</v>
      </c>
      <c r="E111" s="761" t="s">
        <v>538</v>
      </c>
      <c r="F111" s="761" t="s">
        <v>538</v>
      </c>
      <c r="G111" s="761" t="s">
        <v>538</v>
      </c>
      <c r="H111" s="761" t="s">
        <v>538</v>
      </c>
      <c r="I111" s="761" t="s">
        <v>538</v>
      </c>
      <c r="J111" s="761" t="s">
        <v>538</v>
      </c>
      <c r="K111" s="761" t="s">
        <v>538</v>
      </c>
      <c r="L111" s="761" t="s">
        <v>538</v>
      </c>
      <c r="M111" s="761" t="s">
        <v>538</v>
      </c>
      <c r="N111" s="761" t="s">
        <v>538</v>
      </c>
      <c r="O111" s="761" t="s">
        <v>538</v>
      </c>
      <c r="P111" s="761" t="s">
        <v>538</v>
      </c>
      <c r="Q111" s="761" t="s">
        <v>538</v>
      </c>
      <c r="R111" s="761" t="s">
        <v>538</v>
      </c>
      <c r="S111" s="761" t="s">
        <v>538</v>
      </c>
      <c r="T111" s="761" t="s">
        <v>538</v>
      </c>
      <c r="U111" s="761" t="s">
        <v>538</v>
      </c>
      <c r="V111" s="761" t="s">
        <v>538</v>
      </c>
      <c r="W111" s="761" t="s">
        <v>538</v>
      </c>
      <c r="X111" s="761" t="s">
        <v>538</v>
      </c>
      <c r="Y111" s="761" t="s">
        <v>538</v>
      </c>
      <c r="Z111" s="761" t="s">
        <v>538</v>
      </c>
      <c r="AA111" s="761" t="s">
        <v>538</v>
      </c>
      <c r="AB111" s="761" t="s">
        <v>538</v>
      </c>
      <c r="AC111" s="761" t="s">
        <v>538</v>
      </c>
      <c r="AD111" s="761" t="s">
        <v>538</v>
      </c>
      <c r="AE111" s="761" t="s">
        <v>538</v>
      </c>
      <c r="AF111" s="761" t="s">
        <v>538</v>
      </c>
      <c r="AG111" s="761" t="s">
        <v>538</v>
      </c>
      <c r="AH111" s="761" t="s">
        <v>538</v>
      </c>
      <c r="AI111" s="761" t="s">
        <v>538</v>
      </c>
      <c r="AJ111" s="761" t="s">
        <v>538</v>
      </c>
      <c r="AK111" s="761" t="s">
        <v>538</v>
      </c>
      <c r="AL111" s="761" t="s">
        <v>538</v>
      </c>
    </row>
    <row r="112" spans="1:38" s="525" customFormat="1" ht="31.5" hidden="1" x14ac:dyDescent="0.25">
      <c r="A112" s="502" t="s">
        <v>517</v>
      </c>
      <c r="B112" s="498" t="s">
        <v>611</v>
      </c>
      <c r="C112" s="527"/>
      <c r="D112" s="761" t="s">
        <v>538</v>
      </c>
      <c r="E112" s="761" t="s">
        <v>538</v>
      </c>
      <c r="F112" s="761" t="s">
        <v>538</v>
      </c>
      <c r="G112" s="761" t="s">
        <v>538</v>
      </c>
      <c r="H112" s="761" t="s">
        <v>538</v>
      </c>
      <c r="I112" s="761" t="s">
        <v>538</v>
      </c>
      <c r="J112" s="761" t="s">
        <v>538</v>
      </c>
      <c r="K112" s="761" t="s">
        <v>538</v>
      </c>
      <c r="L112" s="761" t="s">
        <v>538</v>
      </c>
      <c r="M112" s="761" t="s">
        <v>538</v>
      </c>
      <c r="N112" s="761" t="s">
        <v>538</v>
      </c>
      <c r="O112" s="761" t="s">
        <v>538</v>
      </c>
      <c r="P112" s="761" t="s">
        <v>538</v>
      </c>
      <c r="Q112" s="761" t="s">
        <v>538</v>
      </c>
      <c r="R112" s="761" t="s">
        <v>538</v>
      </c>
      <c r="S112" s="761" t="s">
        <v>538</v>
      </c>
      <c r="T112" s="761" t="s">
        <v>538</v>
      </c>
      <c r="U112" s="761" t="s">
        <v>538</v>
      </c>
      <c r="V112" s="761" t="s">
        <v>538</v>
      </c>
      <c r="W112" s="761" t="s">
        <v>538</v>
      </c>
      <c r="X112" s="761" t="s">
        <v>538</v>
      </c>
      <c r="Y112" s="761" t="s">
        <v>538</v>
      </c>
      <c r="Z112" s="761" t="s">
        <v>538</v>
      </c>
      <c r="AA112" s="761" t="s">
        <v>538</v>
      </c>
      <c r="AB112" s="761" t="s">
        <v>538</v>
      </c>
      <c r="AC112" s="761" t="s">
        <v>538</v>
      </c>
      <c r="AD112" s="761" t="s">
        <v>538</v>
      </c>
      <c r="AE112" s="761" t="s">
        <v>538</v>
      </c>
      <c r="AF112" s="761" t="s">
        <v>538</v>
      </c>
      <c r="AG112" s="761" t="s">
        <v>538</v>
      </c>
      <c r="AH112" s="761" t="s">
        <v>538</v>
      </c>
      <c r="AI112" s="761" t="s">
        <v>538</v>
      </c>
      <c r="AJ112" s="761" t="s">
        <v>538</v>
      </c>
      <c r="AK112" s="761" t="s">
        <v>538</v>
      </c>
      <c r="AL112" s="761" t="s">
        <v>538</v>
      </c>
    </row>
    <row r="113" spans="1:41" s="525" customFormat="1" ht="31.5" hidden="1" x14ac:dyDescent="0.25">
      <c r="A113" s="502" t="s">
        <v>517</v>
      </c>
      <c r="B113" s="498" t="s">
        <v>611</v>
      </c>
      <c r="C113" s="527"/>
      <c r="D113" s="761" t="s">
        <v>538</v>
      </c>
      <c r="E113" s="761" t="s">
        <v>538</v>
      </c>
      <c r="F113" s="761" t="s">
        <v>538</v>
      </c>
      <c r="G113" s="761" t="s">
        <v>538</v>
      </c>
      <c r="H113" s="761" t="s">
        <v>538</v>
      </c>
      <c r="I113" s="761" t="s">
        <v>538</v>
      </c>
      <c r="J113" s="761" t="s">
        <v>538</v>
      </c>
      <c r="K113" s="761" t="s">
        <v>538</v>
      </c>
      <c r="L113" s="761" t="s">
        <v>538</v>
      </c>
      <c r="M113" s="761" t="s">
        <v>538</v>
      </c>
      <c r="N113" s="761" t="s">
        <v>538</v>
      </c>
      <c r="O113" s="761" t="s">
        <v>538</v>
      </c>
      <c r="P113" s="761" t="s">
        <v>538</v>
      </c>
      <c r="Q113" s="761" t="s">
        <v>538</v>
      </c>
      <c r="R113" s="761" t="s">
        <v>538</v>
      </c>
      <c r="S113" s="761" t="s">
        <v>538</v>
      </c>
      <c r="T113" s="761" t="s">
        <v>538</v>
      </c>
      <c r="U113" s="761" t="s">
        <v>538</v>
      </c>
      <c r="V113" s="761" t="s">
        <v>538</v>
      </c>
      <c r="W113" s="761" t="s">
        <v>538</v>
      </c>
      <c r="X113" s="761" t="s">
        <v>538</v>
      </c>
      <c r="Y113" s="761" t="s">
        <v>538</v>
      </c>
      <c r="Z113" s="761" t="s">
        <v>538</v>
      </c>
      <c r="AA113" s="761" t="s">
        <v>538</v>
      </c>
      <c r="AB113" s="761" t="s">
        <v>538</v>
      </c>
      <c r="AC113" s="761" t="s">
        <v>538</v>
      </c>
      <c r="AD113" s="761" t="s">
        <v>538</v>
      </c>
      <c r="AE113" s="761" t="s">
        <v>538</v>
      </c>
      <c r="AF113" s="761" t="s">
        <v>538</v>
      </c>
      <c r="AG113" s="761" t="s">
        <v>538</v>
      </c>
      <c r="AH113" s="761" t="s">
        <v>538</v>
      </c>
      <c r="AI113" s="761" t="s">
        <v>538</v>
      </c>
      <c r="AJ113" s="761" t="s">
        <v>538</v>
      </c>
      <c r="AK113" s="761" t="s">
        <v>538</v>
      </c>
      <c r="AL113" s="761" t="s">
        <v>538</v>
      </c>
    </row>
    <row r="114" spans="1:41" s="525" customFormat="1" hidden="1" x14ac:dyDescent="0.25">
      <c r="A114" s="502" t="s">
        <v>0</v>
      </c>
      <c r="B114" s="651" t="s">
        <v>0</v>
      </c>
      <c r="C114" s="527"/>
      <c r="D114" s="761" t="s">
        <v>538</v>
      </c>
      <c r="E114" s="761" t="s">
        <v>538</v>
      </c>
      <c r="F114" s="761" t="s">
        <v>538</v>
      </c>
      <c r="G114" s="761" t="s">
        <v>538</v>
      </c>
      <c r="H114" s="761" t="s">
        <v>538</v>
      </c>
      <c r="I114" s="761" t="s">
        <v>538</v>
      </c>
      <c r="J114" s="761" t="s">
        <v>538</v>
      </c>
      <c r="K114" s="761" t="s">
        <v>538</v>
      </c>
      <c r="L114" s="761" t="s">
        <v>538</v>
      </c>
      <c r="M114" s="761" t="s">
        <v>538</v>
      </c>
      <c r="N114" s="761" t="s">
        <v>538</v>
      </c>
      <c r="O114" s="761" t="s">
        <v>538</v>
      </c>
      <c r="P114" s="761" t="s">
        <v>538</v>
      </c>
      <c r="Q114" s="761" t="s">
        <v>538</v>
      </c>
      <c r="R114" s="761" t="s">
        <v>538</v>
      </c>
      <c r="S114" s="761" t="s">
        <v>538</v>
      </c>
      <c r="T114" s="761" t="s">
        <v>538</v>
      </c>
      <c r="U114" s="761" t="s">
        <v>538</v>
      </c>
      <c r="V114" s="761" t="s">
        <v>538</v>
      </c>
      <c r="W114" s="761" t="s">
        <v>538</v>
      </c>
      <c r="X114" s="761" t="s">
        <v>538</v>
      </c>
      <c r="Y114" s="761" t="s">
        <v>538</v>
      </c>
      <c r="Z114" s="761" t="s">
        <v>538</v>
      </c>
      <c r="AA114" s="761" t="s">
        <v>538</v>
      </c>
      <c r="AB114" s="761" t="s">
        <v>538</v>
      </c>
      <c r="AC114" s="761" t="s">
        <v>538</v>
      </c>
      <c r="AD114" s="761" t="s">
        <v>538</v>
      </c>
      <c r="AE114" s="761" t="s">
        <v>538</v>
      </c>
      <c r="AF114" s="761" t="s">
        <v>538</v>
      </c>
      <c r="AG114" s="761" t="s">
        <v>538</v>
      </c>
      <c r="AH114" s="761" t="s">
        <v>538</v>
      </c>
      <c r="AI114" s="761" t="s">
        <v>538</v>
      </c>
      <c r="AJ114" s="761" t="s">
        <v>538</v>
      </c>
      <c r="AK114" s="761" t="s">
        <v>538</v>
      </c>
      <c r="AL114" s="761" t="s">
        <v>538</v>
      </c>
    </row>
    <row r="115" spans="1:41" s="525" customFormat="1" ht="47.25" hidden="1" x14ac:dyDescent="0.25">
      <c r="A115" s="502" t="s">
        <v>518</v>
      </c>
      <c r="B115" s="651" t="s">
        <v>671</v>
      </c>
      <c r="C115" s="527"/>
      <c r="D115" s="761" t="s">
        <v>538</v>
      </c>
      <c r="E115" s="761" t="s">
        <v>538</v>
      </c>
      <c r="F115" s="761" t="s">
        <v>538</v>
      </c>
      <c r="G115" s="761" t="s">
        <v>538</v>
      </c>
      <c r="H115" s="761" t="s">
        <v>538</v>
      </c>
      <c r="I115" s="761" t="s">
        <v>538</v>
      </c>
      <c r="J115" s="761" t="s">
        <v>538</v>
      </c>
      <c r="K115" s="761" t="s">
        <v>538</v>
      </c>
      <c r="L115" s="761" t="s">
        <v>538</v>
      </c>
      <c r="M115" s="761" t="s">
        <v>538</v>
      </c>
      <c r="N115" s="761" t="s">
        <v>538</v>
      </c>
      <c r="O115" s="761" t="s">
        <v>538</v>
      </c>
      <c r="P115" s="761" t="s">
        <v>538</v>
      </c>
      <c r="Q115" s="761" t="s">
        <v>538</v>
      </c>
      <c r="R115" s="761" t="s">
        <v>538</v>
      </c>
      <c r="S115" s="761" t="s">
        <v>538</v>
      </c>
      <c r="T115" s="761" t="s">
        <v>538</v>
      </c>
      <c r="U115" s="761" t="s">
        <v>538</v>
      </c>
      <c r="V115" s="761" t="s">
        <v>538</v>
      </c>
      <c r="W115" s="761" t="s">
        <v>538</v>
      </c>
      <c r="X115" s="761" t="s">
        <v>538</v>
      </c>
      <c r="Y115" s="761" t="s">
        <v>538</v>
      </c>
      <c r="Z115" s="761" t="s">
        <v>538</v>
      </c>
      <c r="AA115" s="761" t="s">
        <v>538</v>
      </c>
      <c r="AB115" s="761" t="s">
        <v>538</v>
      </c>
      <c r="AC115" s="761" t="s">
        <v>538</v>
      </c>
      <c r="AD115" s="761" t="s">
        <v>538</v>
      </c>
      <c r="AE115" s="761" t="s">
        <v>538</v>
      </c>
      <c r="AF115" s="761" t="s">
        <v>538</v>
      </c>
      <c r="AG115" s="761" t="s">
        <v>538</v>
      </c>
      <c r="AH115" s="761" t="s">
        <v>538</v>
      </c>
      <c r="AI115" s="761" t="s">
        <v>538</v>
      </c>
      <c r="AJ115" s="761" t="s">
        <v>538</v>
      </c>
      <c r="AK115" s="761" t="s">
        <v>538</v>
      </c>
      <c r="AL115" s="761" t="s">
        <v>538</v>
      </c>
    </row>
    <row r="116" spans="1:41" s="525" customFormat="1" ht="31.5" hidden="1" x14ac:dyDescent="0.25">
      <c r="A116" s="502" t="s">
        <v>518</v>
      </c>
      <c r="B116" s="498" t="s">
        <v>611</v>
      </c>
      <c r="C116" s="527"/>
      <c r="D116" s="761" t="s">
        <v>538</v>
      </c>
      <c r="E116" s="761" t="s">
        <v>538</v>
      </c>
      <c r="F116" s="761" t="s">
        <v>538</v>
      </c>
      <c r="G116" s="761" t="s">
        <v>538</v>
      </c>
      <c r="H116" s="761" t="s">
        <v>538</v>
      </c>
      <c r="I116" s="761" t="s">
        <v>538</v>
      </c>
      <c r="J116" s="761" t="s">
        <v>538</v>
      </c>
      <c r="K116" s="761" t="s">
        <v>538</v>
      </c>
      <c r="L116" s="761" t="s">
        <v>538</v>
      </c>
      <c r="M116" s="761" t="s">
        <v>538</v>
      </c>
      <c r="N116" s="761" t="s">
        <v>538</v>
      </c>
      <c r="O116" s="761" t="s">
        <v>538</v>
      </c>
      <c r="P116" s="761" t="s">
        <v>538</v>
      </c>
      <c r="Q116" s="761" t="s">
        <v>538</v>
      </c>
      <c r="R116" s="761" t="s">
        <v>538</v>
      </c>
      <c r="S116" s="761" t="s">
        <v>538</v>
      </c>
      <c r="T116" s="761" t="s">
        <v>538</v>
      </c>
      <c r="U116" s="761" t="s">
        <v>538</v>
      </c>
      <c r="V116" s="761" t="s">
        <v>538</v>
      </c>
      <c r="W116" s="761" t="s">
        <v>538</v>
      </c>
      <c r="X116" s="761" t="s">
        <v>538</v>
      </c>
      <c r="Y116" s="761" t="s">
        <v>538</v>
      </c>
      <c r="Z116" s="761" t="s">
        <v>538</v>
      </c>
      <c r="AA116" s="761" t="s">
        <v>538</v>
      </c>
      <c r="AB116" s="761" t="s">
        <v>538</v>
      </c>
      <c r="AC116" s="761" t="s">
        <v>538</v>
      </c>
      <c r="AD116" s="761" t="s">
        <v>538</v>
      </c>
      <c r="AE116" s="761" t="s">
        <v>538</v>
      </c>
      <c r="AF116" s="761" t="s">
        <v>538</v>
      </c>
      <c r="AG116" s="761" t="s">
        <v>538</v>
      </c>
      <c r="AH116" s="761" t="s">
        <v>538</v>
      </c>
      <c r="AI116" s="761" t="s">
        <v>538</v>
      </c>
      <c r="AJ116" s="761" t="s">
        <v>538</v>
      </c>
      <c r="AK116" s="761" t="s">
        <v>538</v>
      </c>
      <c r="AL116" s="761" t="s">
        <v>538</v>
      </c>
    </row>
    <row r="117" spans="1:41" s="525" customFormat="1" ht="31.5" hidden="1" x14ac:dyDescent="0.25">
      <c r="A117" s="502" t="s">
        <v>518</v>
      </c>
      <c r="B117" s="498" t="s">
        <v>611</v>
      </c>
      <c r="C117" s="527"/>
      <c r="D117" s="761" t="s">
        <v>538</v>
      </c>
      <c r="E117" s="761" t="s">
        <v>538</v>
      </c>
      <c r="F117" s="761" t="s">
        <v>538</v>
      </c>
      <c r="G117" s="761" t="s">
        <v>538</v>
      </c>
      <c r="H117" s="761" t="s">
        <v>538</v>
      </c>
      <c r="I117" s="761" t="s">
        <v>538</v>
      </c>
      <c r="J117" s="761" t="s">
        <v>538</v>
      </c>
      <c r="K117" s="761" t="s">
        <v>538</v>
      </c>
      <c r="L117" s="761" t="s">
        <v>538</v>
      </c>
      <c r="M117" s="761" t="s">
        <v>538</v>
      </c>
      <c r="N117" s="761" t="s">
        <v>538</v>
      </c>
      <c r="O117" s="761" t="s">
        <v>538</v>
      </c>
      <c r="P117" s="761" t="s">
        <v>538</v>
      </c>
      <c r="Q117" s="761" t="s">
        <v>538</v>
      </c>
      <c r="R117" s="761" t="s">
        <v>538</v>
      </c>
      <c r="S117" s="761" t="s">
        <v>538</v>
      </c>
      <c r="T117" s="761" t="s">
        <v>538</v>
      </c>
      <c r="U117" s="761" t="s">
        <v>538</v>
      </c>
      <c r="V117" s="761" t="s">
        <v>538</v>
      </c>
      <c r="W117" s="761" t="s">
        <v>538</v>
      </c>
      <c r="X117" s="761" t="s">
        <v>538</v>
      </c>
      <c r="Y117" s="761" t="s">
        <v>538</v>
      </c>
      <c r="Z117" s="761" t="s">
        <v>538</v>
      </c>
      <c r="AA117" s="761" t="s">
        <v>538</v>
      </c>
      <c r="AB117" s="761" t="s">
        <v>538</v>
      </c>
      <c r="AC117" s="761" t="s">
        <v>538</v>
      </c>
      <c r="AD117" s="761" t="s">
        <v>538</v>
      </c>
      <c r="AE117" s="761" t="s">
        <v>538</v>
      </c>
      <c r="AF117" s="761" t="s">
        <v>538</v>
      </c>
      <c r="AG117" s="761" t="s">
        <v>538</v>
      </c>
      <c r="AH117" s="761" t="s">
        <v>538</v>
      </c>
      <c r="AI117" s="761" t="s">
        <v>538</v>
      </c>
      <c r="AJ117" s="761" t="s">
        <v>538</v>
      </c>
      <c r="AK117" s="761" t="s">
        <v>538</v>
      </c>
      <c r="AL117" s="761" t="s">
        <v>538</v>
      </c>
    </row>
    <row r="118" spans="1:41" s="525" customFormat="1" hidden="1" x14ac:dyDescent="0.25">
      <c r="A118" s="502" t="s">
        <v>0</v>
      </c>
      <c r="B118" s="651" t="s">
        <v>0</v>
      </c>
      <c r="C118" s="527"/>
      <c r="D118" s="761" t="s">
        <v>538</v>
      </c>
      <c r="E118" s="761" t="s">
        <v>538</v>
      </c>
      <c r="F118" s="761" t="s">
        <v>538</v>
      </c>
      <c r="G118" s="761" t="s">
        <v>538</v>
      </c>
      <c r="H118" s="761" t="s">
        <v>538</v>
      </c>
      <c r="I118" s="761" t="s">
        <v>538</v>
      </c>
      <c r="J118" s="761" t="s">
        <v>538</v>
      </c>
      <c r="K118" s="761" t="s">
        <v>538</v>
      </c>
      <c r="L118" s="761" t="s">
        <v>538</v>
      </c>
      <c r="M118" s="761" t="s">
        <v>538</v>
      </c>
      <c r="N118" s="761" t="s">
        <v>538</v>
      </c>
      <c r="O118" s="761" t="s">
        <v>538</v>
      </c>
      <c r="P118" s="761" t="s">
        <v>538</v>
      </c>
      <c r="Q118" s="761" t="s">
        <v>538</v>
      </c>
      <c r="R118" s="761" t="s">
        <v>538</v>
      </c>
      <c r="S118" s="761" t="s">
        <v>538</v>
      </c>
      <c r="T118" s="761" t="s">
        <v>538</v>
      </c>
      <c r="U118" s="761" t="s">
        <v>538</v>
      </c>
      <c r="V118" s="761" t="s">
        <v>538</v>
      </c>
      <c r="W118" s="761" t="s">
        <v>538</v>
      </c>
      <c r="X118" s="761" t="s">
        <v>538</v>
      </c>
      <c r="Y118" s="761" t="s">
        <v>538</v>
      </c>
      <c r="Z118" s="761" t="s">
        <v>538</v>
      </c>
      <c r="AA118" s="761" t="s">
        <v>538</v>
      </c>
      <c r="AB118" s="761" t="s">
        <v>538</v>
      </c>
      <c r="AC118" s="761" t="s">
        <v>538</v>
      </c>
      <c r="AD118" s="761" t="s">
        <v>538</v>
      </c>
      <c r="AE118" s="761" t="s">
        <v>538</v>
      </c>
      <c r="AF118" s="761" t="s">
        <v>538</v>
      </c>
      <c r="AG118" s="761" t="s">
        <v>538</v>
      </c>
      <c r="AH118" s="761" t="s">
        <v>538</v>
      </c>
      <c r="AI118" s="761" t="s">
        <v>538</v>
      </c>
      <c r="AJ118" s="761" t="s">
        <v>538</v>
      </c>
      <c r="AK118" s="761" t="s">
        <v>538</v>
      </c>
      <c r="AL118" s="761" t="s">
        <v>538</v>
      </c>
    </row>
    <row r="119" spans="1:41" s="525" customFormat="1" ht="47.25" hidden="1" x14ac:dyDescent="0.25">
      <c r="A119" s="502" t="s">
        <v>519</v>
      </c>
      <c r="B119" s="651" t="s">
        <v>672</v>
      </c>
      <c r="C119" s="527"/>
      <c r="D119" s="761" t="s">
        <v>538</v>
      </c>
      <c r="E119" s="761" t="s">
        <v>538</v>
      </c>
      <c r="F119" s="761" t="s">
        <v>538</v>
      </c>
      <c r="G119" s="761" t="s">
        <v>538</v>
      </c>
      <c r="H119" s="761" t="s">
        <v>538</v>
      </c>
      <c r="I119" s="761" t="s">
        <v>538</v>
      </c>
      <c r="J119" s="761" t="s">
        <v>538</v>
      </c>
      <c r="K119" s="761" t="s">
        <v>538</v>
      </c>
      <c r="L119" s="761" t="s">
        <v>538</v>
      </c>
      <c r="M119" s="761" t="s">
        <v>538</v>
      </c>
      <c r="N119" s="761" t="s">
        <v>538</v>
      </c>
      <c r="O119" s="761" t="s">
        <v>538</v>
      </c>
      <c r="P119" s="761" t="s">
        <v>538</v>
      </c>
      <c r="Q119" s="761" t="s">
        <v>538</v>
      </c>
      <c r="R119" s="761" t="s">
        <v>538</v>
      </c>
      <c r="S119" s="761" t="s">
        <v>538</v>
      </c>
      <c r="T119" s="761" t="s">
        <v>538</v>
      </c>
      <c r="U119" s="761" t="s">
        <v>538</v>
      </c>
      <c r="V119" s="761" t="s">
        <v>538</v>
      </c>
      <c r="W119" s="761" t="s">
        <v>538</v>
      </c>
      <c r="X119" s="761" t="s">
        <v>538</v>
      </c>
      <c r="Y119" s="761" t="s">
        <v>538</v>
      </c>
      <c r="Z119" s="761" t="s">
        <v>538</v>
      </c>
      <c r="AA119" s="761" t="s">
        <v>538</v>
      </c>
      <c r="AB119" s="761" t="s">
        <v>538</v>
      </c>
      <c r="AC119" s="761" t="s">
        <v>538</v>
      </c>
      <c r="AD119" s="761" t="s">
        <v>538</v>
      </c>
      <c r="AE119" s="761" t="s">
        <v>538</v>
      </c>
      <c r="AF119" s="761" t="s">
        <v>538</v>
      </c>
      <c r="AG119" s="761" t="s">
        <v>538</v>
      </c>
      <c r="AH119" s="761" t="s">
        <v>538</v>
      </c>
      <c r="AI119" s="761" t="s">
        <v>538</v>
      </c>
      <c r="AJ119" s="761" t="s">
        <v>538</v>
      </c>
      <c r="AK119" s="761" t="s">
        <v>538</v>
      </c>
      <c r="AL119" s="761" t="s">
        <v>538</v>
      </c>
    </row>
    <row r="120" spans="1:41" s="525" customFormat="1" ht="31.5" hidden="1" x14ac:dyDescent="0.25">
      <c r="A120" s="502" t="s">
        <v>519</v>
      </c>
      <c r="B120" s="498" t="s">
        <v>611</v>
      </c>
      <c r="C120" s="527"/>
      <c r="D120" s="761" t="s">
        <v>538</v>
      </c>
      <c r="E120" s="761" t="s">
        <v>538</v>
      </c>
      <c r="F120" s="761" t="s">
        <v>538</v>
      </c>
      <c r="G120" s="761" t="s">
        <v>538</v>
      </c>
      <c r="H120" s="761" t="s">
        <v>538</v>
      </c>
      <c r="I120" s="761" t="s">
        <v>538</v>
      </c>
      <c r="J120" s="761" t="s">
        <v>538</v>
      </c>
      <c r="K120" s="761" t="s">
        <v>538</v>
      </c>
      <c r="L120" s="761" t="s">
        <v>538</v>
      </c>
      <c r="M120" s="761" t="s">
        <v>538</v>
      </c>
      <c r="N120" s="761" t="s">
        <v>538</v>
      </c>
      <c r="O120" s="761" t="s">
        <v>538</v>
      </c>
      <c r="P120" s="761" t="s">
        <v>538</v>
      </c>
      <c r="Q120" s="761" t="s">
        <v>538</v>
      </c>
      <c r="R120" s="761" t="s">
        <v>538</v>
      </c>
      <c r="S120" s="761" t="s">
        <v>538</v>
      </c>
      <c r="T120" s="761" t="s">
        <v>538</v>
      </c>
      <c r="U120" s="761" t="s">
        <v>538</v>
      </c>
      <c r="V120" s="761" t="s">
        <v>538</v>
      </c>
      <c r="W120" s="761" t="s">
        <v>538</v>
      </c>
      <c r="X120" s="761" t="s">
        <v>538</v>
      </c>
      <c r="Y120" s="761" t="s">
        <v>538</v>
      </c>
      <c r="Z120" s="761" t="s">
        <v>538</v>
      </c>
      <c r="AA120" s="761" t="s">
        <v>538</v>
      </c>
      <c r="AB120" s="761" t="s">
        <v>538</v>
      </c>
      <c r="AC120" s="761" t="s">
        <v>538</v>
      </c>
      <c r="AD120" s="761" t="s">
        <v>538</v>
      </c>
      <c r="AE120" s="761" t="s">
        <v>538</v>
      </c>
      <c r="AF120" s="761" t="s">
        <v>538</v>
      </c>
      <c r="AG120" s="761" t="s">
        <v>538</v>
      </c>
      <c r="AH120" s="761" t="s">
        <v>538</v>
      </c>
      <c r="AI120" s="761" t="s">
        <v>538</v>
      </c>
      <c r="AJ120" s="761" t="s">
        <v>538</v>
      </c>
      <c r="AK120" s="761" t="s">
        <v>538</v>
      </c>
      <c r="AL120" s="761" t="s">
        <v>538</v>
      </c>
    </row>
    <row r="121" spans="1:41" s="525" customFormat="1" ht="31.5" hidden="1" x14ac:dyDescent="0.25">
      <c r="A121" s="502" t="s">
        <v>519</v>
      </c>
      <c r="B121" s="498" t="s">
        <v>611</v>
      </c>
      <c r="C121" s="527"/>
      <c r="D121" s="761" t="s">
        <v>538</v>
      </c>
      <c r="E121" s="761" t="s">
        <v>538</v>
      </c>
      <c r="F121" s="761" t="s">
        <v>538</v>
      </c>
      <c r="G121" s="761" t="s">
        <v>538</v>
      </c>
      <c r="H121" s="761" t="s">
        <v>538</v>
      </c>
      <c r="I121" s="761" t="s">
        <v>538</v>
      </c>
      <c r="J121" s="761" t="s">
        <v>538</v>
      </c>
      <c r="K121" s="761" t="s">
        <v>538</v>
      </c>
      <c r="L121" s="761" t="s">
        <v>538</v>
      </c>
      <c r="M121" s="761" t="s">
        <v>538</v>
      </c>
      <c r="N121" s="761" t="s">
        <v>538</v>
      </c>
      <c r="O121" s="761" t="s">
        <v>538</v>
      </c>
      <c r="P121" s="761" t="s">
        <v>538</v>
      </c>
      <c r="Q121" s="761" t="s">
        <v>538</v>
      </c>
      <c r="R121" s="761" t="s">
        <v>538</v>
      </c>
      <c r="S121" s="761" t="s">
        <v>538</v>
      </c>
      <c r="T121" s="761" t="s">
        <v>538</v>
      </c>
      <c r="U121" s="761" t="s">
        <v>538</v>
      </c>
      <c r="V121" s="761" t="s">
        <v>538</v>
      </c>
      <c r="W121" s="761" t="s">
        <v>538</v>
      </c>
      <c r="X121" s="761" t="s">
        <v>538</v>
      </c>
      <c r="Y121" s="761" t="s">
        <v>538</v>
      </c>
      <c r="Z121" s="761" t="s">
        <v>538</v>
      </c>
      <c r="AA121" s="761" t="s">
        <v>538</v>
      </c>
      <c r="AB121" s="761" t="s">
        <v>538</v>
      </c>
      <c r="AC121" s="761" t="s">
        <v>538</v>
      </c>
      <c r="AD121" s="761" t="s">
        <v>538</v>
      </c>
      <c r="AE121" s="761" t="s">
        <v>538</v>
      </c>
      <c r="AF121" s="761" t="s">
        <v>538</v>
      </c>
      <c r="AG121" s="761" t="s">
        <v>538</v>
      </c>
      <c r="AH121" s="761" t="s">
        <v>538</v>
      </c>
      <c r="AI121" s="761" t="s">
        <v>538</v>
      </c>
      <c r="AJ121" s="761" t="s">
        <v>538</v>
      </c>
      <c r="AK121" s="761" t="s">
        <v>538</v>
      </c>
      <c r="AL121" s="761" t="s">
        <v>538</v>
      </c>
    </row>
    <row r="122" spans="1:41" s="525" customFormat="1" hidden="1" x14ac:dyDescent="0.25">
      <c r="A122" s="502" t="s">
        <v>0</v>
      </c>
      <c r="B122" s="498" t="s">
        <v>0</v>
      </c>
      <c r="C122" s="527"/>
      <c r="D122" s="761" t="s">
        <v>538</v>
      </c>
      <c r="E122" s="761" t="s">
        <v>538</v>
      </c>
      <c r="F122" s="761" t="s">
        <v>538</v>
      </c>
      <c r="G122" s="761" t="s">
        <v>538</v>
      </c>
      <c r="H122" s="761" t="s">
        <v>538</v>
      </c>
      <c r="I122" s="761" t="s">
        <v>538</v>
      </c>
      <c r="J122" s="761" t="s">
        <v>538</v>
      </c>
      <c r="K122" s="761" t="s">
        <v>538</v>
      </c>
      <c r="L122" s="761" t="s">
        <v>538</v>
      </c>
      <c r="M122" s="761" t="s">
        <v>538</v>
      </c>
      <c r="N122" s="761" t="s">
        <v>538</v>
      </c>
      <c r="O122" s="761" t="s">
        <v>538</v>
      </c>
      <c r="P122" s="761" t="s">
        <v>538</v>
      </c>
      <c r="Q122" s="761" t="s">
        <v>538</v>
      </c>
      <c r="R122" s="761" t="s">
        <v>538</v>
      </c>
      <c r="S122" s="761" t="s">
        <v>538</v>
      </c>
      <c r="T122" s="761" t="s">
        <v>538</v>
      </c>
      <c r="U122" s="761" t="s">
        <v>538</v>
      </c>
      <c r="V122" s="761" t="s">
        <v>538</v>
      </c>
      <c r="W122" s="761" t="s">
        <v>538</v>
      </c>
      <c r="X122" s="761" t="s">
        <v>538</v>
      </c>
      <c r="Y122" s="761" t="s">
        <v>538</v>
      </c>
      <c r="Z122" s="761" t="s">
        <v>538</v>
      </c>
      <c r="AA122" s="761" t="s">
        <v>538</v>
      </c>
      <c r="AB122" s="761" t="s">
        <v>538</v>
      </c>
      <c r="AC122" s="761" t="s">
        <v>538</v>
      </c>
      <c r="AD122" s="761" t="s">
        <v>538</v>
      </c>
      <c r="AE122" s="761" t="s">
        <v>538</v>
      </c>
      <c r="AF122" s="761" t="s">
        <v>538</v>
      </c>
      <c r="AG122" s="761" t="s">
        <v>538</v>
      </c>
      <c r="AH122" s="761" t="s">
        <v>538</v>
      </c>
      <c r="AI122" s="761" t="s">
        <v>538</v>
      </c>
      <c r="AJ122" s="761" t="s">
        <v>538</v>
      </c>
      <c r="AK122" s="761" t="s">
        <v>538</v>
      </c>
      <c r="AL122" s="761" t="s">
        <v>538</v>
      </c>
    </row>
    <row r="123" spans="1:41" s="525" customFormat="1" ht="63" hidden="1" x14ac:dyDescent="0.25">
      <c r="A123" s="502" t="s">
        <v>673</v>
      </c>
      <c r="B123" s="651" t="s">
        <v>674</v>
      </c>
      <c r="C123" s="527" t="s">
        <v>633</v>
      </c>
      <c r="D123" s="761" t="s">
        <v>538</v>
      </c>
      <c r="E123" s="761" t="s">
        <v>538</v>
      </c>
      <c r="F123" s="761" t="s">
        <v>538</v>
      </c>
      <c r="G123" s="761" t="s">
        <v>538</v>
      </c>
      <c r="H123" s="761" t="s">
        <v>538</v>
      </c>
      <c r="I123" s="761" t="s">
        <v>538</v>
      </c>
      <c r="J123" s="761" t="s">
        <v>538</v>
      </c>
      <c r="K123" s="761" t="s">
        <v>538</v>
      </c>
      <c r="L123" s="761" t="s">
        <v>538</v>
      </c>
      <c r="M123" s="761" t="s">
        <v>538</v>
      </c>
      <c r="N123" s="761" t="s">
        <v>538</v>
      </c>
      <c r="O123" s="761" t="s">
        <v>538</v>
      </c>
      <c r="P123" s="761" t="s">
        <v>538</v>
      </c>
      <c r="Q123" s="761" t="s">
        <v>538</v>
      </c>
      <c r="R123" s="761" t="s">
        <v>538</v>
      </c>
      <c r="S123" s="761" t="s">
        <v>538</v>
      </c>
      <c r="T123" s="761" t="s">
        <v>538</v>
      </c>
      <c r="U123" s="761" t="s">
        <v>538</v>
      </c>
      <c r="V123" s="761" t="s">
        <v>538</v>
      </c>
      <c r="W123" s="761" t="s">
        <v>538</v>
      </c>
      <c r="X123" s="761" t="s">
        <v>538</v>
      </c>
      <c r="Y123" s="761" t="s">
        <v>538</v>
      </c>
      <c r="Z123" s="761" t="s">
        <v>538</v>
      </c>
      <c r="AA123" s="761" t="s">
        <v>538</v>
      </c>
      <c r="AB123" s="761" t="s">
        <v>538</v>
      </c>
      <c r="AC123" s="761" t="s">
        <v>538</v>
      </c>
      <c r="AD123" s="761" t="s">
        <v>538</v>
      </c>
      <c r="AE123" s="761" t="s">
        <v>538</v>
      </c>
      <c r="AF123" s="761" t="s">
        <v>538</v>
      </c>
      <c r="AG123" s="761" t="s">
        <v>538</v>
      </c>
      <c r="AH123" s="761" t="s">
        <v>538</v>
      </c>
      <c r="AI123" s="761" t="s">
        <v>538</v>
      </c>
      <c r="AJ123" s="761" t="s">
        <v>538</v>
      </c>
      <c r="AK123" s="761" t="s">
        <v>538</v>
      </c>
      <c r="AL123" s="761" t="s">
        <v>538</v>
      </c>
    </row>
    <row r="124" spans="1:41" s="652" customFormat="1" hidden="1" x14ac:dyDescent="0.25">
      <c r="A124" s="559"/>
      <c r="B124" s="519"/>
      <c r="C124" s="628"/>
      <c r="D124" s="761" t="s">
        <v>538</v>
      </c>
      <c r="E124" s="761" t="s">
        <v>538</v>
      </c>
      <c r="F124" s="761" t="s">
        <v>538</v>
      </c>
      <c r="G124" s="761" t="s">
        <v>538</v>
      </c>
      <c r="H124" s="761" t="s">
        <v>538</v>
      </c>
      <c r="I124" s="761" t="s">
        <v>538</v>
      </c>
      <c r="J124" s="761" t="s">
        <v>538</v>
      </c>
      <c r="K124" s="761" t="s">
        <v>538</v>
      </c>
      <c r="L124" s="761" t="s">
        <v>538</v>
      </c>
      <c r="M124" s="761" t="s">
        <v>538</v>
      </c>
      <c r="N124" s="761" t="s">
        <v>538</v>
      </c>
      <c r="O124" s="761" t="s">
        <v>538</v>
      </c>
      <c r="P124" s="761" t="s">
        <v>538</v>
      </c>
      <c r="Q124" s="761" t="s">
        <v>538</v>
      </c>
      <c r="R124" s="761" t="s">
        <v>538</v>
      </c>
      <c r="S124" s="761" t="s">
        <v>538</v>
      </c>
      <c r="T124" s="761" t="s">
        <v>538</v>
      </c>
      <c r="U124" s="761" t="s">
        <v>538</v>
      </c>
      <c r="V124" s="761" t="s">
        <v>538</v>
      </c>
      <c r="W124" s="761" t="s">
        <v>538</v>
      </c>
      <c r="X124" s="761" t="s">
        <v>538</v>
      </c>
      <c r="Y124" s="761" t="s">
        <v>538</v>
      </c>
      <c r="Z124" s="761" t="s">
        <v>538</v>
      </c>
      <c r="AA124" s="761" t="s">
        <v>538</v>
      </c>
      <c r="AB124" s="761" t="s">
        <v>538</v>
      </c>
      <c r="AC124" s="761" t="s">
        <v>538</v>
      </c>
      <c r="AD124" s="761" t="s">
        <v>538</v>
      </c>
      <c r="AE124" s="761" t="s">
        <v>538</v>
      </c>
      <c r="AF124" s="761" t="s">
        <v>538</v>
      </c>
      <c r="AG124" s="761" t="s">
        <v>538</v>
      </c>
      <c r="AH124" s="761" t="s">
        <v>538</v>
      </c>
      <c r="AI124" s="761" t="s">
        <v>538</v>
      </c>
      <c r="AJ124" s="761" t="s">
        <v>538</v>
      </c>
      <c r="AK124" s="761" t="s">
        <v>538</v>
      </c>
      <c r="AL124" s="761" t="s">
        <v>538</v>
      </c>
      <c r="AM124" s="659"/>
      <c r="AN124" s="660"/>
      <c r="AO124" s="660"/>
    </row>
    <row r="125" spans="1:41" s="525" customFormat="1" ht="31.5" hidden="1" x14ac:dyDescent="0.25">
      <c r="A125" s="502" t="s">
        <v>673</v>
      </c>
      <c r="B125" s="651" t="s">
        <v>611</v>
      </c>
      <c r="C125" s="527"/>
      <c r="D125" s="761" t="s">
        <v>538</v>
      </c>
      <c r="E125" s="761" t="s">
        <v>538</v>
      </c>
      <c r="F125" s="761" t="s">
        <v>538</v>
      </c>
      <c r="G125" s="761" t="s">
        <v>538</v>
      </c>
      <c r="H125" s="761" t="s">
        <v>538</v>
      </c>
      <c r="I125" s="761" t="s">
        <v>538</v>
      </c>
      <c r="J125" s="761" t="s">
        <v>538</v>
      </c>
      <c r="K125" s="761" t="s">
        <v>538</v>
      </c>
      <c r="L125" s="761" t="s">
        <v>538</v>
      </c>
      <c r="M125" s="761" t="s">
        <v>538</v>
      </c>
      <c r="N125" s="761" t="s">
        <v>538</v>
      </c>
      <c r="O125" s="761" t="s">
        <v>538</v>
      </c>
      <c r="P125" s="761" t="s">
        <v>538</v>
      </c>
      <c r="Q125" s="761" t="s">
        <v>538</v>
      </c>
      <c r="R125" s="761" t="s">
        <v>538</v>
      </c>
      <c r="S125" s="761" t="s">
        <v>538</v>
      </c>
      <c r="T125" s="761" t="s">
        <v>538</v>
      </c>
      <c r="U125" s="761" t="s">
        <v>538</v>
      </c>
      <c r="V125" s="761" t="s">
        <v>538</v>
      </c>
      <c r="W125" s="761" t="s">
        <v>538</v>
      </c>
      <c r="X125" s="761" t="s">
        <v>538</v>
      </c>
      <c r="Y125" s="761" t="s">
        <v>538</v>
      </c>
      <c r="Z125" s="761" t="s">
        <v>538</v>
      </c>
      <c r="AA125" s="761" t="s">
        <v>538</v>
      </c>
      <c r="AB125" s="761" t="s">
        <v>538</v>
      </c>
      <c r="AC125" s="761" t="s">
        <v>538</v>
      </c>
      <c r="AD125" s="761" t="s">
        <v>538</v>
      </c>
      <c r="AE125" s="761" t="s">
        <v>538</v>
      </c>
      <c r="AF125" s="761" t="s">
        <v>538</v>
      </c>
      <c r="AG125" s="761" t="s">
        <v>538</v>
      </c>
      <c r="AH125" s="761" t="s">
        <v>538</v>
      </c>
      <c r="AI125" s="761" t="s">
        <v>538</v>
      </c>
      <c r="AJ125" s="761" t="s">
        <v>538</v>
      </c>
      <c r="AK125" s="761" t="s">
        <v>538</v>
      </c>
      <c r="AL125" s="761" t="s">
        <v>538</v>
      </c>
    </row>
    <row r="126" spans="1:41" s="525" customFormat="1" ht="31.5" hidden="1" x14ac:dyDescent="0.25">
      <c r="A126" s="502" t="s">
        <v>673</v>
      </c>
      <c r="B126" s="498" t="s">
        <v>611</v>
      </c>
      <c r="C126" s="527"/>
      <c r="D126" s="761" t="s">
        <v>538</v>
      </c>
      <c r="E126" s="761" t="s">
        <v>538</v>
      </c>
      <c r="F126" s="761" t="s">
        <v>538</v>
      </c>
      <c r="G126" s="761" t="s">
        <v>538</v>
      </c>
      <c r="H126" s="761" t="s">
        <v>538</v>
      </c>
      <c r="I126" s="761" t="s">
        <v>538</v>
      </c>
      <c r="J126" s="761" t="s">
        <v>538</v>
      </c>
      <c r="K126" s="761" t="s">
        <v>538</v>
      </c>
      <c r="L126" s="761" t="s">
        <v>538</v>
      </c>
      <c r="M126" s="761" t="s">
        <v>538</v>
      </c>
      <c r="N126" s="761" t="s">
        <v>538</v>
      </c>
      <c r="O126" s="761" t="s">
        <v>538</v>
      </c>
      <c r="P126" s="761" t="s">
        <v>538</v>
      </c>
      <c r="Q126" s="761" t="s">
        <v>538</v>
      </c>
      <c r="R126" s="761" t="s">
        <v>538</v>
      </c>
      <c r="S126" s="761" t="s">
        <v>538</v>
      </c>
      <c r="T126" s="761" t="s">
        <v>538</v>
      </c>
      <c r="U126" s="761" t="s">
        <v>538</v>
      </c>
      <c r="V126" s="761" t="s">
        <v>538</v>
      </c>
      <c r="W126" s="761" t="s">
        <v>538</v>
      </c>
      <c r="X126" s="761" t="s">
        <v>538</v>
      </c>
      <c r="Y126" s="761" t="s">
        <v>538</v>
      </c>
      <c r="Z126" s="761" t="s">
        <v>538</v>
      </c>
      <c r="AA126" s="761" t="s">
        <v>538</v>
      </c>
      <c r="AB126" s="761" t="s">
        <v>538</v>
      </c>
      <c r="AC126" s="761" t="s">
        <v>538</v>
      </c>
      <c r="AD126" s="761" t="s">
        <v>538</v>
      </c>
      <c r="AE126" s="761" t="s">
        <v>538</v>
      </c>
      <c r="AF126" s="761" t="s">
        <v>538</v>
      </c>
      <c r="AG126" s="761" t="s">
        <v>538</v>
      </c>
      <c r="AH126" s="761" t="s">
        <v>538</v>
      </c>
      <c r="AI126" s="761" t="s">
        <v>538</v>
      </c>
      <c r="AJ126" s="761" t="s">
        <v>538</v>
      </c>
      <c r="AK126" s="761" t="s">
        <v>538</v>
      </c>
      <c r="AL126" s="761" t="s">
        <v>538</v>
      </c>
    </row>
    <row r="127" spans="1:41" s="525" customFormat="1" hidden="1" x14ac:dyDescent="0.25">
      <c r="A127" s="502" t="s">
        <v>0</v>
      </c>
      <c r="B127" s="498" t="s">
        <v>0</v>
      </c>
      <c r="C127" s="527"/>
      <c r="D127" s="761" t="s">
        <v>538</v>
      </c>
      <c r="E127" s="761" t="s">
        <v>538</v>
      </c>
      <c r="F127" s="761" t="s">
        <v>538</v>
      </c>
      <c r="G127" s="761" t="s">
        <v>538</v>
      </c>
      <c r="H127" s="761" t="s">
        <v>538</v>
      </c>
      <c r="I127" s="761" t="s">
        <v>538</v>
      </c>
      <c r="J127" s="761" t="s">
        <v>538</v>
      </c>
      <c r="K127" s="761" t="s">
        <v>538</v>
      </c>
      <c r="L127" s="761" t="s">
        <v>538</v>
      </c>
      <c r="M127" s="761" t="s">
        <v>538</v>
      </c>
      <c r="N127" s="761" t="s">
        <v>538</v>
      </c>
      <c r="O127" s="761" t="s">
        <v>538</v>
      </c>
      <c r="P127" s="761" t="s">
        <v>538</v>
      </c>
      <c r="Q127" s="761" t="s">
        <v>538</v>
      </c>
      <c r="R127" s="761" t="s">
        <v>538</v>
      </c>
      <c r="S127" s="761" t="s">
        <v>538</v>
      </c>
      <c r="T127" s="761" t="s">
        <v>538</v>
      </c>
      <c r="U127" s="761" t="s">
        <v>538</v>
      </c>
      <c r="V127" s="761" t="s">
        <v>538</v>
      </c>
      <c r="W127" s="761" t="s">
        <v>538</v>
      </c>
      <c r="X127" s="761" t="s">
        <v>538</v>
      </c>
      <c r="Y127" s="761" t="s">
        <v>538</v>
      </c>
      <c r="Z127" s="761" t="s">
        <v>538</v>
      </c>
      <c r="AA127" s="761" t="s">
        <v>538</v>
      </c>
      <c r="AB127" s="761" t="s">
        <v>538</v>
      </c>
      <c r="AC127" s="761" t="s">
        <v>538</v>
      </c>
      <c r="AD127" s="761" t="s">
        <v>538</v>
      </c>
      <c r="AE127" s="761" t="s">
        <v>538</v>
      </c>
      <c r="AF127" s="761" t="s">
        <v>538</v>
      </c>
      <c r="AG127" s="761" t="s">
        <v>538</v>
      </c>
      <c r="AH127" s="761" t="s">
        <v>538</v>
      </c>
      <c r="AI127" s="761" t="s">
        <v>538</v>
      </c>
      <c r="AJ127" s="761" t="s">
        <v>538</v>
      </c>
      <c r="AK127" s="761" t="s">
        <v>538</v>
      </c>
      <c r="AL127" s="761" t="s">
        <v>538</v>
      </c>
    </row>
    <row r="128" spans="1:41" s="525" customFormat="1" ht="63" hidden="1" x14ac:dyDescent="0.25">
      <c r="A128" s="502" t="s">
        <v>675</v>
      </c>
      <c r="B128" s="651" t="s">
        <v>676</v>
      </c>
      <c r="C128" s="527"/>
      <c r="D128" s="761" t="s">
        <v>538</v>
      </c>
      <c r="E128" s="761" t="s">
        <v>538</v>
      </c>
      <c r="F128" s="761" t="s">
        <v>538</v>
      </c>
      <c r="G128" s="761" t="s">
        <v>538</v>
      </c>
      <c r="H128" s="761" t="s">
        <v>538</v>
      </c>
      <c r="I128" s="761" t="s">
        <v>538</v>
      </c>
      <c r="J128" s="761" t="s">
        <v>538</v>
      </c>
      <c r="K128" s="761" t="s">
        <v>538</v>
      </c>
      <c r="L128" s="761" t="s">
        <v>538</v>
      </c>
      <c r="M128" s="761" t="s">
        <v>538</v>
      </c>
      <c r="N128" s="761" t="s">
        <v>538</v>
      </c>
      <c r="O128" s="761" t="s">
        <v>538</v>
      </c>
      <c r="P128" s="761" t="s">
        <v>538</v>
      </c>
      <c r="Q128" s="761" t="s">
        <v>538</v>
      </c>
      <c r="R128" s="761" t="s">
        <v>538</v>
      </c>
      <c r="S128" s="761" t="s">
        <v>538</v>
      </c>
      <c r="T128" s="761" t="s">
        <v>538</v>
      </c>
      <c r="U128" s="761" t="s">
        <v>538</v>
      </c>
      <c r="V128" s="761" t="s">
        <v>538</v>
      </c>
      <c r="W128" s="761" t="s">
        <v>538</v>
      </c>
      <c r="X128" s="761" t="s">
        <v>538</v>
      </c>
      <c r="Y128" s="761" t="s">
        <v>538</v>
      </c>
      <c r="Z128" s="761" t="s">
        <v>538</v>
      </c>
      <c r="AA128" s="761" t="s">
        <v>538</v>
      </c>
      <c r="AB128" s="761" t="s">
        <v>538</v>
      </c>
      <c r="AC128" s="761" t="s">
        <v>538</v>
      </c>
      <c r="AD128" s="761" t="s">
        <v>538</v>
      </c>
      <c r="AE128" s="761" t="s">
        <v>538</v>
      </c>
      <c r="AF128" s="761" t="s">
        <v>538</v>
      </c>
      <c r="AG128" s="761" t="s">
        <v>538</v>
      </c>
      <c r="AH128" s="761" t="s">
        <v>538</v>
      </c>
      <c r="AI128" s="761" t="s">
        <v>538</v>
      </c>
      <c r="AJ128" s="761" t="s">
        <v>538</v>
      </c>
      <c r="AK128" s="761" t="s">
        <v>538</v>
      </c>
      <c r="AL128" s="761" t="s">
        <v>538</v>
      </c>
    </row>
    <row r="129" spans="1:38" s="525" customFormat="1" ht="31.5" hidden="1" x14ac:dyDescent="0.25">
      <c r="A129" s="502" t="s">
        <v>675</v>
      </c>
      <c r="B129" s="651" t="s">
        <v>611</v>
      </c>
      <c r="C129" s="527"/>
      <c r="D129" s="761" t="s">
        <v>538</v>
      </c>
      <c r="E129" s="761" t="s">
        <v>538</v>
      </c>
      <c r="F129" s="761" t="s">
        <v>538</v>
      </c>
      <c r="G129" s="761" t="s">
        <v>538</v>
      </c>
      <c r="H129" s="761" t="s">
        <v>538</v>
      </c>
      <c r="I129" s="761" t="s">
        <v>538</v>
      </c>
      <c r="J129" s="761" t="s">
        <v>538</v>
      </c>
      <c r="K129" s="761" t="s">
        <v>538</v>
      </c>
      <c r="L129" s="761" t="s">
        <v>538</v>
      </c>
      <c r="M129" s="761" t="s">
        <v>538</v>
      </c>
      <c r="N129" s="761" t="s">
        <v>538</v>
      </c>
      <c r="O129" s="761" t="s">
        <v>538</v>
      </c>
      <c r="P129" s="761" t="s">
        <v>538</v>
      </c>
      <c r="Q129" s="761" t="s">
        <v>538</v>
      </c>
      <c r="R129" s="761" t="s">
        <v>538</v>
      </c>
      <c r="S129" s="761" t="s">
        <v>538</v>
      </c>
      <c r="T129" s="761" t="s">
        <v>538</v>
      </c>
      <c r="U129" s="761" t="s">
        <v>538</v>
      </c>
      <c r="V129" s="761" t="s">
        <v>538</v>
      </c>
      <c r="W129" s="761" t="s">
        <v>538</v>
      </c>
      <c r="X129" s="761" t="s">
        <v>538</v>
      </c>
      <c r="Y129" s="761" t="s">
        <v>538</v>
      </c>
      <c r="Z129" s="761" t="s">
        <v>538</v>
      </c>
      <c r="AA129" s="761" t="s">
        <v>538</v>
      </c>
      <c r="AB129" s="761" t="s">
        <v>538</v>
      </c>
      <c r="AC129" s="761" t="s">
        <v>538</v>
      </c>
      <c r="AD129" s="761" t="s">
        <v>538</v>
      </c>
      <c r="AE129" s="761" t="s">
        <v>538</v>
      </c>
      <c r="AF129" s="761" t="s">
        <v>538</v>
      </c>
      <c r="AG129" s="761" t="s">
        <v>538</v>
      </c>
      <c r="AH129" s="761" t="s">
        <v>538</v>
      </c>
      <c r="AI129" s="761" t="s">
        <v>538</v>
      </c>
      <c r="AJ129" s="761" t="s">
        <v>538</v>
      </c>
      <c r="AK129" s="761" t="s">
        <v>538</v>
      </c>
      <c r="AL129" s="761" t="s">
        <v>538</v>
      </c>
    </row>
    <row r="130" spans="1:38" s="525" customFormat="1" ht="31.5" hidden="1" x14ac:dyDescent="0.25">
      <c r="A130" s="502" t="s">
        <v>675</v>
      </c>
      <c r="B130" s="498" t="s">
        <v>611</v>
      </c>
      <c r="C130" s="527"/>
      <c r="D130" s="761" t="s">
        <v>538</v>
      </c>
      <c r="E130" s="761" t="s">
        <v>538</v>
      </c>
      <c r="F130" s="761" t="s">
        <v>538</v>
      </c>
      <c r="G130" s="761" t="s">
        <v>538</v>
      </c>
      <c r="H130" s="761" t="s">
        <v>538</v>
      </c>
      <c r="I130" s="761" t="s">
        <v>538</v>
      </c>
      <c r="J130" s="761" t="s">
        <v>538</v>
      </c>
      <c r="K130" s="761" t="s">
        <v>538</v>
      </c>
      <c r="L130" s="761" t="s">
        <v>538</v>
      </c>
      <c r="M130" s="761" t="s">
        <v>538</v>
      </c>
      <c r="N130" s="761" t="s">
        <v>538</v>
      </c>
      <c r="O130" s="761" t="s">
        <v>538</v>
      </c>
      <c r="P130" s="761" t="s">
        <v>538</v>
      </c>
      <c r="Q130" s="761" t="s">
        <v>538</v>
      </c>
      <c r="R130" s="761" t="s">
        <v>538</v>
      </c>
      <c r="S130" s="761" t="s">
        <v>538</v>
      </c>
      <c r="T130" s="761" t="s">
        <v>538</v>
      </c>
      <c r="U130" s="761" t="s">
        <v>538</v>
      </c>
      <c r="V130" s="761" t="s">
        <v>538</v>
      </c>
      <c r="W130" s="761" t="s">
        <v>538</v>
      </c>
      <c r="X130" s="761" t="s">
        <v>538</v>
      </c>
      <c r="Y130" s="761" t="s">
        <v>538</v>
      </c>
      <c r="Z130" s="761" t="s">
        <v>538</v>
      </c>
      <c r="AA130" s="761" t="s">
        <v>538</v>
      </c>
      <c r="AB130" s="761" t="s">
        <v>538</v>
      </c>
      <c r="AC130" s="761" t="s">
        <v>538</v>
      </c>
      <c r="AD130" s="761" t="s">
        <v>538</v>
      </c>
      <c r="AE130" s="761" t="s">
        <v>538</v>
      </c>
      <c r="AF130" s="761" t="s">
        <v>538</v>
      </c>
      <c r="AG130" s="761" t="s">
        <v>538</v>
      </c>
      <c r="AH130" s="761" t="s">
        <v>538</v>
      </c>
      <c r="AI130" s="761" t="s">
        <v>538</v>
      </c>
      <c r="AJ130" s="761" t="s">
        <v>538</v>
      </c>
      <c r="AK130" s="761" t="s">
        <v>538</v>
      </c>
      <c r="AL130" s="761" t="s">
        <v>538</v>
      </c>
    </row>
    <row r="131" spans="1:38" s="525" customFormat="1" hidden="1" x14ac:dyDescent="0.25">
      <c r="A131" s="502" t="s">
        <v>0</v>
      </c>
      <c r="B131" s="498" t="s">
        <v>0</v>
      </c>
      <c r="C131" s="527"/>
      <c r="D131" s="761" t="s">
        <v>538</v>
      </c>
      <c r="E131" s="761" t="s">
        <v>538</v>
      </c>
      <c r="F131" s="761" t="s">
        <v>538</v>
      </c>
      <c r="G131" s="761" t="s">
        <v>538</v>
      </c>
      <c r="H131" s="761" t="s">
        <v>538</v>
      </c>
      <c r="I131" s="761" t="s">
        <v>538</v>
      </c>
      <c r="J131" s="761" t="s">
        <v>538</v>
      </c>
      <c r="K131" s="761" t="s">
        <v>538</v>
      </c>
      <c r="L131" s="761" t="s">
        <v>538</v>
      </c>
      <c r="M131" s="761" t="s">
        <v>538</v>
      </c>
      <c r="N131" s="761" t="s">
        <v>538</v>
      </c>
      <c r="O131" s="761" t="s">
        <v>538</v>
      </c>
      <c r="P131" s="761" t="s">
        <v>538</v>
      </c>
      <c r="Q131" s="761" t="s">
        <v>538</v>
      </c>
      <c r="R131" s="761" t="s">
        <v>538</v>
      </c>
      <c r="S131" s="761" t="s">
        <v>538</v>
      </c>
      <c r="T131" s="761" t="s">
        <v>538</v>
      </c>
      <c r="U131" s="761" t="s">
        <v>538</v>
      </c>
      <c r="V131" s="761" t="s">
        <v>538</v>
      </c>
      <c r="W131" s="761" t="s">
        <v>538</v>
      </c>
      <c r="X131" s="761" t="s">
        <v>538</v>
      </c>
      <c r="Y131" s="761" t="s">
        <v>538</v>
      </c>
      <c r="Z131" s="761" t="s">
        <v>538</v>
      </c>
      <c r="AA131" s="761" t="s">
        <v>538</v>
      </c>
      <c r="AB131" s="761" t="s">
        <v>538</v>
      </c>
      <c r="AC131" s="761" t="s">
        <v>538</v>
      </c>
      <c r="AD131" s="761" t="s">
        <v>538</v>
      </c>
      <c r="AE131" s="761" t="s">
        <v>538</v>
      </c>
      <c r="AF131" s="761" t="s">
        <v>538</v>
      </c>
      <c r="AG131" s="761" t="s">
        <v>538</v>
      </c>
      <c r="AH131" s="761" t="s">
        <v>538</v>
      </c>
      <c r="AI131" s="761" t="s">
        <v>538</v>
      </c>
      <c r="AJ131" s="761" t="s">
        <v>538</v>
      </c>
      <c r="AK131" s="761" t="s">
        <v>538</v>
      </c>
      <c r="AL131" s="761" t="s">
        <v>538</v>
      </c>
    </row>
    <row r="132" spans="1:38" s="525" customFormat="1" ht="63" hidden="1" x14ac:dyDescent="0.25">
      <c r="A132" s="502" t="s">
        <v>677</v>
      </c>
      <c r="B132" s="498" t="s">
        <v>678</v>
      </c>
      <c r="C132" s="527"/>
      <c r="D132" s="761" t="s">
        <v>538</v>
      </c>
      <c r="E132" s="761" t="s">
        <v>538</v>
      </c>
      <c r="F132" s="761" t="s">
        <v>538</v>
      </c>
      <c r="G132" s="761" t="s">
        <v>538</v>
      </c>
      <c r="H132" s="761" t="s">
        <v>538</v>
      </c>
      <c r="I132" s="761" t="s">
        <v>538</v>
      </c>
      <c r="J132" s="761" t="s">
        <v>538</v>
      </c>
      <c r="K132" s="761" t="s">
        <v>538</v>
      </c>
      <c r="L132" s="761" t="s">
        <v>538</v>
      </c>
      <c r="M132" s="761" t="s">
        <v>538</v>
      </c>
      <c r="N132" s="761" t="s">
        <v>538</v>
      </c>
      <c r="O132" s="761" t="s">
        <v>538</v>
      </c>
      <c r="P132" s="761" t="s">
        <v>538</v>
      </c>
      <c r="Q132" s="761" t="s">
        <v>538</v>
      </c>
      <c r="R132" s="761" t="s">
        <v>538</v>
      </c>
      <c r="S132" s="761" t="s">
        <v>538</v>
      </c>
      <c r="T132" s="761" t="s">
        <v>538</v>
      </c>
      <c r="U132" s="761" t="s">
        <v>538</v>
      </c>
      <c r="V132" s="761" t="s">
        <v>538</v>
      </c>
      <c r="W132" s="761" t="s">
        <v>538</v>
      </c>
      <c r="X132" s="761" t="s">
        <v>538</v>
      </c>
      <c r="Y132" s="761" t="s">
        <v>538</v>
      </c>
      <c r="Z132" s="761" t="s">
        <v>538</v>
      </c>
      <c r="AA132" s="761" t="s">
        <v>538</v>
      </c>
      <c r="AB132" s="761" t="s">
        <v>538</v>
      </c>
      <c r="AC132" s="761" t="s">
        <v>538</v>
      </c>
      <c r="AD132" s="761" t="s">
        <v>538</v>
      </c>
      <c r="AE132" s="761" t="s">
        <v>538</v>
      </c>
      <c r="AF132" s="761" t="s">
        <v>538</v>
      </c>
      <c r="AG132" s="761" t="s">
        <v>538</v>
      </c>
      <c r="AH132" s="761" t="s">
        <v>538</v>
      </c>
      <c r="AI132" s="761" t="s">
        <v>538</v>
      </c>
      <c r="AJ132" s="761" t="s">
        <v>538</v>
      </c>
      <c r="AK132" s="761" t="s">
        <v>538</v>
      </c>
      <c r="AL132" s="761" t="s">
        <v>538</v>
      </c>
    </row>
    <row r="133" spans="1:38" s="525" customFormat="1" ht="31.5" hidden="1" x14ac:dyDescent="0.25">
      <c r="A133" s="502" t="s">
        <v>677</v>
      </c>
      <c r="B133" s="651" t="s">
        <v>611</v>
      </c>
      <c r="C133" s="527"/>
      <c r="D133" s="761" t="s">
        <v>538</v>
      </c>
      <c r="E133" s="761" t="s">
        <v>538</v>
      </c>
      <c r="F133" s="761" t="s">
        <v>538</v>
      </c>
      <c r="G133" s="761" t="s">
        <v>538</v>
      </c>
      <c r="H133" s="761" t="s">
        <v>538</v>
      </c>
      <c r="I133" s="761" t="s">
        <v>538</v>
      </c>
      <c r="J133" s="761" t="s">
        <v>538</v>
      </c>
      <c r="K133" s="761" t="s">
        <v>538</v>
      </c>
      <c r="L133" s="761" t="s">
        <v>538</v>
      </c>
      <c r="M133" s="761" t="s">
        <v>538</v>
      </c>
      <c r="N133" s="761" t="s">
        <v>538</v>
      </c>
      <c r="O133" s="761" t="s">
        <v>538</v>
      </c>
      <c r="P133" s="761" t="s">
        <v>538</v>
      </c>
      <c r="Q133" s="761" t="s">
        <v>538</v>
      </c>
      <c r="R133" s="761" t="s">
        <v>538</v>
      </c>
      <c r="S133" s="761" t="s">
        <v>538</v>
      </c>
      <c r="T133" s="761" t="s">
        <v>538</v>
      </c>
      <c r="U133" s="761" t="s">
        <v>538</v>
      </c>
      <c r="V133" s="761" t="s">
        <v>538</v>
      </c>
      <c r="W133" s="761" t="s">
        <v>538</v>
      </c>
      <c r="X133" s="761" t="s">
        <v>538</v>
      </c>
      <c r="Y133" s="761" t="s">
        <v>538</v>
      </c>
      <c r="Z133" s="761" t="s">
        <v>538</v>
      </c>
      <c r="AA133" s="761" t="s">
        <v>538</v>
      </c>
      <c r="AB133" s="761" t="s">
        <v>538</v>
      </c>
      <c r="AC133" s="761" t="s">
        <v>538</v>
      </c>
      <c r="AD133" s="761" t="s">
        <v>538</v>
      </c>
      <c r="AE133" s="761" t="s">
        <v>538</v>
      </c>
      <c r="AF133" s="761" t="s">
        <v>538</v>
      </c>
      <c r="AG133" s="761" t="s">
        <v>538</v>
      </c>
      <c r="AH133" s="761" t="s">
        <v>538</v>
      </c>
      <c r="AI133" s="761" t="s">
        <v>538</v>
      </c>
      <c r="AJ133" s="761" t="s">
        <v>538</v>
      </c>
      <c r="AK133" s="761" t="s">
        <v>538</v>
      </c>
      <c r="AL133" s="761" t="s">
        <v>538</v>
      </c>
    </row>
    <row r="134" spans="1:38" s="525" customFormat="1" ht="31.5" hidden="1" x14ac:dyDescent="0.25">
      <c r="A134" s="502" t="s">
        <v>677</v>
      </c>
      <c r="B134" s="651" t="s">
        <v>611</v>
      </c>
      <c r="C134" s="527"/>
      <c r="D134" s="761" t="s">
        <v>538</v>
      </c>
      <c r="E134" s="761" t="s">
        <v>538</v>
      </c>
      <c r="F134" s="761" t="s">
        <v>538</v>
      </c>
      <c r="G134" s="761" t="s">
        <v>538</v>
      </c>
      <c r="H134" s="761" t="s">
        <v>538</v>
      </c>
      <c r="I134" s="761" t="s">
        <v>538</v>
      </c>
      <c r="J134" s="761" t="s">
        <v>538</v>
      </c>
      <c r="K134" s="761" t="s">
        <v>538</v>
      </c>
      <c r="L134" s="761" t="s">
        <v>538</v>
      </c>
      <c r="M134" s="761" t="s">
        <v>538</v>
      </c>
      <c r="N134" s="761" t="s">
        <v>538</v>
      </c>
      <c r="O134" s="761" t="s">
        <v>538</v>
      </c>
      <c r="P134" s="761" t="s">
        <v>538</v>
      </c>
      <c r="Q134" s="761" t="s">
        <v>538</v>
      </c>
      <c r="R134" s="761" t="s">
        <v>538</v>
      </c>
      <c r="S134" s="761" t="s">
        <v>538</v>
      </c>
      <c r="T134" s="761" t="s">
        <v>538</v>
      </c>
      <c r="U134" s="761" t="s">
        <v>538</v>
      </c>
      <c r="V134" s="761" t="s">
        <v>538</v>
      </c>
      <c r="W134" s="761" t="s">
        <v>538</v>
      </c>
      <c r="X134" s="761" t="s">
        <v>538</v>
      </c>
      <c r="Y134" s="761" t="s">
        <v>538</v>
      </c>
      <c r="Z134" s="761" t="s">
        <v>538</v>
      </c>
      <c r="AA134" s="761" t="s">
        <v>538</v>
      </c>
      <c r="AB134" s="761" t="s">
        <v>538</v>
      </c>
      <c r="AC134" s="761" t="s">
        <v>538</v>
      </c>
      <c r="AD134" s="761" t="s">
        <v>538</v>
      </c>
      <c r="AE134" s="761" t="s">
        <v>538</v>
      </c>
      <c r="AF134" s="761" t="s">
        <v>538</v>
      </c>
      <c r="AG134" s="761" t="s">
        <v>538</v>
      </c>
      <c r="AH134" s="761" t="s">
        <v>538</v>
      </c>
      <c r="AI134" s="761" t="s">
        <v>538</v>
      </c>
      <c r="AJ134" s="761" t="s">
        <v>538</v>
      </c>
      <c r="AK134" s="761" t="s">
        <v>538</v>
      </c>
      <c r="AL134" s="761" t="s">
        <v>538</v>
      </c>
    </row>
    <row r="135" spans="1:38" s="525" customFormat="1" hidden="1" x14ac:dyDescent="0.25">
      <c r="A135" s="502" t="s">
        <v>0</v>
      </c>
      <c r="B135" s="527" t="s">
        <v>0</v>
      </c>
      <c r="C135" s="527"/>
      <c r="D135" s="761" t="s">
        <v>538</v>
      </c>
      <c r="E135" s="761" t="s">
        <v>538</v>
      </c>
      <c r="F135" s="761" t="s">
        <v>538</v>
      </c>
      <c r="G135" s="761" t="s">
        <v>538</v>
      </c>
      <c r="H135" s="761" t="s">
        <v>538</v>
      </c>
      <c r="I135" s="761" t="s">
        <v>538</v>
      </c>
      <c r="J135" s="761" t="s">
        <v>538</v>
      </c>
      <c r="K135" s="761" t="s">
        <v>538</v>
      </c>
      <c r="L135" s="761" t="s">
        <v>538</v>
      </c>
      <c r="M135" s="761" t="s">
        <v>538</v>
      </c>
      <c r="N135" s="761" t="s">
        <v>538</v>
      </c>
      <c r="O135" s="761" t="s">
        <v>538</v>
      </c>
      <c r="P135" s="761" t="s">
        <v>538</v>
      </c>
      <c r="Q135" s="761" t="s">
        <v>538</v>
      </c>
      <c r="R135" s="761" t="s">
        <v>538</v>
      </c>
      <c r="S135" s="761" t="s">
        <v>538</v>
      </c>
      <c r="T135" s="761" t="s">
        <v>538</v>
      </c>
      <c r="U135" s="761" t="s">
        <v>538</v>
      </c>
      <c r="V135" s="761" t="s">
        <v>538</v>
      </c>
      <c r="W135" s="761" t="s">
        <v>538</v>
      </c>
      <c r="X135" s="761" t="s">
        <v>538</v>
      </c>
      <c r="Y135" s="761" t="s">
        <v>538</v>
      </c>
      <c r="Z135" s="761" t="s">
        <v>538</v>
      </c>
      <c r="AA135" s="761" t="s">
        <v>538</v>
      </c>
      <c r="AB135" s="761" t="s">
        <v>538</v>
      </c>
      <c r="AC135" s="761" t="s">
        <v>538</v>
      </c>
      <c r="AD135" s="761" t="s">
        <v>538</v>
      </c>
      <c r="AE135" s="761" t="s">
        <v>538</v>
      </c>
      <c r="AF135" s="761" t="s">
        <v>538</v>
      </c>
      <c r="AG135" s="761" t="s">
        <v>538</v>
      </c>
      <c r="AH135" s="761" t="s">
        <v>538</v>
      </c>
      <c r="AI135" s="761" t="s">
        <v>538</v>
      </c>
      <c r="AJ135" s="761" t="s">
        <v>538</v>
      </c>
      <c r="AK135" s="761" t="s">
        <v>538</v>
      </c>
      <c r="AL135" s="761" t="s">
        <v>538</v>
      </c>
    </row>
    <row r="136" spans="1:38" s="525" customFormat="1" ht="63" hidden="1" x14ac:dyDescent="0.25">
      <c r="A136" s="502" t="s">
        <v>679</v>
      </c>
      <c r="B136" s="498" t="s">
        <v>680</v>
      </c>
      <c r="C136" s="527"/>
      <c r="D136" s="761" t="s">
        <v>538</v>
      </c>
      <c r="E136" s="761" t="s">
        <v>538</v>
      </c>
      <c r="F136" s="761" t="s">
        <v>538</v>
      </c>
      <c r="G136" s="761" t="s">
        <v>538</v>
      </c>
      <c r="H136" s="761" t="s">
        <v>538</v>
      </c>
      <c r="I136" s="761" t="s">
        <v>538</v>
      </c>
      <c r="J136" s="761" t="s">
        <v>538</v>
      </c>
      <c r="K136" s="761" t="s">
        <v>538</v>
      </c>
      <c r="L136" s="761" t="s">
        <v>538</v>
      </c>
      <c r="M136" s="761" t="s">
        <v>538</v>
      </c>
      <c r="N136" s="761" t="s">
        <v>538</v>
      </c>
      <c r="O136" s="761" t="s">
        <v>538</v>
      </c>
      <c r="P136" s="761" t="s">
        <v>538</v>
      </c>
      <c r="Q136" s="761" t="s">
        <v>538</v>
      </c>
      <c r="R136" s="761" t="s">
        <v>538</v>
      </c>
      <c r="S136" s="761" t="s">
        <v>538</v>
      </c>
      <c r="T136" s="761" t="s">
        <v>538</v>
      </c>
      <c r="U136" s="761" t="s">
        <v>538</v>
      </c>
      <c r="V136" s="761" t="s">
        <v>538</v>
      </c>
      <c r="W136" s="761" t="s">
        <v>538</v>
      </c>
      <c r="X136" s="761" t="s">
        <v>538</v>
      </c>
      <c r="Y136" s="761" t="s">
        <v>538</v>
      </c>
      <c r="Z136" s="761" t="s">
        <v>538</v>
      </c>
      <c r="AA136" s="761" t="s">
        <v>538</v>
      </c>
      <c r="AB136" s="761" t="s">
        <v>538</v>
      </c>
      <c r="AC136" s="761" t="s">
        <v>538</v>
      </c>
      <c r="AD136" s="761" t="s">
        <v>538</v>
      </c>
      <c r="AE136" s="761" t="s">
        <v>538</v>
      </c>
      <c r="AF136" s="761" t="s">
        <v>538</v>
      </c>
      <c r="AG136" s="761" t="s">
        <v>538</v>
      </c>
      <c r="AH136" s="761" t="s">
        <v>538</v>
      </c>
      <c r="AI136" s="761" t="s">
        <v>538</v>
      </c>
      <c r="AJ136" s="761" t="s">
        <v>538</v>
      </c>
      <c r="AK136" s="761" t="s">
        <v>538</v>
      </c>
      <c r="AL136" s="761" t="s">
        <v>538</v>
      </c>
    </row>
    <row r="137" spans="1:38" s="525" customFormat="1" ht="31.5" hidden="1" x14ac:dyDescent="0.25">
      <c r="A137" s="502" t="s">
        <v>679</v>
      </c>
      <c r="B137" s="651" t="s">
        <v>611</v>
      </c>
      <c r="C137" s="527"/>
      <c r="D137" s="761" t="s">
        <v>538</v>
      </c>
      <c r="E137" s="761" t="s">
        <v>538</v>
      </c>
      <c r="F137" s="761" t="s">
        <v>538</v>
      </c>
      <c r="G137" s="761" t="s">
        <v>538</v>
      </c>
      <c r="H137" s="761" t="s">
        <v>538</v>
      </c>
      <c r="I137" s="761" t="s">
        <v>538</v>
      </c>
      <c r="J137" s="761" t="s">
        <v>538</v>
      </c>
      <c r="K137" s="761" t="s">
        <v>538</v>
      </c>
      <c r="L137" s="761" t="s">
        <v>538</v>
      </c>
      <c r="M137" s="761" t="s">
        <v>538</v>
      </c>
      <c r="N137" s="761" t="s">
        <v>538</v>
      </c>
      <c r="O137" s="761" t="s">
        <v>538</v>
      </c>
      <c r="P137" s="761" t="s">
        <v>538</v>
      </c>
      <c r="Q137" s="761" t="s">
        <v>538</v>
      </c>
      <c r="R137" s="761" t="s">
        <v>538</v>
      </c>
      <c r="S137" s="761" t="s">
        <v>538</v>
      </c>
      <c r="T137" s="761" t="s">
        <v>538</v>
      </c>
      <c r="U137" s="761" t="s">
        <v>538</v>
      </c>
      <c r="V137" s="761" t="s">
        <v>538</v>
      </c>
      <c r="W137" s="761" t="s">
        <v>538</v>
      </c>
      <c r="X137" s="761" t="s">
        <v>538</v>
      </c>
      <c r="Y137" s="761" t="s">
        <v>538</v>
      </c>
      <c r="Z137" s="761" t="s">
        <v>538</v>
      </c>
      <c r="AA137" s="761" t="s">
        <v>538</v>
      </c>
      <c r="AB137" s="761" t="s">
        <v>538</v>
      </c>
      <c r="AC137" s="761" t="s">
        <v>538</v>
      </c>
      <c r="AD137" s="761" t="s">
        <v>538</v>
      </c>
      <c r="AE137" s="761" t="s">
        <v>538</v>
      </c>
      <c r="AF137" s="761" t="s">
        <v>538</v>
      </c>
      <c r="AG137" s="761" t="s">
        <v>538</v>
      </c>
      <c r="AH137" s="761" t="s">
        <v>538</v>
      </c>
      <c r="AI137" s="761" t="s">
        <v>538</v>
      </c>
      <c r="AJ137" s="761" t="s">
        <v>538</v>
      </c>
      <c r="AK137" s="761" t="s">
        <v>538</v>
      </c>
      <c r="AL137" s="761" t="s">
        <v>538</v>
      </c>
    </row>
    <row r="138" spans="1:38" s="525" customFormat="1" ht="31.5" hidden="1" x14ac:dyDescent="0.25">
      <c r="A138" s="502" t="s">
        <v>679</v>
      </c>
      <c r="B138" s="651" t="s">
        <v>611</v>
      </c>
      <c r="C138" s="527"/>
      <c r="D138" s="761" t="s">
        <v>538</v>
      </c>
      <c r="E138" s="761" t="s">
        <v>538</v>
      </c>
      <c r="F138" s="761" t="s">
        <v>538</v>
      </c>
      <c r="G138" s="761" t="s">
        <v>538</v>
      </c>
      <c r="H138" s="761" t="s">
        <v>538</v>
      </c>
      <c r="I138" s="761" t="s">
        <v>538</v>
      </c>
      <c r="J138" s="761" t="s">
        <v>538</v>
      </c>
      <c r="K138" s="761" t="s">
        <v>538</v>
      </c>
      <c r="L138" s="761" t="s">
        <v>538</v>
      </c>
      <c r="M138" s="761" t="s">
        <v>538</v>
      </c>
      <c r="N138" s="761" t="s">
        <v>538</v>
      </c>
      <c r="O138" s="761" t="s">
        <v>538</v>
      </c>
      <c r="P138" s="761" t="s">
        <v>538</v>
      </c>
      <c r="Q138" s="761" t="s">
        <v>538</v>
      </c>
      <c r="R138" s="761" t="s">
        <v>538</v>
      </c>
      <c r="S138" s="761" t="s">
        <v>538</v>
      </c>
      <c r="T138" s="761" t="s">
        <v>538</v>
      </c>
      <c r="U138" s="761" t="s">
        <v>538</v>
      </c>
      <c r="V138" s="761" t="s">
        <v>538</v>
      </c>
      <c r="W138" s="761" t="s">
        <v>538</v>
      </c>
      <c r="X138" s="761" t="s">
        <v>538</v>
      </c>
      <c r="Y138" s="761" t="s">
        <v>538</v>
      </c>
      <c r="Z138" s="761" t="s">
        <v>538</v>
      </c>
      <c r="AA138" s="761" t="s">
        <v>538</v>
      </c>
      <c r="AB138" s="761" t="s">
        <v>538</v>
      </c>
      <c r="AC138" s="761" t="s">
        <v>538</v>
      </c>
      <c r="AD138" s="761" t="s">
        <v>538</v>
      </c>
      <c r="AE138" s="761" t="s">
        <v>538</v>
      </c>
      <c r="AF138" s="761" t="s">
        <v>538</v>
      </c>
      <c r="AG138" s="761" t="s">
        <v>538</v>
      </c>
      <c r="AH138" s="761" t="s">
        <v>538</v>
      </c>
      <c r="AI138" s="761" t="s">
        <v>538</v>
      </c>
      <c r="AJ138" s="761" t="s">
        <v>538</v>
      </c>
      <c r="AK138" s="761" t="s">
        <v>538</v>
      </c>
      <c r="AL138" s="761" t="s">
        <v>538</v>
      </c>
    </row>
    <row r="139" spans="1:38" s="525" customFormat="1" hidden="1" x14ac:dyDescent="0.25">
      <c r="A139" s="502" t="s">
        <v>0</v>
      </c>
      <c r="B139" s="498" t="s">
        <v>0</v>
      </c>
      <c r="C139" s="528"/>
      <c r="D139" s="761" t="s">
        <v>538</v>
      </c>
      <c r="E139" s="761" t="s">
        <v>538</v>
      </c>
      <c r="F139" s="761" t="s">
        <v>538</v>
      </c>
      <c r="G139" s="761" t="s">
        <v>538</v>
      </c>
      <c r="H139" s="761" t="s">
        <v>538</v>
      </c>
      <c r="I139" s="761" t="s">
        <v>538</v>
      </c>
      <c r="J139" s="761" t="s">
        <v>538</v>
      </c>
      <c r="K139" s="761" t="s">
        <v>538</v>
      </c>
      <c r="L139" s="761" t="s">
        <v>538</v>
      </c>
      <c r="M139" s="761" t="s">
        <v>538</v>
      </c>
      <c r="N139" s="761" t="s">
        <v>538</v>
      </c>
      <c r="O139" s="761" t="s">
        <v>538</v>
      </c>
      <c r="P139" s="761" t="s">
        <v>538</v>
      </c>
      <c r="Q139" s="761" t="s">
        <v>538</v>
      </c>
      <c r="R139" s="761" t="s">
        <v>538</v>
      </c>
      <c r="S139" s="761" t="s">
        <v>538</v>
      </c>
      <c r="T139" s="761" t="s">
        <v>538</v>
      </c>
      <c r="U139" s="761" t="s">
        <v>538</v>
      </c>
      <c r="V139" s="761" t="s">
        <v>538</v>
      </c>
      <c r="W139" s="761" t="s">
        <v>538</v>
      </c>
      <c r="X139" s="761" t="s">
        <v>538</v>
      </c>
      <c r="Y139" s="761" t="s">
        <v>538</v>
      </c>
      <c r="Z139" s="761" t="s">
        <v>538</v>
      </c>
      <c r="AA139" s="761" t="s">
        <v>538</v>
      </c>
      <c r="AB139" s="761" t="s">
        <v>538</v>
      </c>
      <c r="AC139" s="761" t="s">
        <v>538</v>
      </c>
      <c r="AD139" s="761" t="s">
        <v>538</v>
      </c>
      <c r="AE139" s="761" t="s">
        <v>538</v>
      </c>
      <c r="AF139" s="761" t="s">
        <v>538</v>
      </c>
      <c r="AG139" s="761" t="s">
        <v>538</v>
      </c>
      <c r="AH139" s="761" t="s">
        <v>538</v>
      </c>
      <c r="AI139" s="761" t="s">
        <v>538</v>
      </c>
      <c r="AJ139" s="761" t="s">
        <v>538</v>
      </c>
      <c r="AK139" s="761" t="s">
        <v>538</v>
      </c>
      <c r="AL139" s="761" t="s">
        <v>538</v>
      </c>
    </row>
    <row r="140" spans="1:38" s="517" customFormat="1" ht="51" hidden="1" x14ac:dyDescent="0.25">
      <c r="A140" s="540" t="s">
        <v>464</v>
      </c>
      <c r="B140" s="661" t="s">
        <v>681</v>
      </c>
      <c r="C140" s="661"/>
      <c r="D140" s="761" t="s">
        <v>538</v>
      </c>
      <c r="E140" s="761" t="s">
        <v>538</v>
      </c>
      <c r="F140" s="761" t="s">
        <v>538</v>
      </c>
      <c r="G140" s="761" t="s">
        <v>538</v>
      </c>
      <c r="H140" s="761" t="s">
        <v>538</v>
      </c>
      <c r="I140" s="761" t="s">
        <v>538</v>
      </c>
      <c r="J140" s="761" t="s">
        <v>538</v>
      </c>
      <c r="K140" s="761" t="s">
        <v>538</v>
      </c>
      <c r="L140" s="761" t="s">
        <v>538</v>
      </c>
      <c r="M140" s="761" t="s">
        <v>538</v>
      </c>
      <c r="N140" s="761" t="s">
        <v>538</v>
      </c>
      <c r="O140" s="761" t="s">
        <v>538</v>
      </c>
      <c r="P140" s="761" t="s">
        <v>538</v>
      </c>
      <c r="Q140" s="761" t="s">
        <v>538</v>
      </c>
      <c r="R140" s="761" t="s">
        <v>538</v>
      </c>
      <c r="S140" s="761" t="s">
        <v>538</v>
      </c>
      <c r="T140" s="761" t="s">
        <v>538</v>
      </c>
      <c r="U140" s="761" t="s">
        <v>538</v>
      </c>
      <c r="V140" s="761" t="s">
        <v>538</v>
      </c>
      <c r="W140" s="761" t="s">
        <v>538</v>
      </c>
      <c r="X140" s="761" t="s">
        <v>538</v>
      </c>
      <c r="Y140" s="761" t="s">
        <v>538</v>
      </c>
      <c r="Z140" s="761" t="s">
        <v>538</v>
      </c>
      <c r="AA140" s="761" t="s">
        <v>538</v>
      </c>
      <c r="AB140" s="761" t="s">
        <v>538</v>
      </c>
      <c r="AC140" s="761" t="s">
        <v>538</v>
      </c>
      <c r="AD140" s="761" t="s">
        <v>538</v>
      </c>
      <c r="AE140" s="761" t="s">
        <v>538</v>
      </c>
      <c r="AF140" s="761" t="s">
        <v>538</v>
      </c>
      <c r="AG140" s="761" t="s">
        <v>538</v>
      </c>
      <c r="AH140" s="761" t="s">
        <v>538</v>
      </c>
      <c r="AI140" s="761" t="s">
        <v>538</v>
      </c>
      <c r="AJ140" s="761" t="s">
        <v>538</v>
      </c>
      <c r="AK140" s="761" t="s">
        <v>538</v>
      </c>
      <c r="AL140" s="761" t="s">
        <v>538</v>
      </c>
    </row>
    <row r="141" spans="1:38" s="517" customFormat="1" ht="25.5" hidden="1" x14ac:dyDescent="0.25">
      <c r="A141" s="540" t="s">
        <v>520</v>
      </c>
      <c r="B141" s="661" t="s">
        <v>626</v>
      </c>
      <c r="C141" s="661"/>
      <c r="D141" s="761" t="s">
        <v>538</v>
      </c>
      <c r="E141" s="761" t="s">
        <v>538</v>
      </c>
      <c r="F141" s="761" t="s">
        <v>538</v>
      </c>
      <c r="G141" s="761" t="s">
        <v>538</v>
      </c>
      <c r="H141" s="761" t="s">
        <v>538</v>
      </c>
      <c r="I141" s="761" t="s">
        <v>538</v>
      </c>
      <c r="J141" s="761" t="s">
        <v>538</v>
      </c>
      <c r="K141" s="761" t="s">
        <v>538</v>
      </c>
      <c r="L141" s="761" t="s">
        <v>538</v>
      </c>
      <c r="M141" s="761" t="s">
        <v>538</v>
      </c>
      <c r="N141" s="761" t="s">
        <v>538</v>
      </c>
      <c r="O141" s="761" t="s">
        <v>538</v>
      </c>
      <c r="P141" s="761" t="s">
        <v>538</v>
      </c>
      <c r="Q141" s="761" t="s">
        <v>538</v>
      </c>
      <c r="R141" s="761" t="s">
        <v>538</v>
      </c>
      <c r="S141" s="761" t="s">
        <v>538</v>
      </c>
      <c r="T141" s="761" t="s">
        <v>538</v>
      </c>
      <c r="U141" s="761" t="s">
        <v>538</v>
      </c>
      <c r="V141" s="761" t="s">
        <v>538</v>
      </c>
      <c r="W141" s="761" t="s">
        <v>538</v>
      </c>
      <c r="X141" s="761" t="s">
        <v>538</v>
      </c>
      <c r="Y141" s="761" t="s">
        <v>538</v>
      </c>
      <c r="Z141" s="761" t="s">
        <v>538</v>
      </c>
      <c r="AA141" s="761" t="s">
        <v>538</v>
      </c>
      <c r="AB141" s="761" t="s">
        <v>538</v>
      </c>
      <c r="AC141" s="761" t="s">
        <v>538</v>
      </c>
      <c r="AD141" s="761" t="s">
        <v>538</v>
      </c>
      <c r="AE141" s="761" t="s">
        <v>538</v>
      </c>
      <c r="AF141" s="761" t="s">
        <v>538</v>
      </c>
      <c r="AG141" s="761" t="s">
        <v>538</v>
      </c>
      <c r="AH141" s="761" t="s">
        <v>538</v>
      </c>
      <c r="AI141" s="761" t="s">
        <v>538</v>
      </c>
      <c r="AJ141" s="761" t="s">
        <v>538</v>
      </c>
      <c r="AK141" s="761" t="s">
        <v>538</v>
      </c>
      <c r="AL141" s="761" t="s">
        <v>538</v>
      </c>
    </row>
    <row r="142" spans="1:38" s="517" customFormat="1" hidden="1" x14ac:dyDescent="0.25">
      <c r="A142" s="540" t="s">
        <v>520</v>
      </c>
      <c r="B142" s="661" t="s">
        <v>611</v>
      </c>
      <c r="C142" s="661"/>
      <c r="D142" s="761" t="s">
        <v>538</v>
      </c>
      <c r="E142" s="761" t="s">
        <v>538</v>
      </c>
      <c r="F142" s="761" t="s">
        <v>538</v>
      </c>
      <c r="G142" s="761" t="s">
        <v>538</v>
      </c>
      <c r="H142" s="761" t="s">
        <v>538</v>
      </c>
      <c r="I142" s="761" t="s">
        <v>538</v>
      </c>
      <c r="J142" s="761" t="s">
        <v>538</v>
      </c>
      <c r="K142" s="761" t="s">
        <v>538</v>
      </c>
      <c r="L142" s="761" t="s">
        <v>538</v>
      </c>
      <c r="M142" s="761" t="s">
        <v>538</v>
      </c>
      <c r="N142" s="761" t="s">
        <v>538</v>
      </c>
      <c r="O142" s="761" t="s">
        <v>538</v>
      </c>
      <c r="P142" s="761" t="s">
        <v>538</v>
      </c>
      <c r="Q142" s="761" t="s">
        <v>538</v>
      </c>
      <c r="R142" s="761" t="s">
        <v>538</v>
      </c>
      <c r="S142" s="761" t="s">
        <v>538</v>
      </c>
      <c r="T142" s="761" t="s">
        <v>538</v>
      </c>
      <c r="U142" s="761" t="s">
        <v>538</v>
      </c>
      <c r="V142" s="761" t="s">
        <v>538</v>
      </c>
      <c r="W142" s="761" t="s">
        <v>538</v>
      </c>
      <c r="X142" s="761" t="s">
        <v>538</v>
      </c>
      <c r="Y142" s="761" t="s">
        <v>538</v>
      </c>
      <c r="Z142" s="761" t="s">
        <v>538</v>
      </c>
      <c r="AA142" s="761" t="s">
        <v>538</v>
      </c>
      <c r="AB142" s="761" t="s">
        <v>538</v>
      </c>
      <c r="AC142" s="761" t="s">
        <v>538</v>
      </c>
      <c r="AD142" s="761" t="s">
        <v>538</v>
      </c>
      <c r="AE142" s="761" t="s">
        <v>538</v>
      </c>
      <c r="AF142" s="761" t="s">
        <v>538</v>
      </c>
      <c r="AG142" s="761" t="s">
        <v>538</v>
      </c>
      <c r="AH142" s="761" t="s">
        <v>538</v>
      </c>
      <c r="AI142" s="761" t="s">
        <v>538</v>
      </c>
      <c r="AJ142" s="761" t="s">
        <v>538</v>
      </c>
      <c r="AK142" s="761" t="s">
        <v>538</v>
      </c>
      <c r="AL142" s="761" t="s">
        <v>538</v>
      </c>
    </row>
    <row r="143" spans="1:38" s="517" customFormat="1" hidden="1" x14ac:dyDescent="0.25">
      <c r="A143" s="540" t="s">
        <v>520</v>
      </c>
      <c r="B143" s="661" t="s">
        <v>611</v>
      </c>
      <c r="C143" s="661"/>
      <c r="D143" s="761" t="s">
        <v>538</v>
      </c>
      <c r="E143" s="761" t="s">
        <v>538</v>
      </c>
      <c r="F143" s="761" t="s">
        <v>538</v>
      </c>
      <c r="G143" s="761" t="s">
        <v>538</v>
      </c>
      <c r="H143" s="761" t="s">
        <v>538</v>
      </c>
      <c r="I143" s="761" t="s">
        <v>538</v>
      </c>
      <c r="J143" s="761" t="s">
        <v>538</v>
      </c>
      <c r="K143" s="761" t="s">
        <v>538</v>
      </c>
      <c r="L143" s="761" t="s">
        <v>538</v>
      </c>
      <c r="M143" s="761" t="s">
        <v>538</v>
      </c>
      <c r="N143" s="761" t="s">
        <v>538</v>
      </c>
      <c r="O143" s="761" t="s">
        <v>538</v>
      </c>
      <c r="P143" s="761" t="s">
        <v>538</v>
      </c>
      <c r="Q143" s="761" t="s">
        <v>538</v>
      </c>
      <c r="R143" s="761" t="s">
        <v>538</v>
      </c>
      <c r="S143" s="761" t="s">
        <v>538</v>
      </c>
      <c r="T143" s="761" t="s">
        <v>538</v>
      </c>
      <c r="U143" s="761" t="s">
        <v>538</v>
      </c>
      <c r="V143" s="761" t="s">
        <v>538</v>
      </c>
      <c r="W143" s="761" t="s">
        <v>538</v>
      </c>
      <c r="X143" s="761" t="s">
        <v>538</v>
      </c>
      <c r="Y143" s="761" t="s">
        <v>538</v>
      </c>
      <c r="Z143" s="761" t="s">
        <v>538</v>
      </c>
      <c r="AA143" s="761" t="s">
        <v>538</v>
      </c>
      <c r="AB143" s="761" t="s">
        <v>538</v>
      </c>
      <c r="AC143" s="761" t="s">
        <v>538</v>
      </c>
      <c r="AD143" s="761" t="s">
        <v>538</v>
      </c>
      <c r="AE143" s="761" t="s">
        <v>538</v>
      </c>
      <c r="AF143" s="761" t="s">
        <v>538</v>
      </c>
      <c r="AG143" s="761" t="s">
        <v>538</v>
      </c>
      <c r="AH143" s="761" t="s">
        <v>538</v>
      </c>
      <c r="AI143" s="761" t="s">
        <v>538</v>
      </c>
      <c r="AJ143" s="761" t="s">
        <v>538</v>
      </c>
      <c r="AK143" s="761" t="s">
        <v>538</v>
      </c>
      <c r="AL143" s="761" t="s">
        <v>538</v>
      </c>
    </row>
    <row r="144" spans="1:38" s="517" customFormat="1" hidden="1" x14ac:dyDescent="0.25">
      <c r="A144" s="540" t="s">
        <v>0</v>
      </c>
      <c r="B144" s="661" t="s">
        <v>0</v>
      </c>
      <c r="C144" s="661"/>
      <c r="D144" s="761" t="s">
        <v>538</v>
      </c>
      <c r="E144" s="761" t="s">
        <v>538</v>
      </c>
      <c r="F144" s="761" t="s">
        <v>538</v>
      </c>
      <c r="G144" s="761" t="s">
        <v>538</v>
      </c>
      <c r="H144" s="761" t="s">
        <v>538</v>
      </c>
      <c r="I144" s="761" t="s">
        <v>538</v>
      </c>
      <c r="J144" s="761" t="s">
        <v>538</v>
      </c>
      <c r="K144" s="761" t="s">
        <v>538</v>
      </c>
      <c r="L144" s="761" t="s">
        <v>538</v>
      </c>
      <c r="M144" s="761" t="s">
        <v>538</v>
      </c>
      <c r="N144" s="761" t="s">
        <v>538</v>
      </c>
      <c r="O144" s="761" t="s">
        <v>538</v>
      </c>
      <c r="P144" s="761" t="s">
        <v>538</v>
      </c>
      <c r="Q144" s="761" t="s">
        <v>538</v>
      </c>
      <c r="R144" s="761" t="s">
        <v>538</v>
      </c>
      <c r="S144" s="761" t="s">
        <v>538</v>
      </c>
      <c r="T144" s="761" t="s">
        <v>538</v>
      </c>
      <c r="U144" s="761" t="s">
        <v>538</v>
      </c>
      <c r="V144" s="761" t="s">
        <v>538</v>
      </c>
      <c r="W144" s="761" t="s">
        <v>538</v>
      </c>
      <c r="X144" s="761" t="s">
        <v>538</v>
      </c>
      <c r="Y144" s="761" t="s">
        <v>538</v>
      </c>
      <c r="Z144" s="761" t="s">
        <v>538</v>
      </c>
      <c r="AA144" s="761" t="s">
        <v>538</v>
      </c>
      <c r="AB144" s="761" t="s">
        <v>538</v>
      </c>
      <c r="AC144" s="761" t="s">
        <v>538</v>
      </c>
      <c r="AD144" s="761" t="s">
        <v>538</v>
      </c>
      <c r="AE144" s="761" t="s">
        <v>538</v>
      </c>
      <c r="AF144" s="761" t="s">
        <v>538</v>
      </c>
      <c r="AG144" s="761" t="s">
        <v>538</v>
      </c>
      <c r="AH144" s="761" t="s">
        <v>538</v>
      </c>
      <c r="AI144" s="761" t="s">
        <v>538</v>
      </c>
      <c r="AJ144" s="761" t="s">
        <v>538</v>
      </c>
      <c r="AK144" s="761" t="s">
        <v>538</v>
      </c>
      <c r="AL144" s="761" t="s">
        <v>538</v>
      </c>
    </row>
    <row r="145" spans="1:38" s="517" customFormat="1" ht="38.25" hidden="1" x14ac:dyDescent="0.25">
      <c r="A145" s="540" t="s">
        <v>521</v>
      </c>
      <c r="B145" s="661" t="s">
        <v>627</v>
      </c>
      <c r="C145" s="661"/>
      <c r="D145" s="761" t="s">
        <v>538</v>
      </c>
      <c r="E145" s="761" t="s">
        <v>538</v>
      </c>
      <c r="F145" s="761" t="s">
        <v>538</v>
      </c>
      <c r="G145" s="761" t="s">
        <v>538</v>
      </c>
      <c r="H145" s="761" t="s">
        <v>538</v>
      </c>
      <c r="I145" s="761" t="s">
        <v>538</v>
      </c>
      <c r="J145" s="761" t="s">
        <v>538</v>
      </c>
      <c r="K145" s="761" t="s">
        <v>538</v>
      </c>
      <c r="L145" s="761" t="s">
        <v>538</v>
      </c>
      <c r="M145" s="761" t="s">
        <v>538</v>
      </c>
      <c r="N145" s="761" t="s">
        <v>538</v>
      </c>
      <c r="O145" s="761" t="s">
        <v>538</v>
      </c>
      <c r="P145" s="761" t="s">
        <v>538</v>
      </c>
      <c r="Q145" s="761" t="s">
        <v>538</v>
      </c>
      <c r="R145" s="761" t="s">
        <v>538</v>
      </c>
      <c r="S145" s="761" t="s">
        <v>538</v>
      </c>
      <c r="T145" s="761" t="s">
        <v>538</v>
      </c>
      <c r="U145" s="761" t="s">
        <v>538</v>
      </c>
      <c r="V145" s="761" t="s">
        <v>538</v>
      </c>
      <c r="W145" s="761" t="s">
        <v>538</v>
      </c>
      <c r="X145" s="761" t="s">
        <v>538</v>
      </c>
      <c r="Y145" s="761" t="s">
        <v>538</v>
      </c>
      <c r="Z145" s="761" t="s">
        <v>538</v>
      </c>
      <c r="AA145" s="761" t="s">
        <v>538</v>
      </c>
      <c r="AB145" s="761" t="s">
        <v>538</v>
      </c>
      <c r="AC145" s="761" t="s">
        <v>538</v>
      </c>
      <c r="AD145" s="761" t="s">
        <v>538</v>
      </c>
      <c r="AE145" s="761" t="s">
        <v>538</v>
      </c>
      <c r="AF145" s="761" t="s">
        <v>538</v>
      </c>
      <c r="AG145" s="761" t="s">
        <v>538</v>
      </c>
      <c r="AH145" s="761" t="s">
        <v>538</v>
      </c>
      <c r="AI145" s="761" t="s">
        <v>538</v>
      </c>
      <c r="AJ145" s="761" t="s">
        <v>538</v>
      </c>
      <c r="AK145" s="761" t="s">
        <v>538</v>
      </c>
      <c r="AL145" s="761" t="s">
        <v>538</v>
      </c>
    </row>
    <row r="146" spans="1:38" s="517" customFormat="1" hidden="1" x14ac:dyDescent="0.25">
      <c r="A146" s="540" t="s">
        <v>521</v>
      </c>
      <c r="B146" s="661" t="s">
        <v>611</v>
      </c>
      <c r="C146" s="661"/>
      <c r="D146" s="761" t="s">
        <v>538</v>
      </c>
      <c r="E146" s="761" t="s">
        <v>538</v>
      </c>
      <c r="F146" s="761" t="s">
        <v>538</v>
      </c>
      <c r="G146" s="761" t="s">
        <v>538</v>
      </c>
      <c r="H146" s="761" t="s">
        <v>538</v>
      </c>
      <c r="I146" s="761" t="s">
        <v>538</v>
      </c>
      <c r="J146" s="761" t="s">
        <v>538</v>
      </c>
      <c r="K146" s="761" t="s">
        <v>538</v>
      </c>
      <c r="L146" s="761" t="s">
        <v>538</v>
      </c>
      <c r="M146" s="761" t="s">
        <v>538</v>
      </c>
      <c r="N146" s="761" t="s">
        <v>538</v>
      </c>
      <c r="O146" s="761" t="s">
        <v>538</v>
      </c>
      <c r="P146" s="761" t="s">
        <v>538</v>
      </c>
      <c r="Q146" s="761" t="s">
        <v>538</v>
      </c>
      <c r="R146" s="761" t="s">
        <v>538</v>
      </c>
      <c r="S146" s="761" t="s">
        <v>538</v>
      </c>
      <c r="T146" s="761" t="s">
        <v>538</v>
      </c>
      <c r="U146" s="761" t="s">
        <v>538</v>
      </c>
      <c r="V146" s="761" t="s">
        <v>538</v>
      </c>
      <c r="W146" s="761" t="s">
        <v>538</v>
      </c>
      <c r="X146" s="761" t="s">
        <v>538</v>
      </c>
      <c r="Y146" s="761" t="s">
        <v>538</v>
      </c>
      <c r="Z146" s="761" t="s">
        <v>538</v>
      </c>
      <c r="AA146" s="761" t="s">
        <v>538</v>
      </c>
      <c r="AB146" s="761" t="s">
        <v>538</v>
      </c>
      <c r="AC146" s="761" t="s">
        <v>538</v>
      </c>
      <c r="AD146" s="761" t="s">
        <v>538</v>
      </c>
      <c r="AE146" s="761" t="s">
        <v>538</v>
      </c>
      <c r="AF146" s="761" t="s">
        <v>538</v>
      </c>
      <c r="AG146" s="761" t="s">
        <v>538</v>
      </c>
      <c r="AH146" s="761" t="s">
        <v>538</v>
      </c>
      <c r="AI146" s="761" t="s">
        <v>538</v>
      </c>
      <c r="AJ146" s="761" t="s">
        <v>538</v>
      </c>
      <c r="AK146" s="761" t="s">
        <v>538</v>
      </c>
      <c r="AL146" s="761" t="s">
        <v>538</v>
      </c>
    </row>
    <row r="147" spans="1:38" s="517" customFormat="1" hidden="1" x14ac:dyDescent="0.25">
      <c r="A147" s="540" t="s">
        <v>521</v>
      </c>
      <c r="B147" s="661" t="s">
        <v>611</v>
      </c>
      <c r="C147" s="661"/>
      <c r="D147" s="761" t="s">
        <v>538</v>
      </c>
      <c r="E147" s="761" t="s">
        <v>538</v>
      </c>
      <c r="F147" s="761" t="s">
        <v>538</v>
      </c>
      <c r="G147" s="761" t="s">
        <v>538</v>
      </c>
      <c r="H147" s="761" t="s">
        <v>538</v>
      </c>
      <c r="I147" s="761" t="s">
        <v>538</v>
      </c>
      <c r="J147" s="761" t="s">
        <v>538</v>
      </c>
      <c r="K147" s="761" t="s">
        <v>538</v>
      </c>
      <c r="L147" s="761" t="s">
        <v>538</v>
      </c>
      <c r="M147" s="761" t="s">
        <v>538</v>
      </c>
      <c r="N147" s="761" t="s">
        <v>538</v>
      </c>
      <c r="O147" s="761" t="s">
        <v>538</v>
      </c>
      <c r="P147" s="761" t="s">
        <v>538</v>
      </c>
      <c r="Q147" s="761" t="s">
        <v>538</v>
      </c>
      <c r="R147" s="761" t="s">
        <v>538</v>
      </c>
      <c r="S147" s="761" t="s">
        <v>538</v>
      </c>
      <c r="T147" s="761" t="s">
        <v>538</v>
      </c>
      <c r="U147" s="761" t="s">
        <v>538</v>
      </c>
      <c r="V147" s="761" t="s">
        <v>538</v>
      </c>
      <c r="W147" s="761" t="s">
        <v>538</v>
      </c>
      <c r="X147" s="761" t="s">
        <v>538</v>
      </c>
      <c r="Y147" s="761" t="s">
        <v>538</v>
      </c>
      <c r="Z147" s="761" t="s">
        <v>538</v>
      </c>
      <c r="AA147" s="761" t="s">
        <v>538</v>
      </c>
      <c r="AB147" s="761" t="s">
        <v>538</v>
      </c>
      <c r="AC147" s="761" t="s">
        <v>538</v>
      </c>
      <c r="AD147" s="761" t="s">
        <v>538</v>
      </c>
      <c r="AE147" s="761" t="s">
        <v>538</v>
      </c>
      <c r="AF147" s="761" t="s">
        <v>538</v>
      </c>
      <c r="AG147" s="761" t="s">
        <v>538</v>
      </c>
      <c r="AH147" s="761" t="s">
        <v>538</v>
      </c>
      <c r="AI147" s="761" t="s">
        <v>538</v>
      </c>
      <c r="AJ147" s="761" t="s">
        <v>538</v>
      </c>
      <c r="AK147" s="761" t="s">
        <v>538</v>
      </c>
      <c r="AL147" s="761" t="s">
        <v>538</v>
      </c>
    </row>
    <row r="148" spans="1:38" s="517" customFormat="1" hidden="1" x14ac:dyDescent="0.25">
      <c r="A148" s="540" t="s">
        <v>0</v>
      </c>
      <c r="B148" s="661" t="s">
        <v>0</v>
      </c>
      <c r="C148" s="661"/>
      <c r="D148" s="761" t="s">
        <v>538</v>
      </c>
      <c r="E148" s="761" t="s">
        <v>538</v>
      </c>
      <c r="F148" s="761" t="s">
        <v>538</v>
      </c>
      <c r="G148" s="761" t="s">
        <v>538</v>
      </c>
      <c r="H148" s="761" t="s">
        <v>538</v>
      </c>
      <c r="I148" s="761" t="s">
        <v>538</v>
      </c>
      <c r="J148" s="761" t="s">
        <v>538</v>
      </c>
      <c r="K148" s="761" t="s">
        <v>538</v>
      </c>
      <c r="L148" s="761" t="s">
        <v>538</v>
      </c>
      <c r="M148" s="761" t="s">
        <v>538</v>
      </c>
      <c r="N148" s="761" t="s">
        <v>538</v>
      </c>
      <c r="O148" s="761" t="s">
        <v>538</v>
      </c>
      <c r="P148" s="761" t="s">
        <v>538</v>
      </c>
      <c r="Q148" s="761" t="s">
        <v>538</v>
      </c>
      <c r="R148" s="761" t="s">
        <v>538</v>
      </c>
      <c r="S148" s="761" t="s">
        <v>538</v>
      </c>
      <c r="T148" s="761" t="s">
        <v>538</v>
      </c>
      <c r="U148" s="761" t="s">
        <v>538</v>
      </c>
      <c r="V148" s="761" t="s">
        <v>538</v>
      </c>
      <c r="W148" s="761" t="s">
        <v>538</v>
      </c>
      <c r="X148" s="761" t="s">
        <v>538</v>
      </c>
      <c r="Y148" s="761" t="s">
        <v>538</v>
      </c>
      <c r="Z148" s="761" t="s">
        <v>538</v>
      </c>
      <c r="AA148" s="761" t="s">
        <v>538</v>
      </c>
      <c r="AB148" s="761" t="s">
        <v>538</v>
      </c>
      <c r="AC148" s="761" t="s">
        <v>538</v>
      </c>
      <c r="AD148" s="761" t="s">
        <v>538</v>
      </c>
      <c r="AE148" s="761" t="s">
        <v>538</v>
      </c>
      <c r="AF148" s="761" t="s">
        <v>538</v>
      </c>
      <c r="AG148" s="761" t="s">
        <v>538</v>
      </c>
      <c r="AH148" s="761" t="s">
        <v>538</v>
      </c>
      <c r="AI148" s="761" t="s">
        <v>538</v>
      </c>
      <c r="AJ148" s="761" t="s">
        <v>538</v>
      </c>
      <c r="AK148" s="761" t="s">
        <v>538</v>
      </c>
      <c r="AL148" s="761" t="s">
        <v>538</v>
      </c>
    </row>
    <row r="149" spans="1:38" s="553" customFormat="1" ht="94.5" x14ac:dyDescent="0.25">
      <c r="A149" s="502" t="s">
        <v>618</v>
      </c>
      <c r="B149" s="651" t="s">
        <v>682</v>
      </c>
      <c r="C149" s="662" t="s">
        <v>633</v>
      </c>
      <c r="D149" s="761" t="s">
        <v>538</v>
      </c>
      <c r="E149" s="761" t="s">
        <v>538</v>
      </c>
      <c r="F149" s="761" t="s">
        <v>538</v>
      </c>
      <c r="G149" s="761" t="s">
        <v>538</v>
      </c>
      <c r="H149" s="761" t="s">
        <v>538</v>
      </c>
      <c r="I149" s="761" t="s">
        <v>538</v>
      </c>
      <c r="J149" s="761" t="s">
        <v>538</v>
      </c>
      <c r="K149" s="761" t="s">
        <v>538</v>
      </c>
      <c r="L149" s="761" t="s">
        <v>538</v>
      </c>
      <c r="M149" s="761" t="s">
        <v>538</v>
      </c>
      <c r="N149" s="761" t="s">
        <v>538</v>
      </c>
      <c r="O149" s="761" t="s">
        <v>538</v>
      </c>
      <c r="P149" s="761" t="s">
        <v>538</v>
      </c>
      <c r="Q149" s="761" t="s">
        <v>538</v>
      </c>
      <c r="R149" s="761" t="s">
        <v>538</v>
      </c>
      <c r="S149" s="761" t="s">
        <v>538</v>
      </c>
      <c r="T149" s="761" t="s">
        <v>538</v>
      </c>
      <c r="U149" s="761" t="s">
        <v>538</v>
      </c>
      <c r="V149" s="761" t="s">
        <v>538</v>
      </c>
      <c r="W149" s="761" t="s">
        <v>538</v>
      </c>
      <c r="X149" s="761" t="s">
        <v>538</v>
      </c>
      <c r="Y149" s="761" t="s">
        <v>538</v>
      </c>
      <c r="Z149" s="761" t="s">
        <v>538</v>
      </c>
      <c r="AA149" s="761" t="s">
        <v>538</v>
      </c>
      <c r="AB149" s="761" t="s">
        <v>538</v>
      </c>
      <c r="AC149" s="761" t="s">
        <v>538</v>
      </c>
      <c r="AD149" s="761" t="s">
        <v>538</v>
      </c>
      <c r="AE149" s="761" t="s">
        <v>538</v>
      </c>
      <c r="AF149" s="761" t="s">
        <v>538</v>
      </c>
      <c r="AG149" s="761" t="s">
        <v>538</v>
      </c>
      <c r="AH149" s="761" t="s">
        <v>538</v>
      </c>
      <c r="AI149" s="761" t="s">
        <v>538</v>
      </c>
      <c r="AJ149" s="761" t="s">
        <v>538</v>
      </c>
      <c r="AK149" s="761" t="s">
        <v>538</v>
      </c>
      <c r="AL149" s="761" t="s">
        <v>538</v>
      </c>
    </row>
    <row r="150" spans="1:38" s="517" customFormat="1" ht="51" hidden="1" x14ac:dyDescent="0.25">
      <c r="A150" s="540" t="s">
        <v>619</v>
      </c>
      <c r="B150" s="661" t="s">
        <v>683</v>
      </c>
      <c r="C150" s="661" t="s">
        <v>633</v>
      </c>
      <c r="D150" s="761" t="s">
        <v>538</v>
      </c>
      <c r="E150" s="761" t="s">
        <v>538</v>
      </c>
      <c r="F150" s="761" t="s">
        <v>538</v>
      </c>
      <c r="G150" s="761" t="s">
        <v>538</v>
      </c>
      <c r="H150" s="761" t="s">
        <v>538</v>
      </c>
      <c r="I150" s="761" t="s">
        <v>538</v>
      </c>
      <c r="J150" s="761" t="s">
        <v>538</v>
      </c>
      <c r="K150" s="761" t="s">
        <v>538</v>
      </c>
      <c r="L150" s="761" t="s">
        <v>538</v>
      </c>
      <c r="M150" s="761" t="s">
        <v>538</v>
      </c>
      <c r="N150" s="761" t="s">
        <v>538</v>
      </c>
      <c r="O150" s="761" t="s">
        <v>538</v>
      </c>
      <c r="P150" s="761" t="s">
        <v>538</v>
      </c>
      <c r="Q150" s="761" t="s">
        <v>538</v>
      </c>
      <c r="R150" s="761" t="s">
        <v>538</v>
      </c>
      <c r="S150" s="761" t="s">
        <v>538</v>
      </c>
      <c r="T150" s="761" t="s">
        <v>538</v>
      </c>
      <c r="U150" s="761" t="s">
        <v>538</v>
      </c>
      <c r="V150" s="761" t="s">
        <v>538</v>
      </c>
      <c r="W150" s="761" t="s">
        <v>538</v>
      </c>
      <c r="X150" s="761" t="s">
        <v>538</v>
      </c>
      <c r="Y150" s="761" t="s">
        <v>538</v>
      </c>
      <c r="Z150" s="761" t="s">
        <v>538</v>
      </c>
      <c r="AA150" s="761" t="s">
        <v>538</v>
      </c>
      <c r="AB150" s="761" t="s">
        <v>538</v>
      </c>
      <c r="AC150" s="761" t="s">
        <v>538</v>
      </c>
      <c r="AD150" s="761" t="s">
        <v>538</v>
      </c>
      <c r="AE150" s="761" t="s">
        <v>538</v>
      </c>
      <c r="AF150" s="761" t="s">
        <v>538</v>
      </c>
      <c r="AG150" s="761" t="s">
        <v>538</v>
      </c>
      <c r="AH150" s="761" t="s">
        <v>538</v>
      </c>
      <c r="AI150" s="761" t="s">
        <v>538</v>
      </c>
      <c r="AJ150" s="761" t="s">
        <v>538</v>
      </c>
      <c r="AK150" s="761" t="s">
        <v>538</v>
      </c>
      <c r="AL150" s="761" t="s">
        <v>538</v>
      </c>
    </row>
    <row r="151" spans="1:38" s="517" customFormat="1" hidden="1" x14ac:dyDescent="0.25">
      <c r="A151" s="540" t="s">
        <v>619</v>
      </c>
      <c r="B151" s="661" t="s">
        <v>611</v>
      </c>
      <c r="C151" s="661" t="s">
        <v>633</v>
      </c>
      <c r="D151" s="761" t="s">
        <v>538</v>
      </c>
      <c r="E151" s="761" t="s">
        <v>538</v>
      </c>
      <c r="F151" s="761" t="s">
        <v>538</v>
      </c>
      <c r="G151" s="761" t="s">
        <v>538</v>
      </c>
      <c r="H151" s="761" t="s">
        <v>538</v>
      </c>
      <c r="I151" s="761" t="s">
        <v>538</v>
      </c>
      <c r="J151" s="761" t="s">
        <v>538</v>
      </c>
      <c r="K151" s="761" t="s">
        <v>538</v>
      </c>
      <c r="L151" s="761" t="s">
        <v>538</v>
      </c>
      <c r="M151" s="761" t="s">
        <v>538</v>
      </c>
      <c r="N151" s="761" t="s">
        <v>538</v>
      </c>
      <c r="O151" s="761" t="s">
        <v>538</v>
      </c>
      <c r="P151" s="761" t="s">
        <v>538</v>
      </c>
      <c r="Q151" s="761" t="s">
        <v>538</v>
      </c>
      <c r="R151" s="761" t="s">
        <v>538</v>
      </c>
      <c r="S151" s="761" t="s">
        <v>538</v>
      </c>
      <c r="T151" s="761" t="s">
        <v>538</v>
      </c>
      <c r="U151" s="761" t="s">
        <v>538</v>
      </c>
      <c r="V151" s="761" t="s">
        <v>538</v>
      </c>
      <c r="W151" s="761" t="s">
        <v>538</v>
      </c>
      <c r="X151" s="761" t="s">
        <v>538</v>
      </c>
      <c r="Y151" s="761" t="s">
        <v>538</v>
      </c>
      <c r="Z151" s="761" t="s">
        <v>538</v>
      </c>
      <c r="AA151" s="761" t="s">
        <v>538</v>
      </c>
      <c r="AB151" s="761" t="s">
        <v>538</v>
      </c>
      <c r="AC151" s="761" t="s">
        <v>538</v>
      </c>
      <c r="AD151" s="761" t="s">
        <v>538</v>
      </c>
      <c r="AE151" s="761" t="s">
        <v>538</v>
      </c>
      <c r="AF151" s="761" t="s">
        <v>538</v>
      </c>
      <c r="AG151" s="761" t="s">
        <v>538</v>
      </c>
      <c r="AH151" s="761" t="s">
        <v>538</v>
      </c>
      <c r="AI151" s="761" t="s">
        <v>538</v>
      </c>
      <c r="AJ151" s="761" t="s">
        <v>538</v>
      </c>
      <c r="AK151" s="761" t="s">
        <v>538</v>
      </c>
      <c r="AL151" s="761" t="s">
        <v>538</v>
      </c>
    </row>
    <row r="152" spans="1:38" s="517" customFormat="1" hidden="1" x14ac:dyDescent="0.25">
      <c r="A152" s="540" t="s">
        <v>619</v>
      </c>
      <c r="B152" s="661" t="s">
        <v>611</v>
      </c>
      <c r="C152" s="661" t="s">
        <v>633</v>
      </c>
      <c r="D152" s="761" t="s">
        <v>538</v>
      </c>
      <c r="E152" s="761" t="s">
        <v>538</v>
      </c>
      <c r="F152" s="761" t="s">
        <v>538</v>
      </c>
      <c r="G152" s="761" t="s">
        <v>538</v>
      </c>
      <c r="H152" s="761" t="s">
        <v>538</v>
      </c>
      <c r="I152" s="761" t="s">
        <v>538</v>
      </c>
      <c r="J152" s="761" t="s">
        <v>538</v>
      </c>
      <c r="K152" s="761" t="s">
        <v>538</v>
      </c>
      <c r="L152" s="761" t="s">
        <v>538</v>
      </c>
      <c r="M152" s="761" t="s">
        <v>538</v>
      </c>
      <c r="N152" s="761" t="s">
        <v>538</v>
      </c>
      <c r="O152" s="761" t="s">
        <v>538</v>
      </c>
      <c r="P152" s="761" t="s">
        <v>538</v>
      </c>
      <c r="Q152" s="761" t="s">
        <v>538</v>
      </c>
      <c r="R152" s="761" t="s">
        <v>538</v>
      </c>
      <c r="S152" s="761" t="s">
        <v>538</v>
      </c>
      <c r="T152" s="761" t="s">
        <v>538</v>
      </c>
      <c r="U152" s="761" t="s">
        <v>538</v>
      </c>
      <c r="V152" s="761" t="s">
        <v>538</v>
      </c>
      <c r="W152" s="761" t="s">
        <v>538</v>
      </c>
      <c r="X152" s="761" t="s">
        <v>538</v>
      </c>
      <c r="Y152" s="761" t="s">
        <v>538</v>
      </c>
      <c r="Z152" s="761" t="s">
        <v>538</v>
      </c>
      <c r="AA152" s="761" t="s">
        <v>538</v>
      </c>
      <c r="AB152" s="761" t="s">
        <v>538</v>
      </c>
      <c r="AC152" s="761" t="s">
        <v>538</v>
      </c>
      <c r="AD152" s="761" t="s">
        <v>538</v>
      </c>
      <c r="AE152" s="761" t="s">
        <v>538</v>
      </c>
      <c r="AF152" s="761" t="s">
        <v>538</v>
      </c>
      <c r="AG152" s="761" t="s">
        <v>538</v>
      </c>
      <c r="AH152" s="761" t="s">
        <v>538</v>
      </c>
      <c r="AI152" s="761" t="s">
        <v>538</v>
      </c>
      <c r="AJ152" s="761" t="s">
        <v>538</v>
      </c>
      <c r="AK152" s="761" t="s">
        <v>538</v>
      </c>
      <c r="AL152" s="761" t="s">
        <v>538</v>
      </c>
    </row>
    <row r="153" spans="1:38" s="517" customFormat="1" hidden="1" x14ac:dyDescent="0.25">
      <c r="A153" s="540" t="s">
        <v>0</v>
      </c>
      <c r="B153" s="490" t="s">
        <v>0</v>
      </c>
      <c r="C153" s="527" t="s">
        <v>633</v>
      </c>
      <c r="D153" s="761" t="s">
        <v>538</v>
      </c>
      <c r="E153" s="761" t="s">
        <v>538</v>
      </c>
      <c r="F153" s="761" t="s">
        <v>538</v>
      </c>
      <c r="G153" s="761" t="s">
        <v>538</v>
      </c>
      <c r="H153" s="761" t="s">
        <v>538</v>
      </c>
      <c r="I153" s="761" t="s">
        <v>538</v>
      </c>
      <c r="J153" s="761" t="s">
        <v>538</v>
      </c>
      <c r="K153" s="761" t="s">
        <v>538</v>
      </c>
      <c r="L153" s="761" t="s">
        <v>538</v>
      </c>
      <c r="M153" s="761" t="s">
        <v>538</v>
      </c>
      <c r="N153" s="761" t="s">
        <v>538</v>
      </c>
      <c r="O153" s="761" t="s">
        <v>538</v>
      </c>
      <c r="P153" s="761" t="s">
        <v>538</v>
      </c>
      <c r="Q153" s="761" t="s">
        <v>538</v>
      </c>
      <c r="R153" s="761" t="s">
        <v>538</v>
      </c>
      <c r="S153" s="761" t="s">
        <v>538</v>
      </c>
      <c r="T153" s="761" t="s">
        <v>538</v>
      </c>
      <c r="U153" s="761" t="s">
        <v>538</v>
      </c>
      <c r="V153" s="761" t="s">
        <v>538</v>
      </c>
      <c r="W153" s="761" t="s">
        <v>538</v>
      </c>
      <c r="X153" s="761" t="s">
        <v>538</v>
      </c>
      <c r="Y153" s="761" t="s">
        <v>538</v>
      </c>
      <c r="Z153" s="761" t="s">
        <v>538</v>
      </c>
      <c r="AA153" s="761" t="s">
        <v>538</v>
      </c>
      <c r="AB153" s="761" t="s">
        <v>538</v>
      </c>
      <c r="AC153" s="761" t="s">
        <v>538</v>
      </c>
      <c r="AD153" s="761" t="s">
        <v>538</v>
      </c>
      <c r="AE153" s="761" t="s">
        <v>538</v>
      </c>
      <c r="AF153" s="761" t="s">
        <v>538</v>
      </c>
      <c r="AG153" s="761" t="s">
        <v>538</v>
      </c>
      <c r="AH153" s="761" t="s">
        <v>538</v>
      </c>
      <c r="AI153" s="761" t="s">
        <v>538</v>
      </c>
      <c r="AJ153" s="761" t="s">
        <v>538</v>
      </c>
      <c r="AK153" s="761" t="s">
        <v>538</v>
      </c>
      <c r="AL153" s="761" t="s">
        <v>538</v>
      </c>
    </row>
    <row r="154" spans="1:38" s="553" customFormat="1" ht="78.75" hidden="1" x14ac:dyDescent="0.25">
      <c r="A154" s="502" t="s">
        <v>620</v>
      </c>
      <c r="B154" s="651" t="s">
        <v>684</v>
      </c>
      <c r="C154" s="527" t="s">
        <v>633</v>
      </c>
      <c r="D154" s="761" t="s">
        <v>538</v>
      </c>
      <c r="E154" s="761" t="s">
        <v>538</v>
      </c>
      <c r="F154" s="761" t="s">
        <v>538</v>
      </c>
      <c r="G154" s="761" t="s">
        <v>538</v>
      </c>
      <c r="H154" s="761" t="s">
        <v>538</v>
      </c>
      <c r="I154" s="761" t="s">
        <v>538</v>
      </c>
      <c r="J154" s="761" t="s">
        <v>538</v>
      </c>
      <c r="K154" s="761" t="s">
        <v>538</v>
      </c>
      <c r="L154" s="761" t="s">
        <v>538</v>
      </c>
      <c r="M154" s="761" t="s">
        <v>538</v>
      </c>
      <c r="N154" s="761" t="s">
        <v>538</v>
      </c>
      <c r="O154" s="761" t="s">
        <v>538</v>
      </c>
      <c r="P154" s="761" t="s">
        <v>538</v>
      </c>
      <c r="Q154" s="761" t="s">
        <v>538</v>
      </c>
      <c r="R154" s="761" t="s">
        <v>538</v>
      </c>
      <c r="S154" s="761" t="s">
        <v>538</v>
      </c>
      <c r="T154" s="761" t="s">
        <v>538</v>
      </c>
      <c r="U154" s="761" t="s">
        <v>538</v>
      </c>
      <c r="V154" s="761" t="s">
        <v>538</v>
      </c>
      <c r="W154" s="761" t="s">
        <v>538</v>
      </c>
      <c r="X154" s="761" t="s">
        <v>538</v>
      </c>
      <c r="Y154" s="761" t="s">
        <v>538</v>
      </c>
      <c r="Z154" s="761" t="s">
        <v>538</v>
      </c>
      <c r="AA154" s="761" t="s">
        <v>538</v>
      </c>
      <c r="AB154" s="761" t="s">
        <v>538</v>
      </c>
      <c r="AC154" s="761" t="s">
        <v>538</v>
      </c>
      <c r="AD154" s="761" t="s">
        <v>538</v>
      </c>
      <c r="AE154" s="761" t="s">
        <v>538</v>
      </c>
      <c r="AF154" s="761" t="s">
        <v>538</v>
      </c>
      <c r="AG154" s="761" t="s">
        <v>538</v>
      </c>
      <c r="AH154" s="761" t="s">
        <v>538</v>
      </c>
      <c r="AI154" s="761" t="s">
        <v>538</v>
      </c>
      <c r="AJ154" s="761" t="s">
        <v>538</v>
      </c>
      <c r="AK154" s="761" t="s">
        <v>538</v>
      </c>
      <c r="AL154" s="761" t="s">
        <v>538</v>
      </c>
    </row>
    <row r="155" spans="1:38" s="517" customFormat="1" hidden="1" x14ac:dyDescent="0.25">
      <c r="A155" s="540"/>
      <c r="B155" s="496"/>
      <c r="C155" s="527"/>
      <c r="D155" s="761" t="s">
        <v>538</v>
      </c>
      <c r="E155" s="761" t="s">
        <v>538</v>
      </c>
      <c r="F155" s="761" t="s">
        <v>538</v>
      </c>
      <c r="G155" s="761" t="s">
        <v>538</v>
      </c>
      <c r="H155" s="761" t="s">
        <v>538</v>
      </c>
      <c r="I155" s="761" t="s">
        <v>538</v>
      </c>
      <c r="J155" s="761" t="s">
        <v>538</v>
      </c>
      <c r="K155" s="761" t="s">
        <v>538</v>
      </c>
      <c r="L155" s="761" t="s">
        <v>538</v>
      </c>
      <c r="M155" s="761" t="s">
        <v>538</v>
      </c>
      <c r="N155" s="761" t="s">
        <v>538</v>
      </c>
      <c r="O155" s="761" t="s">
        <v>538</v>
      </c>
      <c r="P155" s="761" t="s">
        <v>538</v>
      </c>
      <c r="Q155" s="761" t="s">
        <v>538</v>
      </c>
      <c r="R155" s="761" t="s">
        <v>538</v>
      </c>
      <c r="S155" s="761" t="s">
        <v>538</v>
      </c>
      <c r="T155" s="761" t="s">
        <v>538</v>
      </c>
      <c r="U155" s="761" t="s">
        <v>538</v>
      </c>
      <c r="V155" s="761" t="s">
        <v>538</v>
      </c>
      <c r="W155" s="761" t="s">
        <v>538</v>
      </c>
      <c r="X155" s="761" t="s">
        <v>538</v>
      </c>
      <c r="Y155" s="761" t="s">
        <v>538</v>
      </c>
      <c r="Z155" s="761" t="s">
        <v>538</v>
      </c>
      <c r="AA155" s="761" t="s">
        <v>538</v>
      </c>
      <c r="AB155" s="761" t="s">
        <v>538</v>
      </c>
      <c r="AC155" s="761" t="s">
        <v>538</v>
      </c>
      <c r="AD155" s="761" t="s">
        <v>538</v>
      </c>
      <c r="AE155" s="761" t="s">
        <v>538</v>
      </c>
      <c r="AF155" s="761" t="s">
        <v>538</v>
      </c>
      <c r="AG155" s="761" t="s">
        <v>538</v>
      </c>
      <c r="AH155" s="761" t="s">
        <v>538</v>
      </c>
      <c r="AI155" s="761" t="s">
        <v>538</v>
      </c>
      <c r="AJ155" s="761" t="s">
        <v>538</v>
      </c>
      <c r="AK155" s="761" t="s">
        <v>538</v>
      </c>
      <c r="AL155" s="761" t="s">
        <v>538</v>
      </c>
    </row>
    <row r="156" spans="1:38" s="517" customFormat="1" hidden="1" x14ac:dyDescent="0.25">
      <c r="A156" s="540"/>
      <c r="B156" s="490"/>
      <c r="C156" s="527"/>
      <c r="D156" s="761" t="s">
        <v>538</v>
      </c>
      <c r="E156" s="761" t="s">
        <v>538</v>
      </c>
      <c r="F156" s="761" t="s">
        <v>538</v>
      </c>
      <c r="G156" s="761" t="s">
        <v>538</v>
      </c>
      <c r="H156" s="761" t="s">
        <v>538</v>
      </c>
      <c r="I156" s="761" t="s">
        <v>538</v>
      </c>
      <c r="J156" s="761" t="s">
        <v>538</v>
      </c>
      <c r="K156" s="761" t="s">
        <v>538</v>
      </c>
      <c r="L156" s="761" t="s">
        <v>538</v>
      </c>
      <c r="M156" s="761" t="s">
        <v>538</v>
      </c>
      <c r="N156" s="761" t="s">
        <v>538</v>
      </c>
      <c r="O156" s="761" t="s">
        <v>538</v>
      </c>
      <c r="P156" s="761" t="s">
        <v>538</v>
      </c>
      <c r="Q156" s="761" t="s">
        <v>538</v>
      </c>
      <c r="R156" s="761" t="s">
        <v>538</v>
      </c>
      <c r="S156" s="761" t="s">
        <v>538</v>
      </c>
      <c r="T156" s="761" t="s">
        <v>538</v>
      </c>
      <c r="U156" s="761" t="s">
        <v>538</v>
      </c>
      <c r="V156" s="761" t="s">
        <v>538</v>
      </c>
      <c r="W156" s="761" t="s">
        <v>538</v>
      </c>
      <c r="X156" s="761" t="s">
        <v>538</v>
      </c>
      <c r="Y156" s="761" t="s">
        <v>538</v>
      </c>
      <c r="Z156" s="761" t="s">
        <v>538</v>
      </c>
      <c r="AA156" s="761" t="s">
        <v>538</v>
      </c>
      <c r="AB156" s="761" t="s">
        <v>538</v>
      </c>
      <c r="AC156" s="761" t="s">
        <v>538</v>
      </c>
      <c r="AD156" s="761" t="s">
        <v>538</v>
      </c>
      <c r="AE156" s="761" t="s">
        <v>538</v>
      </c>
      <c r="AF156" s="761" t="s">
        <v>538</v>
      </c>
      <c r="AG156" s="761" t="s">
        <v>538</v>
      </c>
      <c r="AH156" s="761" t="s">
        <v>538</v>
      </c>
      <c r="AI156" s="761" t="s">
        <v>538</v>
      </c>
      <c r="AJ156" s="761" t="s">
        <v>538</v>
      </c>
      <c r="AK156" s="761" t="s">
        <v>538</v>
      </c>
      <c r="AL156" s="761" t="s">
        <v>538</v>
      </c>
    </row>
    <row r="157" spans="1:38" s="517" customFormat="1" hidden="1" x14ac:dyDescent="0.25">
      <c r="A157" s="540"/>
      <c r="B157" s="490"/>
      <c r="C157" s="527"/>
      <c r="D157" s="761" t="s">
        <v>538</v>
      </c>
      <c r="E157" s="761" t="s">
        <v>538</v>
      </c>
      <c r="F157" s="761" t="s">
        <v>538</v>
      </c>
      <c r="G157" s="761" t="s">
        <v>538</v>
      </c>
      <c r="H157" s="761" t="s">
        <v>538</v>
      </c>
      <c r="I157" s="761" t="s">
        <v>538</v>
      </c>
      <c r="J157" s="761" t="s">
        <v>538</v>
      </c>
      <c r="K157" s="761" t="s">
        <v>538</v>
      </c>
      <c r="L157" s="761" t="s">
        <v>538</v>
      </c>
      <c r="M157" s="761" t="s">
        <v>538</v>
      </c>
      <c r="N157" s="761" t="s">
        <v>538</v>
      </c>
      <c r="O157" s="761" t="s">
        <v>538</v>
      </c>
      <c r="P157" s="761" t="s">
        <v>538</v>
      </c>
      <c r="Q157" s="761" t="s">
        <v>538</v>
      </c>
      <c r="R157" s="761" t="s">
        <v>538</v>
      </c>
      <c r="S157" s="761" t="s">
        <v>538</v>
      </c>
      <c r="T157" s="761" t="s">
        <v>538</v>
      </c>
      <c r="U157" s="761" t="s">
        <v>538</v>
      </c>
      <c r="V157" s="761" t="s">
        <v>538</v>
      </c>
      <c r="W157" s="761" t="s">
        <v>538</v>
      </c>
      <c r="X157" s="761" t="s">
        <v>538</v>
      </c>
      <c r="Y157" s="761" t="s">
        <v>538</v>
      </c>
      <c r="Z157" s="761" t="s">
        <v>538</v>
      </c>
      <c r="AA157" s="761" t="s">
        <v>538</v>
      </c>
      <c r="AB157" s="761" t="s">
        <v>538</v>
      </c>
      <c r="AC157" s="761" t="s">
        <v>538</v>
      </c>
      <c r="AD157" s="761" t="s">
        <v>538</v>
      </c>
      <c r="AE157" s="761" t="s">
        <v>538</v>
      </c>
      <c r="AF157" s="761" t="s">
        <v>538</v>
      </c>
      <c r="AG157" s="761" t="s">
        <v>538</v>
      </c>
      <c r="AH157" s="761" t="s">
        <v>538</v>
      </c>
      <c r="AI157" s="761" t="s">
        <v>538</v>
      </c>
      <c r="AJ157" s="761" t="s">
        <v>538</v>
      </c>
      <c r="AK157" s="761" t="s">
        <v>538</v>
      </c>
      <c r="AL157" s="761" t="s">
        <v>538</v>
      </c>
    </row>
    <row r="158" spans="1:38" s="517" customFormat="1" hidden="1" x14ac:dyDescent="0.25">
      <c r="A158" s="540"/>
      <c r="B158" s="496"/>
      <c r="C158" s="527"/>
      <c r="D158" s="761" t="s">
        <v>538</v>
      </c>
      <c r="E158" s="761" t="s">
        <v>538</v>
      </c>
      <c r="F158" s="761" t="s">
        <v>538</v>
      </c>
      <c r="G158" s="761" t="s">
        <v>538</v>
      </c>
      <c r="H158" s="761" t="s">
        <v>538</v>
      </c>
      <c r="I158" s="761" t="s">
        <v>538</v>
      </c>
      <c r="J158" s="761" t="s">
        <v>538</v>
      </c>
      <c r="K158" s="761" t="s">
        <v>538</v>
      </c>
      <c r="L158" s="761" t="s">
        <v>538</v>
      </c>
      <c r="M158" s="761" t="s">
        <v>538</v>
      </c>
      <c r="N158" s="761" t="s">
        <v>538</v>
      </c>
      <c r="O158" s="761" t="s">
        <v>538</v>
      </c>
      <c r="P158" s="761" t="s">
        <v>538</v>
      </c>
      <c r="Q158" s="761" t="s">
        <v>538</v>
      </c>
      <c r="R158" s="761" t="s">
        <v>538</v>
      </c>
      <c r="S158" s="761" t="s">
        <v>538</v>
      </c>
      <c r="T158" s="761" t="s">
        <v>538</v>
      </c>
      <c r="U158" s="761" t="s">
        <v>538</v>
      </c>
      <c r="V158" s="761" t="s">
        <v>538</v>
      </c>
      <c r="W158" s="761" t="s">
        <v>538</v>
      </c>
      <c r="X158" s="761" t="s">
        <v>538</v>
      </c>
      <c r="Y158" s="761" t="s">
        <v>538</v>
      </c>
      <c r="Z158" s="761" t="s">
        <v>538</v>
      </c>
      <c r="AA158" s="761" t="s">
        <v>538</v>
      </c>
      <c r="AB158" s="761" t="s">
        <v>538</v>
      </c>
      <c r="AC158" s="761" t="s">
        <v>538</v>
      </c>
      <c r="AD158" s="761" t="s">
        <v>538</v>
      </c>
      <c r="AE158" s="761" t="s">
        <v>538</v>
      </c>
      <c r="AF158" s="761" t="s">
        <v>538</v>
      </c>
      <c r="AG158" s="761" t="s">
        <v>538</v>
      </c>
      <c r="AH158" s="761" t="s">
        <v>538</v>
      </c>
      <c r="AI158" s="761" t="s">
        <v>538</v>
      </c>
      <c r="AJ158" s="761" t="s">
        <v>538</v>
      </c>
      <c r="AK158" s="761" t="s">
        <v>538</v>
      </c>
      <c r="AL158" s="761" t="s">
        <v>538</v>
      </c>
    </row>
    <row r="159" spans="1:38" s="517" customFormat="1" hidden="1" x14ac:dyDescent="0.25">
      <c r="A159" s="540"/>
      <c r="B159" s="496"/>
      <c r="C159" s="527"/>
      <c r="D159" s="761" t="s">
        <v>538</v>
      </c>
      <c r="E159" s="761" t="s">
        <v>538</v>
      </c>
      <c r="F159" s="761" t="s">
        <v>538</v>
      </c>
      <c r="G159" s="761" t="s">
        <v>538</v>
      </c>
      <c r="H159" s="761" t="s">
        <v>538</v>
      </c>
      <c r="I159" s="761" t="s">
        <v>538</v>
      </c>
      <c r="J159" s="761" t="s">
        <v>538</v>
      </c>
      <c r="K159" s="761" t="s">
        <v>538</v>
      </c>
      <c r="L159" s="761" t="s">
        <v>538</v>
      </c>
      <c r="M159" s="761" t="s">
        <v>538</v>
      </c>
      <c r="N159" s="761" t="s">
        <v>538</v>
      </c>
      <c r="O159" s="761" t="s">
        <v>538</v>
      </c>
      <c r="P159" s="761" t="s">
        <v>538</v>
      </c>
      <c r="Q159" s="761" t="s">
        <v>538</v>
      </c>
      <c r="R159" s="761" t="s">
        <v>538</v>
      </c>
      <c r="S159" s="761" t="s">
        <v>538</v>
      </c>
      <c r="T159" s="761" t="s">
        <v>538</v>
      </c>
      <c r="U159" s="761" t="s">
        <v>538</v>
      </c>
      <c r="V159" s="761" t="s">
        <v>538</v>
      </c>
      <c r="W159" s="761" t="s">
        <v>538</v>
      </c>
      <c r="X159" s="761" t="s">
        <v>538</v>
      </c>
      <c r="Y159" s="761" t="s">
        <v>538</v>
      </c>
      <c r="Z159" s="761" t="s">
        <v>538</v>
      </c>
      <c r="AA159" s="761" t="s">
        <v>538</v>
      </c>
      <c r="AB159" s="761" t="s">
        <v>538</v>
      </c>
      <c r="AC159" s="761" t="s">
        <v>538</v>
      </c>
      <c r="AD159" s="761" t="s">
        <v>538</v>
      </c>
      <c r="AE159" s="761" t="s">
        <v>538</v>
      </c>
      <c r="AF159" s="761" t="s">
        <v>538</v>
      </c>
      <c r="AG159" s="761" t="s">
        <v>538</v>
      </c>
      <c r="AH159" s="761" t="s">
        <v>538</v>
      </c>
      <c r="AI159" s="761" t="s">
        <v>538</v>
      </c>
      <c r="AJ159" s="761" t="s">
        <v>538</v>
      </c>
      <c r="AK159" s="761" t="s">
        <v>538</v>
      </c>
      <c r="AL159" s="761" t="s">
        <v>538</v>
      </c>
    </row>
    <row r="160" spans="1:38" s="517" customFormat="1" hidden="1" x14ac:dyDescent="0.25">
      <c r="A160" s="540"/>
      <c r="B160" s="490"/>
      <c r="C160" s="658"/>
      <c r="D160" s="761" t="s">
        <v>538</v>
      </c>
      <c r="E160" s="761" t="s">
        <v>538</v>
      </c>
      <c r="F160" s="761" t="s">
        <v>538</v>
      </c>
      <c r="G160" s="761" t="s">
        <v>538</v>
      </c>
      <c r="H160" s="761" t="s">
        <v>538</v>
      </c>
      <c r="I160" s="761" t="s">
        <v>538</v>
      </c>
      <c r="J160" s="761" t="s">
        <v>538</v>
      </c>
      <c r="K160" s="761" t="s">
        <v>538</v>
      </c>
      <c r="L160" s="761" t="s">
        <v>538</v>
      </c>
      <c r="M160" s="761" t="s">
        <v>538</v>
      </c>
      <c r="N160" s="761" t="s">
        <v>538</v>
      </c>
      <c r="O160" s="761" t="s">
        <v>538</v>
      </c>
      <c r="P160" s="761" t="s">
        <v>538</v>
      </c>
      <c r="Q160" s="761" t="s">
        <v>538</v>
      </c>
      <c r="R160" s="761" t="s">
        <v>538</v>
      </c>
      <c r="S160" s="761" t="s">
        <v>538</v>
      </c>
      <c r="T160" s="761" t="s">
        <v>538</v>
      </c>
      <c r="U160" s="761" t="s">
        <v>538</v>
      </c>
      <c r="V160" s="761" t="s">
        <v>538</v>
      </c>
      <c r="W160" s="761" t="s">
        <v>538</v>
      </c>
      <c r="X160" s="761" t="s">
        <v>538</v>
      </c>
      <c r="Y160" s="761" t="s">
        <v>538</v>
      </c>
      <c r="Z160" s="761" t="s">
        <v>538</v>
      </c>
      <c r="AA160" s="761" t="s">
        <v>538</v>
      </c>
      <c r="AB160" s="761" t="s">
        <v>538</v>
      </c>
      <c r="AC160" s="761" t="s">
        <v>538</v>
      </c>
      <c r="AD160" s="761" t="s">
        <v>538</v>
      </c>
      <c r="AE160" s="761" t="s">
        <v>538</v>
      </c>
      <c r="AF160" s="761" t="s">
        <v>538</v>
      </c>
      <c r="AG160" s="761" t="s">
        <v>538</v>
      </c>
      <c r="AH160" s="761" t="s">
        <v>538</v>
      </c>
      <c r="AI160" s="761" t="s">
        <v>538</v>
      </c>
      <c r="AJ160" s="761" t="s">
        <v>538</v>
      </c>
      <c r="AK160" s="761" t="s">
        <v>538</v>
      </c>
      <c r="AL160" s="761" t="s">
        <v>538</v>
      </c>
    </row>
    <row r="161" spans="1:38" s="517" customFormat="1" hidden="1" x14ac:dyDescent="0.25">
      <c r="A161" s="540"/>
      <c r="B161" s="490"/>
      <c r="C161" s="658"/>
      <c r="D161" s="761" t="s">
        <v>538</v>
      </c>
      <c r="E161" s="761" t="s">
        <v>538</v>
      </c>
      <c r="F161" s="761" t="s">
        <v>538</v>
      </c>
      <c r="G161" s="761" t="s">
        <v>538</v>
      </c>
      <c r="H161" s="761" t="s">
        <v>538</v>
      </c>
      <c r="I161" s="761" t="s">
        <v>538</v>
      </c>
      <c r="J161" s="761" t="s">
        <v>538</v>
      </c>
      <c r="K161" s="761" t="s">
        <v>538</v>
      </c>
      <c r="L161" s="761" t="s">
        <v>538</v>
      </c>
      <c r="M161" s="761" t="s">
        <v>538</v>
      </c>
      <c r="N161" s="761" t="s">
        <v>538</v>
      </c>
      <c r="O161" s="761" t="s">
        <v>538</v>
      </c>
      <c r="P161" s="761" t="s">
        <v>538</v>
      </c>
      <c r="Q161" s="761" t="s">
        <v>538</v>
      </c>
      <c r="R161" s="761" t="s">
        <v>538</v>
      </c>
      <c r="S161" s="761" t="s">
        <v>538</v>
      </c>
      <c r="T161" s="761" t="s">
        <v>538</v>
      </c>
      <c r="U161" s="761" t="s">
        <v>538</v>
      </c>
      <c r="V161" s="761" t="s">
        <v>538</v>
      </c>
      <c r="W161" s="761" t="s">
        <v>538</v>
      </c>
      <c r="X161" s="761" t="s">
        <v>538</v>
      </c>
      <c r="Y161" s="761" t="s">
        <v>538</v>
      </c>
      <c r="Z161" s="761" t="s">
        <v>538</v>
      </c>
      <c r="AA161" s="761" t="s">
        <v>538</v>
      </c>
      <c r="AB161" s="761" t="s">
        <v>538</v>
      </c>
      <c r="AC161" s="761" t="s">
        <v>538</v>
      </c>
      <c r="AD161" s="761" t="s">
        <v>538</v>
      </c>
      <c r="AE161" s="761" t="s">
        <v>538</v>
      </c>
      <c r="AF161" s="761" t="s">
        <v>538</v>
      </c>
      <c r="AG161" s="761" t="s">
        <v>538</v>
      </c>
      <c r="AH161" s="761" t="s">
        <v>538</v>
      </c>
      <c r="AI161" s="761" t="s">
        <v>538</v>
      </c>
      <c r="AJ161" s="761" t="s">
        <v>538</v>
      </c>
      <c r="AK161" s="761" t="s">
        <v>538</v>
      </c>
      <c r="AL161" s="761" t="s">
        <v>538</v>
      </c>
    </row>
    <row r="162" spans="1:38" s="517" customFormat="1" hidden="1" x14ac:dyDescent="0.25">
      <c r="A162" s="540"/>
      <c r="B162" s="490"/>
      <c r="C162" s="658"/>
      <c r="D162" s="761" t="s">
        <v>538</v>
      </c>
      <c r="E162" s="761" t="s">
        <v>538</v>
      </c>
      <c r="F162" s="761" t="s">
        <v>538</v>
      </c>
      <c r="G162" s="761" t="s">
        <v>538</v>
      </c>
      <c r="H162" s="761" t="s">
        <v>538</v>
      </c>
      <c r="I162" s="761" t="s">
        <v>538</v>
      </c>
      <c r="J162" s="761" t="s">
        <v>538</v>
      </c>
      <c r="K162" s="761" t="s">
        <v>538</v>
      </c>
      <c r="L162" s="761" t="s">
        <v>538</v>
      </c>
      <c r="M162" s="761" t="s">
        <v>538</v>
      </c>
      <c r="N162" s="761" t="s">
        <v>538</v>
      </c>
      <c r="O162" s="761" t="s">
        <v>538</v>
      </c>
      <c r="P162" s="761" t="s">
        <v>538</v>
      </c>
      <c r="Q162" s="761" t="s">
        <v>538</v>
      </c>
      <c r="R162" s="761" t="s">
        <v>538</v>
      </c>
      <c r="S162" s="761" t="s">
        <v>538</v>
      </c>
      <c r="T162" s="761" t="s">
        <v>538</v>
      </c>
      <c r="U162" s="761" t="s">
        <v>538</v>
      </c>
      <c r="V162" s="761" t="s">
        <v>538</v>
      </c>
      <c r="W162" s="761" t="s">
        <v>538</v>
      </c>
      <c r="X162" s="761" t="s">
        <v>538</v>
      </c>
      <c r="Y162" s="761" t="s">
        <v>538</v>
      </c>
      <c r="Z162" s="761" t="s">
        <v>538</v>
      </c>
      <c r="AA162" s="761" t="s">
        <v>538</v>
      </c>
      <c r="AB162" s="761" t="s">
        <v>538</v>
      </c>
      <c r="AC162" s="761" t="s">
        <v>538</v>
      </c>
      <c r="AD162" s="761" t="s">
        <v>538</v>
      </c>
      <c r="AE162" s="761" t="s">
        <v>538</v>
      </c>
      <c r="AF162" s="761" t="s">
        <v>538</v>
      </c>
      <c r="AG162" s="761" t="s">
        <v>538</v>
      </c>
      <c r="AH162" s="761" t="s">
        <v>538</v>
      </c>
      <c r="AI162" s="761" t="s">
        <v>538</v>
      </c>
      <c r="AJ162" s="761" t="s">
        <v>538</v>
      </c>
      <c r="AK162" s="761" t="s">
        <v>538</v>
      </c>
      <c r="AL162" s="761" t="s">
        <v>538</v>
      </c>
    </row>
    <row r="163" spans="1:38" s="517" customFormat="1" hidden="1" x14ac:dyDescent="0.25">
      <c r="A163" s="540"/>
      <c r="B163" s="490"/>
      <c r="C163" s="658"/>
      <c r="D163" s="761" t="s">
        <v>538</v>
      </c>
      <c r="E163" s="761" t="s">
        <v>538</v>
      </c>
      <c r="F163" s="761" t="s">
        <v>538</v>
      </c>
      <c r="G163" s="761" t="s">
        <v>538</v>
      </c>
      <c r="H163" s="761" t="s">
        <v>538</v>
      </c>
      <c r="I163" s="761" t="s">
        <v>538</v>
      </c>
      <c r="J163" s="761" t="s">
        <v>538</v>
      </c>
      <c r="K163" s="761" t="s">
        <v>538</v>
      </c>
      <c r="L163" s="761" t="s">
        <v>538</v>
      </c>
      <c r="M163" s="761" t="s">
        <v>538</v>
      </c>
      <c r="N163" s="761" t="s">
        <v>538</v>
      </c>
      <c r="O163" s="761" t="s">
        <v>538</v>
      </c>
      <c r="P163" s="761" t="s">
        <v>538</v>
      </c>
      <c r="Q163" s="761" t="s">
        <v>538</v>
      </c>
      <c r="R163" s="761" t="s">
        <v>538</v>
      </c>
      <c r="S163" s="761" t="s">
        <v>538</v>
      </c>
      <c r="T163" s="761" t="s">
        <v>538</v>
      </c>
      <c r="U163" s="761" t="s">
        <v>538</v>
      </c>
      <c r="V163" s="761" t="s">
        <v>538</v>
      </c>
      <c r="W163" s="761" t="s">
        <v>538</v>
      </c>
      <c r="X163" s="761" t="s">
        <v>538</v>
      </c>
      <c r="Y163" s="761" t="s">
        <v>538</v>
      </c>
      <c r="Z163" s="761" t="s">
        <v>538</v>
      </c>
      <c r="AA163" s="761" t="s">
        <v>538</v>
      </c>
      <c r="AB163" s="761" t="s">
        <v>538</v>
      </c>
      <c r="AC163" s="761" t="s">
        <v>538</v>
      </c>
      <c r="AD163" s="761" t="s">
        <v>538</v>
      </c>
      <c r="AE163" s="761" t="s">
        <v>538</v>
      </c>
      <c r="AF163" s="761" t="s">
        <v>538</v>
      </c>
      <c r="AG163" s="761" t="s">
        <v>538</v>
      </c>
      <c r="AH163" s="761" t="s">
        <v>538</v>
      </c>
      <c r="AI163" s="761" t="s">
        <v>538</v>
      </c>
      <c r="AJ163" s="761" t="s">
        <v>538</v>
      </c>
      <c r="AK163" s="761" t="s">
        <v>538</v>
      </c>
      <c r="AL163" s="761" t="s">
        <v>538</v>
      </c>
    </row>
    <row r="164" spans="1:38" s="517" customFormat="1" hidden="1" x14ac:dyDescent="0.25">
      <c r="A164" s="540"/>
      <c r="B164" s="496"/>
      <c r="C164" s="658"/>
      <c r="D164" s="761" t="s">
        <v>538</v>
      </c>
      <c r="E164" s="761" t="s">
        <v>538</v>
      </c>
      <c r="F164" s="761" t="s">
        <v>538</v>
      </c>
      <c r="G164" s="761" t="s">
        <v>538</v>
      </c>
      <c r="H164" s="761" t="s">
        <v>538</v>
      </c>
      <c r="I164" s="761" t="s">
        <v>538</v>
      </c>
      <c r="J164" s="761" t="s">
        <v>538</v>
      </c>
      <c r="K164" s="761" t="s">
        <v>538</v>
      </c>
      <c r="L164" s="761" t="s">
        <v>538</v>
      </c>
      <c r="M164" s="761" t="s">
        <v>538</v>
      </c>
      <c r="N164" s="761" t="s">
        <v>538</v>
      </c>
      <c r="O164" s="761" t="s">
        <v>538</v>
      </c>
      <c r="P164" s="761" t="s">
        <v>538</v>
      </c>
      <c r="Q164" s="761" t="s">
        <v>538</v>
      </c>
      <c r="R164" s="761" t="s">
        <v>538</v>
      </c>
      <c r="S164" s="761" t="s">
        <v>538</v>
      </c>
      <c r="T164" s="761" t="s">
        <v>538</v>
      </c>
      <c r="U164" s="761" t="s">
        <v>538</v>
      </c>
      <c r="V164" s="761" t="s">
        <v>538</v>
      </c>
      <c r="W164" s="761" t="s">
        <v>538</v>
      </c>
      <c r="X164" s="761" t="s">
        <v>538</v>
      </c>
      <c r="Y164" s="761" t="s">
        <v>538</v>
      </c>
      <c r="Z164" s="761" t="s">
        <v>538</v>
      </c>
      <c r="AA164" s="761" t="s">
        <v>538</v>
      </c>
      <c r="AB164" s="761" t="s">
        <v>538</v>
      </c>
      <c r="AC164" s="761" t="s">
        <v>538</v>
      </c>
      <c r="AD164" s="761" t="s">
        <v>538</v>
      </c>
      <c r="AE164" s="761" t="s">
        <v>538</v>
      </c>
      <c r="AF164" s="761" t="s">
        <v>538</v>
      </c>
      <c r="AG164" s="761" t="s">
        <v>538</v>
      </c>
      <c r="AH164" s="761" t="s">
        <v>538</v>
      </c>
      <c r="AI164" s="761" t="s">
        <v>538</v>
      </c>
      <c r="AJ164" s="761" t="s">
        <v>538</v>
      </c>
      <c r="AK164" s="761" t="s">
        <v>538</v>
      </c>
      <c r="AL164" s="761" t="s">
        <v>538</v>
      </c>
    </row>
    <row r="165" spans="1:38" s="517" customFormat="1" hidden="1" x14ac:dyDescent="0.25">
      <c r="A165" s="540"/>
      <c r="B165" s="496"/>
      <c r="C165" s="658"/>
      <c r="D165" s="761" t="s">
        <v>538</v>
      </c>
      <c r="E165" s="761" t="s">
        <v>538</v>
      </c>
      <c r="F165" s="761" t="s">
        <v>538</v>
      </c>
      <c r="G165" s="761" t="s">
        <v>538</v>
      </c>
      <c r="H165" s="761" t="s">
        <v>538</v>
      </c>
      <c r="I165" s="761" t="s">
        <v>538</v>
      </c>
      <c r="J165" s="761" t="s">
        <v>538</v>
      </c>
      <c r="K165" s="761" t="s">
        <v>538</v>
      </c>
      <c r="L165" s="761" t="s">
        <v>538</v>
      </c>
      <c r="M165" s="761" t="s">
        <v>538</v>
      </c>
      <c r="N165" s="761" t="s">
        <v>538</v>
      </c>
      <c r="O165" s="761" t="s">
        <v>538</v>
      </c>
      <c r="P165" s="761" t="s">
        <v>538</v>
      </c>
      <c r="Q165" s="761" t="s">
        <v>538</v>
      </c>
      <c r="R165" s="761" t="s">
        <v>538</v>
      </c>
      <c r="S165" s="761" t="s">
        <v>538</v>
      </c>
      <c r="T165" s="761" t="s">
        <v>538</v>
      </c>
      <c r="U165" s="761" t="s">
        <v>538</v>
      </c>
      <c r="V165" s="761" t="s">
        <v>538</v>
      </c>
      <c r="W165" s="761" t="s">
        <v>538</v>
      </c>
      <c r="X165" s="761" t="s">
        <v>538</v>
      </c>
      <c r="Y165" s="761" t="s">
        <v>538</v>
      </c>
      <c r="Z165" s="761" t="s">
        <v>538</v>
      </c>
      <c r="AA165" s="761" t="s">
        <v>538</v>
      </c>
      <c r="AB165" s="761" t="s">
        <v>538</v>
      </c>
      <c r="AC165" s="761" t="s">
        <v>538</v>
      </c>
      <c r="AD165" s="761" t="s">
        <v>538</v>
      </c>
      <c r="AE165" s="761" t="s">
        <v>538</v>
      </c>
      <c r="AF165" s="761" t="s">
        <v>538</v>
      </c>
      <c r="AG165" s="761" t="s">
        <v>538</v>
      </c>
      <c r="AH165" s="761" t="s">
        <v>538</v>
      </c>
      <c r="AI165" s="761" t="s">
        <v>538</v>
      </c>
      <c r="AJ165" s="761" t="s">
        <v>538</v>
      </c>
      <c r="AK165" s="761" t="s">
        <v>538</v>
      </c>
      <c r="AL165" s="761" t="s">
        <v>538</v>
      </c>
    </row>
    <row r="166" spans="1:38" s="517" customFormat="1" hidden="1" x14ac:dyDescent="0.25">
      <c r="A166" s="540"/>
      <c r="B166" s="490"/>
      <c r="C166" s="658"/>
      <c r="D166" s="761" t="s">
        <v>538</v>
      </c>
      <c r="E166" s="761" t="s">
        <v>538</v>
      </c>
      <c r="F166" s="761" t="s">
        <v>538</v>
      </c>
      <c r="G166" s="761" t="s">
        <v>538</v>
      </c>
      <c r="H166" s="761" t="s">
        <v>538</v>
      </c>
      <c r="I166" s="761" t="s">
        <v>538</v>
      </c>
      <c r="J166" s="761" t="s">
        <v>538</v>
      </c>
      <c r="K166" s="761" t="s">
        <v>538</v>
      </c>
      <c r="L166" s="761" t="s">
        <v>538</v>
      </c>
      <c r="M166" s="761" t="s">
        <v>538</v>
      </c>
      <c r="N166" s="761" t="s">
        <v>538</v>
      </c>
      <c r="O166" s="761" t="s">
        <v>538</v>
      </c>
      <c r="P166" s="761" t="s">
        <v>538</v>
      </c>
      <c r="Q166" s="761" t="s">
        <v>538</v>
      </c>
      <c r="R166" s="761" t="s">
        <v>538</v>
      </c>
      <c r="S166" s="761" t="s">
        <v>538</v>
      </c>
      <c r="T166" s="761" t="s">
        <v>538</v>
      </c>
      <c r="U166" s="761" t="s">
        <v>538</v>
      </c>
      <c r="V166" s="761" t="s">
        <v>538</v>
      </c>
      <c r="W166" s="761" t="s">
        <v>538</v>
      </c>
      <c r="X166" s="761" t="s">
        <v>538</v>
      </c>
      <c r="Y166" s="761" t="s">
        <v>538</v>
      </c>
      <c r="Z166" s="761" t="s">
        <v>538</v>
      </c>
      <c r="AA166" s="761" t="s">
        <v>538</v>
      </c>
      <c r="AB166" s="761" t="s">
        <v>538</v>
      </c>
      <c r="AC166" s="761" t="s">
        <v>538</v>
      </c>
      <c r="AD166" s="761" t="s">
        <v>538</v>
      </c>
      <c r="AE166" s="761" t="s">
        <v>538</v>
      </c>
      <c r="AF166" s="761" t="s">
        <v>538</v>
      </c>
      <c r="AG166" s="761" t="s">
        <v>538</v>
      </c>
      <c r="AH166" s="761" t="s">
        <v>538</v>
      </c>
      <c r="AI166" s="761" t="s">
        <v>538</v>
      </c>
      <c r="AJ166" s="761" t="s">
        <v>538</v>
      </c>
      <c r="AK166" s="761" t="s">
        <v>538</v>
      </c>
      <c r="AL166" s="761" t="s">
        <v>538</v>
      </c>
    </row>
    <row r="167" spans="1:38" s="517" customFormat="1" hidden="1" x14ac:dyDescent="0.25">
      <c r="A167" s="540"/>
      <c r="B167" s="490"/>
      <c r="C167" s="658"/>
      <c r="D167" s="761" t="s">
        <v>538</v>
      </c>
      <c r="E167" s="761" t="s">
        <v>538</v>
      </c>
      <c r="F167" s="761" t="s">
        <v>538</v>
      </c>
      <c r="G167" s="761" t="s">
        <v>538</v>
      </c>
      <c r="H167" s="761" t="s">
        <v>538</v>
      </c>
      <c r="I167" s="761" t="s">
        <v>538</v>
      </c>
      <c r="J167" s="761" t="s">
        <v>538</v>
      </c>
      <c r="K167" s="761" t="s">
        <v>538</v>
      </c>
      <c r="L167" s="761" t="s">
        <v>538</v>
      </c>
      <c r="M167" s="761" t="s">
        <v>538</v>
      </c>
      <c r="N167" s="761" t="s">
        <v>538</v>
      </c>
      <c r="O167" s="761" t="s">
        <v>538</v>
      </c>
      <c r="P167" s="761" t="s">
        <v>538</v>
      </c>
      <c r="Q167" s="761" t="s">
        <v>538</v>
      </c>
      <c r="R167" s="761" t="s">
        <v>538</v>
      </c>
      <c r="S167" s="761" t="s">
        <v>538</v>
      </c>
      <c r="T167" s="761" t="s">
        <v>538</v>
      </c>
      <c r="U167" s="761" t="s">
        <v>538</v>
      </c>
      <c r="V167" s="761" t="s">
        <v>538</v>
      </c>
      <c r="W167" s="761" t="s">
        <v>538</v>
      </c>
      <c r="X167" s="761" t="s">
        <v>538</v>
      </c>
      <c r="Y167" s="761" t="s">
        <v>538</v>
      </c>
      <c r="Z167" s="761" t="s">
        <v>538</v>
      </c>
      <c r="AA167" s="761" t="s">
        <v>538</v>
      </c>
      <c r="AB167" s="761" t="s">
        <v>538</v>
      </c>
      <c r="AC167" s="761" t="s">
        <v>538</v>
      </c>
      <c r="AD167" s="761" t="s">
        <v>538</v>
      </c>
      <c r="AE167" s="761" t="s">
        <v>538</v>
      </c>
      <c r="AF167" s="761" t="s">
        <v>538</v>
      </c>
      <c r="AG167" s="761" t="s">
        <v>538</v>
      </c>
      <c r="AH167" s="761" t="s">
        <v>538</v>
      </c>
      <c r="AI167" s="761" t="s">
        <v>538</v>
      </c>
      <c r="AJ167" s="761" t="s">
        <v>538</v>
      </c>
      <c r="AK167" s="761" t="s">
        <v>538</v>
      </c>
      <c r="AL167" s="761" t="s">
        <v>538</v>
      </c>
    </row>
    <row r="168" spans="1:38" s="654" customFormat="1" ht="54" customHeight="1" x14ac:dyDescent="0.25">
      <c r="A168" s="531" t="s">
        <v>621</v>
      </c>
      <c r="B168" s="532" t="s">
        <v>622</v>
      </c>
      <c r="C168" s="649" t="s">
        <v>633</v>
      </c>
      <c r="D168" s="761" t="s">
        <v>538</v>
      </c>
      <c r="E168" s="761" t="s">
        <v>538</v>
      </c>
      <c r="F168" s="761" t="s">
        <v>538</v>
      </c>
      <c r="G168" s="761" t="s">
        <v>538</v>
      </c>
      <c r="H168" s="761" t="s">
        <v>538</v>
      </c>
      <c r="I168" s="761" t="s">
        <v>538</v>
      </c>
      <c r="J168" s="761" t="s">
        <v>538</v>
      </c>
      <c r="K168" s="761" t="s">
        <v>538</v>
      </c>
      <c r="L168" s="761" t="s">
        <v>538</v>
      </c>
      <c r="M168" s="761" t="s">
        <v>538</v>
      </c>
      <c r="N168" s="761" t="s">
        <v>538</v>
      </c>
      <c r="O168" s="761" t="s">
        <v>538</v>
      </c>
      <c r="P168" s="761" t="s">
        <v>538</v>
      </c>
      <c r="Q168" s="761" t="s">
        <v>538</v>
      </c>
      <c r="R168" s="761" t="s">
        <v>538</v>
      </c>
      <c r="S168" s="761" t="s">
        <v>538</v>
      </c>
      <c r="T168" s="761" t="s">
        <v>538</v>
      </c>
      <c r="U168" s="761" t="s">
        <v>538</v>
      </c>
      <c r="V168" s="761" t="s">
        <v>538</v>
      </c>
      <c r="W168" s="761" t="s">
        <v>538</v>
      </c>
      <c r="X168" s="761" t="s">
        <v>538</v>
      </c>
      <c r="Y168" s="761" t="s">
        <v>538</v>
      </c>
      <c r="Z168" s="761" t="s">
        <v>538</v>
      </c>
      <c r="AA168" s="761" t="s">
        <v>538</v>
      </c>
      <c r="AB168" s="761" t="s">
        <v>538</v>
      </c>
      <c r="AC168" s="761" t="s">
        <v>538</v>
      </c>
      <c r="AD168" s="761" t="s">
        <v>538</v>
      </c>
      <c r="AE168" s="761" t="s">
        <v>538</v>
      </c>
      <c r="AF168" s="761" t="s">
        <v>538</v>
      </c>
      <c r="AG168" s="761" t="s">
        <v>538</v>
      </c>
      <c r="AH168" s="761" t="s">
        <v>538</v>
      </c>
      <c r="AI168" s="761" t="s">
        <v>538</v>
      </c>
      <c r="AJ168" s="761" t="s">
        <v>538</v>
      </c>
      <c r="AK168" s="761" t="s">
        <v>538</v>
      </c>
      <c r="AL168" s="761" t="s">
        <v>538</v>
      </c>
    </row>
    <row r="169" spans="1:38" s="517" customFormat="1" hidden="1" x14ac:dyDescent="0.25">
      <c r="A169" s="305"/>
      <c r="B169" s="317"/>
      <c r="C169" s="488"/>
      <c r="D169" s="761" t="s">
        <v>538</v>
      </c>
      <c r="E169" s="761" t="s">
        <v>538</v>
      </c>
      <c r="F169" s="761" t="s">
        <v>538</v>
      </c>
      <c r="G169" s="761" t="s">
        <v>538</v>
      </c>
      <c r="H169" s="761" t="s">
        <v>538</v>
      </c>
      <c r="I169" s="761" t="s">
        <v>538</v>
      </c>
      <c r="J169" s="761" t="s">
        <v>538</v>
      </c>
      <c r="K169" s="761" t="s">
        <v>538</v>
      </c>
      <c r="L169" s="761" t="s">
        <v>538</v>
      </c>
      <c r="M169" s="761" t="s">
        <v>538</v>
      </c>
      <c r="N169" s="761" t="s">
        <v>538</v>
      </c>
      <c r="O169" s="761" t="s">
        <v>538</v>
      </c>
      <c r="P169" s="761" t="s">
        <v>538</v>
      </c>
      <c r="Q169" s="761" t="s">
        <v>538</v>
      </c>
      <c r="R169" s="761" t="s">
        <v>538</v>
      </c>
      <c r="S169" s="761" t="s">
        <v>538</v>
      </c>
      <c r="T169" s="761" t="s">
        <v>538</v>
      </c>
      <c r="U169" s="761" t="s">
        <v>538</v>
      </c>
      <c r="V169" s="761" t="s">
        <v>538</v>
      </c>
      <c r="W169" s="761" t="s">
        <v>538</v>
      </c>
      <c r="X169" s="761" t="s">
        <v>538</v>
      </c>
      <c r="Y169" s="761" t="s">
        <v>538</v>
      </c>
      <c r="Z169" s="761" t="s">
        <v>538</v>
      </c>
      <c r="AA169" s="761" t="s">
        <v>538</v>
      </c>
      <c r="AB169" s="761" t="s">
        <v>538</v>
      </c>
      <c r="AC169" s="761" t="s">
        <v>538</v>
      </c>
      <c r="AD169" s="761" t="s">
        <v>538</v>
      </c>
      <c r="AE169" s="761" t="s">
        <v>538</v>
      </c>
      <c r="AF169" s="761" t="s">
        <v>538</v>
      </c>
      <c r="AG169" s="761" t="s">
        <v>538</v>
      </c>
      <c r="AH169" s="761" t="s">
        <v>538</v>
      </c>
      <c r="AI169" s="761" t="s">
        <v>538</v>
      </c>
      <c r="AJ169" s="761" t="s">
        <v>538</v>
      </c>
      <c r="AK169" s="761" t="s">
        <v>538</v>
      </c>
      <c r="AL169" s="761" t="s">
        <v>538</v>
      </c>
    </row>
    <row r="170" spans="1:38" s="611" customFormat="1" hidden="1" x14ac:dyDescent="0.25">
      <c r="A170" s="559"/>
      <c r="B170" s="317"/>
      <c r="C170" s="488"/>
      <c r="D170" s="761" t="s">
        <v>538</v>
      </c>
      <c r="E170" s="761" t="s">
        <v>538</v>
      </c>
      <c r="F170" s="761" t="s">
        <v>538</v>
      </c>
      <c r="G170" s="761" t="s">
        <v>538</v>
      </c>
      <c r="H170" s="761" t="s">
        <v>538</v>
      </c>
      <c r="I170" s="761" t="s">
        <v>538</v>
      </c>
      <c r="J170" s="761" t="s">
        <v>538</v>
      </c>
      <c r="K170" s="761" t="s">
        <v>538</v>
      </c>
      <c r="L170" s="761" t="s">
        <v>538</v>
      </c>
      <c r="M170" s="761" t="s">
        <v>538</v>
      </c>
      <c r="N170" s="761" t="s">
        <v>538</v>
      </c>
      <c r="O170" s="761" t="s">
        <v>538</v>
      </c>
      <c r="P170" s="761" t="s">
        <v>538</v>
      </c>
      <c r="Q170" s="761" t="s">
        <v>538</v>
      </c>
      <c r="R170" s="761" t="s">
        <v>538</v>
      </c>
      <c r="S170" s="761" t="s">
        <v>538</v>
      </c>
      <c r="T170" s="761" t="s">
        <v>538</v>
      </c>
      <c r="U170" s="761" t="s">
        <v>538</v>
      </c>
      <c r="V170" s="761" t="s">
        <v>538</v>
      </c>
      <c r="W170" s="761" t="s">
        <v>538</v>
      </c>
      <c r="X170" s="761" t="s">
        <v>538</v>
      </c>
      <c r="Y170" s="761" t="s">
        <v>538</v>
      </c>
      <c r="Z170" s="761" t="s">
        <v>538</v>
      </c>
      <c r="AA170" s="761" t="s">
        <v>538</v>
      </c>
      <c r="AB170" s="761" t="s">
        <v>538</v>
      </c>
      <c r="AC170" s="761" t="s">
        <v>538</v>
      </c>
      <c r="AD170" s="761" t="s">
        <v>538</v>
      </c>
      <c r="AE170" s="761" t="s">
        <v>538</v>
      </c>
      <c r="AF170" s="761" t="s">
        <v>538</v>
      </c>
      <c r="AG170" s="761" t="s">
        <v>538</v>
      </c>
      <c r="AH170" s="761" t="s">
        <v>538</v>
      </c>
      <c r="AI170" s="761" t="s">
        <v>538</v>
      </c>
      <c r="AJ170" s="761" t="s">
        <v>538</v>
      </c>
      <c r="AK170" s="761" t="s">
        <v>538</v>
      </c>
      <c r="AL170" s="761" t="s">
        <v>538</v>
      </c>
    </row>
    <row r="171" spans="1:38" s="654" customFormat="1" ht="39.75" hidden="1" customHeight="1" x14ac:dyDescent="0.25">
      <c r="A171" s="559" t="s">
        <v>621</v>
      </c>
      <c r="B171" s="653" t="s">
        <v>611</v>
      </c>
      <c r="C171" s="649" t="s">
        <v>633</v>
      </c>
      <c r="D171" s="761" t="s">
        <v>538</v>
      </c>
      <c r="E171" s="761" t="s">
        <v>538</v>
      </c>
      <c r="F171" s="761" t="s">
        <v>538</v>
      </c>
      <c r="G171" s="761" t="s">
        <v>538</v>
      </c>
      <c r="H171" s="761" t="s">
        <v>538</v>
      </c>
      <c r="I171" s="761" t="s">
        <v>538</v>
      </c>
      <c r="J171" s="761" t="s">
        <v>538</v>
      </c>
      <c r="K171" s="761" t="s">
        <v>538</v>
      </c>
      <c r="L171" s="761" t="s">
        <v>538</v>
      </c>
      <c r="M171" s="761" t="s">
        <v>538</v>
      </c>
      <c r="N171" s="761" t="s">
        <v>538</v>
      </c>
      <c r="O171" s="761" t="s">
        <v>538</v>
      </c>
      <c r="P171" s="761" t="s">
        <v>538</v>
      </c>
      <c r="Q171" s="761" t="s">
        <v>538</v>
      </c>
      <c r="R171" s="761" t="s">
        <v>538</v>
      </c>
      <c r="S171" s="761" t="s">
        <v>538</v>
      </c>
      <c r="T171" s="761" t="s">
        <v>538</v>
      </c>
      <c r="U171" s="761" t="s">
        <v>538</v>
      </c>
      <c r="V171" s="761" t="s">
        <v>538</v>
      </c>
      <c r="W171" s="761" t="s">
        <v>538</v>
      </c>
      <c r="X171" s="761" t="s">
        <v>538</v>
      </c>
      <c r="Y171" s="761" t="s">
        <v>538</v>
      </c>
      <c r="Z171" s="761" t="s">
        <v>538</v>
      </c>
      <c r="AA171" s="761" t="s">
        <v>538</v>
      </c>
      <c r="AB171" s="761" t="s">
        <v>538</v>
      </c>
      <c r="AC171" s="761" t="s">
        <v>538</v>
      </c>
      <c r="AD171" s="761" t="s">
        <v>538</v>
      </c>
      <c r="AE171" s="761" t="s">
        <v>538</v>
      </c>
      <c r="AF171" s="761" t="s">
        <v>538</v>
      </c>
      <c r="AG171" s="761" t="s">
        <v>538</v>
      </c>
      <c r="AH171" s="761" t="s">
        <v>538</v>
      </c>
      <c r="AI171" s="761" t="s">
        <v>538</v>
      </c>
      <c r="AJ171" s="761" t="s">
        <v>538</v>
      </c>
      <c r="AK171" s="761" t="s">
        <v>538</v>
      </c>
      <c r="AL171" s="761" t="s">
        <v>538</v>
      </c>
    </row>
    <row r="172" spans="1:38" s="654" customFormat="1" ht="39.75" hidden="1" customHeight="1" x14ac:dyDescent="0.25">
      <c r="A172" s="559" t="s">
        <v>0</v>
      </c>
      <c r="B172" s="655" t="s">
        <v>0</v>
      </c>
      <c r="C172" s="649" t="s">
        <v>633</v>
      </c>
      <c r="D172" s="761" t="s">
        <v>538</v>
      </c>
      <c r="E172" s="761" t="s">
        <v>538</v>
      </c>
      <c r="F172" s="761" t="s">
        <v>538</v>
      </c>
      <c r="G172" s="761" t="s">
        <v>538</v>
      </c>
      <c r="H172" s="761" t="s">
        <v>538</v>
      </c>
      <c r="I172" s="761" t="s">
        <v>538</v>
      </c>
      <c r="J172" s="761" t="s">
        <v>538</v>
      </c>
      <c r="K172" s="761" t="s">
        <v>538</v>
      </c>
      <c r="L172" s="761" t="s">
        <v>538</v>
      </c>
      <c r="M172" s="761" t="s">
        <v>538</v>
      </c>
      <c r="N172" s="761" t="s">
        <v>538</v>
      </c>
      <c r="O172" s="761" t="s">
        <v>538</v>
      </c>
      <c r="P172" s="761" t="s">
        <v>538</v>
      </c>
      <c r="Q172" s="761" t="s">
        <v>538</v>
      </c>
      <c r="R172" s="761" t="s">
        <v>538</v>
      </c>
      <c r="S172" s="761" t="s">
        <v>538</v>
      </c>
      <c r="T172" s="761" t="s">
        <v>538</v>
      </c>
      <c r="U172" s="761" t="s">
        <v>538</v>
      </c>
      <c r="V172" s="761" t="s">
        <v>538</v>
      </c>
      <c r="W172" s="761" t="s">
        <v>538</v>
      </c>
      <c r="X172" s="761" t="s">
        <v>538</v>
      </c>
      <c r="Y172" s="761" t="s">
        <v>538</v>
      </c>
      <c r="Z172" s="761" t="s">
        <v>538</v>
      </c>
      <c r="AA172" s="761" t="s">
        <v>538</v>
      </c>
      <c r="AB172" s="761" t="s">
        <v>538</v>
      </c>
      <c r="AC172" s="761" t="s">
        <v>538</v>
      </c>
      <c r="AD172" s="761" t="s">
        <v>538</v>
      </c>
      <c r="AE172" s="761" t="s">
        <v>538</v>
      </c>
      <c r="AF172" s="761" t="s">
        <v>538</v>
      </c>
      <c r="AG172" s="761" t="s">
        <v>538</v>
      </c>
      <c r="AH172" s="761" t="s">
        <v>538</v>
      </c>
      <c r="AI172" s="761" t="s">
        <v>538</v>
      </c>
      <c r="AJ172" s="761" t="s">
        <v>538</v>
      </c>
      <c r="AK172" s="761" t="s">
        <v>538</v>
      </c>
      <c r="AL172" s="761" t="s">
        <v>538</v>
      </c>
    </row>
    <row r="173" spans="1:38" s="654" customFormat="1" ht="63" x14ac:dyDescent="0.25">
      <c r="A173" s="531" t="s">
        <v>685</v>
      </c>
      <c r="B173" s="532" t="s">
        <v>623</v>
      </c>
      <c r="C173" s="649" t="s">
        <v>633</v>
      </c>
      <c r="D173" s="761" t="s">
        <v>538</v>
      </c>
      <c r="E173" s="761" t="s">
        <v>538</v>
      </c>
      <c r="F173" s="761" t="s">
        <v>538</v>
      </c>
      <c r="G173" s="761" t="s">
        <v>538</v>
      </c>
      <c r="H173" s="761" t="s">
        <v>538</v>
      </c>
      <c r="I173" s="761" t="s">
        <v>538</v>
      </c>
      <c r="J173" s="761" t="s">
        <v>538</v>
      </c>
      <c r="K173" s="761" t="s">
        <v>538</v>
      </c>
      <c r="L173" s="761" t="s">
        <v>538</v>
      </c>
      <c r="M173" s="761" t="s">
        <v>538</v>
      </c>
      <c r="N173" s="761" t="s">
        <v>538</v>
      </c>
      <c r="O173" s="761" t="s">
        <v>538</v>
      </c>
      <c r="P173" s="761" t="s">
        <v>538</v>
      </c>
      <c r="Q173" s="761" t="s">
        <v>538</v>
      </c>
      <c r="R173" s="761" t="s">
        <v>538</v>
      </c>
      <c r="S173" s="761" t="s">
        <v>538</v>
      </c>
      <c r="T173" s="761" t="s">
        <v>538</v>
      </c>
      <c r="U173" s="761" t="s">
        <v>538</v>
      </c>
      <c r="V173" s="761" t="s">
        <v>538</v>
      </c>
      <c r="W173" s="761" t="s">
        <v>538</v>
      </c>
      <c r="X173" s="761" t="s">
        <v>538</v>
      </c>
      <c r="Y173" s="761" t="s">
        <v>538</v>
      </c>
      <c r="Z173" s="761" t="s">
        <v>538</v>
      </c>
      <c r="AA173" s="761" t="s">
        <v>538</v>
      </c>
      <c r="AB173" s="761" t="s">
        <v>538</v>
      </c>
      <c r="AC173" s="761" t="s">
        <v>538</v>
      </c>
      <c r="AD173" s="761" t="s">
        <v>538</v>
      </c>
      <c r="AE173" s="761" t="s">
        <v>538</v>
      </c>
      <c r="AF173" s="761" t="s">
        <v>538</v>
      </c>
      <c r="AG173" s="761" t="s">
        <v>538</v>
      </c>
      <c r="AH173" s="761" t="s">
        <v>538</v>
      </c>
      <c r="AI173" s="761" t="s">
        <v>538</v>
      </c>
      <c r="AJ173" s="761" t="s">
        <v>538</v>
      </c>
      <c r="AK173" s="761" t="s">
        <v>538</v>
      </c>
      <c r="AL173" s="761" t="s">
        <v>538</v>
      </c>
    </row>
    <row r="174" spans="1:38" s="654" customFormat="1" ht="39.75" hidden="1" customHeight="1" x14ac:dyDescent="0.25">
      <c r="A174" s="559" t="s">
        <v>685</v>
      </c>
      <c r="B174" s="653" t="s">
        <v>611</v>
      </c>
      <c r="C174" s="649" t="s">
        <v>633</v>
      </c>
      <c r="D174" s="761" t="s">
        <v>538</v>
      </c>
      <c r="E174" s="761" t="s">
        <v>538</v>
      </c>
      <c r="F174" s="761" t="s">
        <v>538</v>
      </c>
      <c r="G174" s="761" t="s">
        <v>538</v>
      </c>
      <c r="H174" s="761" t="s">
        <v>538</v>
      </c>
      <c r="I174" s="761" t="s">
        <v>538</v>
      </c>
      <c r="J174" s="761" t="s">
        <v>538</v>
      </c>
      <c r="K174" s="761" t="s">
        <v>538</v>
      </c>
      <c r="L174" s="761" t="s">
        <v>538</v>
      </c>
      <c r="M174" s="761" t="s">
        <v>538</v>
      </c>
      <c r="N174" s="761" t="s">
        <v>538</v>
      </c>
      <c r="O174" s="761" t="s">
        <v>538</v>
      </c>
      <c r="P174" s="761" t="s">
        <v>538</v>
      </c>
      <c r="Q174" s="761" t="s">
        <v>538</v>
      </c>
      <c r="R174" s="761" t="s">
        <v>538</v>
      </c>
      <c r="S174" s="761" t="s">
        <v>538</v>
      </c>
      <c r="T174" s="761" t="s">
        <v>538</v>
      </c>
      <c r="U174" s="761" t="s">
        <v>538</v>
      </c>
      <c r="V174" s="761" t="s">
        <v>538</v>
      </c>
      <c r="W174" s="761" t="s">
        <v>538</v>
      </c>
      <c r="X174" s="761" t="s">
        <v>538</v>
      </c>
      <c r="Y174" s="761" t="s">
        <v>538</v>
      </c>
      <c r="Z174" s="761" t="s">
        <v>538</v>
      </c>
      <c r="AA174" s="761" t="s">
        <v>538</v>
      </c>
      <c r="AB174" s="761" t="s">
        <v>538</v>
      </c>
      <c r="AC174" s="761" t="s">
        <v>538</v>
      </c>
      <c r="AD174" s="761" t="s">
        <v>538</v>
      </c>
      <c r="AE174" s="761" t="s">
        <v>538</v>
      </c>
      <c r="AF174" s="761" t="s">
        <v>538</v>
      </c>
      <c r="AG174" s="761" t="s">
        <v>538</v>
      </c>
      <c r="AH174" s="761" t="s">
        <v>538</v>
      </c>
      <c r="AI174" s="761" t="s">
        <v>538</v>
      </c>
      <c r="AJ174" s="761" t="s">
        <v>538</v>
      </c>
      <c r="AK174" s="761" t="s">
        <v>538</v>
      </c>
      <c r="AL174" s="761" t="s">
        <v>538</v>
      </c>
    </row>
    <row r="175" spans="1:38" s="654" customFormat="1" ht="39.75" hidden="1" customHeight="1" x14ac:dyDescent="0.25">
      <c r="A175" s="559" t="s">
        <v>685</v>
      </c>
      <c r="B175" s="653" t="s">
        <v>611</v>
      </c>
      <c r="C175" s="649" t="s">
        <v>633</v>
      </c>
      <c r="D175" s="761" t="s">
        <v>538</v>
      </c>
      <c r="E175" s="761" t="s">
        <v>538</v>
      </c>
      <c r="F175" s="761" t="s">
        <v>538</v>
      </c>
      <c r="G175" s="761" t="s">
        <v>538</v>
      </c>
      <c r="H175" s="761" t="s">
        <v>538</v>
      </c>
      <c r="I175" s="761" t="s">
        <v>538</v>
      </c>
      <c r="J175" s="761" t="s">
        <v>538</v>
      </c>
      <c r="K175" s="761" t="s">
        <v>538</v>
      </c>
      <c r="L175" s="761" t="s">
        <v>538</v>
      </c>
      <c r="M175" s="761" t="s">
        <v>538</v>
      </c>
      <c r="N175" s="761" t="s">
        <v>538</v>
      </c>
      <c r="O175" s="761" t="s">
        <v>538</v>
      </c>
      <c r="P175" s="761" t="s">
        <v>538</v>
      </c>
      <c r="Q175" s="761" t="s">
        <v>538</v>
      </c>
      <c r="R175" s="761" t="s">
        <v>538</v>
      </c>
      <c r="S175" s="761" t="s">
        <v>538</v>
      </c>
      <c r="T175" s="761" t="s">
        <v>538</v>
      </c>
      <c r="U175" s="761" t="s">
        <v>538</v>
      </c>
      <c r="V175" s="761" t="s">
        <v>538</v>
      </c>
      <c r="W175" s="761" t="s">
        <v>538</v>
      </c>
      <c r="X175" s="761" t="s">
        <v>538</v>
      </c>
      <c r="Y175" s="761" t="s">
        <v>538</v>
      </c>
      <c r="Z175" s="761" t="s">
        <v>538</v>
      </c>
      <c r="AA175" s="761" t="s">
        <v>538</v>
      </c>
      <c r="AB175" s="761" t="s">
        <v>538</v>
      </c>
      <c r="AC175" s="761" t="s">
        <v>538</v>
      </c>
      <c r="AD175" s="761" t="s">
        <v>538</v>
      </c>
      <c r="AE175" s="761" t="s">
        <v>538</v>
      </c>
      <c r="AF175" s="761" t="s">
        <v>538</v>
      </c>
      <c r="AG175" s="761" t="s">
        <v>538</v>
      </c>
      <c r="AH175" s="761" t="s">
        <v>538</v>
      </c>
      <c r="AI175" s="761" t="s">
        <v>538</v>
      </c>
      <c r="AJ175" s="761" t="s">
        <v>538</v>
      </c>
      <c r="AK175" s="761" t="s">
        <v>538</v>
      </c>
      <c r="AL175" s="761" t="s">
        <v>538</v>
      </c>
    </row>
    <row r="176" spans="1:38" s="654" customFormat="1" ht="39.75" hidden="1" customHeight="1" x14ac:dyDescent="0.25">
      <c r="A176" s="559" t="s">
        <v>0</v>
      </c>
      <c r="B176" s="655" t="s">
        <v>0</v>
      </c>
      <c r="C176" s="649" t="s">
        <v>633</v>
      </c>
      <c r="D176" s="761" t="s">
        <v>538</v>
      </c>
      <c r="E176" s="761" t="s">
        <v>538</v>
      </c>
      <c r="F176" s="761" t="s">
        <v>538</v>
      </c>
      <c r="G176" s="761" t="s">
        <v>538</v>
      </c>
      <c r="H176" s="761" t="s">
        <v>538</v>
      </c>
      <c r="I176" s="761" t="s">
        <v>538</v>
      </c>
      <c r="J176" s="761" t="s">
        <v>538</v>
      </c>
      <c r="K176" s="761" t="s">
        <v>538</v>
      </c>
      <c r="L176" s="761" t="s">
        <v>538</v>
      </c>
      <c r="M176" s="761" t="s">
        <v>538</v>
      </c>
      <c r="N176" s="761" t="s">
        <v>538</v>
      </c>
      <c r="O176" s="761" t="s">
        <v>538</v>
      </c>
      <c r="P176" s="761" t="s">
        <v>538</v>
      </c>
      <c r="Q176" s="761" t="s">
        <v>538</v>
      </c>
      <c r="R176" s="761" t="s">
        <v>538</v>
      </c>
      <c r="S176" s="761" t="s">
        <v>538</v>
      </c>
      <c r="T176" s="761" t="s">
        <v>538</v>
      </c>
      <c r="U176" s="761" t="s">
        <v>538</v>
      </c>
      <c r="V176" s="761" t="s">
        <v>538</v>
      </c>
      <c r="W176" s="761" t="s">
        <v>538</v>
      </c>
      <c r="X176" s="761" t="s">
        <v>538</v>
      </c>
      <c r="Y176" s="761" t="s">
        <v>538</v>
      </c>
      <c r="Z176" s="761" t="s">
        <v>538</v>
      </c>
      <c r="AA176" s="761" t="s">
        <v>538</v>
      </c>
      <c r="AB176" s="761" t="s">
        <v>538</v>
      </c>
      <c r="AC176" s="761" t="s">
        <v>538</v>
      </c>
      <c r="AD176" s="761" t="s">
        <v>538</v>
      </c>
      <c r="AE176" s="761" t="s">
        <v>538</v>
      </c>
      <c r="AF176" s="761" t="s">
        <v>538</v>
      </c>
      <c r="AG176" s="761" t="s">
        <v>538</v>
      </c>
      <c r="AH176" s="761" t="s">
        <v>538</v>
      </c>
      <c r="AI176" s="761" t="s">
        <v>538</v>
      </c>
      <c r="AJ176" s="761" t="s">
        <v>538</v>
      </c>
      <c r="AK176" s="761" t="s">
        <v>538</v>
      </c>
      <c r="AL176" s="761" t="s">
        <v>538</v>
      </c>
    </row>
    <row r="177" spans="1:38" s="654" customFormat="1" ht="54" customHeight="1" x14ac:dyDescent="0.25">
      <c r="A177" s="531" t="s">
        <v>686</v>
      </c>
      <c r="B177" s="532" t="s">
        <v>624</v>
      </c>
      <c r="C177" s="649" t="s">
        <v>633</v>
      </c>
      <c r="D177" s="761" t="s">
        <v>538</v>
      </c>
      <c r="E177" s="761" t="s">
        <v>538</v>
      </c>
      <c r="F177" s="761" t="s">
        <v>538</v>
      </c>
      <c r="G177" s="761" t="s">
        <v>538</v>
      </c>
      <c r="H177" s="761" t="s">
        <v>538</v>
      </c>
      <c r="I177" s="761" t="s">
        <v>538</v>
      </c>
      <c r="J177" s="761" t="s">
        <v>538</v>
      </c>
      <c r="K177" s="761" t="s">
        <v>538</v>
      </c>
      <c r="L177" s="761" t="s">
        <v>538</v>
      </c>
      <c r="M177" s="761" t="s">
        <v>538</v>
      </c>
      <c r="N177" s="761" t="s">
        <v>538</v>
      </c>
      <c r="O177" s="761" t="s">
        <v>538</v>
      </c>
      <c r="P177" s="761" t="s">
        <v>538</v>
      </c>
      <c r="Q177" s="761" t="s">
        <v>538</v>
      </c>
      <c r="R177" s="761" t="s">
        <v>538</v>
      </c>
      <c r="S177" s="761" t="s">
        <v>538</v>
      </c>
      <c r="T177" s="761" t="s">
        <v>538</v>
      </c>
      <c r="U177" s="761" t="s">
        <v>538</v>
      </c>
      <c r="V177" s="761" t="s">
        <v>538</v>
      </c>
      <c r="W177" s="761" t="s">
        <v>538</v>
      </c>
      <c r="X177" s="761" t="s">
        <v>538</v>
      </c>
      <c r="Y177" s="761" t="s">
        <v>538</v>
      </c>
      <c r="Z177" s="761" t="s">
        <v>538</v>
      </c>
      <c r="AA177" s="761" t="s">
        <v>538</v>
      </c>
      <c r="AB177" s="761" t="s">
        <v>538</v>
      </c>
      <c r="AC177" s="761" t="s">
        <v>538</v>
      </c>
      <c r="AD177" s="761" t="s">
        <v>538</v>
      </c>
      <c r="AE177" s="761" t="s">
        <v>538</v>
      </c>
      <c r="AF177" s="761" t="s">
        <v>538</v>
      </c>
      <c r="AG177" s="761" t="s">
        <v>538</v>
      </c>
      <c r="AH177" s="761" t="s">
        <v>538</v>
      </c>
      <c r="AI177" s="761" t="s">
        <v>538</v>
      </c>
      <c r="AJ177" s="761" t="s">
        <v>538</v>
      </c>
      <c r="AK177" s="761" t="s">
        <v>538</v>
      </c>
      <c r="AL177" s="761" t="s">
        <v>538</v>
      </c>
    </row>
  </sheetData>
  <mergeCells count="23">
    <mergeCell ref="AF1:AL1"/>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BX14305"/>
  <sheetViews>
    <sheetView view="pageBreakPreview" topLeftCell="V13" zoomScale="60" zoomScaleNormal="60" workbookViewId="0">
      <selection activeCell="BX1" sqref="BX1"/>
    </sheetView>
  </sheetViews>
  <sheetFormatPr defaultColWidth="9" defaultRowHeight="15.75" x14ac:dyDescent="0.25"/>
  <cols>
    <col min="1" max="1" width="12" style="15" customWidth="1"/>
    <col min="2" max="2" width="33.125" style="15" customWidth="1"/>
    <col min="3" max="3" width="16.875" style="15" customWidth="1"/>
    <col min="4" max="27" width="6.375" style="15" customWidth="1"/>
    <col min="28" max="63" width="6.75" style="15" customWidth="1"/>
    <col min="64" max="75" width="6.375" style="15" customWidth="1"/>
    <col min="76" max="76" width="32.375" style="15" customWidth="1"/>
    <col min="77" max="16384" width="9" style="15"/>
  </cols>
  <sheetData>
    <row r="1" spans="1:76" s="197" customFormat="1" ht="58.5" customHeight="1" x14ac:dyDescent="0.25">
      <c r="BX1" s="772" t="s">
        <v>918</v>
      </c>
    </row>
    <row r="2" spans="1:76" s="197" customFormat="1" ht="18.75" x14ac:dyDescent="0.3">
      <c r="BX2" s="463"/>
    </row>
    <row r="3" spans="1:76" s="197" customFormat="1" ht="18.75" x14ac:dyDescent="0.3">
      <c r="BX3" s="463"/>
    </row>
    <row r="4" spans="1:76" s="197" customFormat="1" x14ac:dyDescent="0.25">
      <c r="A4" s="917" t="s">
        <v>335</v>
      </c>
      <c r="B4" s="881"/>
      <c r="C4" s="881"/>
      <c r="D4" s="881"/>
      <c r="E4" s="881"/>
      <c r="F4" s="881"/>
      <c r="G4" s="881"/>
      <c r="H4" s="881"/>
      <c r="I4" s="881"/>
      <c r="J4" s="881"/>
      <c r="K4" s="881"/>
      <c r="L4" s="881"/>
      <c r="M4" s="881"/>
      <c r="N4" s="881"/>
      <c r="O4" s="881"/>
      <c r="P4" s="881"/>
      <c r="Q4" s="881"/>
      <c r="R4" s="881"/>
      <c r="S4" s="881"/>
      <c r="T4" s="881"/>
      <c r="U4" s="881"/>
      <c r="V4" s="881"/>
      <c r="W4" s="881"/>
      <c r="X4" s="881"/>
      <c r="Y4" s="881"/>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88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row>
    <row r="5" spans="1:76" s="197" customFormat="1" x14ac:dyDescent="0.25"/>
    <row r="6" spans="1:76" s="197" customFormat="1" ht="18.75" x14ac:dyDescent="0.25">
      <c r="A6" s="920" t="str">
        <f>'5-2026'!A7:AL7</f>
        <v>Инвестиционная программа МП ЗР "Севержилкомсервис"</v>
      </c>
      <c r="B6" s="920"/>
      <c r="C6" s="920"/>
      <c r="D6" s="920"/>
      <c r="E6" s="920"/>
      <c r="F6" s="920"/>
      <c r="G6" s="920"/>
      <c r="H6" s="920"/>
      <c r="I6" s="920"/>
      <c r="J6" s="920"/>
      <c r="K6" s="920"/>
      <c r="L6" s="920"/>
      <c r="M6" s="920"/>
      <c r="N6" s="920"/>
      <c r="O6" s="920"/>
      <c r="P6" s="920"/>
      <c r="Q6" s="920"/>
      <c r="R6" s="920"/>
      <c r="S6" s="920"/>
      <c r="T6" s="920"/>
      <c r="U6" s="920"/>
      <c r="V6" s="920"/>
      <c r="W6" s="920"/>
      <c r="X6" s="920"/>
      <c r="Y6" s="920"/>
      <c r="Z6" s="920"/>
      <c r="AA6" s="920"/>
      <c r="AB6" s="920"/>
      <c r="AC6" s="920"/>
      <c r="AD6" s="920"/>
      <c r="AE6" s="920"/>
      <c r="AF6" s="920"/>
      <c r="AG6" s="920"/>
      <c r="AH6" s="920"/>
      <c r="AI6" s="920"/>
      <c r="AJ6" s="920"/>
      <c r="AK6" s="920"/>
      <c r="AL6" s="920"/>
      <c r="AM6" s="920"/>
      <c r="AN6" s="920"/>
      <c r="AO6" s="920"/>
      <c r="AP6" s="920"/>
      <c r="AQ6" s="920"/>
      <c r="AR6" s="920"/>
      <c r="AS6" s="920"/>
      <c r="AT6" s="920"/>
      <c r="AU6" s="920"/>
      <c r="AV6" s="920"/>
      <c r="AW6" s="920"/>
      <c r="AX6" s="920"/>
      <c r="AY6" s="920"/>
      <c r="AZ6" s="920"/>
      <c r="BA6" s="920"/>
      <c r="BB6" s="920"/>
      <c r="BC6" s="920"/>
      <c r="BD6" s="920"/>
      <c r="BE6" s="920"/>
      <c r="BF6" s="920"/>
      <c r="BG6" s="920"/>
      <c r="BH6" s="920"/>
      <c r="BI6" s="920"/>
      <c r="BJ6" s="920"/>
      <c r="BK6" s="920"/>
      <c r="BL6" s="920"/>
      <c r="BM6" s="920"/>
      <c r="BN6" s="920"/>
      <c r="BO6" s="920"/>
      <c r="BP6" s="920"/>
      <c r="BQ6" s="920"/>
      <c r="BR6" s="920"/>
      <c r="BS6" s="920"/>
      <c r="BT6" s="920"/>
      <c r="BU6" s="920"/>
      <c r="BV6" s="920"/>
      <c r="BW6" s="920"/>
      <c r="BX6" s="920"/>
    </row>
    <row r="7" spans="1:76" s="197" customFormat="1" x14ac:dyDescent="0.25">
      <c r="A7" s="921" t="s">
        <v>590</v>
      </c>
      <c r="B7" s="921"/>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921"/>
      <c r="AX7" s="921"/>
      <c r="AY7" s="921"/>
      <c r="AZ7" s="921"/>
      <c r="BA7" s="921"/>
      <c r="BB7" s="921"/>
      <c r="BC7" s="921"/>
      <c r="BD7" s="921"/>
      <c r="BE7" s="921"/>
      <c r="BF7" s="921"/>
      <c r="BG7" s="921"/>
      <c r="BH7" s="921"/>
      <c r="BI7" s="921"/>
      <c r="BJ7" s="921"/>
      <c r="BK7" s="921"/>
      <c r="BL7" s="921"/>
      <c r="BM7" s="921"/>
      <c r="BN7" s="921"/>
      <c r="BO7" s="921"/>
      <c r="BP7" s="921"/>
      <c r="BQ7" s="921"/>
      <c r="BR7" s="921"/>
      <c r="BS7" s="921"/>
      <c r="BT7" s="921"/>
      <c r="BU7" s="921"/>
      <c r="BV7" s="921"/>
      <c r="BW7" s="921"/>
      <c r="BX7" s="921"/>
    </row>
    <row r="8" spans="1:76" s="197" customFormat="1" x14ac:dyDescent="0.25">
      <c r="K8" s="389"/>
      <c r="L8" s="389"/>
      <c r="M8" s="389"/>
      <c r="N8" s="389"/>
      <c r="O8" s="389"/>
      <c r="P8" s="389"/>
      <c r="Q8" s="389"/>
      <c r="R8" s="389"/>
      <c r="S8" s="389"/>
      <c r="T8" s="389"/>
      <c r="U8" s="389"/>
      <c r="V8" s="389"/>
      <c r="X8" s="389"/>
    </row>
    <row r="9" spans="1:76" s="197" customFormat="1" ht="18.75" x14ac:dyDescent="0.3">
      <c r="A9" s="907" t="s">
        <v>880</v>
      </c>
      <c r="B9" s="907"/>
      <c r="C9" s="907"/>
      <c r="D9" s="907"/>
      <c r="E9" s="907"/>
      <c r="F9" s="907"/>
      <c r="G9" s="907"/>
      <c r="H9" s="907"/>
      <c r="I9" s="907"/>
      <c r="J9" s="907"/>
      <c r="K9" s="907"/>
      <c r="L9" s="907"/>
      <c r="M9" s="907"/>
      <c r="N9" s="907"/>
      <c r="O9" s="907"/>
      <c r="P9" s="907"/>
      <c r="Q9" s="907"/>
      <c r="R9" s="907"/>
      <c r="S9" s="907"/>
      <c r="T9" s="907"/>
      <c r="U9" s="907"/>
      <c r="V9" s="907"/>
      <c r="W9" s="907"/>
      <c r="X9" s="907"/>
      <c r="Y9" s="907"/>
      <c r="Z9" s="907"/>
      <c r="AA9" s="907"/>
      <c r="AB9" s="907"/>
      <c r="AC9" s="907"/>
      <c r="AD9" s="907"/>
      <c r="AE9" s="907"/>
      <c r="AF9" s="907"/>
      <c r="AG9" s="907"/>
      <c r="AH9" s="907"/>
      <c r="AI9" s="907"/>
      <c r="AJ9" s="907"/>
      <c r="AK9" s="907"/>
      <c r="AL9" s="907"/>
      <c r="AM9" s="907"/>
      <c r="AN9" s="907"/>
      <c r="AO9" s="907"/>
      <c r="AP9" s="907"/>
      <c r="AQ9" s="907"/>
      <c r="AR9" s="907"/>
      <c r="AS9" s="907"/>
      <c r="AT9" s="907"/>
      <c r="AU9" s="907"/>
      <c r="AV9" s="907"/>
      <c r="AW9" s="907"/>
      <c r="AX9" s="907"/>
      <c r="AY9" s="907"/>
      <c r="AZ9" s="907"/>
      <c r="BA9" s="907"/>
      <c r="BB9" s="907"/>
      <c r="BC9" s="907"/>
      <c r="BD9" s="907"/>
      <c r="BE9" s="907"/>
      <c r="BF9" s="907"/>
      <c r="BG9" s="907"/>
      <c r="BH9" s="907"/>
      <c r="BI9" s="907"/>
      <c r="BJ9" s="907"/>
      <c r="BK9" s="907"/>
      <c r="BL9" s="907"/>
      <c r="BM9" s="907"/>
      <c r="BN9" s="907"/>
      <c r="BO9" s="907"/>
      <c r="BP9" s="907"/>
      <c r="BQ9" s="907"/>
      <c r="BR9" s="907"/>
      <c r="BS9" s="907"/>
      <c r="BT9" s="907"/>
      <c r="BU9" s="907"/>
      <c r="BV9" s="907"/>
      <c r="BW9" s="907"/>
      <c r="BX9" s="907"/>
    </row>
    <row r="10" spans="1:76" s="197" customFormat="1" x14ac:dyDescent="0.25"/>
    <row r="11" spans="1:76" s="197" customFormat="1" ht="22.5" customHeight="1" x14ac:dyDescent="0.3">
      <c r="A11" s="918" t="str">
        <f>'5-2026'!A12:AL12</f>
        <v xml:space="preserve">Утвержденные плановые значения показателей приведены в соответствии с </v>
      </c>
      <c r="B11" s="919"/>
      <c r="C11" s="919"/>
      <c r="D11" s="919"/>
      <c r="E11" s="919"/>
      <c r="F11" s="919"/>
      <c r="G11" s="919"/>
      <c r="H11" s="919"/>
      <c r="I11" s="919"/>
      <c r="J11" s="919"/>
      <c r="K11" s="919"/>
      <c r="L11" s="919"/>
      <c r="M11" s="919"/>
      <c r="N11" s="919"/>
      <c r="O11" s="919"/>
      <c r="P11" s="919"/>
      <c r="Q11" s="919"/>
      <c r="R11" s="919"/>
      <c r="S11" s="919"/>
      <c r="T11" s="919"/>
      <c r="U11" s="919"/>
      <c r="V11" s="919"/>
      <c r="W11" s="919"/>
      <c r="X11" s="919"/>
      <c r="Y11" s="919"/>
      <c r="Z11" s="919"/>
      <c r="AA11" s="919"/>
      <c r="AB11" s="919"/>
      <c r="AC11" s="919"/>
      <c r="AD11" s="919"/>
      <c r="AE11" s="919"/>
      <c r="AF11" s="919"/>
      <c r="AG11" s="919"/>
      <c r="AH11" s="919"/>
      <c r="AI11" s="919"/>
      <c r="AJ11" s="919"/>
      <c r="AK11" s="919"/>
      <c r="AL11" s="919"/>
      <c r="AM11" s="919"/>
      <c r="AN11" s="919"/>
      <c r="AO11" s="919"/>
      <c r="AP11" s="919"/>
      <c r="AQ11" s="919"/>
      <c r="AR11" s="919"/>
      <c r="AS11" s="919"/>
      <c r="AT11" s="919"/>
      <c r="AU11" s="919"/>
      <c r="AV11" s="919"/>
      <c r="AW11" s="919"/>
      <c r="AX11" s="919"/>
      <c r="AY11" s="919"/>
      <c r="AZ11" s="919"/>
      <c r="BA11" s="919"/>
      <c r="BB11" s="919"/>
      <c r="BC11" s="919"/>
      <c r="BD11" s="919"/>
      <c r="BE11" s="919"/>
      <c r="BF11" s="919"/>
      <c r="BG11" s="919"/>
      <c r="BH11" s="919"/>
      <c r="BI11" s="919"/>
      <c r="BJ11" s="919"/>
      <c r="BK11" s="919"/>
      <c r="BL11" s="919"/>
      <c r="BM11" s="919"/>
      <c r="BN11" s="919"/>
      <c r="BO11" s="919"/>
      <c r="BP11" s="919"/>
      <c r="BQ11" s="919"/>
      <c r="BR11" s="919"/>
      <c r="BS11" s="919"/>
      <c r="BT11" s="919"/>
      <c r="BU11" s="919"/>
      <c r="BV11" s="919"/>
      <c r="BW11" s="919"/>
      <c r="BX11" s="919"/>
    </row>
    <row r="12" spans="1:76" s="464" customFormat="1" x14ac:dyDescent="0.25">
      <c r="A12" s="906" t="s">
        <v>591</v>
      </c>
      <c r="B12" s="906"/>
      <c r="C12" s="906"/>
      <c r="D12" s="906"/>
      <c r="E12" s="906"/>
      <c r="F12" s="906"/>
      <c r="G12" s="906"/>
      <c r="H12" s="906"/>
      <c r="I12" s="906"/>
      <c r="J12" s="906"/>
      <c r="K12" s="906"/>
      <c r="L12" s="906"/>
      <c r="M12" s="906"/>
      <c r="N12" s="906"/>
      <c r="O12" s="906"/>
      <c r="P12" s="906"/>
      <c r="Q12" s="906"/>
      <c r="R12" s="906"/>
      <c r="S12" s="906"/>
      <c r="T12" s="906"/>
      <c r="U12" s="906"/>
      <c r="V12" s="906"/>
      <c r="W12" s="906"/>
      <c r="X12" s="906"/>
      <c r="Y12" s="906"/>
      <c r="Z12" s="906"/>
      <c r="AA12" s="906"/>
      <c r="AB12" s="906"/>
      <c r="AC12" s="906"/>
      <c r="AD12" s="906"/>
      <c r="AE12" s="906"/>
      <c r="AF12" s="906"/>
      <c r="AG12" s="906"/>
      <c r="AH12" s="906"/>
      <c r="AI12" s="906"/>
      <c r="AJ12" s="906"/>
      <c r="AK12" s="906"/>
      <c r="AL12" s="906"/>
      <c r="AM12" s="906"/>
      <c r="AN12" s="906"/>
      <c r="AO12" s="906"/>
      <c r="AP12" s="906"/>
      <c r="AQ12" s="906"/>
      <c r="AR12" s="906"/>
      <c r="AS12" s="906"/>
      <c r="AT12" s="906"/>
      <c r="AU12" s="906"/>
      <c r="AV12" s="906"/>
      <c r="AW12" s="906"/>
      <c r="AX12" s="906"/>
      <c r="AY12" s="906"/>
      <c r="AZ12" s="906"/>
      <c r="BA12" s="906"/>
      <c r="BB12" s="906"/>
      <c r="BC12" s="906"/>
      <c r="BD12" s="906"/>
      <c r="BE12" s="906"/>
      <c r="BF12" s="906"/>
      <c r="BG12" s="906"/>
      <c r="BH12" s="906"/>
      <c r="BI12" s="906"/>
      <c r="BJ12" s="906"/>
      <c r="BK12" s="906"/>
      <c r="BL12" s="906"/>
      <c r="BM12" s="906"/>
      <c r="BN12" s="906"/>
      <c r="BO12" s="906"/>
      <c r="BP12" s="906"/>
      <c r="BQ12" s="906"/>
      <c r="BR12" s="906"/>
      <c r="BS12" s="906"/>
      <c r="BT12" s="906"/>
      <c r="BU12" s="906"/>
      <c r="BV12" s="906"/>
      <c r="BW12" s="906"/>
      <c r="BX12" s="906"/>
    </row>
    <row r="13" spans="1:76" x14ac:dyDescent="0.25">
      <c r="A13" s="900"/>
      <c r="B13" s="901"/>
      <c r="C13" s="901"/>
      <c r="D13" s="901"/>
      <c r="E13" s="901"/>
      <c r="F13" s="901"/>
      <c r="G13" s="901"/>
      <c r="H13" s="901"/>
      <c r="I13" s="901"/>
      <c r="J13" s="901"/>
      <c r="K13" s="901"/>
      <c r="L13" s="901"/>
      <c r="M13" s="901"/>
      <c r="N13" s="901"/>
      <c r="O13" s="901"/>
      <c r="P13" s="901"/>
      <c r="Q13" s="901"/>
      <c r="R13" s="901"/>
      <c r="S13" s="901"/>
      <c r="T13" s="901"/>
      <c r="U13" s="901"/>
      <c r="V13" s="901"/>
      <c r="W13" s="901"/>
      <c r="X13" s="901"/>
      <c r="Y13" s="901"/>
      <c r="Z13" s="901"/>
      <c r="AA13" s="901"/>
      <c r="AB13" s="901"/>
      <c r="AC13" s="901"/>
      <c r="AD13" s="901"/>
      <c r="AE13" s="901"/>
      <c r="AF13" s="901"/>
      <c r="AG13" s="901"/>
      <c r="AH13" s="901"/>
      <c r="AI13" s="901"/>
      <c r="AJ13" s="901"/>
      <c r="AK13" s="901"/>
      <c r="AL13" s="901"/>
      <c r="AM13" s="901"/>
      <c r="AN13" s="901"/>
      <c r="AO13" s="901"/>
      <c r="AP13" s="901"/>
      <c r="AQ13" s="901"/>
      <c r="AR13" s="901"/>
      <c r="AS13" s="901"/>
      <c r="AT13" s="901"/>
      <c r="AU13" s="901"/>
      <c r="AV13" s="901"/>
      <c r="AW13" s="901"/>
      <c r="AX13" s="901"/>
      <c r="AY13" s="901"/>
      <c r="AZ13" s="901"/>
      <c r="BA13" s="901"/>
      <c r="BB13" s="901"/>
      <c r="BC13" s="901"/>
      <c r="BD13" s="901"/>
      <c r="BE13" s="901"/>
      <c r="BF13" s="901"/>
      <c r="BG13" s="901"/>
      <c r="BH13" s="901"/>
      <c r="BI13" s="901"/>
      <c r="BJ13" s="901"/>
      <c r="BK13" s="901"/>
      <c r="BL13" s="901"/>
      <c r="BM13" s="901"/>
      <c r="BN13" s="901"/>
      <c r="BO13" s="901"/>
      <c r="BP13" s="901"/>
      <c r="BQ13" s="901"/>
      <c r="BR13" s="901"/>
      <c r="BS13" s="901"/>
      <c r="BT13" s="901"/>
      <c r="BU13" s="901"/>
      <c r="BV13" s="901"/>
      <c r="BW13" s="902"/>
    </row>
    <row r="14" spans="1:76" s="242" customFormat="1" ht="38.25" customHeight="1" x14ac:dyDescent="0.25">
      <c r="A14" s="894" t="s">
        <v>163</v>
      </c>
      <c r="B14" s="894" t="s">
        <v>31</v>
      </c>
      <c r="C14" s="894" t="s">
        <v>4</v>
      </c>
      <c r="D14" s="908" t="s">
        <v>916</v>
      </c>
      <c r="E14" s="909"/>
      <c r="F14" s="909"/>
      <c r="G14" s="909"/>
      <c r="H14" s="909"/>
      <c r="I14" s="909"/>
      <c r="J14" s="909"/>
      <c r="K14" s="909"/>
      <c r="L14" s="909"/>
      <c r="M14" s="909"/>
      <c r="N14" s="909"/>
      <c r="O14" s="910"/>
      <c r="P14" s="903"/>
      <c r="Q14" s="904"/>
      <c r="R14" s="904"/>
      <c r="S14" s="904"/>
      <c r="T14" s="904"/>
      <c r="U14" s="904"/>
      <c r="V14" s="904"/>
      <c r="W14" s="904"/>
      <c r="X14" s="904"/>
      <c r="Y14" s="904"/>
      <c r="Z14" s="904"/>
      <c r="AA14" s="904"/>
      <c r="AB14" s="904"/>
      <c r="AC14" s="904"/>
      <c r="AD14" s="904"/>
      <c r="AE14" s="904"/>
      <c r="AF14" s="904"/>
      <c r="AG14" s="904"/>
      <c r="AH14" s="904"/>
      <c r="AI14" s="904"/>
      <c r="AJ14" s="904"/>
      <c r="AK14" s="904"/>
      <c r="AL14" s="904"/>
      <c r="AM14" s="904"/>
      <c r="AN14" s="904"/>
      <c r="AO14" s="904"/>
      <c r="AP14" s="904"/>
      <c r="AQ14" s="904"/>
      <c r="AR14" s="904"/>
      <c r="AS14" s="904"/>
      <c r="AT14" s="904"/>
      <c r="AU14" s="904"/>
      <c r="AV14" s="904"/>
      <c r="AW14" s="904"/>
      <c r="AX14" s="904"/>
      <c r="AY14" s="904"/>
      <c r="AZ14" s="904"/>
      <c r="BA14" s="904"/>
      <c r="BB14" s="904"/>
      <c r="BC14" s="904"/>
      <c r="BD14" s="904"/>
      <c r="BE14" s="904"/>
      <c r="BF14" s="904"/>
      <c r="BG14" s="904"/>
      <c r="BH14" s="904"/>
      <c r="BI14" s="904"/>
      <c r="BJ14" s="904"/>
      <c r="BK14" s="904"/>
      <c r="BL14" s="904"/>
      <c r="BM14" s="904"/>
      <c r="BN14" s="904"/>
      <c r="BO14" s="904"/>
      <c r="BP14" s="904"/>
      <c r="BQ14" s="904"/>
      <c r="BR14" s="904"/>
      <c r="BS14" s="904"/>
      <c r="BT14" s="904"/>
      <c r="BU14" s="904"/>
      <c r="BV14" s="904"/>
      <c r="BW14" s="905"/>
      <c r="BX14" s="837" t="s">
        <v>159</v>
      </c>
    </row>
    <row r="15" spans="1:76" s="242" customFormat="1" ht="15.75" customHeight="1" x14ac:dyDescent="0.25">
      <c r="A15" s="894"/>
      <c r="B15" s="894"/>
      <c r="C15" s="894"/>
      <c r="D15" s="911"/>
      <c r="E15" s="912"/>
      <c r="F15" s="912"/>
      <c r="G15" s="912"/>
      <c r="H15" s="912"/>
      <c r="I15" s="912"/>
      <c r="J15" s="912"/>
      <c r="K15" s="912"/>
      <c r="L15" s="912"/>
      <c r="M15" s="912"/>
      <c r="N15" s="912"/>
      <c r="O15" s="913"/>
      <c r="P15" s="895" t="s">
        <v>650</v>
      </c>
      <c r="Q15" s="895"/>
      <c r="R15" s="895"/>
      <c r="S15" s="895"/>
      <c r="T15" s="895"/>
      <c r="U15" s="895"/>
      <c r="V15" s="895"/>
      <c r="W15" s="895"/>
      <c r="X15" s="895"/>
      <c r="Y15" s="895"/>
      <c r="Z15" s="895"/>
      <c r="AA15" s="895"/>
      <c r="AB15" s="895" t="s">
        <v>858</v>
      </c>
      <c r="AC15" s="895"/>
      <c r="AD15" s="895"/>
      <c r="AE15" s="895"/>
      <c r="AF15" s="895"/>
      <c r="AG15" s="895"/>
      <c r="AH15" s="895"/>
      <c r="AI15" s="895"/>
      <c r="AJ15" s="895"/>
      <c r="AK15" s="895"/>
      <c r="AL15" s="895"/>
      <c r="AM15" s="895"/>
      <c r="AN15" s="895" t="s">
        <v>859</v>
      </c>
      <c r="AO15" s="895"/>
      <c r="AP15" s="895"/>
      <c r="AQ15" s="895"/>
      <c r="AR15" s="895"/>
      <c r="AS15" s="895"/>
      <c r="AT15" s="895"/>
      <c r="AU15" s="895"/>
      <c r="AV15" s="895"/>
      <c r="AW15" s="895"/>
      <c r="AX15" s="895"/>
      <c r="AY15" s="895"/>
      <c r="AZ15" s="895" t="s">
        <v>899</v>
      </c>
      <c r="BA15" s="895"/>
      <c r="BB15" s="895"/>
      <c r="BC15" s="895"/>
      <c r="BD15" s="895"/>
      <c r="BE15" s="895"/>
      <c r="BF15" s="895"/>
      <c r="BG15" s="895"/>
      <c r="BH15" s="895"/>
      <c r="BI15" s="895"/>
      <c r="BJ15" s="895"/>
      <c r="BK15" s="895"/>
      <c r="BL15" s="895" t="s">
        <v>898</v>
      </c>
      <c r="BM15" s="895"/>
      <c r="BN15" s="895"/>
      <c r="BO15" s="895"/>
      <c r="BP15" s="895"/>
      <c r="BQ15" s="895"/>
      <c r="BR15" s="895"/>
      <c r="BS15" s="895"/>
      <c r="BT15" s="895"/>
      <c r="BU15" s="895"/>
      <c r="BV15" s="895"/>
      <c r="BW15" s="895"/>
      <c r="BX15" s="837"/>
    </row>
    <row r="16" spans="1:76" s="242" customFormat="1" x14ac:dyDescent="0.25">
      <c r="A16" s="894"/>
      <c r="B16" s="894"/>
      <c r="C16" s="894"/>
      <c r="D16" s="914"/>
      <c r="E16" s="915"/>
      <c r="F16" s="915"/>
      <c r="G16" s="915"/>
      <c r="H16" s="915"/>
      <c r="I16" s="915"/>
      <c r="J16" s="915"/>
      <c r="K16" s="915"/>
      <c r="L16" s="915"/>
      <c r="M16" s="915"/>
      <c r="N16" s="915"/>
      <c r="O16" s="916"/>
      <c r="P16" s="895"/>
      <c r="Q16" s="895"/>
      <c r="R16" s="895"/>
      <c r="S16" s="895"/>
      <c r="T16" s="895"/>
      <c r="U16" s="895"/>
      <c r="V16" s="895"/>
      <c r="W16" s="895"/>
      <c r="X16" s="895"/>
      <c r="Y16" s="895"/>
      <c r="Z16" s="895"/>
      <c r="AA16" s="895"/>
      <c r="AB16" s="895"/>
      <c r="AC16" s="895"/>
      <c r="AD16" s="895"/>
      <c r="AE16" s="895"/>
      <c r="AF16" s="895"/>
      <c r="AG16" s="895"/>
      <c r="AH16" s="895"/>
      <c r="AI16" s="895"/>
      <c r="AJ16" s="895"/>
      <c r="AK16" s="895"/>
      <c r="AL16" s="895"/>
      <c r="AM16" s="895"/>
      <c r="AN16" s="895"/>
      <c r="AO16" s="895"/>
      <c r="AP16" s="895"/>
      <c r="AQ16" s="895"/>
      <c r="AR16" s="895"/>
      <c r="AS16" s="895"/>
      <c r="AT16" s="895"/>
      <c r="AU16" s="895"/>
      <c r="AV16" s="895"/>
      <c r="AW16" s="895"/>
      <c r="AX16" s="895"/>
      <c r="AY16" s="895"/>
      <c r="AZ16" s="895"/>
      <c r="BA16" s="895"/>
      <c r="BB16" s="895"/>
      <c r="BC16" s="895"/>
      <c r="BD16" s="895"/>
      <c r="BE16" s="895"/>
      <c r="BF16" s="895"/>
      <c r="BG16" s="895"/>
      <c r="BH16" s="895"/>
      <c r="BI16" s="895"/>
      <c r="BJ16" s="895"/>
      <c r="BK16" s="895"/>
      <c r="BL16" s="895"/>
      <c r="BM16" s="895"/>
      <c r="BN16" s="895"/>
      <c r="BO16" s="895"/>
      <c r="BP16" s="895"/>
      <c r="BQ16" s="895"/>
      <c r="BR16" s="895"/>
      <c r="BS16" s="895"/>
      <c r="BT16" s="895"/>
      <c r="BU16" s="895"/>
      <c r="BV16" s="895"/>
      <c r="BW16" s="895"/>
      <c r="BX16" s="837"/>
    </row>
    <row r="17" spans="1:76" ht="39" customHeight="1" x14ac:dyDescent="0.25">
      <c r="A17" s="894"/>
      <c r="B17" s="894"/>
      <c r="C17" s="894"/>
      <c r="D17" s="899" t="s">
        <v>629</v>
      </c>
      <c r="E17" s="899"/>
      <c r="F17" s="899"/>
      <c r="G17" s="899"/>
      <c r="H17" s="899"/>
      <c r="I17" s="899"/>
      <c r="J17" s="837" t="s">
        <v>645</v>
      </c>
      <c r="K17" s="837"/>
      <c r="L17" s="837"/>
      <c r="M17" s="837"/>
      <c r="N17" s="837"/>
      <c r="O17" s="837"/>
      <c r="P17" s="899" t="s">
        <v>19</v>
      </c>
      <c r="Q17" s="899"/>
      <c r="R17" s="899"/>
      <c r="S17" s="899"/>
      <c r="T17" s="899"/>
      <c r="U17" s="899"/>
      <c r="V17" s="837" t="s">
        <v>158</v>
      </c>
      <c r="W17" s="837"/>
      <c r="X17" s="837"/>
      <c r="Y17" s="837"/>
      <c r="Z17" s="837"/>
      <c r="AA17" s="837"/>
      <c r="AB17" s="899" t="s">
        <v>19</v>
      </c>
      <c r="AC17" s="899"/>
      <c r="AD17" s="899"/>
      <c r="AE17" s="899"/>
      <c r="AF17" s="899"/>
      <c r="AG17" s="899"/>
      <c r="AH17" s="837" t="s">
        <v>158</v>
      </c>
      <c r="AI17" s="837"/>
      <c r="AJ17" s="837"/>
      <c r="AK17" s="837"/>
      <c r="AL17" s="837"/>
      <c r="AM17" s="837"/>
      <c r="AN17" s="899" t="s">
        <v>19</v>
      </c>
      <c r="AO17" s="899"/>
      <c r="AP17" s="899"/>
      <c r="AQ17" s="899"/>
      <c r="AR17" s="899"/>
      <c r="AS17" s="899"/>
      <c r="AT17" s="837" t="s">
        <v>158</v>
      </c>
      <c r="AU17" s="837"/>
      <c r="AV17" s="837"/>
      <c r="AW17" s="837"/>
      <c r="AX17" s="837"/>
      <c r="AY17" s="837"/>
      <c r="AZ17" s="899" t="s">
        <v>19</v>
      </c>
      <c r="BA17" s="899"/>
      <c r="BB17" s="899"/>
      <c r="BC17" s="899"/>
      <c r="BD17" s="899"/>
      <c r="BE17" s="899"/>
      <c r="BF17" s="837" t="s">
        <v>158</v>
      </c>
      <c r="BG17" s="837"/>
      <c r="BH17" s="837"/>
      <c r="BI17" s="837"/>
      <c r="BJ17" s="837"/>
      <c r="BK17" s="837"/>
      <c r="BL17" s="899" t="s">
        <v>19</v>
      </c>
      <c r="BM17" s="899"/>
      <c r="BN17" s="899"/>
      <c r="BO17" s="899"/>
      <c r="BP17" s="899"/>
      <c r="BQ17" s="899"/>
      <c r="BR17" s="837" t="s">
        <v>158</v>
      </c>
      <c r="BS17" s="837"/>
      <c r="BT17" s="837"/>
      <c r="BU17" s="837"/>
      <c r="BV17" s="837"/>
      <c r="BW17" s="837"/>
      <c r="BX17" s="837"/>
    </row>
    <row r="18" spans="1:76" ht="54.75" customHeight="1" x14ac:dyDescent="0.25">
      <c r="A18" s="894"/>
      <c r="B18" s="894"/>
      <c r="C18" s="894"/>
      <c r="D18" s="244" t="s">
        <v>60</v>
      </c>
      <c r="E18" s="244" t="s">
        <v>5</v>
      </c>
      <c r="F18" s="244" t="s">
        <v>6</v>
      </c>
      <c r="G18" s="409" t="s">
        <v>248</v>
      </c>
      <c r="H18" s="244" t="s">
        <v>2</v>
      </c>
      <c r="I18" s="244" t="s">
        <v>143</v>
      </c>
      <c r="J18" s="244" t="s">
        <v>60</v>
      </c>
      <c r="K18" s="244" t="s">
        <v>5</v>
      </c>
      <c r="L18" s="244" t="s">
        <v>6</v>
      </c>
      <c r="M18" s="409" t="s">
        <v>248</v>
      </c>
      <c r="N18" s="244" t="s">
        <v>2</v>
      </c>
      <c r="O18" s="244" t="s">
        <v>143</v>
      </c>
      <c r="P18" s="244" t="s">
        <v>60</v>
      </c>
      <c r="Q18" s="244" t="s">
        <v>5</v>
      </c>
      <c r="R18" s="244" t="s">
        <v>6</v>
      </c>
      <c r="S18" s="409" t="s">
        <v>248</v>
      </c>
      <c r="T18" s="244" t="s">
        <v>2</v>
      </c>
      <c r="U18" s="244" t="s">
        <v>143</v>
      </c>
      <c r="V18" s="244" t="s">
        <v>60</v>
      </c>
      <c r="W18" s="244" t="s">
        <v>5</v>
      </c>
      <c r="X18" s="244" t="s">
        <v>6</v>
      </c>
      <c r="Y18" s="409" t="s">
        <v>248</v>
      </c>
      <c r="Z18" s="244" t="s">
        <v>2</v>
      </c>
      <c r="AA18" s="244" t="s">
        <v>143</v>
      </c>
      <c r="AB18" s="244" t="s">
        <v>60</v>
      </c>
      <c r="AC18" s="244" t="s">
        <v>5</v>
      </c>
      <c r="AD18" s="244" t="s">
        <v>6</v>
      </c>
      <c r="AE18" s="409" t="s">
        <v>248</v>
      </c>
      <c r="AF18" s="244" t="s">
        <v>2</v>
      </c>
      <c r="AG18" s="244" t="s">
        <v>143</v>
      </c>
      <c r="AH18" s="244" t="s">
        <v>60</v>
      </c>
      <c r="AI18" s="244" t="s">
        <v>5</v>
      </c>
      <c r="AJ18" s="244" t="s">
        <v>6</v>
      </c>
      <c r="AK18" s="409" t="s">
        <v>248</v>
      </c>
      <c r="AL18" s="244" t="s">
        <v>2</v>
      </c>
      <c r="AM18" s="244" t="s">
        <v>143</v>
      </c>
      <c r="AN18" s="244" t="s">
        <v>60</v>
      </c>
      <c r="AO18" s="244" t="s">
        <v>5</v>
      </c>
      <c r="AP18" s="244" t="s">
        <v>6</v>
      </c>
      <c r="AQ18" s="409" t="s">
        <v>248</v>
      </c>
      <c r="AR18" s="244" t="s">
        <v>2</v>
      </c>
      <c r="AS18" s="244" t="s">
        <v>143</v>
      </c>
      <c r="AT18" s="244" t="s">
        <v>60</v>
      </c>
      <c r="AU18" s="244" t="s">
        <v>5</v>
      </c>
      <c r="AV18" s="244" t="s">
        <v>6</v>
      </c>
      <c r="AW18" s="409" t="s">
        <v>248</v>
      </c>
      <c r="AX18" s="244" t="s">
        <v>2</v>
      </c>
      <c r="AY18" s="244" t="s">
        <v>143</v>
      </c>
      <c r="AZ18" s="244" t="s">
        <v>60</v>
      </c>
      <c r="BA18" s="244" t="s">
        <v>5</v>
      </c>
      <c r="BB18" s="244" t="s">
        <v>6</v>
      </c>
      <c r="BC18" s="585" t="s">
        <v>248</v>
      </c>
      <c r="BD18" s="244" t="s">
        <v>2</v>
      </c>
      <c r="BE18" s="244" t="s">
        <v>143</v>
      </c>
      <c r="BF18" s="244" t="s">
        <v>60</v>
      </c>
      <c r="BG18" s="244" t="s">
        <v>5</v>
      </c>
      <c r="BH18" s="244" t="s">
        <v>6</v>
      </c>
      <c r="BI18" s="585" t="s">
        <v>248</v>
      </c>
      <c r="BJ18" s="244" t="s">
        <v>2</v>
      </c>
      <c r="BK18" s="244" t="s">
        <v>143</v>
      </c>
      <c r="BL18" s="244" t="s">
        <v>60</v>
      </c>
      <c r="BM18" s="244" t="s">
        <v>5</v>
      </c>
      <c r="BN18" s="244" t="s">
        <v>6</v>
      </c>
      <c r="BO18" s="585" t="s">
        <v>248</v>
      </c>
      <c r="BP18" s="244" t="s">
        <v>2</v>
      </c>
      <c r="BQ18" s="244" t="s">
        <v>143</v>
      </c>
      <c r="BR18" s="244" t="s">
        <v>60</v>
      </c>
      <c r="BS18" s="244" t="s">
        <v>5</v>
      </c>
      <c r="BT18" s="244" t="s">
        <v>6</v>
      </c>
      <c r="BU18" s="585" t="s">
        <v>248</v>
      </c>
      <c r="BV18" s="244" t="s">
        <v>2</v>
      </c>
      <c r="BW18" s="244" t="s">
        <v>143</v>
      </c>
      <c r="BX18" s="837"/>
    </row>
    <row r="19" spans="1:76" x14ac:dyDescent="0.25">
      <c r="A19" s="417">
        <v>1</v>
      </c>
      <c r="B19" s="417">
        <v>2</v>
      </c>
      <c r="C19" s="417">
        <v>3</v>
      </c>
      <c r="D19" s="245" t="s">
        <v>196</v>
      </c>
      <c r="E19" s="245" t="s">
        <v>197</v>
      </c>
      <c r="F19" s="245" t="s">
        <v>198</v>
      </c>
      <c r="G19" s="245" t="s">
        <v>199</v>
      </c>
      <c r="H19" s="245" t="s">
        <v>200</v>
      </c>
      <c r="I19" s="245" t="s">
        <v>201</v>
      </c>
      <c r="J19" s="245" t="s">
        <v>203</v>
      </c>
      <c r="K19" s="245" t="s">
        <v>204</v>
      </c>
      <c r="L19" s="245" t="s">
        <v>205</v>
      </c>
      <c r="M19" s="245" t="s">
        <v>206</v>
      </c>
      <c r="N19" s="245" t="s">
        <v>207</v>
      </c>
      <c r="O19" s="245" t="s">
        <v>208</v>
      </c>
      <c r="P19" s="245" t="s">
        <v>209</v>
      </c>
      <c r="Q19" s="245" t="s">
        <v>210</v>
      </c>
      <c r="R19" s="245" t="s">
        <v>211</v>
      </c>
      <c r="S19" s="245" t="s">
        <v>212</v>
      </c>
      <c r="T19" s="245" t="s">
        <v>213</v>
      </c>
      <c r="U19" s="245" t="s">
        <v>214</v>
      </c>
      <c r="V19" s="245" t="s">
        <v>215</v>
      </c>
      <c r="W19" s="245" t="s">
        <v>216</v>
      </c>
      <c r="X19" s="245" t="s">
        <v>217</v>
      </c>
      <c r="Y19" s="245" t="s">
        <v>218</v>
      </c>
      <c r="Z19" s="245" t="s">
        <v>219</v>
      </c>
      <c r="AA19" s="245" t="s">
        <v>220</v>
      </c>
      <c r="AB19" s="245" t="s">
        <v>221</v>
      </c>
      <c r="AC19" s="245" t="s">
        <v>222</v>
      </c>
      <c r="AD19" s="245" t="s">
        <v>223</v>
      </c>
      <c r="AE19" s="245" t="s">
        <v>224</v>
      </c>
      <c r="AF19" s="245" t="s">
        <v>225</v>
      </c>
      <c r="AG19" s="245" t="s">
        <v>226</v>
      </c>
      <c r="AH19" s="245" t="s">
        <v>227</v>
      </c>
      <c r="AI19" s="245" t="s">
        <v>228</v>
      </c>
      <c r="AJ19" s="245" t="s">
        <v>229</v>
      </c>
      <c r="AK19" s="245" t="s">
        <v>230</v>
      </c>
      <c r="AL19" s="245" t="s">
        <v>231</v>
      </c>
      <c r="AM19" s="245" t="s">
        <v>232</v>
      </c>
      <c r="AN19" s="245" t="s">
        <v>804</v>
      </c>
      <c r="AO19" s="245" t="s">
        <v>805</v>
      </c>
      <c r="AP19" s="245" t="s">
        <v>806</v>
      </c>
      <c r="AQ19" s="245" t="s">
        <v>807</v>
      </c>
      <c r="AR19" s="245" t="s">
        <v>808</v>
      </c>
      <c r="AS19" s="245" t="s">
        <v>809</v>
      </c>
      <c r="AT19" s="245" t="s">
        <v>810</v>
      </c>
      <c r="AU19" s="245" t="s">
        <v>811</v>
      </c>
      <c r="AV19" s="245" t="s">
        <v>812</v>
      </c>
      <c r="AW19" s="245" t="s">
        <v>813</v>
      </c>
      <c r="AX19" s="245" t="s">
        <v>814</v>
      </c>
      <c r="AY19" s="245" t="s">
        <v>815</v>
      </c>
      <c r="AZ19" s="245" t="s">
        <v>804</v>
      </c>
      <c r="BA19" s="245" t="s">
        <v>805</v>
      </c>
      <c r="BB19" s="245" t="s">
        <v>806</v>
      </c>
      <c r="BC19" s="245" t="s">
        <v>807</v>
      </c>
      <c r="BD19" s="245" t="s">
        <v>808</v>
      </c>
      <c r="BE19" s="245" t="s">
        <v>809</v>
      </c>
      <c r="BF19" s="245" t="s">
        <v>810</v>
      </c>
      <c r="BG19" s="245" t="s">
        <v>811</v>
      </c>
      <c r="BH19" s="245" t="s">
        <v>812</v>
      </c>
      <c r="BI19" s="245" t="s">
        <v>813</v>
      </c>
      <c r="BJ19" s="245" t="s">
        <v>814</v>
      </c>
      <c r="BK19" s="245" t="s">
        <v>815</v>
      </c>
      <c r="BL19" s="245" t="s">
        <v>804</v>
      </c>
      <c r="BM19" s="245" t="s">
        <v>805</v>
      </c>
      <c r="BN19" s="245" t="s">
        <v>806</v>
      </c>
      <c r="BO19" s="245" t="s">
        <v>807</v>
      </c>
      <c r="BP19" s="245" t="s">
        <v>808</v>
      </c>
      <c r="BQ19" s="245" t="s">
        <v>809</v>
      </c>
      <c r="BR19" s="245" t="s">
        <v>810</v>
      </c>
      <c r="BS19" s="245" t="s">
        <v>811</v>
      </c>
      <c r="BT19" s="245" t="s">
        <v>812</v>
      </c>
      <c r="BU19" s="245" t="s">
        <v>813</v>
      </c>
      <c r="BV19" s="245" t="s">
        <v>814</v>
      </c>
      <c r="BW19" s="245" t="s">
        <v>815</v>
      </c>
      <c r="BX19" s="245" t="s">
        <v>97</v>
      </c>
    </row>
    <row r="20" spans="1:76" s="242" customFormat="1" ht="31.5" x14ac:dyDescent="0.25">
      <c r="A20" s="206" t="s">
        <v>596</v>
      </c>
      <c r="B20" s="203" t="s">
        <v>597</v>
      </c>
      <c r="C20" s="374" t="s">
        <v>633</v>
      </c>
      <c r="D20" s="605" t="s">
        <v>538</v>
      </c>
      <c r="E20" s="605" t="s">
        <v>538</v>
      </c>
      <c r="F20" s="605" t="s">
        <v>538</v>
      </c>
      <c r="G20" s="605" t="s">
        <v>538</v>
      </c>
      <c r="H20" s="605" t="s">
        <v>538</v>
      </c>
      <c r="I20" s="605" t="s">
        <v>538</v>
      </c>
      <c r="J20" s="605" t="s">
        <v>538</v>
      </c>
      <c r="K20" s="605" t="s">
        <v>538</v>
      </c>
      <c r="L20" s="605" t="s">
        <v>538</v>
      </c>
      <c r="M20" s="605" t="s">
        <v>538</v>
      </c>
      <c r="N20" s="605" t="s">
        <v>538</v>
      </c>
      <c r="O20" s="605" t="s">
        <v>538</v>
      </c>
      <c r="P20" s="605" t="s">
        <v>538</v>
      </c>
      <c r="Q20" s="605" t="s">
        <v>538</v>
      </c>
      <c r="R20" s="605" t="s">
        <v>538</v>
      </c>
      <c r="S20" s="605" t="s">
        <v>538</v>
      </c>
      <c r="T20" s="605" t="s">
        <v>538</v>
      </c>
      <c r="U20" s="605" t="s">
        <v>538</v>
      </c>
      <c r="V20" s="605" t="s">
        <v>538</v>
      </c>
      <c r="W20" s="605" t="s">
        <v>538</v>
      </c>
      <c r="X20" s="605" t="s">
        <v>538</v>
      </c>
      <c r="Y20" s="605" t="s">
        <v>538</v>
      </c>
      <c r="Z20" s="605" t="s">
        <v>538</v>
      </c>
      <c r="AA20" s="605" t="s">
        <v>538</v>
      </c>
      <c r="AB20" s="605" t="s">
        <v>538</v>
      </c>
      <c r="AC20" s="605" t="s">
        <v>538</v>
      </c>
      <c r="AD20" s="605" t="s">
        <v>538</v>
      </c>
      <c r="AE20" s="605" t="s">
        <v>538</v>
      </c>
      <c r="AF20" s="605" t="s">
        <v>538</v>
      </c>
      <c r="AG20" s="605" t="s">
        <v>538</v>
      </c>
      <c r="AH20" s="605" t="s">
        <v>538</v>
      </c>
      <c r="AI20" s="605" t="s">
        <v>538</v>
      </c>
      <c r="AJ20" s="605" t="s">
        <v>538</v>
      </c>
      <c r="AK20" s="605" t="s">
        <v>538</v>
      </c>
      <c r="AL20" s="605" t="s">
        <v>538</v>
      </c>
      <c r="AM20" s="605" t="s">
        <v>538</v>
      </c>
      <c r="AN20" s="605" t="s">
        <v>538</v>
      </c>
      <c r="AO20" s="605" t="s">
        <v>538</v>
      </c>
      <c r="AP20" s="605" t="s">
        <v>538</v>
      </c>
      <c r="AQ20" s="605" t="s">
        <v>538</v>
      </c>
      <c r="AR20" s="605" t="s">
        <v>538</v>
      </c>
      <c r="AS20" s="605" t="s">
        <v>538</v>
      </c>
      <c r="AT20" s="605" t="s">
        <v>538</v>
      </c>
      <c r="AU20" s="605" t="s">
        <v>538</v>
      </c>
      <c r="AV20" s="605" t="s">
        <v>538</v>
      </c>
      <c r="AW20" s="605" t="s">
        <v>538</v>
      </c>
      <c r="AX20" s="605" t="s">
        <v>538</v>
      </c>
      <c r="AY20" s="605" t="s">
        <v>538</v>
      </c>
      <c r="AZ20" s="605" t="s">
        <v>538</v>
      </c>
      <c r="BA20" s="605" t="s">
        <v>538</v>
      </c>
      <c r="BB20" s="605" t="s">
        <v>538</v>
      </c>
      <c r="BC20" s="605" t="s">
        <v>538</v>
      </c>
      <c r="BD20" s="605" t="s">
        <v>538</v>
      </c>
      <c r="BE20" s="605" t="s">
        <v>538</v>
      </c>
      <c r="BF20" s="605" t="s">
        <v>538</v>
      </c>
      <c r="BG20" s="605" t="s">
        <v>538</v>
      </c>
      <c r="BH20" s="605" t="s">
        <v>538</v>
      </c>
      <c r="BI20" s="605" t="s">
        <v>538</v>
      </c>
      <c r="BJ20" s="605" t="s">
        <v>538</v>
      </c>
      <c r="BK20" s="605" t="s">
        <v>538</v>
      </c>
      <c r="BL20" s="605" t="s">
        <v>538</v>
      </c>
      <c r="BM20" s="605" t="s">
        <v>538</v>
      </c>
      <c r="BN20" s="605" t="s">
        <v>538</v>
      </c>
      <c r="BO20" s="605" t="s">
        <v>538</v>
      </c>
      <c r="BP20" s="605" t="s">
        <v>538</v>
      </c>
      <c r="BQ20" s="605" t="s">
        <v>538</v>
      </c>
      <c r="BR20" s="605" t="s">
        <v>538</v>
      </c>
      <c r="BS20" s="605" t="s">
        <v>538</v>
      </c>
      <c r="BT20" s="605" t="s">
        <v>538</v>
      </c>
      <c r="BU20" s="605" t="s">
        <v>538</v>
      </c>
      <c r="BV20" s="605" t="s">
        <v>538</v>
      </c>
      <c r="BW20" s="605" t="s">
        <v>538</v>
      </c>
    </row>
    <row r="21" spans="1:76" s="242" customFormat="1" ht="31.5" x14ac:dyDescent="0.25">
      <c r="A21" s="206" t="s">
        <v>598</v>
      </c>
      <c r="B21" s="203" t="s">
        <v>599</v>
      </c>
      <c r="C21" s="374" t="s">
        <v>633</v>
      </c>
      <c r="D21" s="605" t="s">
        <v>538</v>
      </c>
      <c r="E21" s="605" t="s">
        <v>538</v>
      </c>
      <c r="F21" s="605" t="s">
        <v>538</v>
      </c>
      <c r="G21" s="605" t="s">
        <v>538</v>
      </c>
      <c r="H21" s="605" t="s">
        <v>538</v>
      </c>
      <c r="I21" s="605" t="s">
        <v>538</v>
      </c>
      <c r="J21" s="605" t="s">
        <v>538</v>
      </c>
      <c r="K21" s="605" t="s">
        <v>538</v>
      </c>
      <c r="L21" s="605" t="s">
        <v>538</v>
      </c>
      <c r="M21" s="605" t="s">
        <v>538</v>
      </c>
      <c r="N21" s="605" t="s">
        <v>538</v>
      </c>
      <c r="O21" s="605" t="s">
        <v>538</v>
      </c>
      <c r="P21" s="605" t="s">
        <v>538</v>
      </c>
      <c r="Q21" s="605" t="s">
        <v>538</v>
      </c>
      <c r="R21" s="605" t="s">
        <v>538</v>
      </c>
      <c r="S21" s="605" t="s">
        <v>538</v>
      </c>
      <c r="T21" s="605" t="s">
        <v>538</v>
      </c>
      <c r="U21" s="605" t="s">
        <v>538</v>
      </c>
      <c r="V21" s="605" t="s">
        <v>538</v>
      </c>
      <c r="W21" s="605" t="s">
        <v>538</v>
      </c>
      <c r="X21" s="605" t="s">
        <v>538</v>
      </c>
      <c r="Y21" s="605" t="s">
        <v>538</v>
      </c>
      <c r="Z21" s="605" t="s">
        <v>538</v>
      </c>
      <c r="AA21" s="605" t="s">
        <v>538</v>
      </c>
      <c r="AB21" s="605" t="s">
        <v>538</v>
      </c>
      <c r="AC21" s="605" t="s">
        <v>538</v>
      </c>
      <c r="AD21" s="605" t="s">
        <v>538</v>
      </c>
      <c r="AE21" s="605" t="s">
        <v>538</v>
      </c>
      <c r="AF21" s="605" t="s">
        <v>538</v>
      </c>
      <c r="AG21" s="605" t="s">
        <v>538</v>
      </c>
      <c r="AH21" s="605" t="s">
        <v>538</v>
      </c>
      <c r="AI21" s="605" t="s">
        <v>538</v>
      </c>
      <c r="AJ21" s="605" t="s">
        <v>538</v>
      </c>
      <c r="AK21" s="605" t="s">
        <v>538</v>
      </c>
      <c r="AL21" s="605" t="s">
        <v>538</v>
      </c>
      <c r="AM21" s="605" t="s">
        <v>538</v>
      </c>
      <c r="AN21" s="605" t="s">
        <v>538</v>
      </c>
      <c r="AO21" s="605" t="s">
        <v>538</v>
      </c>
      <c r="AP21" s="605" t="s">
        <v>538</v>
      </c>
      <c r="AQ21" s="605" t="s">
        <v>538</v>
      </c>
      <c r="AR21" s="605" t="s">
        <v>538</v>
      </c>
      <c r="AS21" s="605" t="s">
        <v>538</v>
      </c>
      <c r="AT21" s="605" t="s">
        <v>538</v>
      </c>
      <c r="AU21" s="605" t="s">
        <v>538</v>
      </c>
      <c r="AV21" s="605" t="s">
        <v>538</v>
      </c>
      <c r="AW21" s="605" t="s">
        <v>538</v>
      </c>
      <c r="AX21" s="605" t="s">
        <v>538</v>
      </c>
      <c r="AY21" s="605" t="s">
        <v>538</v>
      </c>
      <c r="AZ21" s="605" t="s">
        <v>538</v>
      </c>
      <c r="BA21" s="605" t="s">
        <v>538</v>
      </c>
      <c r="BB21" s="605" t="s">
        <v>538</v>
      </c>
      <c r="BC21" s="605" t="s">
        <v>538</v>
      </c>
      <c r="BD21" s="605" t="s">
        <v>538</v>
      </c>
      <c r="BE21" s="605" t="s">
        <v>538</v>
      </c>
      <c r="BF21" s="605" t="s">
        <v>538</v>
      </c>
      <c r="BG21" s="605" t="s">
        <v>538</v>
      </c>
      <c r="BH21" s="605" t="s">
        <v>538</v>
      </c>
      <c r="BI21" s="605" t="s">
        <v>538</v>
      </c>
      <c r="BJ21" s="605" t="s">
        <v>538</v>
      </c>
      <c r="BK21" s="605" t="s">
        <v>538</v>
      </c>
      <c r="BL21" s="605" t="s">
        <v>538</v>
      </c>
      <c r="BM21" s="605" t="s">
        <v>538</v>
      </c>
      <c r="BN21" s="605" t="s">
        <v>538</v>
      </c>
      <c r="BO21" s="605" t="s">
        <v>538</v>
      </c>
      <c r="BP21" s="605" t="s">
        <v>538</v>
      </c>
      <c r="BQ21" s="605" t="s">
        <v>538</v>
      </c>
      <c r="BR21" s="605" t="s">
        <v>538</v>
      </c>
      <c r="BS21" s="605" t="s">
        <v>538</v>
      </c>
      <c r="BT21" s="605" t="s">
        <v>538</v>
      </c>
      <c r="BU21" s="605" t="s">
        <v>538</v>
      </c>
      <c r="BV21" s="605" t="s">
        <v>538</v>
      </c>
      <c r="BW21" s="605" t="s">
        <v>538</v>
      </c>
    </row>
    <row r="22" spans="1:76" s="242" customFormat="1" ht="47.25" x14ac:dyDescent="0.25">
      <c r="A22" s="206" t="s">
        <v>600</v>
      </c>
      <c r="B22" s="203" t="s">
        <v>601</v>
      </c>
      <c r="C22" s="374" t="s">
        <v>633</v>
      </c>
      <c r="D22" s="605" t="s">
        <v>538</v>
      </c>
      <c r="E22" s="605" t="s">
        <v>538</v>
      </c>
      <c r="F22" s="605" t="s">
        <v>538</v>
      </c>
      <c r="G22" s="605" t="s">
        <v>538</v>
      </c>
      <c r="H22" s="605" t="s">
        <v>538</v>
      </c>
      <c r="I22" s="605" t="s">
        <v>538</v>
      </c>
      <c r="J22" s="605" t="s">
        <v>538</v>
      </c>
      <c r="K22" s="605" t="s">
        <v>538</v>
      </c>
      <c r="L22" s="605" t="s">
        <v>538</v>
      </c>
      <c r="M22" s="605" t="s">
        <v>538</v>
      </c>
      <c r="N22" s="605" t="s">
        <v>538</v>
      </c>
      <c r="O22" s="605" t="s">
        <v>538</v>
      </c>
      <c r="P22" s="605" t="s">
        <v>538</v>
      </c>
      <c r="Q22" s="605" t="s">
        <v>538</v>
      </c>
      <c r="R22" s="605" t="s">
        <v>538</v>
      </c>
      <c r="S22" s="605" t="s">
        <v>538</v>
      </c>
      <c r="T22" s="605" t="s">
        <v>538</v>
      </c>
      <c r="U22" s="605" t="s">
        <v>538</v>
      </c>
      <c r="V22" s="605" t="s">
        <v>538</v>
      </c>
      <c r="W22" s="605" t="s">
        <v>538</v>
      </c>
      <c r="X22" s="605" t="s">
        <v>538</v>
      </c>
      <c r="Y22" s="605" t="s">
        <v>538</v>
      </c>
      <c r="Z22" s="605" t="s">
        <v>538</v>
      </c>
      <c r="AA22" s="605" t="s">
        <v>538</v>
      </c>
      <c r="AB22" s="605" t="s">
        <v>538</v>
      </c>
      <c r="AC22" s="605" t="s">
        <v>538</v>
      </c>
      <c r="AD22" s="605" t="s">
        <v>538</v>
      </c>
      <c r="AE22" s="605" t="s">
        <v>538</v>
      </c>
      <c r="AF22" s="605" t="s">
        <v>538</v>
      </c>
      <c r="AG22" s="605" t="s">
        <v>538</v>
      </c>
      <c r="AH22" s="605" t="s">
        <v>538</v>
      </c>
      <c r="AI22" s="605" t="s">
        <v>538</v>
      </c>
      <c r="AJ22" s="605" t="s">
        <v>538</v>
      </c>
      <c r="AK22" s="605" t="s">
        <v>538</v>
      </c>
      <c r="AL22" s="605" t="s">
        <v>538</v>
      </c>
      <c r="AM22" s="605" t="s">
        <v>538</v>
      </c>
      <c r="AN22" s="605" t="s">
        <v>538</v>
      </c>
      <c r="AO22" s="605" t="s">
        <v>538</v>
      </c>
      <c r="AP22" s="605" t="s">
        <v>538</v>
      </c>
      <c r="AQ22" s="605" t="s">
        <v>538</v>
      </c>
      <c r="AR22" s="605" t="s">
        <v>538</v>
      </c>
      <c r="AS22" s="605" t="s">
        <v>538</v>
      </c>
      <c r="AT22" s="605" t="s">
        <v>538</v>
      </c>
      <c r="AU22" s="605" t="s">
        <v>538</v>
      </c>
      <c r="AV22" s="605" t="s">
        <v>538</v>
      </c>
      <c r="AW22" s="605" t="s">
        <v>538</v>
      </c>
      <c r="AX22" s="605" t="s">
        <v>538</v>
      </c>
      <c r="AY22" s="605" t="s">
        <v>538</v>
      </c>
      <c r="AZ22" s="605" t="s">
        <v>538</v>
      </c>
      <c r="BA22" s="605" t="s">
        <v>538</v>
      </c>
      <c r="BB22" s="605" t="s">
        <v>538</v>
      </c>
      <c r="BC22" s="605" t="s">
        <v>538</v>
      </c>
      <c r="BD22" s="605" t="s">
        <v>538</v>
      </c>
      <c r="BE22" s="605" t="s">
        <v>538</v>
      </c>
      <c r="BF22" s="605" t="s">
        <v>538</v>
      </c>
      <c r="BG22" s="605" t="s">
        <v>538</v>
      </c>
      <c r="BH22" s="605" t="s">
        <v>538</v>
      </c>
      <c r="BI22" s="605" t="s">
        <v>538</v>
      </c>
      <c r="BJ22" s="605" t="s">
        <v>538</v>
      </c>
      <c r="BK22" s="605" t="s">
        <v>538</v>
      </c>
      <c r="BL22" s="605" t="s">
        <v>538</v>
      </c>
      <c r="BM22" s="605" t="s">
        <v>538</v>
      </c>
      <c r="BN22" s="605" t="s">
        <v>538</v>
      </c>
      <c r="BO22" s="605" t="s">
        <v>538</v>
      </c>
      <c r="BP22" s="605" t="s">
        <v>538</v>
      </c>
      <c r="BQ22" s="605" t="s">
        <v>538</v>
      </c>
      <c r="BR22" s="605" t="s">
        <v>538</v>
      </c>
      <c r="BS22" s="605" t="s">
        <v>538</v>
      </c>
      <c r="BT22" s="605" t="s">
        <v>538</v>
      </c>
      <c r="BU22" s="605" t="s">
        <v>538</v>
      </c>
      <c r="BV22" s="605" t="s">
        <v>538</v>
      </c>
      <c r="BW22" s="605" t="s">
        <v>538</v>
      </c>
    </row>
    <row r="23" spans="1:76" s="242" customFormat="1" ht="94.5" x14ac:dyDescent="0.25">
      <c r="A23" s="206" t="s">
        <v>602</v>
      </c>
      <c r="B23" s="203" t="s">
        <v>603</v>
      </c>
      <c r="C23" s="374" t="s">
        <v>633</v>
      </c>
      <c r="D23" s="605" t="s">
        <v>538</v>
      </c>
      <c r="E23" s="605" t="s">
        <v>538</v>
      </c>
      <c r="F23" s="605" t="s">
        <v>538</v>
      </c>
      <c r="G23" s="605" t="s">
        <v>538</v>
      </c>
      <c r="H23" s="605" t="s">
        <v>538</v>
      </c>
      <c r="I23" s="605" t="s">
        <v>538</v>
      </c>
      <c r="J23" s="605" t="s">
        <v>538</v>
      </c>
      <c r="K23" s="605" t="s">
        <v>538</v>
      </c>
      <c r="L23" s="605" t="s">
        <v>538</v>
      </c>
      <c r="M23" s="605" t="s">
        <v>538</v>
      </c>
      <c r="N23" s="605" t="s">
        <v>538</v>
      </c>
      <c r="O23" s="605" t="s">
        <v>538</v>
      </c>
      <c r="P23" s="605" t="s">
        <v>538</v>
      </c>
      <c r="Q23" s="605" t="s">
        <v>538</v>
      </c>
      <c r="R23" s="605" t="s">
        <v>538</v>
      </c>
      <c r="S23" s="605" t="s">
        <v>538</v>
      </c>
      <c r="T23" s="605" t="s">
        <v>538</v>
      </c>
      <c r="U23" s="605" t="s">
        <v>538</v>
      </c>
      <c r="V23" s="605" t="s">
        <v>538</v>
      </c>
      <c r="W23" s="605" t="s">
        <v>538</v>
      </c>
      <c r="X23" s="605" t="s">
        <v>538</v>
      </c>
      <c r="Y23" s="605" t="s">
        <v>538</v>
      </c>
      <c r="Z23" s="605" t="s">
        <v>538</v>
      </c>
      <c r="AA23" s="605" t="s">
        <v>538</v>
      </c>
      <c r="AB23" s="605" t="s">
        <v>538</v>
      </c>
      <c r="AC23" s="605" t="s">
        <v>538</v>
      </c>
      <c r="AD23" s="605" t="s">
        <v>538</v>
      </c>
      <c r="AE23" s="605" t="s">
        <v>538</v>
      </c>
      <c r="AF23" s="605" t="s">
        <v>538</v>
      </c>
      <c r="AG23" s="605" t="s">
        <v>538</v>
      </c>
      <c r="AH23" s="605" t="s">
        <v>538</v>
      </c>
      <c r="AI23" s="605" t="s">
        <v>538</v>
      </c>
      <c r="AJ23" s="605" t="s">
        <v>538</v>
      </c>
      <c r="AK23" s="605" t="s">
        <v>538</v>
      </c>
      <c r="AL23" s="605" t="s">
        <v>538</v>
      </c>
      <c r="AM23" s="605" t="s">
        <v>538</v>
      </c>
      <c r="AN23" s="605" t="s">
        <v>538</v>
      </c>
      <c r="AO23" s="605" t="s">
        <v>538</v>
      </c>
      <c r="AP23" s="605" t="s">
        <v>538</v>
      </c>
      <c r="AQ23" s="605" t="s">
        <v>538</v>
      </c>
      <c r="AR23" s="605" t="s">
        <v>538</v>
      </c>
      <c r="AS23" s="605" t="s">
        <v>538</v>
      </c>
      <c r="AT23" s="605" t="s">
        <v>538</v>
      </c>
      <c r="AU23" s="605" t="s">
        <v>538</v>
      </c>
      <c r="AV23" s="605" t="s">
        <v>538</v>
      </c>
      <c r="AW23" s="605" t="s">
        <v>538</v>
      </c>
      <c r="AX23" s="605" t="s">
        <v>538</v>
      </c>
      <c r="AY23" s="605" t="s">
        <v>538</v>
      </c>
      <c r="AZ23" s="605" t="s">
        <v>538</v>
      </c>
      <c r="BA23" s="605" t="s">
        <v>538</v>
      </c>
      <c r="BB23" s="605" t="s">
        <v>538</v>
      </c>
      <c r="BC23" s="605" t="s">
        <v>538</v>
      </c>
      <c r="BD23" s="605" t="s">
        <v>538</v>
      </c>
      <c r="BE23" s="605" t="s">
        <v>538</v>
      </c>
      <c r="BF23" s="605" t="s">
        <v>538</v>
      </c>
      <c r="BG23" s="605" t="s">
        <v>538</v>
      </c>
      <c r="BH23" s="605" t="s">
        <v>538</v>
      </c>
      <c r="BI23" s="605" t="s">
        <v>538</v>
      </c>
      <c r="BJ23" s="605" t="s">
        <v>538</v>
      </c>
      <c r="BK23" s="605" t="s">
        <v>538</v>
      </c>
      <c r="BL23" s="605" t="s">
        <v>538</v>
      </c>
      <c r="BM23" s="605" t="s">
        <v>538</v>
      </c>
      <c r="BN23" s="605" t="s">
        <v>538</v>
      </c>
      <c r="BO23" s="605" t="s">
        <v>538</v>
      </c>
      <c r="BP23" s="605" t="s">
        <v>538</v>
      </c>
      <c r="BQ23" s="605" t="s">
        <v>538</v>
      </c>
      <c r="BR23" s="605" t="s">
        <v>538</v>
      </c>
      <c r="BS23" s="605" t="s">
        <v>538</v>
      </c>
      <c r="BT23" s="605" t="s">
        <v>538</v>
      </c>
      <c r="BU23" s="605" t="s">
        <v>538</v>
      </c>
      <c r="BV23" s="605" t="s">
        <v>538</v>
      </c>
      <c r="BW23" s="605" t="s">
        <v>538</v>
      </c>
    </row>
    <row r="24" spans="1:76" s="242" customFormat="1" ht="47.25" x14ac:dyDescent="0.25">
      <c r="A24" s="206" t="s">
        <v>604</v>
      </c>
      <c r="B24" s="203" t="s">
        <v>605</v>
      </c>
      <c r="C24" s="374" t="s">
        <v>633</v>
      </c>
      <c r="D24" s="605" t="s">
        <v>538</v>
      </c>
      <c r="E24" s="605" t="s">
        <v>538</v>
      </c>
      <c r="F24" s="605" t="s">
        <v>538</v>
      </c>
      <c r="G24" s="605" t="s">
        <v>538</v>
      </c>
      <c r="H24" s="605" t="s">
        <v>538</v>
      </c>
      <c r="I24" s="605" t="s">
        <v>538</v>
      </c>
      <c r="J24" s="605" t="s">
        <v>538</v>
      </c>
      <c r="K24" s="605" t="s">
        <v>538</v>
      </c>
      <c r="L24" s="605" t="s">
        <v>538</v>
      </c>
      <c r="M24" s="605" t="s">
        <v>538</v>
      </c>
      <c r="N24" s="605" t="s">
        <v>538</v>
      </c>
      <c r="O24" s="605" t="s">
        <v>538</v>
      </c>
      <c r="P24" s="605" t="s">
        <v>538</v>
      </c>
      <c r="Q24" s="605" t="s">
        <v>538</v>
      </c>
      <c r="R24" s="605" t="s">
        <v>538</v>
      </c>
      <c r="S24" s="605" t="s">
        <v>538</v>
      </c>
      <c r="T24" s="605" t="s">
        <v>538</v>
      </c>
      <c r="U24" s="605" t="s">
        <v>538</v>
      </c>
      <c r="V24" s="605" t="s">
        <v>538</v>
      </c>
      <c r="W24" s="605" t="s">
        <v>538</v>
      </c>
      <c r="X24" s="605" t="s">
        <v>538</v>
      </c>
      <c r="Y24" s="605" t="s">
        <v>538</v>
      </c>
      <c r="Z24" s="605" t="s">
        <v>538</v>
      </c>
      <c r="AA24" s="605" t="s">
        <v>538</v>
      </c>
      <c r="AB24" s="605" t="s">
        <v>538</v>
      </c>
      <c r="AC24" s="605" t="s">
        <v>538</v>
      </c>
      <c r="AD24" s="605" t="s">
        <v>538</v>
      </c>
      <c r="AE24" s="605" t="s">
        <v>538</v>
      </c>
      <c r="AF24" s="605" t="s">
        <v>538</v>
      </c>
      <c r="AG24" s="605" t="s">
        <v>538</v>
      </c>
      <c r="AH24" s="605" t="s">
        <v>538</v>
      </c>
      <c r="AI24" s="605" t="s">
        <v>538</v>
      </c>
      <c r="AJ24" s="605" t="s">
        <v>538</v>
      </c>
      <c r="AK24" s="605" t="s">
        <v>538</v>
      </c>
      <c r="AL24" s="605" t="s">
        <v>538</v>
      </c>
      <c r="AM24" s="605" t="s">
        <v>538</v>
      </c>
      <c r="AN24" s="605" t="s">
        <v>538</v>
      </c>
      <c r="AO24" s="605" t="s">
        <v>538</v>
      </c>
      <c r="AP24" s="605" t="s">
        <v>538</v>
      </c>
      <c r="AQ24" s="605" t="s">
        <v>538</v>
      </c>
      <c r="AR24" s="605" t="s">
        <v>538</v>
      </c>
      <c r="AS24" s="605" t="s">
        <v>538</v>
      </c>
      <c r="AT24" s="605" t="s">
        <v>538</v>
      </c>
      <c r="AU24" s="605" t="s">
        <v>538</v>
      </c>
      <c r="AV24" s="605" t="s">
        <v>538</v>
      </c>
      <c r="AW24" s="605" t="s">
        <v>538</v>
      </c>
      <c r="AX24" s="605" t="s">
        <v>538</v>
      </c>
      <c r="AY24" s="605" t="s">
        <v>538</v>
      </c>
      <c r="AZ24" s="605" t="s">
        <v>538</v>
      </c>
      <c r="BA24" s="605" t="s">
        <v>538</v>
      </c>
      <c r="BB24" s="605" t="s">
        <v>538</v>
      </c>
      <c r="BC24" s="605" t="s">
        <v>538</v>
      </c>
      <c r="BD24" s="605" t="s">
        <v>538</v>
      </c>
      <c r="BE24" s="605" t="s">
        <v>538</v>
      </c>
      <c r="BF24" s="605" t="s">
        <v>538</v>
      </c>
      <c r="BG24" s="605" t="s">
        <v>538</v>
      </c>
      <c r="BH24" s="605" t="s">
        <v>538</v>
      </c>
      <c r="BI24" s="605" t="s">
        <v>538</v>
      </c>
      <c r="BJ24" s="605" t="s">
        <v>538</v>
      </c>
      <c r="BK24" s="605" t="s">
        <v>538</v>
      </c>
      <c r="BL24" s="605" t="s">
        <v>538</v>
      </c>
      <c r="BM24" s="605" t="s">
        <v>538</v>
      </c>
      <c r="BN24" s="605" t="s">
        <v>538</v>
      </c>
      <c r="BO24" s="605" t="s">
        <v>538</v>
      </c>
      <c r="BP24" s="605" t="s">
        <v>538</v>
      </c>
      <c r="BQ24" s="605" t="s">
        <v>538</v>
      </c>
      <c r="BR24" s="605" t="s">
        <v>538</v>
      </c>
      <c r="BS24" s="605" t="s">
        <v>538</v>
      </c>
      <c r="BT24" s="605" t="s">
        <v>538</v>
      </c>
      <c r="BU24" s="605" t="s">
        <v>538</v>
      </c>
      <c r="BV24" s="605" t="s">
        <v>538</v>
      </c>
      <c r="BW24" s="605" t="s">
        <v>538</v>
      </c>
    </row>
    <row r="25" spans="1:76" s="242" customFormat="1" ht="47.25" x14ac:dyDescent="0.25">
      <c r="A25" s="206" t="s">
        <v>651</v>
      </c>
      <c r="B25" s="203" t="s">
        <v>606</v>
      </c>
      <c r="C25" s="374" t="s">
        <v>633</v>
      </c>
      <c r="D25" s="605" t="s">
        <v>538</v>
      </c>
      <c r="E25" s="605" t="s">
        <v>538</v>
      </c>
      <c r="F25" s="605" t="s">
        <v>538</v>
      </c>
      <c r="G25" s="605" t="s">
        <v>538</v>
      </c>
      <c r="H25" s="605" t="s">
        <v>538</v>
      </c>
      <c r="I25" s="605" t="s">
        <v>538</v>
      </c>
      <c r="J25" s="605" t="s">
        <v>538</v>
      </c>
      <c r="K25" s="605" t="s">
        <v>538</v>
      </c>
      <c r="L25" s="605" t="s">
        <v>538</v>
      </c>
      <c r="M25" s="605" t="s">
        <v>538</v>
      </c>
      <c r="N25" s="605" t="s">
        <v>538</v>
      </c>
      <c r="O25" s="605" t="s">
        <v>538</v>
      </c>
      <c r="P25" s="605" t="s">
        <v>538</v>
      </c>
      <c r="Q25" s="605" t="s">
        <v>538</v>
      </c>
      <c r="R25" s="605" t="s">
        <v>538</v>
      </c>
      <c r="S25" s="605" t="s">
        <v>538</v>
      </c>
      <c r="T25" s="605" t="s">
        <v>538</v>
      </c>
      <c r="U25" s="605" t="s">
        <v>538</v>
      </c>
      <c r="V25" s="605" t="s">
        <v>538</v>
      </c>
      <c r="W25" s="605" t="s">
        <v>538</v>
      </c>
      <c r="X25" s="605" t="s">
        <v>538</v>
      </c>
      <c r="Y25" s="605" t="s">
        <v>538</v>
      </c>
      <c r="Z25" s="605" t="s">
        <v>538</v>
      </c>
      <c r="AA25" s="605" t="s">
        <v>538</v>
      </c>
      <c r="AB25" s="605" t="s">
        <v>538</v>
      </c>
      <c r="AC25" s="605" t="s">
        <v>538</v>
      </c>
      <c r="AD25" s="605" t="s">
        <v>538</v>
      </c>
      <c r="AE25" s="605" t="s">
        <v>538</v>
      </c>
      <c r="AF25" s="605" t="s">
        <v>538</v>
      </c>
      <c r="AG25" s="605" t="s">
        <v>538</v>
      </c>
      <c r="AH25" s="605" t="s">
        <v>538</v>
      </c>
      <c r="AI25" s="605" t="s">
        <v>538</v>
      </c>
      <c r="AJ25" s="605" t="s">
        <v>538</v>
      </c>
      <c r="AK25" s="605" t="s">
        <v>538</v>
      </c>
      <c r="AL25" s="605" t="s">
        <v>538</v>
      </c>
      <c r="AM25" s="605" t="s">
        <v>538</v>
      </c>
      <c r="AN25" s="605" t="s">
        <v>538</v>
      </c>
      <c r="AO25" s="605" t="s">
        <v>538</v>
      </c>
      <c r="AP25" s="605" t="s">
        <v>538</v>
      </c>
      <c r="AQ25" s="605" t="s">
        <v>538</v>
      </c>
      <c r="AR25" s="605" t="s">
        <v>538</v>
      </c>
      <c r="AS25" s="605" t="s">
        <v>538</v>
      </c>
      <c r="AT25" s="605" t="s">
        <v>538</v>
      </c>
      <c r="AU25" s="605" t="s">
        <v>538</v>
      </c>
      <c r="AV25" s="605" t="s">
        <v>538</v>
      </c>
      <c r="AW25" s="605" t="s">
        <v>538</v>
      </c>
      <c r="AX25" s="605" t="s">
        <v>538</v>
      </c>
      <c r="AY25" s="605" t="s">
        <v>538</v>
      </c>
      <c r="AZ25" s="605" t="s">
        <v>538</v>
      </c>
      <c r="BA25" s="605" t="s">
        <v>538</v>
      </c>
      <c r="BB25" s="605" t="s">
        <v>538</v>
      </c>
      <c r="BC25" s="605" t="s">
        <v>538</v>
      </c>
      <c r="BD25" s="605" t="s">
        <v>538</v>
      </c>
      <c r="BE25" s="605" t="s">
        <v>538</v>
      </c>
      <c r="BF25" s="605" t="s">
        <v>538</v>
      </c>
      <c r="BG25" s="605" t="s">
        <v>538</v>
      </c>
      <c r="BH25" s="605" t="s">
        <v>538</v>
      </c>
      <c r="BI25" s="605" t="s">
        <v>538</v>
      </c>
      <c r="BJ25" s="605" t="s">
        <v>538</v>
      </c>
      <c r="BK25" s="605" t="s">
        <v>538</v>
      </c>
      <c r="BL25" s="605" t="s">
        <v>538</v>
      </c>
      <c r="BM25" s="605" t="s">
        <v>538</v>
      </c>
      <c r="BN25" s="605" t="s">
        <v>538</v>
      </c>
      <c r="BO25" s="605" t="s">
        <v>538</v>
      </c>
      <c r="BP25" s="605" t="s">
        <v>538</v>
      </c>
      <c r="BQ25" s="605" t="s">
        <v>538</v>
      </c>
      <c r="BR25" s="605" t="s">
        <v>538</v>
      </c>
      <c r="BS25" s="605" t="s">
        <v>538</v>
      </c>
      <c r="BT25" s="605" t="s">
        <v>538</v>
      </c>
      <c r="BU25" s="605" t="s">
        <v>538</v>
      </c>
      <c r="BV25" s="605" t="s">
        <v>538</v>
      </c>
      <c r="BW25" s="605" t="s">
        <v>538</v>
      </c>
    </row>
    <row r="26" spans="1:76" s="242" customFormat="1" ht="31.5" x14ac:dyDescent="0.25">
      <c r="A26" s="206" t="s">
        <v>652</v>
      </c>
      <c r="B26" s="203" t="s">
        <v>607</v>
      </c>
      <c r="C26" s="374" t="s">
        <v>633</v>
      </c>
      <c r="D26" s="605" t="s">
        <v>538</v>
      </c>
      <c r="E26" s="605" t="s">
        <v>538</v>
      </c>
      <c r="F26" s="605" t="s">
        <v>538</v>
      </c>
      <c r="G26" s="605" t="s">
        <v>538</v>
      </c>
      <c r="H26" s="605" t="s">
        <v>538</v>
      </c>
      <c r="I26" s="605" t="s">
        <v>538</v>
      </c>
      <c r="J26" s="605" t="s">
        <v>538</v>
      </c>
      <c r="K26" s="605" t="s">
        <v>538</v>
      </c>
      <c r="L26" s="605" t="s">
        <v>538</v>
      </c>
      <c r="M26" s="605" t="s">
        <v>538</v>
      </c>
      <c r="N26" s="605" t="s">
        <v>538</v>
      </c>
      <c r="O26" s="605" t="s">
        <v>538</v>
      </c>
      <c r="P26" s="605" t="s">
        <v>538</v>
      </c>
      <c r="Q26" s="605" t="s">
        <v>538</v>
      </c>
      <c r="R26" s="605" t="s">
        <v>538</v>
      </c>
      <c r="S26" s="605" t="s">
        <v>538</v>
      </c>
      <c r="T26" s="605" t="s">
        <v>538</v>
      </c>
      <c r="U26" s="605" t="s">
        <v>538</v>
      </c>
      <c r="V26" s="605" t="s">
        <v>538</v>
      </c>
      <c r="W26" s="605" t="s">
        <v>538</v>
      </c>
      <c r="X26" s="605" t="s">
        <v>538</v>
      </c>
      <c r="Y26" s="605" t="s">
        <v>538</v>
      </c>
      <c r="Z26" s="605" t="s">
        <v>538</v>
      </c>
      <c r="AA26" s="605" t="s">
        <v>538</v>
      </c>
      <c r="AB26" s="605" t="s">
        <v>538</v>
      </c>
      <c r="AC26" s="605" t="s">
        <v>538</v>
      </c>
      <c r="AD26" s="605" t="s">
        <v>538</v>
      </c>
      <c r="AE26" s="605" t="s">
        <v>538</v>
      </c>
      <c r="AF26" s="605" t="s">
        <v>538</v>
      </c>
      <c r="AG26" s="605" t="s">
        <v>538</v>
      </c>
      <c r="AH26" s="605" t="s">
        <v>538</v>
      </c>
      <c r="AI26" s="605" t="s">
        <v>538</v>
      </c>
      <c r="AJ26" s="605" t="s">
        <v>538</v>
      </c>
      <c r="AK26" s="605" t="s">
        <v>538</v>
      </c>
      <c r="AL26" s="605" t="s">
        <v>538</v>
      </c>
      <c r="AM26" s="605" t="s">
        <v>538</v>
      </c>
      <c r="AN26" s="605" t="s">
        <v>538</v>
      </c>
      <c r="AO26" s="605" t="s">
        <v>538</v>
      </c>
      <c r="AP26" s="605" t="s">
        <v>538</v>
      </c>
      <c r="AQ26" s="605" t="s">
        <v>538</v>
      </c>
      <c r="AR26" s="605" t="s">
        <v>538</v>
      </c>
      <c r="AS26" s="605" t="s">
        <v>538</v>
      </c>
      <c r="AT26" s="605" t="s">
        <v>538</v>
      </c>
      <c r="AU26" s="605" t="s">
        <v>538</v>
      </c>
      <c r="AV26" s="605" t="s">
        <v>538</v>
      </c>
      <c r="AW26" s="605" t="s">
        <v>538</v>
      </c>
      <c r="AX26" s="605" t="s">
        <v>538</v>
      </c>
      <c r="AY26" s="605" t="s">
        <v>538</v>
      </c>
      <c r="AZ26" s="605" t="s">
        <v>538</v>
      </c>
      <c r="BA26" s="605" t="s">
        <v>538</v>
      </c>
      <c r="BB26" s="605" t="s">
        <v>538</v>
      </c>
      <c r="BC26" s="605" t="s">
        <v>538</v>
      </c>
      <c r="BD26" s="605" t="s">
        <v>538</v>
      </c>
      <c r="BE26" s="605" t="s">
        <v>538</v>
      </c>
      <c r="BF26" s="605" t="s">
        <v>538</v>
      </c>
      <c r="BG26" s="605" t="s">
        <v>538</v>
      </c>
      <c r="BH26" s="605" t="s">
        <v>538</v>
      </c>
      <c r="BI26" s="605" t="s">
        <v>538</v>
      </c>
      <c r="BJ26" s="605" t="s">
        <v>538</v>
      </c>
      <c r="BK26" s="605" t="s">
        <v>538</v>
      </c>
      <c r="BL26" s="605" t="s">
        <v>538</v>
      </c>
      <c r="BM26" s="605" t="s">
        <v>538</v>
      </c>
      <c r="BN26" s="605" t="s">
        <v>538</v>
      </c>
      <c r="BO26" s="605" t="s">
        <v>538</v>
      </c>
      <c r="BP26" s="605" t="s">
        <v>538</v>
      </c>
      <c r="BQ26" s="605" t="s">
        <v>538</v>
      </c>
      <c r="BR26" s="605" t="s">
        <v>538</v>
      </c>
      <c r="BS26" s="605" t="s">
        <v>538</v>
      </c>
      <c r="BT26" s="605" t="s">
        <v>538</v>
      </c>
      <c r="BU26" s="605" t="s">
        <v>538</v>
      </c>
      <c r="BV26" s="605" t="s">
        <v>538</v>
      </c>
      <c r="BW26" s="605" t="s">
        <v>538</v>
      </c>
    </row>
    <row r="27" spans="1:76" s="242" customFormat="1" x14ac:dyDescent="0.25">
      <c r="A27" s="206"/>
      <c r="B27" s="203"/>
      <c r="C27" s="374"/>
      <c r="D27" s="605" t="s">
        <v>538</v>
      </c>
      <c r="E27" s="605" t="s">
        <v>538</v>
      </c>
      <c r="F27" s="605" t="s">
        <v>538</v>
      </c>
      <c r="G27" s="605" t="s">
        <v>538</v>
      </c>
      <c r="H27" s="605" t="s">
        <v>538</v>
      </c>
      <c r="I27" s="605" t="s">
        <v>538</v>
      </c>
      <c r="J27" s="605" t="s">
        <v>538</v>
      </c>
      <c r="K27" s="605" t="s">
        <v>538</v>
      </c>
      <c r="L27" s="605" t="s">
        <v>538</v>
      </c>
      <c r="M27" s="605" t="s">
        <v>538</v>
      </c>
      <c r="N27" s="605" t="s">
        <v>538</v>
      </c>
      <c r="O27" s="605" t="s">
        <v>538</v>
      </c>
      <c r="P27" s="605" t="s">
        <v>538</v>
      </c>
      <c r="Q27" s="605" t="s">
        <v>538</v>
      </c>
      <c r="R27" s="605" t="s">
        <v>538</v>
      </c>
      <c r="S27" s="605" t="s">
        <v>538</v>
      </c>
      <c r="T27" s="605" t="s">
        <v>538</v>
      </c>
      <c r="U27" s="605" t="s">
        <v>538</v>
      </c>
      <c r="V27" s="605" t="s">
        <v>538</v>
      </c>
      <c r="W27" s="605" t="s">
        <v>538</v>
      </c>
      <c r="X27" s="605" t="s">
        <v>538</v>
      </c>
      <c r="Y27" s="605" t="s">
        <v>538</v>
      </c>
      <c r="Z27" s="605" t="s">
        <v>538</v>
      </c>
      <c r="AA27" s="605" t="s">
        <v>538</v>
      </c>
      <c r="AB27" s="605" t="s">
        <v>538</v>
      </c>
      <c r="AC27" s="605" t="s">
        <v>538</v>
      </c>
      <c r="AD27" s="605" t="s">
        <v>538</v>
      </c>
      <c r="AE27" s="605" t="s">
        <v>538</v>
      </c>
      <c r="AF27" s="605" t="s">
        <v>538</v>
      </c>
      <c r="AG27" s="605" t="s">
        <v>538</v>
      </c>
      <c r="AH27" s="605" t="s">
        <v>538</v>
      </c>
      <c r="AI27" s="605" t="s">
        <v>538</v>
      </c>
      <c r="AJ27" s="605" t="s">
        <v>538</v>
      </c>
      <c r="AK27" s="605" t="s">
        <v>538</v>
      </c>
      <c r="AL27" s="605" t="s">
        <v>538</v>
      </c>
      <c r="AM27" s="605" t="s">
        <v>538</v>
      </c>
      <c r="AN27" s="605" t="s">
        <v>538</v>
      </c>
      <c r="AO27" s="605" t="s">
        <v>538</v>
      </c>
      <c r="AP27" s="605" t="s">
        <v>538</v>
      </c>
      <c r="AQ27" s="605" t="s">
        <v>538</v>
      </c>
      <c r="AR27" s="605" t="s">
        <v>538</v>
      </c>
      <c r="AS27" s="605" t="s">
        <v>538</v>
      </c>
      <c r="AT27" s="605" t="s">
        <v>538</v>
      </c>
      <c r="AU27" s="605" t="s">
        <v>538</v>
      </c>
      <c r="AV27" s="605" t="s">
        <v>538</v>
      </c>
      <c r="AW27" s="605" t="s">
        <v>538</v>
      </c>
      <c r="AX27" s="605" t="s">
        <v>538</v>
      </c>
      <c r="AY27" s="605" t="s">
        <v>538</v>
      </c>
      <c r="AZ27" s="605" t="s">
        <v>538</v>
      </c>
      <c r="BA27" s="605" t="s">
        <v>538</v>
      </c>
      <c r="BB27" s="605" t="s">
        <v>538</v>
      </c>
      <c r="BC27" s="605" t="s">
        <v>538</v>
      </c>
      <c r="BD27" s="605" t="s">
        <v>538</v>
      </c>
      <c r="BE27" s="605" t="s">
        <v>538</v>
      </c>
      <c r="BF27" s="605" t="s">
        <v>538</v>
      </c>
      <c r="BG27" s="605" t="s">
        <v>538</v>
      </c>
      <c r="BH27" s="605" t="s">
        <v>538</v>
      </c>
      <c r="BI27" s="605" t="s">
        <v>538</v>
      </c>
      <c r="BJ27" s="605" t="s">
        <v>538</v>
      </c>
      <c r="BK27" s="605" t="s">
        <v>538</v>
      </c>
      <c r="BL27" s="605" t="s">
        <v>538</v>
      </c>
      <c r="BM27" s="605" t="s">
        <v>538</v>
      </c>
      <c r="BN27" s="605" t="s">
        <v>538</v>
      </c>
      <c r="BO27" s="605" t="s">
        <v>538</v>
      </c>
      <c r="BP27" s="605" t="s">
        <v>538</v>
      </c>
      <c r="BQ27" s="605" t="s">
        <v>538</v>
      </c>
      <c r="BR27" s="605" t="s">
        <v>538</v>
      </c>
      <c r="BS27" s="605" t="s">
        <v>538</v>
      </c>
      <c r="BT27" s="605" t="s">
        <v>538</v>
      </c>
      <c r="BU27" s="605" t="s">
        <v>538</v>
      </c>
      <c r="BV27" s="605" t="s">
        <v>538</v>
      </c>
      <c r="BW27" s="605" t="s">
        <v>538</v>
      </c>
    </row>
    <row r="28" spans="1:76" s="242" customFormat="1" x14ac:dyDescent="0.25">
      <c r="A28" s="206" t="s">
        <v>454</v>
      </c>
      <c r="B28" s="203" t="s">
        <v>878</v>
      </c>
      <c r="C28" s="374" t="s">
        <v>633</v>
      </c>
      <c r="D28" s="605" t="s">
        <v>538</v>
      </c>
      <c r="E28" s="605" t="s">
        <v>538</v>
      </c>
      <c r="F28" s="605" t="s">
        <v>538</v>
      </c>
      <c r="G28" s="605" t="s">
        <v>538</v>
      </c>
      <c r="H28" s="605" t="s">
        <v>538</v>
      </c>
      <c r="I28" s="605" t="s">
        <v>538</v>
      </c>
      <c r="J28" s="605" t="s">
        <v>538</v>
      </c>
      <c r="K28" s="605" t="s">
        <v>538</v>
      </c>
      <c r="L28" s="605" t="s">
        <v>538</v>
      </c>
      <c r="M28" s="605" t="s">
        <v>538</v>
      </c>
      <c r="N28" s="605" t="s">
        <v>538</v>
      </c>
      <c r="O28" s="605" t="s">
        <v>538</v>
      </c>
      <c r="P28" s="605" t="s">
        <v>538</v>
      </c>
      <c r="Q28" s="605" t="s">
        <v>538</v>
      </c>
      <c r="R28" s="605" t="s">
        <v>538</v>
      </c>
      <c r="S28" s="605" t="s">
        <v>538</v>
      </c>
      <c r="T28" s="605" t="s">
        <v>538</v>
      </c>
      <c r="U28" s="605" t="s">
        <v>538</v>
      </c>
      <c r="V28" s="605" t="s">
        <v>538</v>
      </c>
      <c r="W28" s="605" t="s">
        <v>538</v>
      </c>
      <c r="X28" s="605" t="s">
        <v>538</v>
      </c>
      <c r="Y28" s="605" t="s">
        <v>538</v>
      </c>
      <c r="Z28" s="605" t="s">
        <v>538</v>
      </c>
      <c r="AA28" s="605" t="s">
        <v>538</v>
      </c>
      <c r="AB28" s="605" t="s">
        <v>538</v>
      </c>
      <c r="AC28" s="605" t="s">
        <v>538</v>
      </c>
      <c r="AD28" s="605" t="s">
        <v>538</v>
      </c>
      <c r="AE28" s="605" t="s">
        <v>538</v>
      </c>
      <c r="AF28" s="605" t="s">
        <v>538</v>
      </c>
      <c r="AG28" s="605" t="s">
        <v>538</v>
      </c>
      <c r="AH28" s="605" t="s">
        <v>538</v>
      </c>
      <c r="AI28" s="605" t="s">
        <v>538</v>
      </c>
      <c r="AJ28" s="605" t="s">
        <v>538</v>
      </c>
      <c r="AK28" s="605" t="s">
        <v>538</v>
      </c>
      <c r="AL28" s="605" t="s">
        <v>538</v>
      </c>
      <c r="AM28" s="605" t="s">
        <v>538</v>
      </c>
      <c r="AN28" s="605" t="s">
        <v>538</v>
      </c>
      <c r="AO28" s="605" t="s">
        <v>538</v>
      </c>
      <c r="AP28" s="605" t="s">
        <v>538</v>
      </c>
      <c r="AQ28" s="605" t="s">
        <v>538</v>
      </c>
      <c r="AR28" s="605" t="s">
        <v>538</v>
      </c>
      <c r="AS28" s="605" t="s">
        <v>538</v>
      </c>
      <c r="AT28" s="605" t="s">
        <v>538</v>
      </c>
      <c r="AU28" s="605" t="s">
        <v>538</v>
      </c>
      <c r="AV28" s="605" t="s">
        <v>538</v>
      </c>
      <c r="AW28" s="605" t="s">
        <v>538</v>
      </c>
      <c r="AX28" s="605" t="s">
        <v>538</v>
      </c>
      <c r="AY28" s="605" t="s">
        <v>538</v>
      </c>
      <c r="AZ28" s="605" t="s">
        <v>538</v>
      </c>
      <c r="BA28" s="605" t="s">
        <v>538</v>
      </c>
      <c r="BB28" s="605" t="s">
        <v>538</v>
      </c>
      <c r="BC28" s="605" t="s">
        <v>538</v>
      </c>
      <c r="BD28" s="605" t="s">
        <v>538</v>
      </c>
      <c r="BE28" s="605" t="s">
        <v>538</v>
      </c>
      <c r="BF28" s="605" t="s">
        <v>538</v>
      </c>
      <c r="BG28" s="605" t="s">
        <v>538</v>
      </c>
      <c r="BH28" s="605" t="s">
        <v>538</v>
      </c>
      <c r="BI28" s="605" t="s">
        <v>538</v>
      </c>
      <c r="BJ28" s="605" t="s">
        <v>538</v>
      </c>
      <c r="BK28" s="605" t="s">
        <v>538</v>
      </c>
      <c r="BL28" s="605" t="s">
        <v>538</v>
      </c>
      <c r="BM28" s="605" t="s">
        <v>538</v>
      </c>
      <c r="BN28" s="605" t="s">
        <v>538</v>
      </c>
      <c r="BO28" s="605" t="s">
        <v>538</v>
      </c>
      <c r="BP28" s="605" t="s">
        <v>538</v>
      </c>
      <c r="BQ28" s="605" t="s">
        <v>538</v>
      </c>
      <c r="BR28" s="605" t="s">
        <v>538</v>
      </c>
      <c r="BS28" s="605" t="s">
        <v>538</v>
      </c>
      <c r="BT28" s="605" t="s">
        <v>538</v>
      </c>
      <c r="BU28" s="605" t="s">
        <v>538</v>
      </c>
      <c r="BV28" s="605" t="s">
        <v>538</v>
      </c>
      <c r="BW28" s="605" t="s">
        <v>538</v>
      </c>
    </row>
    <row r="29" spans="1:76" s="242" customFormat="1" ht="31.5" x14ac:dyDescent="0.25">
      <c r="A29" s="206" t="s">
        <v>455</v>
      </c>
      <c r="B29" s="203" t="s">
        <v>653</v>
      </c>
      <c r="C29" s="374" t="s">
        <v>633</v>
      </c>
      <c r="D29" s="605" t="s">
        <v>538</v>
      </c>
      <c r="E29" s="605" t="s">
        <v>538</v>
      </c>
      <c r="F29" s="605" t="s">
        <v>538</v>
      </c>
      <c r="G29" s="605" t="s">
        <v>538</v>
      </c>
      <c r="H29" s="605" t="s">
        <v>538</v>
      </c>
      <c r="I29" s="605" t="s">
        <v>538</v>
      </c>
      <c r="J29" s="605" t="s">
        <v>538</v>
      </c>
      <c r="K29" s="605" t="s">
        <v>538</v>
      </c>
      <c r="L29" s="605" t="s">
        <v>538</v>
      </c>
      <c r="M29" s="605" t="s">
        <v>538</v>
      </c>
      <c r="N29" s="605" t="s">
        <v>538</v>
      </c>
      <c r="O29" s="605" t="s">
        <v>538</v>
      </c>
      <c r="P29" s="605" t="s">
        <v>538</v>
      </c>
      <c r="Q29" s="605" t="s">
        <v>538</v>
      </c>
      <c r="R29" s="605" t="s">
        <v>538</v>
      </c>
      <c r="S29" s="605" t="s">
        <v>538</v>
      </c>
      <c r="T29" s="605" t="s">
        <v>538</v>
      </c>
      <c r="U29" s="605" t="s">
        <v>538</v>
      </c>
      <c r="V29" s="605" t="s">
        <v>538</v>
      </c>
      <c r="W29" s="605" t="s">
        <v>538</v>
      </c>
      <c r="X29" s="605" t="s">
        <v>538</v>
      </c>
      <c r="Y29" s="605" t="s">
        <v>538</v>
      </c>
      <c r="Z29" s="605" t="s">
        <v>538</v>
      </c>
      <c r="AA29" s="605" t="s">
        <v>538</v>
      </c>
      <c r="AB29" s="605" t="s">
        <v>538</v>
      </c>
      <c r="AC29" s="605" t="s">
        <v>538</v>
      </c>
      <c r="AD29" s="605" t="s">
        <v>538</v>
      </c>
      <c r="AE29" s="605" t="s">
        <v>538</v>
      </c>
      <c r="AF29" s="605" t="s">
        <v>538</v>
      </c>
      <c r="AG29" s="605" t="s">
        <v>538</v>
      </c>
      <c r="AH29" s="605" t="s">
        <v>538</v>
      </c>
      <c r="AI29" s="605" t="s">
        <v>538</v>
      </c>
      <c r="AJ29" s="605" t="s">
        <v>538</v>
      </c>
      <c r="AK29" s="605" t="s">
        <v>538</v>
      </c>
      <c r="AL29" s="605" t="s">
        <v>538</v>
      </c>
      <c r="AM29" s="605" t="s">
        <v>538</v>
      </c>
      <c r="AN29" s="605" t="s">
        <v>538</v>
      </c>
      <c r="AO29" s="605" t="s">
        <v>538</v>
      </c>
      <c r="AP29" s="605" t="s">
        <v>538</v>
      </c>
      <c r="AQ29" s="605" t="s">
        <v>538</v>
      </c>
      <c r="AR29" s="605" t="s">
        <v>538</v>
      </c>
      <c r="AS29" s="605" t="s">
        <v>538</v>
      </c>
      <c r="AT29" s="605" t="s">
        <v>538</v>
      </c>
      <c r="AU29" s="605" t="s">
        <v>538</v>
      </c>
      <c r="AV29" s="605" t="s">
        <v>538</v>
      </c>
      <c r="AW29" s="605" t="s">
        <v>538</v>
      </c>
      <c r="AX29" s="605" t="s">
        <v>538</v>
      </c>
      <c r="AY29" s="605" t="s">
        <v>538</v>
      </c>
      <c r="AZ29" s="605" t="s">
        <v>538</v>
      </c>
      <c r="BA29" s="605" t="s">
        <v>538</v>
      </c>
      <c r="BB29" s="605" t="s">
        <v>538</v>
      </c>
      <c r="BC29" s="605" t="s">
        <v>538</v>
      </c>
      <c r="BD29" s="605" t="s">
        <v>538</v>
      </c>
      <c r="BE29" s="605" t="s">
        <v>538</v>
      </c>
      <c r="BF29" s="605" t="s">
        <v>538</v>
      </c>
      <c r="BG29" s="605" t="s">
        <v>538</v>
      </c>
      <c r="BH29" s="605" t="s">
        <v>538</v>
      </c>
      <c r="BI29" s="605" t="s">
        <v>538</v>
      </c>
      <c r="BJ29" s="605" t="s">
        <v>538</v>
      </c>
      <c r="BK29" s="605" t="s">
        <v>538</v>
      </c>
      <c r="BL29" s="605" t="s">
        <v>538</v>
      </c>
      <c r="BM29" s="605" t="s">
        <v>538</v>
      </c>
      <c r="BN29" s="605" t="s">
        <v>538</v>
      </c>
      <c r="BO29" s="605" t="s">
        <v>538</v>
      </c>
      <c r="BP29" s="605" t="s">
        <v>538</v>
      </c>
      <c r="BQ29" s="605" t="s">
        <v>538</v>
      </c>
      <c r="BR29" s="605" t="s">
        <v>538</v>
      </c>
      <c r="BS29" s="605" t="s">
        <v>538</v>
      </c>
      <c r="BT29" s="605" t="s">
        <v>538</v>
      </c>
      <c r="BU29" s="605" t="s">
        <v>538</v>
      </c>
      <c r="BV29" s="605" t="s">
        <v>538</v>
      </c>
      <c r="BW29" s="605" t="s">
        <v>538</v>
      </c>
    </row>
    <row r="30" spans="1:76" s="242" customFormat="1" ht="47.25" hidden="1" x14ac:dyDescent="0.25">
      <c r="A30" s="206" t="s">
        <v>457</v>
      </c>
      <c r="B30" s="203" t="s">
        <v>608</v>
      </c>
      <c r="C30" s="374" t="s">
        <v>633</v>
      </c>
      <c r="D30" s="605" t="s">
        <v>538</v>
      </c>
      <c r="E30" s="605" t="s">
        <v>538</v>
      </c>
      <c r="F30" s="605" t="s">
        <v>538</v>
      </c>
      <c r="G30" s="605" t="s">
        <v>538</v>
      </c>
      <c r="H30" s="605" t="s">
        <v>538</v>
      </c>
      <c r="I30" s="605" t="s">
        <v>538</v>
      </c>
      <c r="J30" s="605" t="s">
        <v>538</v>
      </c>
      <c r="K30" s="605" t="s">
        <v>538</v>
      </c>
      <c r="L30" s="605" t="s">
        <v>538</v>
      </c>
      <c r="M30" s="605" t="s">
        <v>538</v>
      </c>
      <c r="N30" s="605" t="s">
        <v>538</v>
      </c>
      <c r="O30" s="605" t="s">
        <v>538</v>
      </c>
      <c r="P30" s="605" t="s">
        <v>538</v>
      </c>
      <c r="Q30" s="605" t="s">
        <v>538</v>
      </c>
      <c r="R30" s="605" t="s">
        <v>538</v>
      </c>
      <c r="S30" s="605" t="s">
        <v>538</v>
      </c>
      <c r="T30" s="605" t="s">
        <v>538</v>
      </c>
      <c r="U30" s="605" t="s">
        <v>538</v>
      </c>
      <c r="V30" s="605" t="s">
        <v>538</v>
      </c>
      <c r="W30" s="605" t="s">
        <v>538</v>
      </c>
      <c r="X30" s="605" t="s">
        <v>538</v>
      </c>
      <c r="Y30" s="605" t="s">
        <v>538</v>
      </c>
      <c r="Z30" s="605" t="s">
        <v>538</v>
      </c>
      <c r="AA30" s="605" t="s">
        <v>538</v>
      </c>
      <c r="AB30" s="605" t="s">
        <v>538</v>
      </c>
      <c r="AC30" s="605" t="s">
        <v>538</v>
      </c>
      <c r="AD30" s="605" t="s">
        <v>538</v>
      </c>
      <c r="AE30" s="605" t="s">
        <v>538</v>
      </c>
      <c r="AF30" s="605" t="s">
        <v>538</v>
      </c>
      <c r="AG30" s="605" t="s">
        <v>538</v>
      </c>
      <c r="AH30" s="605" t="s">
        <v>538</v>
      </c>
      <c r="AI30" s="605" t="s">
        <v>538</v>
      </c>
      <c r="AJ30" s="605" t="s">
        <v>538</v>
      </c>
      <c r="AK30" s="605" t="s">
        <v>538</v>
      </c>
      <c r="AL30" s="605" t="s">
        <v>538</v>
      </c>
      <c r="AM30" s="605" t="s">
        <v>538</v>
      </c>
      <c r="AN30" s="605" t="s">
        <v>538</v>
      </c>
      <c r="AO30" s="605" t="s">
        <v>538</v>
      </c>
      <c r="AP30" s="605" t="s">
        <v>538</v>
      </c>
      <c r="AQ30" s="605" t="s">
        <v>538</v>
      </c>
      <c r="AR30" s="605" t="s">
        <v>538</v>
      </c>
      <c r="AS30" s="605" t="s">
        <v>538</v>
      </c>
      <c r="AT30" s="605" t="s">
        <v>538</v>
      </c>
      <c r="AU30" s="605" t="s">
        <v>538</v>
      </c>
      <c r="AV30" s="605" t="s">
        <v>538</v>
      </c>
      <c r="AW30" s="605" t="s">
        <v>538</v>
      </c>
      <c r="AX30" s="605" t="s">
        <v>538</v>
      </c>
      <c r="AY30" s="605" t="s">
        <v>538</v>
      </c>
      <c r="AZ30" s="605" t="s">
        <v>538</v>
      </c>
      <c r="BA30" s="605" t="s">
        <v>538</v>
      </c>
      <c r="BB30" s="605" t="s">
        <v>538</v>
      </c>
      <c r="BC30" s="605" t="s">
        <v>538</v>
      </c>
      <c r="BD30" s="605" t="s">
        <v>538</v>
      </c>
      <c r="BE30" s="605" t="s">
        <v>538</v>
      </c>
      <c r="BF30" s="605" t="s">
        <v>538</v>
      </c>
      <c r="BG30" s="605" t="s">
        <v>538</v>
      </c>
      <c r="BH30" s="605" t="s">
        <v>538</v>
      </c>
      <c r="BI30" s="605" t="s">
        <v>538</v>
      </c>
      <c r="BJ30" s="605" t="s">
        <v>538</v>
      </c>
      <c r="BK30" s="605" t="s">
        <v>538</v>
      </c>
      <c r="BL30" s="605" t="s">
        <v>538</v>
      </c>
      <c r="BM30" s="605" t="s">
        <v>538</v>
      </c>
      <c r="BN30" s="605" t="s">
        <v>538</v>
      </c>
      <c r="BO30" s="605" t="s">
        <v>538</v>
      </c>
      <c r="BP30" s="605" t="s">
        <v>538</v>
      </c>
      <c r="BQ30" s="605" t="s">
        <v>538</v>
      </c>
      <c r="BR30" s="605" t="s">
        <v>538</v>
      </c>
      <c r="BS30" s="605" t="s">
        <v>538</v>
      </c>
      <c r="BT30" s="605" t="s">
        <v>538</v>
      </c>
      <c r="BU30" s="605" t="s">
        <v>538</v>
      </c>
      <c r="BV30" s="605" t="s">
        <v>538</v>
      </c>
      <c r="BW30" s="605" t="s">
        <v>538</v>
      </c>
    </row>
    <row r="31" spans="1:76" s="242" customFormat="1" ht="78.75" hidden="1" x14ac:dyDescent="0.25">
      <c r="A31" s="206" t="s">
        <v>485</v>
      </c>
      <c r="B31" s="203" t="s">
        <v>609</v>
      </c>
      <c r="C31" s="374"/>
      <c r="D31" s="605" t="s">
        <v>538</v>
      </c>
      <c r="E31" s="605" t="s">
        <v>538</v>
      </c>
      <c r="F31" s="605" t="s">
        <v>538</v>
      </c>
      <c r="G31" s="605" t="s">
        <v>538</v>
      </c>
      <c r="H31" s="605" t="s">
        <v>538</v>
      </c>
      <c r="I31" s="605" t="s">
        <v>538</v>
      </c>
      <c r="J31" s="605" t="s">
        <v>538</v>
      </c>
      <c r="K31" s="605" t="s">
        <v>538</v>
      </c>
      <c r="L31" s="605" t="s">
        <v>538</v>
      </c>
      <c r="M31" s="605" t="s">
        <v>538</v>
      </c>
      <c r="N31" s="605" t="s">
        <v>538</v>
      </c>
      <c r="O31" s="605" t="s">
        <v>538</v>
      </c>
      <c r="P31" s="605" t="s">
        <v>538</v>
      </c>
      <c r="Q31" s="605" t="s">
        <v>538</v>
      </c>
      <c r="R31" s="605" t="s">
        <v>538</v>
      </c>
      <c r="S31" s="605" t="s">
        <v>538</v>
      </c>
      <c r="T31" s="605" t="s">
        <v>538</v>
      </c>
      <c r="U31" s="605" t="s">
        <v>538</v>
      </c>
      <c r="V31" s="605" t="s">
        <v>538</v>
      </c>
      <c r="W31" s="605" t="s">
        <v>538</v>
      </c>
      <c r="X31" s="605" t="s">
        <v>538</v>
      </c>
      <c r="Y31" s="605" t="s">
        <v>538</v>
      </c>
      <c r="Z31" s="605" t="s">
        <v>538</v>
      </c>
      <c r="AA31" s="605" t="s">
        <v>538</v>
      </c>
      <c r="AB31" s="605" t="s">
        <v>538</v>
      </c>
      <c r="AC31" s="605" t="s">
        <v>538</v>
      </c>
      <c r="AD31" s="605" t="s">
        <v>538</v>
      </c>
      <c r="AE31" s="605" t="s">
        <v>538</v>
      </c>
      <c r="AF31" s="605" t="s">
        <v>538</v>
      </c>
      <c r="AG31" s="605" t="s">
        <v>538</v>
      </c>
      <c r="AH31" s="605" t="s">
        <v>538</v>
      </c>
      <c r="AI31" s="605" t="s">
        <v>538</v>
      </c>
      <c r="AJ31" s="605" t="s">
        <v>538</v>
      </c>
      <c r="AK31" s="605" t="s">
        <v>538</v>
      </c>
      <c r="AL31" s="605" t="s">
        <v>538</v>
      </c>
      <c r="AM31" s="605" t="s">
        <v>538</v>
      </c>
      <c r="AN31" s="605" t="s">
        <v>538</v>
      </c>
      <c r="AO31" s="605" t="s">
        <v>538</v>
      </c>
      <c r="AP31" s="605" t="s">
        <v>538</v>
      </c>
      <c r="AQ31" s="605" t="s">
        <v>538</v>
      </c>
      <c r="AR31" s="605" t="s">
        <v>538</v>
      </c>
      <c r="AS31" s="605" t="s">
        <v>538</v>
      </c>
      <c r="AT31" s="605" t="s">
        <v>538</v>
      </c>
      <c r="AU31" s="605" t="s">
        <v>538</v>
      </c>
      <c r="AV31" s="605" t="s">
        <v>538</v>
      </c>
      <c r="AW31" s="605" t="s">
        <v>538</v>
      </c>
      <c r="AX31" s="605" t="s">
        <v>538</v>
      </c>
      <c r="AY31" s="605" t="s">
        <v>538</v>
      </c>
      <c r="AZ31" s="605" t="s">
        <v>538</v>
      </c>
      <c r="BA31" s="605" t="s">
        <v>538</v>
      </c>
      <c r="BB31" s="605" t="s">
        <v>538</v>
      </c>
      <c r="BC31" s="605" t="s">
        <v>538</v>
      </c>
      <c r="BD31" s="605" t="s">
        <v>538</v>
      </c>
      <c r="BE31" s="605" t="s">
        <v>538</v>
      </c>
      <c r="BF31" s="605" t="s">
        <v>538</v>
      </c>
      <c r="BG31" s="605" t="s">
        <v>538</v>
      </c>
      <c r="BH31" s="605" t="s">
        <v>538</v>
      </c>
      <c r="BI31" s="605" t="s">
        <v>538</v>
      </c>
      <c r="BJ31" s="605" t="s">
        <v>538</v>
      </c>
      <c r="BK31" s="605" t="s">
        <v>538</v>
      </c>
      <c r="BL31" s="605" t="s">
        <v>538</v>
      </c>
      <c r="BM31" s="605" t="s">
        <v>538</v>
      </c>
      <c r="BN31" s="605" t="s">
        <v>538</v>
      </c>
      <c r="BO31" s="605" t="s">
        <v>538</v>
      </c>
      <c r="BP31" s="605" t="s">
        <v>538</v>
      </c>
      <c r="BQ31" s="605" t="s">
        <v>538</v>
      </c>
      <c r="BR31" s="605" t="s">
        <v>538</v>
      </c>
      <c r="BS31" s="605" t="s">
        <v>538</v>
      </c>
      <c r="BT31" s="605" t="s">
        <v>538</v>
      </c>
      <c r="BU31" s="605" t="s">
        <v>538</v>
      </c>
      <c r="BV31" s="605" t="s">
        <v>538</v>
      </c>
      <c r="BW31" s="605" t="s">
        <v>538</v>
      </c>
    </row>
    <row r="32" spans="1:76" s="242" customFormat="1" ht="78.75" hidden="1" x14ac:dyDescent="0.25">
      <c r="A32" s="206" t="s">
        <v>486</v>
      </c>
      <c r="B32" s="203" t="s">
        <v>654</v>
      </c>
      <c r="C32" s="374"/>
      <c r="D32" s="605" t="s">
        <v>538</v>
      </c>
      <c r="E32" s="605" t="s">
        <v>538</v>
      </c>
      <c r="F32" s="605" t="s">
        <v>538</v>
      </c>
      <c r="G32" s="605" t="s">
        <v>538</v>
      </c>
      <c r="H32" s="605" t="s">
        <v>538</v>
      </c>
      <c r="I32" s="605" t="s">
        <v>538</v>
      </c>
      <c r="J32" s="605" t="s">
        <v>538</v>
      </c>
      <c r="K32" s="605" t="s">
        <v>538</v>
      </c>
      <c r="L32" s="605" t="s">
        <v>538</v>
      </c>
      <c r="M32" s="605" t="s">
        <v>538</v>
      </c>
      <c r="N32" s="605" t="s">
        <v>538</v>
      </c>
      <c r="O32" s="605" t="s">
        <v>538</v>
      </c>
      <c r="P32" s="605" t="s">
        <v>538</v>
      </c>
      <c r="Q32" s="605" t="s">
        <v>538</v>
      </c>
      <c r="R32" s="605" t="s">
        <v>538</v>
      </c>
      <c r="S32" s="605" t="s">
        <v>538</v>
      </c>
      <c r="T32" s="605" t="s">
        <v>538</v>
      </c>
      <c r="U32" s="605" t="s">
        <v>538</v>
      </c>
      <c r="V32" s="605" t="s">
        <v>538</v>
      </c>
      <c r="W32" s="605" t="s">
        <v>538</v>
      </c>
      <c r="X32" s="605" t="s">
        <v>538</v>
      </c>
      <c r="Y32" s="605" t="s">
        <v>538</v>
      </c>
      <c r="Z32" s="605" t="s">
        <v>538</v>
      </c>
      <c r="AA32" s="605" t="s">
        <v>538</v>
      </c>
      <c r="AB32" s="605" t="s">
        <v>538</v>
      </c>
      <c r="AC32" s="605" t="s">
        <v>538</v>
      </c>
      <c r="AD32" s="605" t="s">
        <v>538</v>
      </c>
      <c r="AE32" s="605" t="s">
        <v>538</v>
      </c>
      <c r="AF32" s="605" t="s">
        <v>538</v>
      </c>
      <c r="AG32" s="605" t="s">
        <v>538</v>
      </c>
      <c r="AH32" s="605" t="s">
        <v>538</v>
      </c>
      <c r="AI32" s="605" t="s">
        <v>538</v>
      </c>
      <c r="AJ32" s="605" t="s">
        <v>538</v>
      </c>
      <c r="AK32" s="605" t="s">
        <v>538</v>
      </c>
      <c r="AL32" s="605" t="s">
        <v>538</v>
      </c>
      <c r="AM32" s="605" t="s">
        <v>538</v>
      </c>
      <c r="AN32" s="605" t="s">
        <v>538</v>
      </c>
      <c r="AO32" s="605" t="s">
        <v>538</v>
      </c>
      <c r="AP32" s="605" t="s">
        <v>538</v>
      </c>
      <c r="AQ32" s="605" t="s">
        <v>538</v>
      </c>
      <c r="AR32" s="605" t="s">
        <v>538</v>
      </c>
      <c r="AS32" s="605" t="s">
        <v>538</v>
      </c>
      <c r="AT32" s="605" t="s">
        <v>538</v>
      </c>
      <c r="AU32" s="605" t="s">
        <v>538</v>
      </c>
      <c r="AV32" s="605" t="s">
        <v>538</v>
      </c>
      <c r="AW32" s="605" t="s">
        <v>538</v>
      </c>
      <c r="AX32" s="605" t="s">
        <v>538</v>
      </c>
      <c r="AY32" s="605" t="s">
        <v>538</v>
      </c>
      <c r="AZ32" s="605" t="s">
        <v>538</v>
      </c>
      <c r="BA32" s="605" t="s">
        <v>538</v>
      </c>
      <c r="BB32" s="605" t="s">
        <v>538</v>
      </c>
      <c r="BC32" s="605" t="s">
        <v>538</v>
      </c>
      <c r="BD32" s="605" t="s">
        <v>538</v>
      </c>
      <c r="BE32" s="605" t="s">
        <v>538</v>
      </c>
      <c r="BF32" s="605" t="s">
        <v>538</v>
      </c>
      <c r="BG32" s="605" t="s">
        <v>538</v>
      </c>
      <c r="BH32" s="605" t="s">
        <v>538</v>
      </c>
      <c r="BI32" s="605" t="s">
        <v>538</v>
      </c>
      <c r="BJ32" s="605" t="s">
        <v>538</v>
      </c>
      <c r="BK32" s="605" t="s">
        <v>538</v>
      </c>
      <c r="BL32" s="605" t="s">
        <v>538</v>
      </c>
      <c r="BM32" s="605" t="s">
        <v>538</v>
      </c>
      <c r="BN32" s="605" t="s">
        <v>538</v>
      </c>
      <c r="BO32" s="605" t="s">
        <v>538</v>
      </c>
      <c r="BP32" s="605" t="s">
        <v>538</v>
      </c>
      <c r="BQ32" s="605" t="s">
        <v>538</v>
      </c>
      <c r="BR32" s="605" t="s">
        <v>538</v>
      </c>
      <c r="BS32" s="605" t="s">
        <v>538</v>
      </c>
      <c r="BT32" s="605" t="s">
        <v>538</v>
      </c>
      <c r="BU32" s="605" t="s">
        <v>538</v>
      </c>
      <c r="BV32" s="605" t="s">
        <v>538</v>
      </c>
      <c r="BW32" s="605" t="s">
        <v>538</v>
      </c>
    </row>
    <row r="33" spans="1:75" s="242" customFormat="1" ht="63" hidden="1" x14ac:dyDescent="0.25">
      <c r="A33" s="206" t="s">
        <v>487</v>
      </c>
      <c r="B33" s="203" t="s">
        <v>610</v>
      </c>
      <c r="C33" s="374"/>
      <c r="D33" s="605" t="s">
        <v>538</v>
      </c>
      <c r="E33" s="605" t="s">
        <v>538</v>
      </c>
      <c r="F33" s="605" t="s">
        <v>538</v>
      </c>
      <c r="G33" s="605" t="s">
        <v>538</v>
      </c>
      <c r="H33" s="605" t="s">
        <v>538</v>
      </c>
      <c r="I33" s="605" t="s">
        <v>538</v>
      </c>
      <c r="J33" s="605" t="s">
        <v>538</v>
      </c>
      <c r="K33" s="605" t="s">
        <v>538</v>
      </c>
      <c r="L33" s="605" t="s">
        <v>538</v>
      </c>
      <c r="M33" s="605" t="s">
        <v>538</v>
      </c>
      <c r="N33" s="605" t="s">
        <v>538</v>
      </c>
      <c r="O33" s="605" t="s">
        <v>538</v>
      </c>
      <c r="P33" s="605" t="s">
        <v>538</v>
      </c>
      <c r="Q33" s="605" t="s">
        <v>538</v>
      </c>
      <c r="R33" s="605" t="s">
        <v>538</v>
      </c>
      <c r="S33" s="605" t="s">
        <v>538</v>
      </c>
      <c r="T33" s="605" t="s">
        <v>538</v>
      </c>
      <c r="U33" s="605" t="s">
        <v>538</v>
      </c>
      <c r="V33" s="605" t="s">
        <v>538</v>
      </c>
      <c r="W33" s="605" t="s">
        <v>538</v>
      </c>
      <c r="X33" s="605" t="s">
        <v>538</v>
      </c>
      <c r="Y33" s="605" t="s">
        <v>538</v>
      </c>
      <c r="Z33" s="605" t="s">
        <v>538</v>
      </c>
      <c r="AA33" s="605" t="s">
        <v>538</v>
      </c>
      <c r="AB33" s="605" t="s">
        <v>538</v>
      </c>
      <c r="AC33" s="605" t="s">
        <v>538</v>
      </c>
      <c r="AD33" s="605" t="s">
        <v>538</v>
      </c>
      <c r="AE33" s="605" t="s">
        <v>538</v>
      </c>
      <c r="AF33" s="605" t="s">
        <v>538</v>
      </c>
      <c r="AG33" s="605" t="s">
        <v>538</v>
      </c>
      <c r="AH33" s="605" t="s">
        <v>538</v>
      </c>
      <c r="AI33" s="605" t="s">
        <v>538</v>
      </c>
      <c r="AJ33" s="605" t="s">
        <v>538</v>
      </c>
      <c r="AK33" s="605" t="s">
        <v>538</v>
      </c>
      <c r="AL33" s="605" t="s">
        <v>538</v>
      </c>
      <c r="AM33" s="605" t="s">
        <v>538</v>
      </c>
      <c r="AN33" s="605" t="s">
        <v>538</v>
      </c>
      <c r="AO33" s="605" t="s">
        <v>538</v>
      </c>
      <c r="AP33" s="605" t="s">
        <v>538</v>
      </c>
      <c r="AQ33" s="605" t="s">
        <v>538</v>
      </c>
      <c r="AR33" s="605" t="s">
        <v>538</v>
      </c>
      <c r="AS33" s="605" t="s">
        <v>538</v>
      </c>
      <c r="AT33" s="605" t="s">
        <v>538</v>
      </c>
      <c r="AU33" s="605" t="s">
        <v>538</v>
      </c>
      <c r="AV33" s="605" t="s">
        <v>538</v>
      </c>
      <c r="AW33" s="605" t="s">
        <v>538</v>
      </c>
      <c r="AX33" s="605" t="s">
        <v>538</v>
      </c>
      <c r="AY33" s="605" t="s">
        <v>538</v>
      </c>
      <c r="AZ33" s="605" t="s">
        <v>538</v>
      </c>
      <c r="BA33" s="605" t="s">
        <v>538</v>
      </c>
      <c r="BB33" s="605" t="s">
        <v>538</v>
      </c>
      <c r="BC33" s="605" t="s">
        <v>538</v>
      </c>
      <c r="BD33" s="605" t="s">
        <v>538</v>
      </c>
      <c r="BE33" s="605" t="s">
        <v>538</v>
      </c>
      <c r="BF33" s="605" t="s">
        <v>538</v>
      </c>
      <c r="BG33" s="605" t="s">
        <v>538</v>
      </c>
      <c r="BH33" s="605" t="s">
        <v>538</v>
      </c>
      <c r="BI33" s="605" t="s">
        <v>538</v>
      </c>
      <c r="BJ33" s="605" t="s">
        <v>538</v>
      </c>
      <c r="BK33" s="605" t="s">
        <v>538</v>
      </c>
      <c r="BL33" s="605" t="s">
        <v>538</v>
      </c>
      <c r="BM33" s="605" t="s">
        <v>538</v>
      </c>
      <c r="BN33" s="605" t="s">
        <v>538</v>
      </c>
      <c r="BO33" s="605" t="s">
        <v>538</v>
      </c>
      <c r="BP33" s="605" t="s">
        <v>538</v>
      </c>
      <c r="BQ33" s="605" t="s">
        <v>538</v>
      </c>
      <c r="BR33" s="605" t="s">
        <v>538</v>
      </c>
      <c r="BS33" s="605" t="s">
        <v>538</v>
      </c>
      <c r="BT33" s="605" t="s">
        <v>538</v>
      </c>
      <c r="BU33" s="605" t="s">
        <v>538</v>
      </c>
      <c r="BV33" s="605" t="s">
        <v>538</v>
      </c>
      <c r="BW33" s="605" t="s">
        <v>538</v>
      </c>
    </row>
    <row r="34" spans="1:75" s="242" customFormat="1" ht="31.5" hidden="1" x14ac:dyDescent="0.25">
      <c r="A34" s="206" t="s">
        <v>487</v>
      </c>
      <c r="B34" s="203" t="s">
        <v>611</v>
      </c>
      <c r="C34" s="374"/>
      <c r="D34" s="605" t="s">
        <v>538</v>
      </c>
      <c r="E34" s="605" t="s">
        <v>538</v>
      </c>
      <c r="F34" s="605" t="s">
        <v>538</v>
      </c>
      <c r="G34" s="605" t="s">
        <v>538</v>
      </c>
      <c r="H34" s="605" t="s">
        <v>538</v>
      </c>
      <c r="I34" s="605" t="s">
        <v>538</v>
      </c>
      <c r="J34" s="605" t="s">
        <v>538</v>
      </c>
      <c r="K34" s="605" t="s">
        <v>538</v>
      </c>
      <c r="L34" s="605" t="s">
        <v>538</v>
      </c>
      <c r="M34" s="605" t="s">
        <v>538</v>
      </c>
      <c r="N34" s="605" t="s">
        <v>538</v>
      </c>
      <c r="O34" s="605" t="s">
        <v>538</v>
      </c>
      <c r="P34" s="605" t="s">
        <v>538</v>
      </c>
      <c r="Q34" s="605" t="s">
        <v>538</v>
      </c>
      <c r="R34" s="605" t="s">
        <v>538</v>
      </c>
      <c r="S34" s="605" t="s">
        <v>538</v>
      </c>
      <c r="T34" s="605" t="s">
        <v>538</v>
      </c>
      <c r="U34" s="605" t="s">
        <v>538</v>
      </c>
      <c r="V34" s="605" t="s">
        <v>538</v>
      </c>
      <c r="W34" s="605" t="s">
        <v>538</v>
      </c>
      <c r="X34" s="605" t="s">
        <v>538</v>
      </c>
      <c r="Y34" s="605" t="s">
        <v>538</v>
      </c>
      <c r="Z34" s="605" t="s">
        <v>538</v>
      </c>
      <c r="AA34" s="605" t="s">
        <v>538</v>
      </c>
      <c r="AB34" s="605" t="s">
        <v>538</v>
      </c>
      <c r="AC34" s="605" t="s">
        <v>538</v>
      </c>
      <c r="AD34" s="605" t="s">
        <v>538</v>
      </c>
      <c r="AE34" s="605" t="s">
        <v>538</v>
      </c>
      <c r="AF34" s="605" t="s">
        <v>538</v>
      </c>
      <c r="AG34" s="605" t="s">
        <v>538</v>
      </c>
      <c r="AH34" s="605" t="s">
        <v>538</v>
      </c>
      <c r="AI34" s="605" t="s">
        <v>538</v>
      </c>
      <c r="AJ34" s="605" t="s">
        <v>538</v>
      </c>
      <c r="AK34" s="605" t="s">
        <v>538</v>
      </c>
      <c r="AL34" s="605" t="s">
        <v>538</v>
      </c>
      <c r="AM34" s="605" t="s">
        <v>538</v>
      </c>
      <c r="AN34" s="605" t="s">
        <v>538</v>
      </c>
      <c r="AO34" s="605" t="s">
        <v>538</v>
      </c>
      <c r="AP34" s="605" t="s">
        <v>538</v>
      </c>
      <c r="AQ34" s="605" t="s">
        <v>538</v>
      </c>
      <c r="AR34" s="605" t="s">
        <v>538</v>
      </c>
      <c r="AS34" s="605" t="s">
        <v>538</v>
      </c>
      <c r="AT34" s="605" t="s">
        <v>538</v>
      </c>
      <c r="AU34" s="605" t="s">
        <v>538</v>
      </c>
      <c r="AV34" s="605" t="s">
        <v>538</v>
      </c>
      <c r="AW34" s="605" t="s">
        <v>538</v>
      </c>
      <c r="AX34" s="605" t="s">
        <v>538</v>
      </c>
      <c r="AY34" s="605" t="s">
        <v>538</v>
      </c>
      <c r="AZ34" s="605" t="s">
        <v>538</v>
      </c>
      <c r="BA34" s="605" t="s">
        <v>538</v>
      </c>
      <c r="BB34" s="605" t="s">
        <v>538</v>
      </c>
      <c r="BC34" s="605" t="s">
        <v>538</v>
      </c>
      <c r="BD34" s="605" t="s">
        <v>538</v>
      </c>
      <c r="BE34" s="605" t="s">
        <v>538</v>
      </c>
      <c r="BF34" s="605" t="s">
        <v>538</v>
      </c>
      <c r="BG34" s="605" t="s">
        <v>538</v>
      </c>
      <c r="BH34" s="605" t="s">
        <v>538</v>
      </c>
      <c r="BI34" s="605" t="s">
        <v>538</v>
      </c>
      <c r="BJ34" s="605" t="s">
        <v>538</v>
      </c>
      <c r="BK34" s="605" t="s">
        <v>538</v>
      </c>
      <c r="BL34" s="605" t="s">
        <v>538</v>
      </c>
      <c r="BM34" s="605" t="s">
        <v>538</v>
      </c>
      <c r="BN34" s="605" t="s">
        <v>538</v>
      </c>
      <c r="BO34" s="605" t="s">
        <v>538</v>
      </c>
      <c r="BP34" s="605" t="s">
        <v>538</v>
      </c>
      <c r="BQ34" s="605" t="s">
        <v>538</v>
      </c>
      <c r="BR34" s="605" t="s">
        <v>538</v>
      </c>
      <c r="BS34" s="605" t="s">
        <v>538</v>
      </c>
      <c r="BT34" s="605" t="s">
        <v>538</v>
      </c>
      <c r="BU34" s="605" t="s">
        <v>538</v>
      </c>
      <c r="BV34" s="605" t="s">
        <v>538</v>
      </c>
      <c r="BW34" s="605" t="s">
        <v>538</v>
      </c>
    </row>
    <row r="35" spans="1:75" s="242" customFormat="1" ht="31.5" hidden="1" x14ac:dyDescent="0.25">
      <c r="A35" s="206" t="s">
        <v>487</v>
      </c>
      <c r="B35" s="203" t="s">
        <v>611</v>
      </c>
      <c r="C35" s="374"/>
      <c r="D35" s="605" t="s">
        <v>538</v>
      </c>
      <c r="E35" s="605" t="s">
        <v>538</v>
      </c>
      <c r="F35" s="605" t="s">
        <v>538</v>
      </c>
      <c r="G35" s="605" t="s">
        <v>538</v>
      </c>
      <c r="H35" s="605" t="s">
        <v>538</v>
      </c>
      <c r="I35" s="605" t="s">
        <v>538</v>
      </c>
      <c r="J35" s="605" t="s">
        <v>538</v>
      </c>
      <c r="K35" s="605" t="s">
        <v>538</v>
      </c>
      <c r="L35" s="605" t="s">
        <v>538</v>
      </c>
      <c r="M35" s="605" t="s">
        <v>538</v>
      </c>
      <c r="N35" s="605" t="s">
        <v>538</v>
      </c>
      <c r="O35" s="605" t="s">
        <v>538</v>
      </c>
      <c r="P35" s="605" t="s">
        <v>538</v>
      </c>
      <c r="Q35" s="605" t="s">
        <v>538</v>
      </c>
      <c r="R35" s="605" t="s">
        <v>538</v>
      </c>
      <c r="S35" s="605" t="s">
        <v>538</v>
      </c>
      <c r="T35" s="605" t="s">
        <v>538</v>
      </c>
      <c r="U35" s="605" t="s">
        <v>538</v>
      </c>
      <c r="V35" s="605" t="s">
        <v>538</v>
      </c>
      <c r="W35" s="605" t="s">
        <v>538</v>
      </c>
      <c r="X35" s="605" t="s">
        <v>538</v>
      </c>
      <c r="Y35" s="605" t="s">
        <v>538</v>
      </c>
      <c r="Z35" s="605" t="s">
        <v>538</v>
      </c>
      <c r="AA35" s="605" t="s">
        <v>538</v>
      </c>
      <c r="AB35" s="605" t="s">
        <v>538</v>
      </c>
      <c r="AC35" s="605" t="s">
        <v>538</v>
      </c>
      <c r="AD35" s="605" t="s">
        <v>538</v>
      </c>
      <c r="AE35" s="605" t="s">
        <v>538</v>
      </c>
      <c r="AF35" s="605" t="s">
        <v>538</v>
      </c>
      <c r="AG35" s="605" t="s">
        <v>538</v>
      </c>
      <c r="AH35" s="605" t="s">
        <v>538</v>
      </c>
      <c r="AI35" s="605" t="s">
        <v>538</v>
      </c>
      <c r="AJ35" s="605" t="s">
        <v>538</v>
      </c>
      <c r="AK35" s="605" t="s">
        <v>538</v>
      </c>
      <c r="AL35" s="605" t="s">
        <v>538</v>
      </c>
      <c r="AM35" s="605" t="s">
        <v>538</v>
      </c>
      <c r="AN35" s="605" t="s">
        <v>538</v>
      </c>
      <c r="AO35" s="605" t="s">
        <v>538</v>
      </c>
      <c r="AP35" s="605" t="s">
        <v>538</v>
      </c>
      <c r="AQ35" s="605" t="s">
        <v>538</v>
      </c>
      <c r="AR35" s="605" t="s">
        <v>538</v>
      </c>
      <c r="AS35" s="605" t="s">
        <v>538</v>
      </c>
      <c r="AT35" s="605" t="s">
        <v>538</v>
      </c>
      <c r="AU35" s="605" t="s">
        <v>538</v>
      </c>
      <c r="AV35" s="605" t="s">
        <v>538</v>
      </c>
      <c r="AW35" s="605" t="s">
        <v>538</v>
      </c>
      <c r="AX35" s="605" t="s">
        <v>538</v>
      </c>
      <c r="AY35" s="605" t="s">
        <v>538</v>
      </c>
      <c r="AZ35" s="605" t="s">
        <v>538</v>
      </c>
      <c r="BA35" s="605" t="s">
        <v>538</v>
      </c>
      <c r="BB35" s="605" t="s">
        <v>538</v>
      </c>
      <c r="BC35" s="605" t="s">
        <v>538</v>
      </c>
      <c r="BD35" s="605" t="s">
        <v>538</v>
      </c>
      <c r="BE35" s="605" t="s">
        <v>538</v>
      </c>
      <c r="BF35" s="605" t="s">
        <v>538</v>
      </c>
      <c r="BG35" s="605" t="s">
        <v>538</v>
      </c>
      <c r="BH35" s="605" t="s">
        <v>538</v>
      </c>
      <c r="BI35" s="605" t="s">
        <v>538</v>
      </c>
      <c r="BJ35" s="605" t="s">
        <v>538</v>
      </c>
      <c r="BK35" s="605" t="s">
        <v>538</v>
      </c>
      <c r="BL35" s="605" t="s">
        <v>538</v>
      </c>
      <c r="BM35" s="605" t="s">
        <v>538</v>
      </c>
      <c r="BN35" s="605" t="s">
        <v>538</v>
      </c>
      <c r="BO35" s="605" t="s">
        <v>538</v>
      </c>
      <c r="BP35" s="605" t="s">
        <v>538</v>
      </c>
      <c r="BQ35" s="605" t="s">
        <v>538</v>
      </c>
      <c r="BR35" s="605" t="s">
        <v>538</v>
      </c>
      <c r="BS35" s="605" t="s">
        <v>538</v>
      </c>
      <c r="BT35" s="605" t="s">
        <v>538</v>
      </c>
      <c r="BU35" s="605" t="s">
        <v>538</v>
      </c>
      <c r="BV35" s="605" t="s">
        <v>538</v>
      </c>
      <c r="BW35" s="605" t="s">
        <v>538</v>
      </c>
    </row>
    <row r="36" spans="1:75" s="242" customFormat="1" hidden="1" x14ac:dyDescent="0.25">
      <c r="A36" s="206" t="s">
        <v>0</v>
      </c>
      <c r="B36" s="203" t="s">
        <v>0</v>
      </c>
      <c r="C36" s="374"/>
      <c r="D36" s="605" t="s">
        <v>538</v>
      </c>
      <c r="E36" s="605" t="s">
        <v>538</v>
      </c>
      <c r="F36" s="605" t="s">
        <v>538</v>
      </c>
      <c r="G36" s="605" t="s">
        <v>538</v>
      </c>
      <c r="H36" s="605" t="s">
        <v>538</v>
      </c>
      <c r="I36" s="605" t="s">
        <v>538</v>
      </c>
      <c r="J36" s="605" t="s">
        <v>538</v>
      </c>
      <c r="K36" s="605" t="s">
        <v>538</v>
      </c>
      <c r="L36" s="605" t="s">
        <v>538</v>
      </c>
      <c r="M36" s="605" t="s">
        <v>538</v>
      </c>
      <c r="N36" s="605" t="s">
        <v>538</v>
      </c>
      <c r="O36" s="605" t="s">
        <v>538</v>
      </c>
      <c r="P36" s="605" t="s">
        <v>538</v>
      </c>
      <c r="Q36" s="605" t="s">
        <v>538</v>
      </c>
      <c r="R36" s="605" t="s">
        <v>538</v>
      </c>
      <c r="S36" s="605" t="s">
        <v>538</v>
      </c>
      <c r="T36" s="605" t="s">
        <v>538</v>
      </c>
      <c r="U36" s="605" t="s">
        <v>538</v>
      </c>
      <c r="V36" s="605" t="s">
        <v>538</v>
      </c>
      <c r="W36" s="605" t="s">
        <v>538</v>
      </c>
      <c r="X36" s="605" t="s">
        <v>538</v>
      </c>
      <c r="Y36" s="605" t="s">
        <v>538</v>
      </c>
      <c r="Z36" s="605" t="s">
        <v>538</v>
      </c>
      <c r="AA36" s="605" t="s">
        <v>538</v>
      </c>
      <c r="AB36" s="605" t="s">
        <v>538</v>
      </c>
      <c r="AC36" s="605" t="s">
        <v>538</v>
      </c>
      <c r="AD36" s="605" t="s">
        <v>538</v>
      </c>
      <c r="AE36" s="605" t="s">
        <v>538</v>
      </c>
      <c r="AF36" s="605" t="s">
        <v>538</v>
      </c>
      <c r="AG36" s="605" t="s">
        <v>538</v>
      </c>
      <c r="AH36" s="605" t="s">
        <v>538</v>
      </c>
      <c r="AI36" s="605" t="s">
        <v>538</v>
      </c>
      <c r="AJ36" s="605" t="s">
        <v>538</v>
      </c>
      <c r="AK36" s="605" t="s">
        <v>538</v>
      </c>
      <c r="AL36" s="605" t="s">
        <v>538</v>
      </c>
      <c r="AM36" s="605" t="s">
        <v>538</v>
      </c>
      <c r="AN36" s="605" t="s">
        <v>538</v>
      </c>
      <c r="AO36" s="605" t="s">
        <v>538</v>
      </c>
      <c r="AP36" s="605" t="s">
        <v>538</v>
      </c>
      <c r="AQ36" s="605" t="s">
        <v>538</v>
      </c>
      <c r="AR36" s="605" t="s">
        <v>538</v>
      </c>
      <c r="AS36" s="605" t="s">
        <v>538</v>
      </c>
      <c r="AT36" s="605" t="s">
        <v>538</v>
      </c>
      <c r="AU36" s="605" t="s">
        <v>538</v>
      </c>
      <c r="AV36" s="605" t="s">
        <v>538</v>
      </c>
      <c r="AW36" s="605" t="s">
        <v>538</v>
      </c>
      <c r="AX36" s="605" t="s">
        <v>538</v>
      </c>
      <c r="AY36" s="605" t="s">
        <v>538</v>
      </c>
      <c r="AZ36" s="605" t="s">
        <v>538</v>
      </c>
      <c r="BA36" s="605" t="s">
        <v>538</v>
      </c>
      <c r="BB36" s="605" t="s">
        <v>538</v>
      </c>
      <c r="BC36" s="605" t="s">
        <v>538</v>
      </c>
      <c r="BD36" s="605" t="s">
        <v>538</v>
      </c>
      <c r="BE36" s="605" t="s">
        <v>538</v>
      </c>
      <c r="BF36" s="605" t="s">
        <v>538</v>
      </c>
      <c r="BG36" s="605" t="s">
        <v>538</v>
      </c>
      <c r="BH36" s="605" t="s">
        <v>538</v>
      </c>
      <c r="BI36" s="605" t="s">
        <v>538</v>
      </c>
      <c r="BJ36" s="605" t="s">
        <v>538</v>
      </c>
      <c r="BK36" s="605" t="s">
        <v>538</v>
      </c>
      <c r="BL36" s="605" t="s">
        <v>538</v>
      </c>
      <c r="BM36" s="605" t="s">
        <v>538</v>
      </c>
      <c r="BN36" s="605" t="s">
        <v>538</v>
      </c>
      <c r="BO36" s="605" t="s">
        <v>538</v>
      </c>
      <c r="BP36" s="605" t="s">
        <v>538</v>
      </c>
      <c r="BQ36" s="605" t="s">
        <v>538</v>
      </c>
      <c r="BR36" s="605" t="s">
        <v>538</v>
      </c>
      <c r="BS36" s="605" t="s">
        <v>538</v>
      </c>
      <c r="BT36" s="605" t="s">
        <v>538</v>
      </c>
      <c r="BU36" s="605" t="s">
        <v>538</v>
      </c>
      <c r="BV36" s="605" t="s">
        <v>538</v>
      </c>
      <c r="BW36" s="605" t="s">
        <v>538</v>
      </c>
    </row>
    <row r="37" spans="1:75" s="242" customFormat="1" ht="47.25" hidden="1" x14ac:dyDescent="0.25">
      <c r="A37" s="206" t="s">
        <v>458</v>
      </c>
      <c r="B37" s="203" t="s">
        <v>655</v>
      </c>
      <c r="C37" s="374"/>
      <c r="D37" s="605" t="s">
        <v>538</v>
      </c>
      <c r="E37" s="605" t="s">
        <v>538</v>
      </c>
      <c r="F37" s="605" t="s">
        <v>538</v>
      </c>
      <c r="G37" s="605" t="s">
        <v>538</v>
      </c>
      <c r="H37" s="605" t="s">
        <v>538</v>
      </c>
      <c r="I37" s="605" t="s">
        <v>538</v>
      </c>
      <c r="J37" s="605" t="s">
        <v>538</v>
      </c>
      <c r="K37" s="605" t="s">
        <v>538</v>
      </c>
      <c r="L37" s="605" t="s">
        <v>538</v>
      </c>
      <c r="M37" s="605" t="s">
        <v>538</v>
      </c>
      <c r="N37" s="605" t="s">
        <v>538</v>
      </c>
      <c r="O37" s="605" t="s">
        <v>538</v>
      </c>
      <c r="P37" s="605" t="s">
        <v>538</v>
      </c>
      <c r="Q37" s="605" t="s">
        <v>538</v>
      </c>
      <c r="R37" s="605" t="s">
        <v>538</v>
      </c>
      <c r="S37" s="605" t="s">
        <v>538</v>
      </c>
      <c r="T37" s="605" t="s">
        <v>538</v>
      </c>
      <c r="U37" s="605" t="s">
        <v>538</v>
      </c>
      <c r="V37" s="605" t="s">
        <v>538</v>
      </c>
      <c r="W37" s="605" t="s">
        <v>538</v>
      </c>
      <c r="X37" s="605" t="s">
        <v>538</v>
      </c>
      <c r="Y37" s="605" t="s">
        <v>538</v>
      </c>
      <c r="Z37" s="605" t="s">
        <v>538</v>
      </c>
      <c r="AA37" s="605" t="s">
        <v>538</v>
      </c>
      <c r="AB37" s="605" t="s">
        <v>538</v>
      </c>
      <c r="AC37" s="605" t="s">
        <v>538</v>
      </c>
      <c r="AD37" s="605" t="s">
        <v>538</v>
      </c>
      <c r="AE37" s="605" t="s">
        <v>538</v>
      </c>
      <c r="AF37" s="605" t="s">
        <v>538</v>
      </c>
      <c r="AG37" s="605" t="s">
        <v>538</v>
      </c>
      <c r="AH37" s="605" t="s">
        <v>538</v>
      </c>
      <c r="AI37" s="605" t="s">
        <v>538</v>
      </c>
      <c r="AJ37" s="605" t="s">
        <v>538</v>
      </c>
      <c r="AK37" s="605" t="s">
        <v>538</v>
      </c>
      <c r="AL37" s="605" t="s">
        <v>538</v>
      </c>
      <c r="AM37" s="605" t="s">
        <v>538</v>
      </c>
      <c r="AN37" s="605" t="s">
        <v>538</v>
      </c>
      <c r="AO37" s="605" t="s">
        <v>538</v>
      </c>
      <c r="AP37" s="605" t="s">
        <v>538</v>
      </c>
      <c r="AQ37" s="605" t="s">
        <v>538</v>
      </c>
      <c r="AR37" s="605" t="s">
        <v>538</v>
      </c>
      <c r="AS37" s="605" t="s">
        <v>538</v>
      </c>
      <c r="AT37" s="605" t="s">
        <v>538</v>
      </c>
      <c r="AU37" s="605" t="s">
        <v>538</v>
      </c>
      <c r="AV37" s="605" t="s">
        <v>538</v>
      </c>
      <c r="AW37" s="605" t="s">
        <v>538</v>
      </c>
      <c r="AX37" s="605" t="s">
        <v>538</v>
      </c>
      <c r="AY37" s="605" t="s">
        <v>538</v>
      </c>
      <c r="AZ37" s="605" t="s">
        <v>538</v>
      </c>
      <c r="BA37" s="605" t="s">
        <v>538</v>
      </c>
      <c r="BB37" s="605" t="s">
        <v>538</v>
      </c>
      <c r="BC37" s="605" t="s">
        <v>538</v>
      </c>
      <c r="BD37" s="605" t="s">
        <v>538</v>
      </c>
      <c r="BE37" s="605" t="s">
        <v>538</v>
      </c>
      <c r="BF37" s="605" t="s">
        <v>538</v>
      </c>
      <c r="BG37" s="605" t="s">
        <v>538</v>
      </c>
      <c r="BH37" s="605" t="s">
        <v>538</v>
      </c>
      <c r="BI37" s="605" t="s">
        <v>538</v>
      </c>
      <c r="BJ37" s="605" t="s">
        <v>538</v>
      </c>
      <c r="BK37" s="605" t="s">
        <v>538</v>
      </c>
      <c r="BL37" s="605" t="s">
        <v>538</v>
      </c>
      <c r="BM37" s="605" t="s">
        <v>538</v>
      </c>
      <c r="BN37" s="605" t="s">
        <v>538</v>
      </c>
      <c r="BO37" s="605" t="s">
        <v>538</v>
      </c>
      <c r="BP37" s="605" t="s">
        <v>538</v>
      </c>
      <c r="BQ37" s="605" t="s">
        <v>538</v>
      </c>
      <c r="BR37" s="605" t="s">
        <v>538</v>
      </c>
      <c r="BS37" s="605" t="s">
        <v>538</v>
      </c>
      <c r="BT37" s="605" t="s">
        <v>538</v>
      </c>
      <c r="BU37" s="605" t="s">
        <v>538</v>
      </c>
      <c r="BV37" s="605" t="s">
        <v>538</v>
      </c>
      <c r="BW37" s="605" t="s">
        <v>538</v>
      </c>
    </row>
    <row r="38" spans="1:75" s="242" customFormat="1" ht="78.75" hidden="1" x14ac:dyDescent="0.25">
      <c r="A38" s="206" t="s">
        <v>489</v>
      </c>
      <c r="B38" s="203" t="s">
        <v>612</v>
      </c>
      <c r="C38" s="374"/>
      <c r="D38" s="605" t="s">
        <v>538</v>
      </c>
      <c r="E38" s="605" t="s">
        <v>538</v>
      </c>
      <c r="F38" s="605" t="s">
        <v>538</v>
      </c>
      <c r="G38" s="605" t="s">
        <v>538</v>
      </c>
      <c r="H38" s="605" t="s">
        <v>538</v>
      </c>
      <c r="I38" s="605" t="s">
        <v>538</v>
      </c>
      <c r="J38" s="605" t="s">
        <v>538</v>
      </c>
      <c r="K38" s="605" t="s">
        <v>538</v>
      </c>
      <c r="L38" s="605" t="s">
        <v>538</v>
      </c>
      <c r="M38" s="605" t="s">
        <v>538</v>
      </c>
      <c r="N38" s="605" t="s">
        <v>538</v>
      </c>
      <c r="O38" s="605" t="s">
        <v>538</v>
      </c>
      <c r="P38" s="605" t="s">
        <v>538</v>
      </c>
      <c r="Q38" s="605" t="s">
        <v>538</v>
      </c>
      <c r="R38" s="605" t="s">
        <v>538</v>
      </c>
      <c r="S38" s="605" t="s">
        <v>538</v>
      </c>
      <c r="T38" s="605" t="s">
        <v>538</v>
      </c>
      <c r="U38" s="605" t="s">
        <v>538</v>
      </c>
      <c r="V38" s="605" t="s">
        <v>538</v>
      </c>
      <c r="W38" s="605" t="s">
        <v>538</v>
      </c>
      <c r="X38" s="605" t="s">
        <v>538</v>
      </c>
      <c r="Y38" s="605" t="s">
        <v>538</v>
      </c>
      <c r="Z38" s="605" t="s">
        <v>538</v>
      </c>
      <c r="AA38" s="605" t="s">
        <v>538</v>
      </c>
      <c r="AB38" s="605" t="s">
        <v>538</v>
      </c>
      <c r="AC38" s="605" t="s">
        <v>538</v>
      </c>
      <c r="AD38" s="605" t="s">
        <v>538</v>
      </c>
      <c r="AE38" s="605" t="s">
        <v>538</v>
      </c>
      <c r="AF38" s="605" t="s">
        <v>538</v>
      </c>
      <c r="AG38" s="605" t="s">
        <v>538</v>
      </c>
      <c r="AH38" s="605" t="s">
        <v>538</v>
      </c>
      <c r="AI38" s="605" t="s">
        <v>538</v>
      </c>
      <c r="AJ38" s="605" t="s">
        <v>538</v>
      </c>
      <c r="AK38" s="605" t="s">
        <v>538</v>
      </c>
      <c r="AL38" s="605" t="s">
        <v>538</v>
      </c>
      <c r="AM38" s="605" t="s">
        <v>538</v>
      </c>
      <c r="AN38" s="605" t="s">
        <v>538</v>
      </c>
      <c r="AO38" s="605" t="s">
        <v>538</v>
      </c>
      <c r="AP38" s="605" t="s">
        <v>538</v>
      </c>
      <c r="AQ38" s="605" t="s">
        <v>538</v>
      </c>
      <c r="AR38" s="605" t="s">
        <v>538</v>
      </c>
      <c r="AS38" s="605" t="s">
        <v>538</v>
      </c>
      <c r="AT38" s="605" t="s">
        <v>538</v>
      </c>
      <c r="AU38" s="605" t="s">
        <v>538</v>
      </c>
      <c r="AV38" s="605" t="s">
        <v>538</v>
      </c>
      <c r="AW38" s="605" t="s">
        <v>538</v>
      </c>
      <c r="AX38" s="605" t="s">
        <v>538</v>
      </c>
      <c r="AY38" s="605" t="s">
        <v>538</v>
      </c>
      <c r="AZ38" s="605" t="s">
        <v>538</v>
      </c>
      <c r="BA38" s="605" t="s">
        <v>538</v>
      </c>
      <c r="BB38" s="605" t="s">
        <v>538</v>
      </c>
      <c r="BC38" s="605" t="s">
        <v>538</v>
      </c>
      <c r="BD38" s="605" t="s">
        <v>538</v>
      </c>
      <c r="BE38" s="605" t="s">
        <v>538</v>
      </c>
      <c r="BF38" s="605" t="s">
        <v>538</v>
      </c>
      <c r="BG38" s="605" t="s">
        <v>538</v>
      </c>
      <c r="BH38" s="605" t="s">
        <v>538</v>
      </c>
      <c r="BI38" s="605" t="s">
        <v>538</v>
      </c>
      <c r="BJ38" s="605" t="s">
        <v>538</v>
      </c>
      <c r="BK38" s="605" t="s">
        <v>538</v>
      </c>
      <c r="BL38" s="605" t="s">
        <v>538</v>
      </c>
      <c r="BM38" s="605" t="s">
        <v>538</v>
      </c>
      <c r="BN38" s="605" t="s">
        <v>538</v>
      </c>
      <c r="BO38" s="605" t="s">
        <v>538</v>
      </c>
      <c r="BP38" s="605" t="s">
        <v>538</v>
      </c>
      <c r="BQ38" s="605" t="s">
        <v>538</v>
      </c>
      <c r="BR38" s="605" t="s">
        <v>538</v>
      </c>
      <c r="BS38" s="605" t="s">
        <v>538</v>
      </c>
      <c r="BT38" s="605" t="s">
        <v>538</v>
      </c>
      <c r="BU38" s="605" t="s">
        <v>538</v>
      </c>
      <c r="BV38" s="605" t="s">
        <v>538</v>
      </c>
      <c r="BW38" s="605" t="s">
        <v>538</v>
      </c>
    </row>
    <row r="39" spans="1:75" s="242" customFormat="1" ht="31.5" hidden="1" x14ac:dyDescent="0.25">
      <c r="A39" s="206" t="s">
        <v>489</v>
      </c>
      <c r="B39" s="203" t="s">
        <v>611</v>
      </c>
      <c r="C39" s="374"/>
      <c r="D39" s="605" t="s">
        <v>538</v>
      </c>
      <c r="E39" s="605" t="s">
        <v>538</v>
      </c>
      <c r="F39" s="605" t="s">
        <v>538</v>
      </c>
      <c r="G39" s="605" t="s">
        <v>538</v>
      </c>
      <c r="H39" s="605" t="s">
        <v>538</v>
      </c>
      <c r="I39" s="605" t="s">
        <v>538</v>
      </c>
      <c r="J39" s="605" t="s">
        <v>538</v>
      </c>
      <c r="K39" s="605" t="s">
        <v>538</v>
      </c>
      <c r="L39" s="605" t="s">
        <v>538</v>
      </c>
      <c r="M39" s="605" t="s">
        <v>538</v>
      </c>
      <c r="N39" s="605" t="s">
        <v>538</v>
      </c>
      <c r="O39" s="605" t="s">
        <v>538</v>
      </c>
      <c r="P39" s="605" t="s">
        <v>538</v>
      </c>
      <c r="Q39" s="605" t="s">
        <v>538</v>
      </c>
      <c r="R39" s="605" t="s">
        <v>538</v>
      </c>
      <c r="S39" s="605" t="s">
        <v>538</v>
      </c>
      <c r="T39" s="605" t="s">
        <v>538</v>
      </c>
      <c r="U39" s="605" t="s">
        <v>538</v>
      </c>
      <c r="V39" s="605" t="s">
        <v>538</v>
      </c>
      <c r="W39" s="605" t="s">
        <v>538</v>
      </c>
      <c r="X39" s="605" t="s">
        <v>538</v>
      </c>
      <c r="Y39" s="605" t="s">
        <v>538</v>
      </c>
      <c r="Z39" s="605" t="s">
        <v>538</v>
      </c>
      <c r="AA39" s="605" t="s">
        <v>538</v>
      </c>
      <c r="AB39" s="605" t="s">
        <v>538</v>
      </c>
      <c r="AC39" s="605" t="s">
        <v>538</v>
      </c>
      <c r="AD39" s="605" t="s">
        <v>538</v>
      </c>
      <c r="AE39" s="605" t="s">
        <v>538</v>
      </c>
      <c r="AF39" s="605" t="s">
        <v>538</v>
      </c>
      <c r="AG39" s="605" t="s">
        <v>538</v>
      </c>
      <c r="AH39" s="605" t="s">
        <v>538</v>
      </c>
      <c r="AI39" s="605" t="s">
        <v>538</v>
      </c>
      <c r="AJ39" s="605" t="s">
        <v>538</v>
      </c>
      <c r="AK39" s="605" t="s">
        <v>538</v>
      </c>
      <c r="AL39" s="605" t="s">
        <v>538</v>
      </c>
      <c r="AM39" s="605" t="s">
        <v>538</v>
      </c>
      <c r="AN39" s="605" t="s">
        <v>538</v>
      </c>
      <c r="AO39" s="605" t="s">
        <v>538</v>
      </c>
      <c r="AP39" s="605" t="s">
        <v>538</v>
      </c>
      <c r="AQ39" s="605" t="s">
        <v>538</v>
      </c>
      <c r="AR39" s="605" t="s">
        <v>538</v>
      </c>
      <c r="AS39" s="605" t="s">
        <v>538</v>
      </c>
      <c r="AT39" s="605" t="s">
        <v>538</v>
      </c>
      <c r="AU39" s="605" t="s">
        <v>538</v>
      </c>
      <c r="AV39" s="605" t="s">
        <v>538</v>
      </c>
      <c r="AW39" s="605" t="s">
        <v>538</v>
      </c>
      <c r="AX39" s="605" t="s">
        <v>538</v>
      </c>
      <c r="AY39" s="605" t="s">
        <v>538</v>
      </c>
      <c r="AZ39" s="605" t="s">
        <v>538</v>
      </c>
      <c r="BA39" s="605" t="s">
        <v>538</v>
      </c>
      <c r="BB39" s="605" t="s">
        <v>538</v>
      </c>
      <c r="BC39" s="605" t="s">
        <v>538</v>
      </c>
      <c r="BD39" s="605" t="s">
        <v>538</v>
      </c>
      <c r="BE39" s="605" t="s">
        <v>538</v>
      </c>
      <c r="BF39" s="605" t="s">
        <v>538</v>
      </c>
      <c r="BG39" s="605" t="s">
        <v>538</v>
      </c>
      <c r="BH39" s="605" t="s">
        <v>538</v>
      </c>
      <c r="BI39" s="605" t="s">
        <v>538</v>
      </c>
      <c r="BJ39" s="605" t="s">
        <v>538</v>
      </c>
      <c r="BK39" s="605" t="s">
        <v>538</v>
      </c>
      <c r="BL39" s="605" t="s">
        <v>538</v>
      </c>
      <c r="BM39" s="605" t="s">
        <v>538</v>
      </c>
      <c r="BN39" s="605" t="s">
        <v>538</v>
      </c>
      <c r="BO39" s="605" t="s">
        <v>538</v>
      </c>
      <c r="BP39" s="605" t="s">
        <v>538</v>
      </c>
      <c r="BQ39" s="605" t="s">
        <v>538</v>
      </c>
      <c r="BR39" s="605" t="s">
        <v>538</v>
      </c>
      <c r="BS39" s="605" t="s">
        <v>538</v>
      </c>
      <c r="BT39" s="605" t="s">
        <v>538</v>
      </c>
      <c r="BU39" s="605" t="s">
        <v>538</v>
      </c>
      <c r="BV39" s="605" t="s">
        <v>538</v>
      </c>
      <c r="BW39" s="605" t="s">
        <v>538</v>
      </c>
    </row>
    <row r="40" spans="1:75" s="242" customFormat="1" ht="31.5" hidden="1" x14ac:dyDescent="0.25">
      <c r="A40" s="206" t="s">
        <v>489</v>
      </c>
      <c r="B40" s="203" t="s">
        <v>611</v>
      </c>
      <c r="C40" s="374"/>
      <c r="D40" s="605" t="s">
        <v>538</v>
      </c>
      <c r="E40" s="605" t="s">
        <v>538</v>
      </c>
      <c r="F40" s="605" t="s">
        <v>538</v>
      </c>
      <c r="G40" s="605" t="s">
        <v>538</v>
      </c>
      <c r="H40" s="605" t="s">
        <v>538</v>
      </c>
      <c r="I40" s="605" t="s">
        <v>538</v>
      </c>
      <c r="J40" s="605" t="s">
        <v>538</v>
      </c>
      <c r="K40" s="605" t="s">
        <v>538</v>
      </c>
      <c r="L40" s="605" t="s">
        <v>538</v>
      </c>
      <c r="M40" s="605" t="s">
        <v>538</v>
      </c>
      <c r="N40" s="605" t="s">
        <v>538</v>
      </c>
      <c r="O40" s="605" t="s">
        <v>538</v>
      </c>
      <c r="P40" s="605" t="s">
        <v>538</v>
      </c>
      <c r="Q40" s="605" t="s">
        <v>538</v>
      </c>
      <c r="R40" s="605" t="s">
        <v>538</v>
      </c>
      <c r="S40" s="605" t="s">
        <v>538</v>
      </c>
      <c r="T40" s="605" t="s">
        <v>538</v>
      </c>
      <c r="U40" s="605" t="s">
        <v>538</v>
      </c>
      <c r="V40" s="605" t="s">
        <v>538</v>
      </c>
      <c r="W40" s="605" t="s">
        <v>538</v>
      </c>
      <c r="X40" s="605" t="s">
        <v>538</v>
      </c>
      <c r="Y40" s="605" t="s">
        <v>538</v>
      </c>
      <c r="Z40" s="605" t="s">
        <v>538</v>
      </c>
      <c r="AA40" s="605" t="s">
        <v>538</v>
      </c>
      <c r="AB40" s="605" t="s">
        <v>538</v>
      </c>
      <c r="AC40" s="605" t="s">
        <v>538</v>
      </c>
      <c r="AD40" s="605" t="s">
        <v>538</v>
      </c>
      <c r="AE40" s="605" t="s">
        <v>538</v>
      </c>
      <c r="AF40" s="605" t="s">
        <v>538</v>
      </c>
      <c r="AG40" s="605" t="s">
        <v>538</v>
      </c>
      <c r="AH40" s="605" t="s">
        <v>538</v>
      </c>
      <c r="AI40" s="605" t="s">
        <v>538</v>
      </c>
      <c r="AJ40" s="605" t="s">
        <v>538</v>
      </c>
      <c r="AK40" s="605" t="s">
        <v>538</v>
      </c>
      <c r="AL40" s="605" t="s">
        <v>538</v>
      </c>
      <c r="AM40" s="605" t="s">
        <v>538</v>
      </c>
      <c r="AN40" s="605" t="s">
        <v>538</v>
      </c>
      <c r="AO40" s="605" t="s">
        <v>538</v>
      </c>
      <c r="AP40" s="605" t="s">
        <v>538</v>
      </c>
      <c r="AQ40" s="605" t="s">
        <v>538</v>
      </c>
      <c r="AR40" s="605" t="s">
        <v>538</v>
      </c>
      <c r="AS40" s="605" t="s">
        <v>538</v>
      </c>
      <c r="AT40" s="605" t="s">
        <v>538</v>
      </c>
      <c r="AU40" s="605" t="s">
        <v>538</v>
      </c>
      <c r="AV40" s="605" t="s">
        <v>538</v>
      </c>
      <c r="AW40" s="605" t="s">
        <v>538</v>
      </c>
      <c r="AX40" s="605" t="s">
        <v>538</v>
      </c>
      <c r="AY40" s="605" t="s">
        <v>538</v>
      </c>
      <c r="AZ40" s="605" t="s">
        <v>538</v>
      </c>
      <c r="BA40" s="605" t="s">
        <v>538</v>
      </c>
      <c r="BB40" s="605" t="s">
        <v>538</v>
      </c>
      <c r="BC40" s="605" t="s">
        <v>538</v>
      </c>
      <c r="BD40" s="605" t="s">
        <v>538</v>
      </c>
      <c r="BE40" s="605" t="s">
        <v>538</v>
      </c>
      <c r="BF40" s="605" t="s">
        <v>538</v>
      </c>
      <c r="BG40" s="605" t="s">
        <v>538</v>
      </c>
      <c r="BH40" s="605" t="s">
        <v>538</v>
      </c>
      <c r="BI40" s="605" t="s">
        <v>538</v>
      </c>
      <c r="BJ40" s="605" t="s">
        <v>538</v>
      </c>
      <c r="BK40" s="605" t="s">
        <v>538</v>
      </c>
      <c r="BL40" s="605" t="s">
        <v>538</v>
      </c>
      <c r="BM40" s="605" t="s">
        <v>538</v>
      </c>
      <c r="BN40" s="605" t="s">
        <v>538</v>
      </c>
      <c r="BO40" s="605" t="s">
        <v>538</v>
      </c>
      <c r="BP40" s="605" t="s">
        <v>538</v>
      </c>
      <c r="BQ40" s="605" t="s">
        <v>538</v>
      </c>
      <c r="BR40" s="605" t="s">
        <v>538</v>
      </c>
      <c r="BS40" s="605" t="s">
        <v>538</v>
      </c>
      <c r="BT40" s="605" t="s">
        <v>538</v>
      </c>
      <c r="BU40" s="605" t="s">
        <v>538</v>
      </c>
      <c r="BV40" s="605" t="s">
        <v>538</v>
      </c>
      <c r="BW40" s="605" t="s">
        <v>538</v>
      </c>
    </row>
    <row r="41" spans="1:75" s="242" customFormat="1" hidden="1" x14ac:dyDescent="0.25">
      <c r="A41" s="206" t="s">
        <v>0</v>
      </c>
      <c r="B41" s="203" t="s">
        <v>0</v>
      </c>
      <c r="C41" s="374"/>
      <c r="D41" s="605" t="s">
        <v>538</v>
      </c>
      <c r="E41" s="605" t="s">
        <v>538</v>
      </c>
      <c r="F41" s="605" t="s">
        <v>538</v>
      </c>
      <c r="G41" s="605" t="s">
        <v>538</v>
      </c>
      <c r="H41" s="605" t="s">
        <v>538</v>
      </c>
      <c r="I41" s="605" t="s">
        <v>538</v>
      </c>
      <c r="J41" s="605" t="s">
        <v>538</v>
      </c>
      <c r="K41" s="605" t="s">
        <v>538</v>
      </c>
      <c r="L41" s="605" t="s">
        <v>538</v>
      </c>
      <c r="M41" s="605" t="s">
        <v>538</v>
      </c>
      <c r="N41" s="605" t="s">
        <v>538</v>
      </c>
      <c r="O41" s="605" t="s">
        <v>538</v>
      </c>
      <c r="P41" s="605" t="s">
        <v>538</v>
      </c>
      <c r="Q41" s="605" t="s">
        <v>538</v>
      </c>
      <c r="R41" s="605" t="s">
        <v>538</v>
      </c>
      <c r="S41" s="605" t="s">
        <v>538</v>
      </c>
      <c r="T41" s="605" t="s">
        <v>538</v>
      </c>
      <c r="U41" s="605" t="s">
        <v>538</v>
      </c>
      <c r="V41" s="605" t="s">
        <v>538</v>
      </c>
      <c r="W41" s="605" t="s">
        <v>538</v>
      </c>
      <c r="X41" s="605" t="s">
        <v>538</v>
      </c>
      <c r="Y41" s="605" t="s">
        <v>538</v>
      </c>
      <c r="Z41" s="605" t="s">
        <v>538</v>
      </c>
      <c r="AA41" s="605" t="s">
        <v>538</v>
      </c>
      <c r="AB41" s="605" t="s">
        <v>538</v>
      </c>
      <c r="AC41" s="605" t="s">
        <v>538</v>
      </c>
      <c r="AD41" s="605" t="s">
        <v>538</v>
      </c>
      <c r="AE41" s="605" t="s">
        <v>538</v>
      </c>
      <c r="AF41" s="605" t="s">
        <v>538</v>
      </c>
      <c r="AG41" s="605" t="s">
        <v>538</v>
      </c>
      <c r="AH41" s="605" t="s">
        <v>538</v>
      </c>
      <c r="AI41" s="605" t="s">
        <v>538</v>
      </c>
      <c r="AJ41" s="605" t="s">
        <v>538</v>
      </c>
      <c r="AK41" s="605" t="s">
        <v>538</v>
      </c>
      <c r="AL41" s="605" t="s">
        <v>538</v>
      </c>
      <c r="AM41" s="605" t="s">
        <v>538</v>
      </c>
      <c r="AN41" s="605" t="s">
        <v>538</v>
      </c>
      <c r="AO41" s="605" t="s">
        <v>538</v>
      </c>
      <c r="AP41" s="605" t="s">
        <v>538</v>
      </c>
      <c r="AQ41" s="605" t="s">
        <v>538</v>
      </c>
      <c r="AR41" s="605" t="s">
        <v>538</v>
      </c>
      <c r="AS41" s="605" t="s">
        <v>538</v>
      </c>
      <c r="AT41" s="605" t="s">
        <v>538</v>
      </c>
      <c r="AU41" s="605" t="s">
        <v>538</v>
      </c>
      <c r="AV41" s="605" t="s">
        <v>538</v>
      </c>
      <c r="AW41" s="605" t="s">
        <v>538</v>
      </c>
      <c r="AX41" s="605" t="s">
        <v>538</v>
      </c>
      <c r="AY41" s="605" t="s">
        <v>538</v>
      </c>
      <c r="AZ41" s="605" t="s">
        <v>538</v>
      </c>
      <c r="BA41" s="605" t="s">
        <v>538</v>
      </c>
      <c r="BB41" s="605" t="s">
        <v>538</v>
      </c>
      <c r="BC41" s="605" t="s">
        <v>538</v>
      </c>
      <c r="BD41" s="605" t="s">
        <v>538</v>
      </c>
      <c r="BE41" s="605" t="s">
        <v>538</v>
      </c>
      <c r="BF41" s="605" t="s">
        <v>538</v>
      </c>
      <c r="BG41" s="605" t="s">
        <v>538</v>
      </c>
      <c r="BH41" s="605" t="s">
        <v>538</v>
      </c>
      <c r="BI41" s="605" t="s">
        <v>538</v>
      </c>
      <c r="BJ41" s="605" t="s">
        <v>538</v>
      </c>
      <c r="BK41" s="605" t="s">
        <v>538</v>
      </c>
      <c r="BL41" s="605" t="s">
        <v>538</v>
      </c>
      <c r="BM41" s="605" t="s">
        <v>538</v>
      </c>
      <c r="BN41" s="605" t="s">
        <v>538</v>
      </c>
      <c r="BO41" s="605" t="s">
        <v>538</v>
      </c>
      <c r="BP41" s="605" t="s">
        <v>538</v>
      </c>
      <c r="BQ41" s="605" t="s">
        <v>538</v>
      </c>
      <c r="BR41" s="605" t="s">
        <v>538</v>
      </c>
      <c r="BS41" s="605" t="s">
        <v>538</v>
      </c>
      <c r="BT41" s="605" t="s">
        <v>538</v>
      </c>
      <c r="BU41" s="605" t="s">
        <v>538</v>
      </c>
      <c r="BV41" s="605" t="s">
        <v>538</v>
      </c>
      <c r="BW41" s="605" t="s">
        <v>538</v>
      </c>
    </row>
    <row r="42" spans="1:75" s="242" customFormat="1" ht="63" hidden="1" x14ac:dyDescent="0.25">
      <c r="A42" s="206" t="s">
        <v>490</v>
      </c>
      <c r="B42" s="203" t="s">
        <v>656</v>
      </c>
      <c r="C42" s="374"/>
      <c r="D42" s="605" t="s">
        <v>538</v>
      </c>
      <c r="E42" s="605" t="s">
        <v>538</v>
      </c>
      <c r="F42" s="605" t="s">
        <v>538</v>
      </c>
      <c r="G42" s="605" t="s">
        <v>538</v>
      </c>
      <c r="H42" s="605" t="s">
        <v>538</v>
      </c>
      <c r="I42" s="605" t="s">
        <v>538</v>
      </c>
      <c r="J42" s="605" t="s">
        <v>538</v>
      </c>
      <c r="K42" s="605" t="s">
        <v>538</v>
      </c>
      <c r="L42" s="605" t="s">
        <v>538</v>
      </c>
      <c r="M42" s="605" t="s">
        <v>538</v>
      </c>
      <c r="N42" s="605" t="s">
        <v>538</v>
      </c>
      <c r="O42" s="605" t="s">
        <v>538</v>
      </c>
      <c r="P42" s="605" t="s">
        <v>538</v>
      </c>
      <c r="Q42" s="605" t="s">
        <v>538</v>
      </c>
      <c r="R42" s="605" t="s">
        <v>538</v>
      </c>
      <c r="S42" s="605" t="s">
        <v>538</v>
      </c>
      <c r="T42" s="605" t="s">
        <v>538</v>
      </c>
      <c r="U42" s="605" t="s">
        <v>538</v>
      </c>
      <c r="V42" s="605" t="s">
        <v>538</v>
      </c>
      <c r="W42" s="605" t="s">
        <v>538</v>
      </c>
      <c r="X42" s="605" t="s">
        <v>538</v>
      </c>
      <c r="Y42" s="605" t="s">
        <v>538</v>
      </c>
      <c r="Z42" s="605" t="s">
        <v>538</v>
      </c>
      <c r="AA42" s="605" t="s">
        <v>538</v>
      </c>
      <c r="AB42" s="605" t="s">
        <v>538</v>
      </c>
      <c r="AC42" s="605" t="s">
        <v>538</v>
      </c>
      <c r="AD42" s="605" t="s">
        <v>538</v>
      </c>
      <c r="AE42" s="605" t="s">
        <v>538</v>
      </c>
      <c r="AF42" s="605" t="s">
        <v>538</v>
      </c>
      <c r="AG42" s="605" t="s">
        <v>538</v>
      </c>
      <c r="AH42" s="605" t="s">
        <v>538</v>
      </c>
      <c r="AI42" s="605" t="s">
        <v>538</v>
      </c>
      <c r="AJ42" s="605" t="s">
        <v>538</v>
      </c>
      <c r="AK42" s="605" t="s">
        <v>538</v>
      </c>
      <c r="AL42" s="605" t="s">
        <v>538</v>
      </c>
      <c r="AM42" s="605" t="s">
        <v>538</v>
      </c>
      <c r="AN42" s="605" t="s">
        <v>538</v>
      </c>
      <c r="AO42" s="605" t="s">
        <v>538</v>
      </c>
      <c r="AP42" s="605" t="s">
        <v>538</v>
      </c>
      <c r="AQ42" s="605" t="s">
        <v>538</v>
      </c>
      <c r="AR42" s="605" t="s">
        <v>538</v>
      </c>
      <c r="AS42" s="605" t="s">
        <v>538</v>
      </c>
      <c r="AT42" s="605" t="s">
        <v>538</v>
      </c>
      <c r="AU42" s="605" t="s">
        <v>538</v>
      </c>
      <c r="AV42" s="605" t="s">
        <v>538</v>
      </c>
      <c r="AW42" s="605" t="s">
        <v>538</v>
      </c>
      <c r="AX42" s="605" t="s">
        <v>538</v>
      </c>
      <c r="AY42" s="605" t="s">
        <v>538</v>
      </c>
      <c r="AZ42" s="605" t="s">
        <v>538</v>
      </c>
      <c r="BA42" s="605" t="s">
        <v>538</v>
      </c>
      <c r="BB42" s="605" t="s">
        <v>538</v>
      </c>
      <c r="BC42" s="605" t="s">
        <v>538</v>
      </c>
      <c r="BD42" s="605" t="s">
        <v>538</v>
      </c>
      <c r="BE42" s="605" t="s">
        <v>538</v>
      </c>
      <c r="BF42" s="605" t="s">
        <v>538</v>
      </c>
      <c r="BG42" s="605" t="s">
        <v>538</v>
      </c>
      <c r="BH42" s="605" t="s">
        <v>538</v>
      </c>
      <c r="BI42" s="605" t="s">
        <v>538</v>
      </c>
      <c r="BJ42" s="605" t="s">
        <v>538</v>
      </c>
      <c r="BK42" s="605" t="s">
        <v>538</v>
      </c>
      <c r="BL42" s="605" t="s">
        <v>538</v>
      </c>
      <c r="BM42" s="605" t="s">
        <v>538</v>
      </c>
      <c r="BN42" s="605" t="s">
        <v>538</v>
      </c>
      <c r="BO42" s="605" t="s">
        <v>538</v>
      </c>
      <c r="BP42" s="605" t="s">
        <v>538</v>
      </c>
      <c r="BQ42" s="605" t="s">
        <v>538</v>
      </c>
      <c r="BR42" s="605" t="s">
        <v>538</v>
      </c>
      <c r="BS42" s="605" t="s">
        <v>538</v>
      </c>
      <c r="BT42" s="605" t="s">
        <v>538</v>
      </c>
      <c r="BU42" s="605" t="s">
        <v>538</v>
      </c>
      <c r="BV42" s="605" t="s">
        <v>538</v>
      </c>
      <c r="BW42" s="605" t="s">
        <v>538</v>
      </c>
    </row>
    <row r="43" spans="1:75" ht="31.5" hidden="1" x14ac:dyDescent="0.25">
      <c r="A43" s="206" t="s">
        <v>490</v>
      </c>
      <c r="B43" s="203" t="s">
        <v>611</v>
      </c>
      <c r="C43" s="262"/>
      <c r="D43" s="605" t="s">
        <v>538</v>
      </c>
      <c r="E43" s="605" t="s">
        <v>538</v>
      </c>
      <c r="F43" s="605" t="s">
        <v>538</v>
      </c>
      <c r="G43" s="605" t="s">
        <v>538</v>
      </c>
      <c r="H43" s="605" t="s">
        <v>538</v>
      </c>
      <c r="I43" s="605" t="s">
        <v>538</v>
      </c>
      <c r="J43" s="605" t="s">
        <v>538</v>
      </c>
      <c r="K43" s="605" t="s">
        <v>538</v>
      </c>
      <c r="L43" s="605" t="s">
        <v>538</v>
      </c>
      <c r="M43" s="605" t="s">
        <v>538</v>
      </c>
      <c r="N43" s="605" t="s">
        <v>538</v>
      </c>
      <c r="O43" s="605" t="s">
        <v>538</v>
      </c>
      <c r="P43" s="605" t="s">
        <v>538</v>
      </c>
      <c r="Q43" s="605" t="s">
        <v>538</v>
      </c>
      <c r="R43" s="605" t="s">
        <v>538</v>
      </c>
      <c r="S43" s="605" t="s">
        <v>538</v>
      </c>
      <c r="T43" s="605" t="s">
        <v>538</v>
      </c>
      <c r="U43" s="605" t="s">
        <v>538</v>
      </c>
      <c r="V43" s="605" t="s">
        <v>538</v>
      </c>
      <c r="W43" s="605" t="s">
        <v>538</v>
      </c>
      <c r="X43" s="605" t="s">
        <v>538</v>
      </c>
      <c r="Y43" s="605" t="s">
        <v>538</v>
      </c>
      <c r="Z43" s="605" t="s">
        <v>538</v>
      </c>
      <c r="AA43" s="605" t="s">
        <v>538</v>
      </c>
      <c r="AB43" s="605" t="s">
        <v>538</v>
      </c>
      <c r="AC43" s="605" t="s">
        <v>538</v>
      </c>
      <c r="AD43" s="605" t="s">
        <v>538</v>
      </c>
      <c r="AE43" s="605" t="s">
        <v>538</v>
      </c>
      <c r="AF43" s="605" t="s">
        <v>538</v>
      </c>
      <c r="AG43" s="605" t="s">
        <v>538</v>
      </c>
      <c r="AH43" s="605" t="s">
        <v>538</v>
      </c>
      <c r="AI43" s="605" t="s">
        <v>538</v>
      </c>
      <c r="AJ43" s="605" t="s">
        <v>538</v>
      </c>
      <c r="AK43" s="605" t="s">
        <v>538</v>
      </c>
      <c r="AL43" s="605" t="s">
        <v>538</v>
      </c>
      <c r="AM43" s="605" t="s">
        <v>538</v>
      </c>
      <c r="AN43" s="605" t="s">
        <v>538</v>
      </c>
      <c r="AO43" s="605" t="s">
        <v>538</v>
      </c>
      <c r="AP43" s="605" t="s">
        <v>538</v>
      </c>
      <c r="AQ43" s="605" t="s">
        <v>538</v>
      </c>
      <c r="AR43" s="605" t="s">
        <v>538</v>
      </c>
      <c r="AS43" s="605" t="s">
        <v>538</v>
      </c>
      <c r="AT43" s="605" t="s">
        <v>538</v>
      </c>
      <c r="AU43" s="605" t="s">
        <v>538</v>
      </c>
      <c r="AV43" s="605" t="s">
        <v>538</v>
      </c>
      <c r="AW43" s="605" t="s">
        <v>538</v>
      </c>
      <c r="AX43" s="605" t="s">
        <v>538</v>
      </c>
      <c r="AY43" s="605" t="s">
        <v>538</v>
      </c>
      <c r="AZ43" s="605" t="s">
        <v>538</v>
      </c>
      <c r="BA43" s="605" t="s">
        <v>538</v>
      </c>
      <c r="BB43" s="605" t="s">
        <v>538</v>
      </c>
      <c r="BC43" s="605" t="s">
        <v>538</v>
      </c>
      <c r="BD43" s="605" t="s">
        <v>538</v>
      </c>
      <c r="BE43" s="605" t="s">
        <v>538</v>
      </c>
      <c r="BF43" s="605" t="s">
        <v>538</v>
      </c>
      <c r="BG43" s="605" t="s">
        <v>538</v>
      </c>
      <c r="BH43" s="605" t="s">
        <v>538</v>
      </c>
      <c r="BI43" s="605" t="s">
        <v>538</v>
      </c>
      <c r="BJ43" s="605" t="s">
        <v>538</v>
      </c>
      <c r="BK43" s="605" t="s">
        <v>538</v>
      </c>
      <c r="BL43" s="605" t="s">
        <v>538</v>
      </c>
      <c r="BM43" s="605" t="s">
        <v>538</v>
      </c>
      <c r="BN43" s="605" t="s">
        <v>538</v>
      </c>
      <c r="BO43" s="605" t="s">
        <v>538</v>
      </c>
      <c r="BP43" s="605" t="s">
        <v>538</v>
      </c>
      <c r="BQ43" s="605" t="s">
        <v>538</v>
      </c>
      <c r="BR43" s="605" t="s">
        <v>538</v>
      </c>
      <c r="BS43" s="605" t="s">
        <v>538</v>
      </c>
      <c r="BT43" s="605" t="s">
        <v>538</v>
      </c>
      <c r="BU43" s="605" t="s">
        <v>538</v>
      </c>
      <c r="BV43" s="605" t="s">
        <v>538</v>
      </c>
      <c r="BW43" s="605" t="s">
        <v>538</v>
      </c>
    </row>
    <row r="44" spans="1:75" s="242" customFormat="1" ht="31.5" hidden="1" x14ac:dyDescent="0.25">
      <c r="A44" s="206" t="s">
        <v>490</v>
      </c>
      <c r="B44" s="203" t="s">
        <v>611</v>
      </c>
      <c r="C44" s="453"/>
      <c r="D44" s="605" t="s">
        <v>538</v>
      </c>
      <c r="E44" s="605" t="s">
        <v>538</v>
      </c>
      <c r="F44" s="605" t="s">
        <v>538</v>
      </c>
      <c r="G44" s="605" t="s">
        <v>538</v>
      </c>
      <c r="H44" s="605" t="s">
        <v>538</v>
      </c>
      <c r="I44" s="605" t="s">
        <v>538</v>
      </c>
      <c r="J44" s="605" t="s">
        <v>538</v>
      </c>
      <c r="K44" s="605" t="s">
        <v>538</v>
      </c>
      <c r="L44" s="605" t="s">
        <v>538</v>
      </c>
      <c r="M44" s="605" t="s">
        <v>538</v>
      </c>
      <c r="N44" s="605" t="s">
        <v>538</v>
      </c>
      <c r="O44" s="605" t="s">
        <v>538</v>
      </c>
      <c r="P44" s="605" t="s">
        <v>538</v>
      </c>
      <c r="Q44" s="605" t="s">
        <v>538</v>
      </c>
      <c r="R44" s="605" t="s">
        <v>538</v>
      </c>
      <c r="S44" s="605" t="s">
        <v>538</v>
      </c>
      <c r="T44" s="605" t="s">
        <v>538</v>
      </c>
      <c r="U44" s="605" t="s">
        <v>538</v>
      </c>
      <c r="V44" s="605" t="s">
        <v>538</v>
      </c>
      <c r="W44" s="605" t="s">
        <v>538</v>
      </c>
      <c r="X44" s="605" t="s">
        <v>538</v>
      </c>
      <c r="Y44" s="605" t="s">
        <v>538</v>
      </c>
      <c r="Z44" s="605" t="s">
        <v>538</v>
      </c>
      <c r="AA44" s="605" t="s">
        <v>538</v>
      </c>
      <c r="AB44" s="605" t="s">
        <v>538</v>
      </c>
      <c r="AC44" s="605" t="s">
        <v>538</v>
      </c>
      <c r="AD44" s="605" t="s">
        <v>538</v>
      </c>
      <c r="AE44" s="605" t="s">
        <v>538</v>
      </c>
      <c r="AF44" s="605" t="s">
        <v>538</v>
      </c>
      <c r="AG44" s="605" t="s">
        <v>538</v>
      </c>
      <c r="AH44" s="605" t="s">
        <v>538</v>
      </c>
      <c r="AI44" s="605" t="s">
        <v>538</v>
      </c>
      <c r="AJ44" s="605" t="s">
        <v>538</v>
      </c>
      <c r="AK44" s="605" t="s">
        <v>538</v>
      </c>
      <c r="AL44" s="605" t="s">
        <v>538</v>
      </c>
      <c r="AM44" s="605" t="s">
        <v>538</v>
      </c>
      <c r="AN44" s="605" t="s">
        <v>538</v>
      </c>
      <c r="AO44" s="605" t="s">
        <v>538</v>
      </c>
      <c r="AP44" s="605" t="s">
        <v>538</v>
      </c>
      <c r="AQ44" s="605" t="s">
        <v>538</v>
      </c>
      <c r="AR44" s="605" t="s">
        <v>538</v>
      </c>
      <c r="AS44" s="605" t="s">
        <v>538</v>
      </c>
      <c r="AT44" s="605" t="s">
        <v>538</v>
      </c>
      <c r="AU44" s="605" t="s">
        <v>538</v>
      </c>
      <c r="AV44" s="605" t="s">
        <v>538</v>
      </c>
      <c r="AW44" s="605" t="s">
        <v>538</v>
      </c>
      <c r="AX44" s="605" t="s">
        <v>538</v>
      </c>
      <c r="AY44" s="605" t="s">
        <v>538</v>
      </c>
      <c r="AZ44" s="605" t="s">
        <v>538</v>
      </c>
      <c r="BA44" s="605" t="s">
        <v>538</v>
      </c>
      <c r="BB44" s="605" t="s">
        <v>538</v>
      </c>
      <c r="BC44" s="605" t="s">
        <v>538</v>
      </c>
      <c r="BD44" s="605" t="s">
        <v>538</v>
      </c>
      <c r="BE44" s="605" t="s">
        <v>538</v>
      </c>
      <c r="BF44" s="605" t="s">
        <v>538</v>
      </c>
      <c r="BG44" s="605" t="s">
        <v>538</v>
      </c>
      <c r="BH44" s="605" t="s">
        <v>538</v>
      </c>
      <c r="BI44" s="605" t="s">
        <v>538</v>
      </c>
      <c r="BJ44" s="605" t="s">
        <v>538</v>
      </c>
      <c r="BK44" s="605" t="s">
        <v>538</v>
      </c>
      <c r="BL44" s="605" t="s">
        <v>538</v>
      </c>
      <c r="BM44" s="605" t="s">
        <v>538</v>
      </c>
      <c r="BN44" s="605" t="s">
        <v>538</v>
      </c>
      <c r="BO44" s="605" t="s">
        <v>538</v>
      </c>
      <c r="BP44" s="605" t="s">
        <v>538</v>
      </c>
      <c r="BQ44" s="605" t="s">
        <v>538</v>
      </c>
      <c r="BR44" s="605" t="s">
        <v>538</v>
      </c>
      <c r="BS44" s="605" t="s">
        <v>538</v>
      </c>
      <c r="BT44" s="605" t="s">
        <v>538</v>
      </c>
      <c r="BU44" s="605" t="s">
        <v>538</v>
      </c>
      <c r="BV44" s="605" t="s">
        <v>538</v>
      </c>
      <c r="BW44" s="605" t="s">
        <v>538</v>
      </c>
    </row>
    <row r="45" spans="1:75" s="242" customFormat="1" hidden="1" x14ac:dyDescent="0.25">
      <c r="A45" s="206" t="s">
        <v>0</v>
      </c>
      <c r="B45" s="203" t="s">
        <v>0</v>
      </c>
      <c r="C45" s="374"/>
      <c r="D45" s="605" t="s">
        <v>538</v>
      </c>
      <c r="E45" s="605" t="s">
        <v>538</v>
      </c>
      <c r="F45" s="605" t="s">
        <v>538</v>
      </c>
      <c r="G45" s="605" t="s">
        <v>538</v>
      </c>
      <c r="H45" s="605" t="s">
        <v>538</v>
      </c>
      <c r="I45" s="605" t="s">
        <v>538</v>
      </c>
      <c r="J45" s="605" t="s">
        <v>538</v>
      </c>
      <c r="K45" s="605" t="s">
        <v>538</v>
      </c>
      <c r="L45" s="605" t="s">
        <v>538</v>
      </c>
      <c r="M45" s="605" t="s">
        <v>538</v>
      </c>
      <c r="N45" s="605" t="s">
        <v>538</v>
      </c>
      <c r="O45" s="605" t="s">
        <v>538</v>
      </c>
      <c r="P45" s="605" t="s">
        <v>538</v>
      </c>
      <c r="Q45" s="605" t="s">
        <v>538</v>
      </c>
      <c r="R45" s="605" t="s">
        <v>538</v>
      </c>
      <c r="S45" s="605" t="s">
        <v>538</v>
      </c>
      <c r="T45" s="605" t="s">
        <v>538</v>
      </c>
      <c r="U45" s="605" t="s">
        <v>538</v>
      </c>
      <c r="V45" s="605" t="s">
        <v>538</v>
      </c>
      <c r="W45" s="605" t="s">
        <v>538</v>
      </c>
      <c r="X45" s="605" t="s">
        <v>538</v>
      </c>
      <c r="Y45" s="605" t="s">
        <v>538</v>
      </c>
      <c r="Z45" s="605" t="s">
        <v>538</v>
      </c>
      <c r="AA45" s="605" t="s">
        <v>538</v>
      </c>
      <c r="AB45" s="605" t="s">
        <v>538</v>
      </c>
      <c r="AC45" s="605" t="s">
        <v>538</v>
      </c>
      <c r="AD45" s="605" t="s">
        <v>538</v>
      </c>
      <c r="AE45" s="605" t="s">
        <v>538</v>
      </c>
      <c r="AF45" s="605" t="s">
        <v>538</v>
      </c>
      <c r="AG45" s="605" t="s">
        <v>538</v>
      </c>
      <c r="AH45" s="605" t="s">
        <v>538</v>
      </c>
      <c r="AI45" s="605" t="s">
        <v>538</v>
      </c>
      <c r="AJ45" s="605" t="s">
        <v>538</v>
      </c>
      <c r="AK45" s="605" t="s">
        <v>538</v>
      </c>
      <c r="AL45" s="605" t="s">
        <v>538</v>
      </c>
      <c r="AM45" s="605" t="s">
        <v>538</v>
      </c>
      <c r="AN45" s="605" t="s">
        <v>538</v>
      </c>
      <c r="AO45" s="605" t="s">
        <v>538</v>
      </c>
      <c r="AP45" s="605" t="s">
        <v>538</v>
      </c>
      <c r="AQ45" s="605" t="s">
        <v>538</v>
      </c>
      <c r="AR45" s="605" t="s">
        <v>538</v>
      </c>
      <c r="AS45" s="605" t="s">
        <v>538</v>
      </c>
      <c r="AT45" s="605" t="s">
        <v>538</v>
      </c>
      <c r="AU45" s="605" t="s">
        <v>538</v>
      </c>
      <c r="AV45" s="605" t="s">
        <v>538</v>
      </c>
      <c r="AW45" s="605" t="s">
        <v>538</v>
      </c>
      <c r="AX45" s="605" t="s">
        <v>538</v>
      </c>
      <c r="AY45" s="605" t="s">
        <v>538</v>
      </c>
      <c r="AZ45" s="605" t="s">
        <v>538</v>
      </c>
      <c r="BA45" s="605" t="s">
        <v>538</v>
      </c>
      <c r="BB45" s="605" t="s">
        <v>538</v>
      </c>
      <c r="BC45" s="605" t="s">
        <v>538</v>
      </c>
      <c r="BD45" s="605" t="s">
        <v>538</v>
      </c>
      <c r="BE45" s="605" t="s">
        <v>538</v>
      </c>
      <c r="BF45" s="605" t="s">
        <v>538</v>
      </c>
      <c r="BG45" s="605" t="s">
        <v>538</v>
      </c>
      <c r="BH45" s="605" t="s">
        <v>538</v>
      </c>
      <c r="BI45" s="605" t="s">
        <v>538</v>
      </c>
      <c r="BJ45" s="605" t="s">
        <v>538</v>
      </c>
      <c r="BK45" s="605" t="s">
        <v>538</v>
      </c>
      <c r="BL45" s="605" t="s">
        <v>538</v>
      </c>
      <c r="BM45" s="605" t="s">
        <v>538</v>
      </c>
      <c r="BN45" s="605" t="s">
        <v>538</v>
      </c>
      <c r="BO45" s="605" t="s">
        <v>538</v>
      </c>
      <c r="BP45" s="605" t="s">
        <v>538</v>
      </c>
      <c r="BQ45" s="605" t="s">
        <v>538</v>
      </c>
      <c r="BR45" s="605" t="s">
        <v>538</v>
      </c>
      <c r="BS45" s="605" t="s">
        <v>538</v>
      </c>
      <c r="BT45" s="605" t="s">
        <v>538</v>
      </c>
      <c r="BU45" s="605" t="s">
        <v>538</v>
      </c>
      <c r="BV45" s="605" t="s">
        <v>538</v>
      </c>
      <c r="BW45" s="605" t="s">
        <v>538</v>
      </c>
    </row>
    <row r="46" spans="1:75" s="242" customFormat="1" ht="63" hidden="1" x14ac:dyDescent="0.25">
      <c r="A46" s="206" t="s">
        <v>459</v>
      </c>
      <c r="B46" s="203" t="s">
        <v>613</v>
      </c>
      <c r="C46" s="374"/>
      <c r="D46" s="605" t="s">
        <v>538</v>
      </c>
      <c r="E46" s="605" t="s">
        <v>538</v>
      </c>
      <c r="F46" s="605" t="s">
        <v>538</v>
      </c>
      <c r="G46" s="605" t="s">
        <v>538</v>
      </c>
      <c r="H46" s="605" t="s">
        <v>538</v>
      </c>
      <c r="I46" s="605" t="s">
        <v>538</v>
      </c>
      <c r="J46" s="605" t="s">
        <v>538</v>
      </c>
      <c r="K46" s="605" t="s">
        <v>538</v>
      </c>
      <c r="L46" s="605" t="s">
        <v>538</v>
      </c>
      <c r="M46" s="605" t="s">
        <v>538</v>
      </c>
      <c r="N46" s="605" t="s">
        <v>538</v>
      </c>
      <c r="O46" s="605" t="s">
        <v>538</v>
      </c>
      <c r="P46" s="605" t="s">
        <v>538</v>
      </c>
      <c r="Q46" s="605" t="s">
        <v>538</v>
      </c>
      <c r="R46" s="605" t="s">
        <v>538</v>
      </c>
      <c r="S46" s="605" t="s">
        <v>538</v>
      </c>
      <c r="T46" s="605" t="s">
        <v>538</v>
      </c>
      <c r="U46" s="605" t="s">
        <v>538</v>
      </c>
      <c r="V46" s="605" t="s">
        <v>538</v>
      </c>
      <c r="W46" s="605" t="s">
        <v>538</v>
      </c>
      <c r="X46" s="605" t="s">
        <v>538</v>
      </c>
      <c r="Y46" s="605" t="s">
        <v>538</v>
      </c>
      <c r="Z46" s="605" t="s">
        <v>538</v>
      </c>
      <c r="AA46" s="605" t="s">
        <v>538</v>
      </c>
      <c r="AB46" s="605" t="s">
        <v>538</v>
      </c>
      <c r="AC46" s="605" t="s">
        <v>538</v>
      </c>
      <c r="AD46" s="605" t="s">
        <v>538</v>
      </c>
      <c r="AE46" s="605" t="s">
        <v>538</v>
      </c>
      <c r="AF46" s="605" t="s">
        <v>538</v>
      </c>
      <c r="AG46" s="605" t="s">
        <v>538</v>
      </c>
      <c r="AH46" s="605" t="s">
        <v>538</v>
      </c>
      <c r="AI46" s="605" t="s">
        <v>538</v>
      </c>
      <c r="AJ46" s="605" t="s">
        <v>538</v>
      </c>
      <c r="AK46" s="605" t="s">
        <v>538</v>
      </c>
      <c r="AL46" s="605" t="s">
        <v>538</v>
      </c>
      <c r="AM46" s="605" t="s">
        <v>538</v>
      </c>
      <c r="AN46" s="605" t="s">
        <v>538</v>
      </c>
      <c r="AO46" s="605" t="s">
        <v>538</v>
      </c>
      <c r="AP46" s="605" t="s">
        <v>538</v>
      </c>
      <c r="AQ46" s="605" t="s">
        <v>538</v>
      </c>
      <c r="AR46" s="605" t="s">
        <v>538</v>
      </c>
      <c r="AS46" s="605" t="s">
        <v>538</v>
      </c>
      <c r="AT46" s="605" t="s">
        <v>538</v>
      </c>
      <c r="AU46" s="605" t="s">
        <v>538</v>
      </c>
      <c r="AV46" s="605" t="s">
        <v>538</v>
      </c>
      <c r="AW46" s="605" t="s">
        <v>538</v>
      </c>
      <c r="AX46" s="605" t="s">
        <v>538</v>
      </c>
      <c r="AY46" s="605" t="s">
        <v>538</v>
      </c>
      <c r="AZ46" s="605" t="s">
        <v>538</v>
      </c>
      <c r="BA46" s="605" t="s">
        <v>538</v>
      </c>
      <c r="BB46" s="605" t="s">
        <v>538</v>
      </c>
      <c r="BC46" s="605" t="s">
        <v>538</v>
      </c>
      <c r="BD46" s="605" t="s">
        <v>538</v>
      </c>
      <c r="BE46" s="605" t="s">
        <v>538</v>
      </c>
      <c r="BF46" s="605" t="s">
        <v>538</v>
      </c>
      <c r="BG46" s="605" t="s">
        <v>538</v>
      </c>
      <c r="BH46" s="605" t="s">
        <v>538</v>
      </c>
      <c r="BI46" s="605" t="s">
        <v>538</v>
      </c>
      <c r="BJ46" s="605" t="s">
        <v>538</v>
      </c>
      <c r="BK46" s="605" t="s">
        <v>538</v>
      </c>
      <c r="BL46" s="605" t="s">
        <v>538</v>
      </c>
      <c r="BM46" s="605" t="s">
        <v>538</v>
      </c>
      <c r="BN46" s="605" t="s">
        <v>538</v>
      </c>
      <c r="BO46" s="605" t="s">
        <v>538</v>
      </c>
      <c r="BP46" s="605" t="s">
        <v>538</v>
      </c>
      <c r="BQ46" s="605" t="s">
        <v>538</v>
      </c>
      <c r="BR46" s="605" t="s">
        <v>538</v>
      </c>
      <c r="BS46" s="605" t="s">
        <v>538</v>
      </c>
      <c r="BT46" s="605" t="s">
        <v>538</v>
      </c>
      <c r="BU46" s="605" t="s">
        <v>538</v>
      </c>
      <c r="BV46" s="605" t="s">
        <v>538</v>
      </c>
      <c r="BW46" s="605" t="s">
        <v>538</v>
      </c>
    </row>
    <row r="47" spans="1:75" s="242" customFormat="1" ht="47.25" hidden="1" x14ac:dyDescent="0.25">
      <c r="A47" s="206" t="s">
        <v>493</v>
      </c>
      <c r="B47" s="203" t="s">
        <v>614</v>
      </c>
      <c r="C47" s="374"/>
      <c r="D47" s="605" t="s">
        <v>538</v>
      </c>
      <c r="E47" s="605" t="s">
        <v>538</v>
      </c>
      <c r="F47" s="605" t="s">
        <v>538</v>
      </c>
      <c r="G47" s="605" t="s">
        <v>538</v>
      </c>
      <c r="H47" s="605" t="s">
        <v>538</v>
      </c>
      <c r="I47" s="605" t="s">
        <v>538</v>
      </c>
      <c r="J47" s="605" t="s">
        <v>538</v>
      </c>
      <c r="K47" s="605" t="s">
        <v>538</v>
      </c>
      <c r="L47" s="605" t="s">
        <v>538</v>
      </c>
      <c r="M47" s="605" t="s">
        <v>538</v>
      </c>
      <c r="N47" s="605" t="s">
        <v>538</v>
      </c>
      <c r="O47" s="605" t="s">
        <v>538</v>
      </c>
      <c r="P47" s="605" t="s">
        <v>538</v>
      </c>
      <c r="Q47" s="605" t="s">
        <v>538</v>
      </c>
      <c r="R47" s="605" t="s">
        <v>538</v>
      </c>
      <c r="S47" s="605" t="s">
        <v>538</v>
      </c>
      <c r="T47" s="605" t="s">
        <v>538</v>
      </c>
      <c r="U47" s="605" t="s">
        <v>538</v>
      </c>
      <c r="V47" s="605" t="s">
        <v>538</v>
      </c>
      <c r="W47" s="605" t="s">
        <v>538</v>
      </c>
      <c r="X47" s="605" t="s">
        <v>538</v>
      </c>
      <c r="Y47" s="605" t="s">
        <v>538</v>
      </c>
      <c r="Z47" s="605" t="s">
        <v>538</v>
      </c>
      <c r="AA47" s="605" t="s">
        <v>538</v>
      </c>
      <c r="AB47" s="605" t="s">
        <v>538</v>
      </c>
      <c r="AC47" s="605" t="s">
        <v>538</v>
      </c>
      <c r="AD47" s="605" t="s">
        <v>538</v>
      </c>
      <c r="AE47" s="605" t="s">
        <v>538</v>
      </c>
      <c r="AF47" s="605" t="s">
        <v>538</v>
      </c>
      <c r="AG47" s="605" t="s">
        <v>538</v>
      </c>
      <c r="AH47" s="605" t="s">
        <v>538</v>
      </c>
      <c r="AI47" s="605" t="s">
        <v>538</v>
      </c>
      <c r="AJ47" s="605" t="s">
        <v>538</v>
      </c>
      <c r="AK47" s="605" t="s">
        <v>538</v>
      </c>
      <c r="AL47" s="605" t="s">
        <v>538</v>
      </c>
      <c r="AM47" s="605" t="s">
        <v>538</v>
      </c>
      <c r="AN47" s="605" t="s">
        <v>538</v>
      </c>
      <c r="AO47" s="605" t="s">
        <v>538</v>
      </c>
      <c r="AP47" s="605" t="s">
        <v>538</v>
      </c>
      <c r="AQ47" s="605" t="s">
        <v>538</v>
      </c>
      <c r="AR47" s="605" t="s">
        <v>538</v>
      </c>
      <c r="AS47" s="605" t="s">
        <v>538</v>
      </c>
      <c r="AT47" s="605" t="s">
        <v>538</v>
      </c>
      <c r="AU47" s="605" t="s">
        <v>538</v>
      </c>
      <c r="AV47" s="605" t="s">
        <v>538</v>
      </c>
      <c r="AW47" s="605" t="s">
        <v>538</v>
      </c>
      <c r="AX47" s="605" t="s">
        <v>538</v>
      </c>
      <c r="AY47" s="605" t="s">
        <v>538</v>
      </c>
      <c r="AZ47" s="605" t="s">
        <v>538</v>
      </c>
      <c r="BA47" s="605" t="s">
        <v>538</v>
      </c>
      <c r="BB47" s="605" t="s">
        <v>538</v>
      </c>
      <c r="BC47" s="605" t="s">
        <v>538</v>
      </c>
      <c r="BD47" s="605" t="s">
        <v>538</v>
      </c>
      <c r="BE47" s="605" t="s">
        <v>538</v>
      </c>
      <c r="BF47" s="605" t="s">
        <v>538</v>
      </c>
      <c r="BG47" s="605" t="s">
        <v>538</v>
      </c>
      <c r="BH47" s="605" t="s">
        <v>538</v>
      </c>
      <c r="BI47" s="605" t="s">
        <v>538</v>
      </c>
      <c r="BJ47" s="605" t="s">
        <v>538</v>
      </c>
      <c r="BK47" s="605" t="s">
        <v>538</v>
      </c>
      <c r="BL47" s="605" t="s">
        <v>538</v>
      </c>
      <c r="BM47" s="605" t="s">
        <v>538</v>
      </c>
      <c r="BN47" s="605" t="s">
        <v>538</v>
      </c>
      <c r="BO47" s="605" t="s">
        <v>538</v>
      </c>
      <c r="BP47" s="605" t="s">
        <v>538</v>
      </c>
      <c r="BQ47" s="605" t="s">
        <v>538</v>
      </c>
      <c r="BR47" s="605" t="s">
        <v>538</v>
      </c>
      <c r="BS47" s="605" t="s">
        <v>538</v>
      </c>
      <c r="BT47" s="605" t="s">
        <v>538</v>
      </c>
      <c r="BU47" s="605" t="s">
        <v>538</v>
      </c>
      <c r="BV47" s="605" t="s">
        <v>538</v>
      </c>
      <c r="BW47" s="605" t="s">
        <v>538</v>
      </c>
    </row>
    <row r="48" spans="1:75" s="242" customFormat="1" ht="141.75" hidden="1" x14ac:dyDescent="0.25">
      <c r="A48" s="206" t="s">
        <v>493</v>
      </c>
      <c r="B48" s="203" t="s">
        <v>657</v>
      </c>
      <c r="C48" s="374"/>
      <c r="D48" s="605" t="s">
        <v>538</v>
      </c>
      <c r="E48" s="605" t="s">
        <v>538</v>
      </c>
      <c r="F48" s="605" t="s">
        <v>538</v>
      </c>
      <c r="G48" s="605" t="s">
        <v>538</v>
      </c>
      <c r="H48" s="605" t="s">
        <v>538</v>
      </c>
      <c r="I48" s="605" t="s">
        <v>538</v>
      </c>
      <c r="J48" s="605" t="s">
        <v>538</v>
      </c>
      <c r="K48" s="605" t="s">
        <v>538</v>
      </c>
      <c r="L48" s="605" t="s">
        <v>538</v>
      </c>
      <c r="M48" s="605" t="s">
        <v>538</v>
      </c>
      <c r="N48" s="605" t="s">
        <v>538</v>
      </c>
      <c r="O48" s="605" t="s">
        <v>538</v>
      </c>
      <c r="P48" s="605" t="s">
        <v>538</v>
      </c>
      <c r="Q48" s="605" t="s">
        <v>538</v>
      </c>
      <c r="R48" s="605" t="s">
        <v>538</v>
      </c>
      <c r="S48" s="605" t="s">
        <v>538</v>
      </c>
      <c r="T48" s="605" t="s">
        <v>538</v>
      </c>
      <c r="U48" s="605" t="s">
        <v>538</v>
      </c>
      <c r="V48" s="605" t="s">
        <v>538</v>
      </c>
      <c r="W48" s="605" t="s">
        <v>538</v>
      </c>
      <c r="X48" s="605" t="s">
        <v>538</v>
      </c>
      <c r="Y48" s="605" t="s">
        <v>538</v>
      </c>
      <c r="Z48" s="605" t="s">
        <v>538</v>
      </c>
      <c r="AA48" s="605" t="s">
        <v>538</v>
      </c>
      <c r="AB48" s="605" t="s">
        <v>538</v>
      </c>
      <c r="AC48" s="605" t="s">
        <v>538</v>
      </c>
      <c r="AD48" s="605" t="s">
        <v>538</v>
      </c>
      <c r="AE48" s="605" t="s">
        <v>538</v>
      </c>
      <c r="AF48" s="605" t="s">
        <v>538</v>
      </c>
      <c r="AG48" s="605" t="s">
        <v>538</v>
      </c>
      <c r="AH48" s="605" t="s">
        <v>538</v>
      </c>
      <c r="AI48" s="605" t="s">
        <v>538</v>
      </c>
      <c r="AJ48" s="605" t="s">
        <v>538</v>
      </c>
      <c r="AK48" s="605" t="s">
        <v>538</v>
      </c>
      <c r="AL48" s="605" t="s">
        <v>538</v>
      </c>
      <c r="AM48" s="605" t="s">
        <v>538</v>
      </c>
      <c r="AN48" s="605" t="s">
        <v>538</v>
      </c>
      <c r="AO48" s="605" t="s">
        <v>538</v>
      </c>
      <c r="AP48" s="605" t="s">
        <v>538</v>
      </c>
      <c r="AQ48" s="605" t="s">
        <v>538</v>
      </c>
      <c r="AR48" s="605" t="s">
        <v>538</v>
      </c>
      <c r="AS48" s="605" t="s">
        <v>538</v>
      </c>
      <c r="AT48" s="605" t="s">
        <v>538</v>
      </c>
      <c r="AU48" s="605" t="s">
        <v>538</v>
      </c>
      <c r="AV48" s="605" t="s">
        <v>538</v>
      </c>
      <c r="AW48" s="605" t="s">
        <v>538</v>
      </c>
      <c r="AX48" s="605" t="s">
        <v>538</v>
      </c>
      <c r="AY48" s="605" t="s">
        <v>538</v>
      </c>
      <c r="AZ48" s="605" t="s">
        <v>538</v>
      </c>
      <c r="BA48" s="605" t="s">
        <v>538</v>
      </c>
      <c r="BB48" s="605" t="s">
        <v>538</v>
      </c>
      <c r="BC48" s="605" t="s">
        <v>538</v>
      </c>
      <c r="BD48" s="605" t="s">
        <v>538</v>
      </c>
      <c r="BE48" s="605" t="s">
        <v>538</v>
      </c>
      <c r="BF48" s="605" t="s">
        <v>538</v>
      </c>
      <c r="BG48" s="605" t="s">
        <v>538</v>
      </c>
      <c r="BH48" s="605" t="s">
        <v>538</v>
      </c>
      <c r="BI48" s="605" t="s">
        <v>538</v>
      </c>
      <c r="BJ48" s="605" t="s">
        <v>538</v>
      </c>
      <c r="BK48" s="605" t="s">
        <v>538</v>
      </c>
      <c r="BL48" s="605" t="s">
        <v>538</v>
      </c>
      <c r="BM48" s="605" t="s">
        <v>538</v>
      </c>
      <c r="BN48" s="605" t="s">
        <v>538</v>
      </c>
      <c r="BO48" s="605" t="s">
        <v>538</v>
      </c>
      <c r="BP48" s="605" t="s">
        <v>538</v>
      </c>
      <c r="BQ48" s="605" t="s">
        <v>538</v>
      </c>
      <c r="BR48" s="605" t="s">
        <v>538</v>
      </c>
      <c r="BS48" s="605" t="s">
        <v>538</v>
      </c>
      <c r="BT48" s="605" t="s">
        <v>538</v>
      </c>
      <c r="BU48" s="605" t="s">
        <v>538</v>
      </c>
      <c r="BV48" s="605" t="s">
        <v>538</v>
      </c>
      <c r="BW48" s="605" t="s">
        <v>538</v>
      </c>
    </row>
    <row r="49" spans="1:75" s="242" customFormat="1" ht="31.5" hidden="1" x14ac:dyDescent="0.25">
      <c r="A49" s="206" t="s">
        <v>493</v>
      </c>
      <c r="B49" s="203" t="s">
        <v>611</v>
      </c>
      <c r="C49" s="374"/>
      <c r="D49" s="605" t="s">
        <v>538</v>
      </c>
      <c r="E49" s="605" t="s">
        <v>538</v>
      </c>
      <c r="F49" s="605" t="s">
        <v>538</v>
      </c>
      <c r="G49" s="605" t="s">
        <v>538</v>
      </c>
      <c r="H49" s="605" t="s">
        <v>538</v>
      </c>
      <c r="I49" s="605" t="s">
        <v>538</v>
      </c>
      <c r="J49" s="605" t="s">
        <v>538</v>
      </c>
      <c r="K49" s="605" t="s">
        <v>538</v>
      </c>
      <c r="L49" s="605" t="s">
        <v>538</v>
      </c>
      <c r="M49" s="605" t="s">
        <v>538</v>
      </c>
      <c r="N49" s="605" t="s">
        <v>538</v>
      </c>
      <c r="O49" s="605" t="s">
        <v>538</v>
      </c>
      <c r="P49" s="605" t="s">
        <v>538</v>
      </c>
      <c r="Q49" s="605" t="s">
        <v>538</v>
      </c>
      <c r="R49" s="605" t="s">
        <v>538</v>
      </c>
      <c r="S49" s="605" t="s">
        <v>538</v>
      </c>
      <c r="T49" s="605" t="s">
        <v>538</v>
      </c>
      <c r="U49" s="605" t="s">
        <v>538</v>
      </c>
      <c r="V49" s="605" t="s">
        <v>538</v>
      </c>
      <c r="W49" s="605" t="s">
        <v>538</v>
      </c>
      <c r="X49" s="605" t="s">
        <v>538</v>
      </c>
      <c r="Y49" s="605" t="s">
        <v>538</v>
      </c>
      <c r="Z49" s="605" t="s">
        <v>538</v>
      </c>
      <c r="AA49" s="605" t="s">
        <v>538</v>
      </c>
      <c r="AB49" s="605" t="s">
        <v>538</v>
      </c>
      <c r="AC49" s="605" t="s">
        <v>538</v>
      </c>
      <c r="AD49" s="605" t="s">
        <v>538</v>
      </c>
      <c r="AE49" s="605" t="s">
        <v>538</v>
      </c>
      <c r="AF49" s="605" t="s">
        <v>538</v>
      </c>
      <c r="AG49" s="605" t="s">
        <v>538</v>
      </c>
      <c r="AH49" s="605" t="s">
        <v>538</v>
      </c>
      <c r="AI49" s="605" t="s">
        <v>538</v>
      </c>
      <c r="AJ49" s="605" t="s">
        <v>538</v>
      </c>
      <c r="AK49" s="605" t="s">
        <v>538</v>
      </c>
      <c r="AL49" s="605" t="s">
        <v>538</v>
      </c>
      <c r="AM49" s="605" t="s">
        <v>538</v>
      </c>
      <c r="AN49" s="605" t="s">
        <v>538</v>
      </c>
      <c r="AO49" s="605" t="s">
        <v>538</v>
      </c>
      <c r="AP49" s="605" t="s">
        <v>538</v>
      </c>
      <c r="AQ49" s="605" t="s">
        <v>538</v>
      </c>
      <c r="AR49" s="605" t="s">
        <v>538</v>
      </c>
      <c r="AS49" s="605" t="s">
        <v>538</v>
      </c>
      <c r="AT49" s="605" t="s">
        <v>538</v>
      </c>
      <c r="AU49" s="605" t="s">
        <v>538</v>
      </c>
      <c r="AV49" s="605" t="s">
        <v>538</v>
      </c>
      <c r="AW49" s="605" t="s">
        <v>538</v>
      </c>
      <c r="AX49" s="605" t="s">
        <v>538</v>
      </c>
      <c r="AY49" s="605" t="s">
        <v>538</v>
      </c>
      <c r="AZ49" s="605" t="s">
        <v>538</v>
      </c>
      <c r="BA49" s="605" t="s">
        <v>538</v>
      </c>
      <c r="BB49" s="605" t="s">
        <v>538</v>
      </c>
      <c r="BC49" s="605" t="s">
        <v>538</v>
      </c>
      <c r="BD49" s="605" t="s">
        <v>538</v>
      </c>
      <c r="BE49" s="605" t="s">
        <v>538</v>
      </c>
      <c r="BF49" s="605" t="s">
        <v>538</v>
      </c>
      <c r="BG49" s="605" t="s">
        <v>538</v>
      </c>
      <c r="BH49" s="605" t="s">
        <v>538</v>
      </c>
      <c r="BI49" s="605" t="s">
        <v>538</v>
      </c>
      <c r="BJ49" s="605" t="s">
        <v>538</v>
      </c>
      <c r="BK49" s="605" t="s">
        <v>538</v>
      </c>
      <c r="BL49" s="605" t="s">
        <v>538</v>
      </c>
      <c r="BM49" s="605" t="s">
        <v>538</v>
      </c>
      <c r="BN49" s="605" t="s">
        <v>538</v>
      </c>
      <c r="BO49" s="605" t="s">
        <v>538</v>
      </c>
      <c r="BP49" s="605" t="s">
        <v>538</v>
      </c>
      <c r="BQ49" s="605" t="s">
        <v>538</v>
      </c>
      <c r="BR49" s="605" t="s">
        <v>538</v>
      </c>
      <c r="BS49" s="605" t="s">
        <v>538</v>
      </c>
      <c r="BT49" s="605" t="s">
        <v>538</v>
      </c>
      <c r="BU49" s="605" t="s">
        <v>538</v>
      </c>
      <c r="BV49" s="605" t="s">
        <v>538</v>
      </c>
      <c r="BW49" s="605" t="s">
        <v>538</v>
      </c>
    </row>
    <row r="50" spans="1:75" s="242" customFormat="1" ht="31.5" hidden="1" x14ac:dyDescent="0.25">
      <c r="A50" s="206" t="s">
        <v>493</v>
      </c>
      <c r="B50" s="203" t="s">
        <v>611</v>
      </c>
      <c r="C50" s="374"/>
      <c r="D50" s="605" t="s">
        <v>538</v>
      </c>
      <c r="E50" s="605" t="s">
        <v>538</v>
      </c>
      <c r="F50" s="605" t="s">
        <v>538</v>
      </c>
      <c r="G50" s="605" t="s">
        <v>538</v>
      </c>
      <c r="H50" s="605" t="s">
        <v>538</v>
      </c>
      <c r="I50" s="605" t="s">
        <v>538</v>
      </c>
      <c r="J50" s="605" t="s">
        <v>538</v>
      </c>
      <c r="K50" s="605" t="s">
        <v>538</v>
      </c>
      <c r="L50" s="605" t="s">
        <v>538</v>
      </c>
      <c r="M50" s="605" t="s">
        <v>538</v>
      </c>
      <c r="N50" s="605" t="s">
        <v>538</v>
      </c>
      <c r="O50" s="605" t="s">
        <v>538</v>
      </c>
      <c r="P50" s="605" t="s">
        <v>538</v>
      </c>
      <c r="Q50" s="605" t="s">
        <v>538</v>
      </c>
      <c r="R50" s="605" t="s">
        <v>538</v>
      </c>
      <c r="S50" s="605" t="s">
        <v>538</v>
      </c>
      <c r="T50" s="605" t="s">
        <v>538</v>
      </c>
      <c r="U50" s="605" t="s">
        <v>538</v>
      </c>
      <c r="V50" s="605" t="s">
        <v>538</v>
      </c>
      <c r="W50" s="605" t="s">
        <v>538</v>
      </c>
      <c r="X50" s="605" t="s">
        <v>538</v>
      </c>
      <c r="Y50" s="605" t="s">
        <v>538</v>
      </c>
      <c r="Z50" s="605" t="s">
        <v>538</v>
      </c>
      <c r="AA50" s="605" t="s">
        <v>538</v>
      </c>
      <c r="AB50" s="605" t="s">
        <v>538</v>
      </c>
      <c r="AC50" s="605" t="s">
        <v>538</v>
      </c>
      <c r="AD50" s="605" t="s">
        <v>538</v>
      </c>
      <c r="AE50" s="605" t="s">
        <v>538</v>
      </c>
      <c r="AF50" s="605" t="s">
        <v>538</v>
      </c>
      <c r="AG50" s="605" t="s">
        <v>538</v>
      </c>
      <c r="AH50" s="605" t="s">
        <v>538</v>
      </c>
      <c r="AI50" s="605" t="s">
        <v>538</v>
      </c>
      <c r="AJ50" s="605" t="s">
        <v>538</v>
      </c>
      <c r="AK50" s="605" t="s">
        <v>538</v>
      </c>
      <c r="AL50" s="605" t="s">
        <v>538</v>
      </c>
      <c r="AM50" s="605" t="s">
        <v>538</v>
      </c>
      <c r="AN50" s="605" t="s">
        <v>538</v>
      </c>
      <c r="AO50" s="605" t="s">
        <v>538</v>
      </c>
      <c r="AP50" s="605" t="s">
        <v>538</v>
      </c>
      <c r="AQ50" s="605" t="s">
        <v>538</v>
      </c>
      <c r="AR50" s="605" t="s">
        <v>538</v>
      </c>
      <c r="AS50" s="605" t="s">
        <v>538</v>
      </c>
      <c r="AT50" s="605" t="s">
        <v>538</v>
      </c>
      <c r="AU50" s="605" t="s">
        <v>538</v>
      </c>
      <c r="AV50" s="605" t="s">
        <v>538</v>
      </c>
      <c r="AW50" s="605" t="s">
        <v>538</v>
      </c>
      <c r="AX50" s="605" t="s">
        <v>538</v>
      </c>
      <c r="AY50" s="605" t="s">
        <v>538</v>
      </c>
      <c r="AZ50" s="605" t="s">
        <v>538</v>
      </c>
      <c r="BA50" s="605" t="s">
        <v>538</v>
      </c>
      <c r="BB50" s="605" t="s">
        <v>538</v>
      </c>
      <c r="BC50" s="605" t="s">
        <v>538</v>
      </c>
      <c r="BD50" s="605" t="s">
        <v>538</v>
      </c>
      <c r="BE50" s="605" t="s">
        <v>538</v>
      </c>
      <c r="BF50" s="605" t="s">
        <v>538</v>
      </c>
      <c r="BG50" s="605" t="s">
        <v>538</v>
      </c>
      <c r="BH50" s="605" t="s">
        <v>538</v>
      </c>
      <c r="BI50" s="605" t="s">
        <v>538</v>
      </c>
      <c r="BJ50" s="605" t="s">
        <v>538</v>
      </c>
      <c r="BK50" s="605" t="s">
        <v>538</v>
      </c>
      <c r="BL50" s="605" t="s">
        <v>538</v>
      </c>
      <c r="BM50" s="605" t="s">
        <v>538</v>
      </c>
      <c r="BN50" s="605" t="s">
        <v>538</v>
      </c>
      <c r="BO50" s="605" t="s">
        <v>538</v>
      </c>
      <c r="BP50" s="605" t="s">
        <v>538</v>
      </c>
      <c r="BQ50" s="605" t="s">
        <v>538</v>
      </c>
      <c r="BR50" s="605" t="s">
        <v>538</v>
      </c>
      <c r="BS50" s="605" t="s">
        <v>538</v>
      </c>
      <c r="BT50" s="605" t="s">
        <v>538</v>
      </c>
      <c r="BU50" s="605" t="s">
        <v>538</v>
      </c>
      <c r="BV50" s="605" t="s">
        <v>538</v>
      </c>
      <c r="BW50" s="605" t="s">
        <v>538</v>
      </c>
    </row>
    <row r="51" spans="1:75" s="242" customFormat="1" hidden="1" x14ac:dyDescent="0.25">
      <c r="A51" s="206" t="s">
        <v>0</v>
      </c>
      <c r="B51" s="204" t="s">
        <v>0</v>
      </c>
      <c r="C51" s="374"/>
      <c r="D51" s="605" t="s">
        <v>538</v>
      </c>
      <c r="E51" s="605" t="s">
        <v>538</v>
      </c>
      <c r="F51" s="605" t="s">
        <v>538</v>
      </c>
      <c r="G51" s="605" t="s">
        <v>538</v>
      </c>
      <c r="H51" s="605" t="s">
        <v>538</v>
      </c>
      <c r="I51" s="605" t="s">
        <v>538</v>
      </c>
      <c r="J51" s="605" t="s">
        <v>538</v>
      </c>
      <c r="K51" s="605" t="s">
        <v>538</v>
      </c>
      <c r="L51" s="605" t="s">
        <v>538</v>
      </c>
      <c r="M51" s="605" t="s">
        <v>538</v>
      </c>
      <c r="N51" s="605" t="s">
        <v>538</v>
      </c>
      <c r="O51" s="605" t="s">
        <v>538</v>
      </c>
      <c r="P51" s="605" t="s">
        <v>538</v>
      </c>
      <c r="Q51" s="605" t="s">
        <v>538</v>
      </c>
      <c r="R51" s="605" t="s">
        <v>538</v>
      </c>
      <c r="S51" s="605" t="s">
        <v>538</v>
      </c>
      <c r="T51" s="605" t="s">
        <v>538</v>
      </c>
      <c r="U51" s="605" t="s">
        <v>538</v>
      </c>
      <c r="V51" s="605" t="s">
        <v>538</v>
      </c>
      <c r="W51" s="605" t="s">
        <v>538</v>
      </c>
      <c r="X51" s="605" t="s">
        <v>538</v>
      </c>
      <c r="Y51" s="605" t="s">
        <v>538</v>
      </c>
      <c r="Z51" s="605" t="s">
        <v>538</v>
      </c>
      <c r="AA51" s="605" t="s">
        <v>538</v>
      </c>
      <c r="AB51" s="605" t="s">
        <v>538</v>
      </c>
      <c r="AC51" s="605" t="s">
        <v>538</v>
      </c>
      <c r="AD51" s="605" t="s">
        <v>538</v>
      </c>
      <c r="AE51" s="605" t="s">
        <v>538</v>
      </c>
      <c r="AF51" s="605" t="s">
        <v>538</v>
      </c>
      <c r="AG51" s="605" t="s">
        <v>538</v>
      </c>
      <c r="AH51" s="605" t="s">
        <v>538</v>
      </c>
      <c r="AI51" s="605" t="s">
        <v>538</v>
      </c>
      <c r="AJ51" s="605" t="s">
        <v>538</v>
      </c>
      <c r="AK51" s="605" t="s">
        <v>538</v>
      </c>
      <c r="AL51" s="605" t="s">
        <v>538</v>
      </c>
      <c r="AM51" s="605" t="s">
        <v>538</v>
      </c>
      <c r="AN51" s="605" t="s">
        <v>538</v>
      </c>
      <c r="AO51" s="605" t="s">
        <v>538</v>
      </c>
      <c r="AP51" s="605" t="s">
        <v>538</v>
      </c>
      <c r="AQ51" s="605" t="s">
        <v>538</v>
      </c>
      <c r="AR51" s="605" t="s">
        <v>538</v>
      </c>
      <c r="AS51" s="605" t="s">
        <v>538</v>
      </c>
      <c r="AT51" s="605" t="s">
        <v>538</v>
      </c>
      <c r="AU51" s="605" t="s">
        <v>538</v>
      </c>
      <c r="AV51" s="605" t="s">
        <v>538</v>
      </c>
      <c r="AW51" s="605" t="s">
        <v>538</v>
      </c>
      <c r="AX51" s="605" t="s">
        <v>538</v>
      </c>
      <c r="AY51" s="605" t="s">
        <v>538</v>
      </c>
      <c r="AZ51" s="605" t="s">
        <v>538</v>
      </c>
      <c r="BA51" s="605" t="s">
        <v>538</v>
      </c>
      <c r="BB51" s="605" t="s">
        <v>538</v>
      </c>
      <c r="BC51" s="605" t="s">
        <v>538</v>
      </c>
      <c r="BD51" s="605" t="s">
        <v>538</v>
      </c>
      <c r="BE51" s="605" t="s">
        <v>538</v>
      </c>
      <c r="BF51" s="605" t="s">
        <v>538</v>
      </c>
      <c r="BG51" s="605" t="s">
        <v>538</v>
      </c>
      <c r="BH51" s="605" t="s">
        <v>538</v>
      </c>
      <c r="BI51" s="605" t="s">
        <v>538</v>
      </c>
      <c r="BJ51" s="605" t="s">
        <v>538</v>
      </c>
      <c r="BK51" s="605" t="s">
        <v>538</v>
      </c>
      <c r="BL51" s="605" t="s">
        <v>538</v>
      </c>
      <c r="BM51" s="605" t="s">
        <v>538</v>
      </c>
      <c r="BN51" s="605" t="s">
        <v>538</v>
      </c>
      <c r="BO51" s="605" t="s">
        <v>538</v>
      </c>
      <c r="BP51" s="605" t="s">
        <v>538</v>
      </c>
      <c r="BQ51" s="605" t="s">
        <v>538</v>
      </c>
      <c r="BR51" s="605" t="s">
        <v>538</v>
      </c>
      <c r="BS51" s="605" t="s">
        <v>538</v>
      </c>
      <c r="BT51" s="605" t="s">
        <v>538</v>
      </c>
      <c r="BU51" s="605" t="s">
        <v>538</v>
      </c>
      <c r="BV51" s="605" t="s">
        <v>538</v>
      </c>
      <c r="BW51" s="605" t="s">
        <v>538</v>
      </c>
    </row>
    <row r="52" spans="1:75" s="242" customFormat="1" ht="126" hidden="1" x14ac:dyDescent="0.25">
      <c r="A52" s="206" t="s">
        <v>493</v>
      </c>
      <c r="B52" s="204" t="s">
        <v>658</v>
      </c>
      <c r="C52" s="374"/>
      <c r="D52" s="605" t="s">
        <v>538</v>
      </c>
      <c r="E52" s="605" t="s">
        <v>538</v>
      </c>
      <c r="F52" s="605" t="s">
        <v>538</v>
      </c>
      <c r="G52" s="605" t="s">
        <v>538</v>
      </c>
      <c r="H52" s="605" t="s">
        <v>538</v>
      </c>
      <c r="I52" s="605" t="s">
        <v>538</v>
      </c>
      <c r="J52" s="605" t="s">
        <v>538</v>
      </c>
      <c r="K52" s="605" t="s">
        <v>538</v>
      </c>
      <c r="L52" s="605" t="s">
        <v>538</v>
      </c>
      <c r="M52" s="605" t="s">
        <v>538</v>
      </c>
      <c r="N52" s="605" t="s">
        <v>538</v>
      </c>
      <c r="O52" s="605" t="s">
        <v>538</v>
      </c>
      <c r="P52" s="605" t="s">
        <v>538</v>
      </c>
      <c r="Q52" s="605" t="s">
        <v>538</v>
      </c>
      <c r="R52" s="605" t="s">
        <v>538</v>
      </c>
      <c r="S52" s="605" t="s">
        <v>538</v>
      </c>
      <c r="T52" s="605" t="s">
        <v>538</v>
      </c>
      <c r="U52" s="605" t="s">
        <v>538</v>
      </c>
      <c r="V52" s="605" t="s">
        <v>538</v>
      </c>
      <c r="W52" s="605" t="s">
        <v>538</v>
      </c>
      <c r="X52" s="605" t="s">
        <v>538</v>
      </c>
      <c r="Y52" s="605" t="s">
        <v>538</v>
      </c>
      <c r="Z52" s="605" t="s">
        <v>538</v>
      </c>
      <c r="AA52" s="605" t="s">
        <v>538</v>
      </c>
      <c r="AB52" s="605" t="s">
        <v>538</v>
      </c>
      <c r="AC52" s="605" t="s">
        <v>538</v>
      </c>
      <c r="AD52" s="605" t="s">
        <v>538</v>
      </c>
      <c r="AE52" s="605" t="s">
        <v>538</v>
      </c>
      <c r="AF52" s="605" t="s">
        <v>538</v>
      </c>
      <c r="AG52" s="605" t="s">
        <v>538</v>
      </c>
      <c r="AH52" s="605" t="s">
        <v>538</v>
      </c>
      <c r="AI52" s="605" t="s">
        <v>538</v>
      </c>
      <c r="AJ52" s="605" t="s">
        <v>538</v>
      </c>
      <c r="AK52" s="605" t="s">
        <v>538</v>
      </c>
      <c r="AL52" s="605" t="s">
        <v>538</v>
      </c>
      <c r="AM52" s="605" t="s">
        <v>538</v>
      </c>
      <c r="AN52" s="605" t="s">
        <v>538</v>
      </c>
      <c r="AO52" s="605" t="s">
        <v>538</v>
      </c>
      <c r="AP52" s="605" t="s">
        <v>538</v>
      </c>
      <c r="AQ52" s="605" t="s">
        <v>538</v>
      </c>
      <c r="AR52" s="605" t="s">
        <v>538</v>
      </c>
      <c r="AS52" s="605" t="s">
        <v>538</v>
      </c>
      <c r="AT52" s="605" t="s">
        <v>538</v>
      </c>
      <c r="AU52" s="605" t="s">
        <v>538</v>
      </c>
      <c r="AV52" s="605" t="s">
        <v>538</v>
      </c>
      <c r="AW52" s="605" t="s">
        <v>538</v>
      </c>
      <c r="AX52" s="605" t="s">
        <v>538</v>
      </c>
      <c r="AY52" s="605" t="s">
        <v>538</v>
      </c>
      <c r="AZ52" s="605" t="s">
        <v>538</v>
      </c>
      <c r="BA52" s="605" t="s">
        <v>538</v>
      </c>
      <c r="BB52" s="605" t="s">
        <v>538</v>
      </c>
      <c r="BC52" s="605" t="s">
        <v>538</v>
      </c>
      <c r="BD52" s="605" t="s">
        <v>538</v>
      </c>
      <c r="BE52" s="605" t="s">
        <v>538</v>
      </c>
      <c r="BF52" s="605" t="s">
        <v>538</v>
      </c>
      <c r="BG52" s="605" t="s">
        <v>538</v>
      </c>
      <c r="BH52" s="605" t="s">
        <v>538</v>
      </c>
      <c r="BI52" s="605" t="s">
        <v>538</v>
      </c>
      <c r="BJ52" s="605" t="s">
        <v>538</v>
      </c>
      <c r="BK52" s="605" t="s">
        <v>538</v>
      </c>
      <c r="BL52" s="605" t="s">
        <v>538</v>
      </c>
      <c r="BM52" s="605" t="s">
        <v>538</v>
      </c>
      <c r="BN52" s="605" t="s">
        <v>538</v>
      </c>
      <c r="BO52" s="605" t="s">
        <v>538</v>
      </c>
      <c r="BP52" s="605" t="s">
        <v>538</v>
      </c>
      <c r="BQ52" s="605" t="s">
        <v>538</v>
      </c>
      <c r="BR52" s="605" t="s">
        <v>538</v>
      </c>
      <c r="BS52" s="605" t="s">
        <v>538</v>
      </c>
      <c r="BT52" s="605" t="s">
        <v>538</v>
      </c>
      <c r="BU52" s="605" t="s">
        <v>538</v>
      </c>
      <c r="BV52" s="605" t="s">
        <v>538</v>
      </c>
      <c r="BW52" s="605" t="s">
        <v>538</v>
      </c>
    </row>
    <row r="53" spans="1:75" s="242" customFormat="1" ht="31.5" hidden="1" x14ac:dyDescent="0.25">
      <c r="A53" s="206" t="s">
        <v>493</v>
      </c>
      <c r="B53" s="203" t="s">
        <v>611</v>
      </c>
      <c r="C53" s="374"/>
      <c r="D53" s="605" t="s">
        <v>538</v>
      </c>
      <c r="E53" s="605" t="s">
        <v>538</v>
      </c>
      <c r="F53" s="605" t="s">
        <v>538</v>
      </c>
      <c r="G53" s="605" t="s">
        <v>538</v>
      </c>
      <c r="H53" s="605" t="s">
        <v>538</v>
      </c>
      <c r="I53" s="605" t="s">
        <v>538</v>
      </c>
      <c r="J53" s="605" t="s">
        <v>538</v>
      </c>
      <c r="K53" s="605" t="s">
        <v>538</v>
      </c>
      <c r="L53" s="605" t="s">
        <v>538</v>
      </c>
      <c r="M53" s="605" t="s">
        <v>538</v>
      </c>
      <c r="N53" s="605" t="s">
        <v>538</v>
      </c>
      <c r="O53" s="605" t="s">
        <v>538</v>
      </c>
      <c r="P53" s="605" t="s">
        <v>538</v>
      </c>
      <c r="Q53" s="605" t="s">
        <v>538</v>
      </c>
      <c r="R53" s="605" t="s">
        <v>538</v>
      </c>
      <c r="S53" s="605" t="s">
        <v>538</v>
      </c>
      <c r="T53" s="605" t="s">
        <v>538</v>
      </c>
      <c r="U53" s="605" t="s">
        <v>538</v>
      </c>
      <c r="V53" s="605" t="s">
        <v>538</v>
      </c>
      <c r="W53" s="605" t="s">
        <v>538</v>
      </c>
      <c r="X53" s="605" t="s">
        <v>538</v>
      </c>
      <c r="Y53" s="605" t="s">
        <v>538</v>
      </c>
      <c r="Z53" s="605" t="s">
        <v>538</v>
      </c>
      <c r="AA53" s="605" t="s">
        <v>538</v>
      </c>
      <c r="AB53" s="605" t="s">
        <v>538</v>
      </c>
      <c r="AC53" s="605" t="s">
        <v>538</v>
      </c>
      <c r="AD53" s="605" t="s">
        <v>538</v>
      </c>
      <c r="AE53" s="605" t="s">
        <v>538</v>
      </c>
      <c r="AF53" s="605" t="s">
        <v>538</v>
      </c>
      <c r="AG53" s="605" t="s">
        <v>538</v>
      </c>
      <c r="AH53" s="605" t="s">
        <v>538</v>
      </c>
      <c r="AI53" s="605" t="s">
        <v>538</v>
      </c>
      <c r="AJ53" s="605" t="s">
        <v>538</v>
      </c>
      <c r="AK53" s="605" t="s">
        <v>538</v>
      </c>
      <c r="AL53" s="605" t="s">
        <v>538</v>
      </c>
      <c r="AM53" s="605" t="s">
        <v>538</v>
      </c>
      <c r="AN53" s="605" t="s">
        <v>538</v>
      </c>
      <c r="AO53" s="605" t="s">
        <v>538</v>
      </c>
      <c r="AP53" s="605" t="s">
        <v>538</v>
      </c>
      <c r="AQ53" s="605" t="s">
        <v>538</v>
      </c>
      <c r="AR53" s="605" t="s">
        <v>538</v>
      </c>
      <c r="AS53" s="605" t="s">
        <v>538</v>
      </c>
      <c r="AT53" s="605" t="s">
        <v>538</v>
      </c>
      <c r="AU53" s="605" t="s">
        <v>538</v>
      </c>
      <c r="AV53" s="605" t="s">
        <v>538</v>
      </c>
      <c r="AW53" s="605" t="s">
        <v>538</v>
      </c>
      <c r="AX53" s="605" t="s">
        <v>538</v>
      </c>
      <c r="AY53" s="605" t="s">
        <v>538</v>
      </c>
      <c r="AZ53" s="605" t="s">
        <v>538</v>
      </c>
      <c r="BA53" s="605" t="s">
        <v>538</v>
      </c>
      <c r="BB53" s="605" t="s">
        <v>538</v>
      </c>
      <c r="BC53" s="605" t="s">
        <v>538</v>
      </c>
      <c r="BD53" s="605" t="s">
        <v>538</v>
      </c>
      <c r="BE53" s="605" t="s">
        <v>538</v>
      </c>
      <c r="BF53" s="605" t="s">
        <v>538</v>
      </c>
      <c r="BG53" s="605" t="s">
        <v>538</v>
      </c>
      <c r="BH53" s="605" t="s">
        <v>538</v>
      </c>
      <c r="BI53" s="605" t="s">
        <v>538</v>
      </c>
      <c r="BJ53" s="605" t="s">
        <v>538</v>
      </c>
      <c r="BK53" s="605" t="s">
        <v>538</v>
      </c>
      <c r="BL53" s="605" t="s">
        <v>538</v>
      </c>
      <c r="BM53" s="605" t="s">
        <v>538</v>
      </c>
      <c r="BN53" s="605" t="s">
        <v>538</v>
      </c>
      <c r="BO53" s="605" t="s">
        <v>538</v>
      </c>
      <c r="BP53" s="605" t="s">
        <v>538</v>
      </c>
      <c r="BQ53" s="605" t="s">
        <v>538</v>
      </c>
      <c r="BR53" s="605" t="s">
        <v>538</v>
      </c>
      <c r="BS53" s="605" t="s">
        <v>538</v>
      </c>
      <c r="BT53" s="605" t="s">
        <v>538</v>
      </c>
      <c r="BU53" s="605" t="s">
        <v>538</v>
      </c>
      <c r="BV53" s="605" t="s">
        <v>538</v>
      </c>
      <c r="BW53" s="605" t="s">
        <v>538</v>
      </c>
    </row>
    <row r="54" spans="1:75" s="242" customFormat="1" ht="31.5" hidden="1" x14ac:dyDescent="0.25">
      <c r="A54" s="206" t="s">
        <v>493</v>
      </c>
      <c r="B54" s="203" t="s">
        <v>611</v>
      </c>
      <c r="C54" s="374"/>
      <c r="D54" s="605" t="s">
        <v>538</v>
      </c>
      <c r="E54" s="605" t="s">
        <v>538</v>
      </c>
      <c r="F54" s="605" t="s">
        <v>538</v>
      </c>
      <c r="G54" s="605" t="s">
        <v>538</v>
      </c>
      <c r="H54" s="605" t="s">
        <v>538</v>
      </c>
      <c r="I54" s="605" t="s">
        <v>538</v>
      </c>
      <c r="J54" s="605" t="s">
        <v>538</v>
      </c>
      <c r="K54" s="605" t="s">
        <v>538</v>
      </c>
      <c r="L54" s="605" t="s">
        <v>538</v>
      </c>
      <c r="M54" s="605" t="s">
        <v>538</v>
      </c>
      <c r="N54" s="605" t="s">
        <v>538</v>
      </c>
      <c r="O54" s="605" t="s">
        <v>538</v>
      </c>
      <c r="P54" s="605" t="s">
        <v>538</v>
      </c>
      <c r="Q54" s="605" t="s">
        <v>538</v>
      </c>
      <c r="R54" s="605" t="s">
        <v>538</v>
      </c>
      <c r="S54" s="605" t="s">
        <v>538</v>
      </c>
      <c r="T54" s="605" t="s">
        <v>538</v>
      </c>
      <c r="U54" s="605" t="s">
        <v>538</v>
      </c>
      <c r="V54" s="605" t="s">
        <v>538</v>
      </c>
      <c r="W54" s="605" t="s">
        <v>538</v>
      </c>
      <c r="X54" s="605" t="s">
        <v>538</v>
      </c>
      <c r="Y54" s="605" t="s">
        <v>538</v>
      </c>
      <c r="Z54" s="605" t="s">
        <v>538</v>
      </c>
      <c r="AA54" s="605" t="s">
        <v>538</v>
      </c>
      <c r="AB54" s="605" t="s">
        <v>538</v>
      </c>
      <c r="AC54" s="605" t="s">
        <v>538</v>
      </c>
      <c r="AD54" s="605" t="s">
        <v>538</v>
      </c>
      <c r="AE54" s="605" t="s">
        <v>538</v>
      </c>
      <c r="AF54" s="605" t="s">
        <v>538</v>
      </c>
      <c r="AG54" s="605" t="s">
        <v>538</v>
      </c>
      <c r="AH54" s="605" t="s">
        <v>538</v>
      </c>
      <c r="AI54" s="605" t="s">
        <v>538</v>
      </c>
      <c r="AJ54" s="605" t="s">
        <v>538</v>
      </c>
      <c r="AK54" s="605" t="s">
        <v>538</v>
      </c>
      <c r="AL54" s="605" t="s">
        <v>538</v>
      </c>
      <c r="AM54" s="605" t="s">
        <v>538</v>
      </c>
      <c r="AN54" s="605" t="s">
        <v>538</v>
      </c>
      <c r="AO54" s="605" t="s">
        <v>538</v>
      </c>
      <c r="AP54" s="605" t="s">
        <v>538</v>
      </c>
      <c r="AQ54" s="605" t="s">
        <v>538</v>
      </c>
      <c r="AR54" s="605" t="s">
        <v>538</v>
      </c>
      <c r="AS54" s="605" t="s">
        <v>538</v>
      </c>
      <c r="AT54" s="605" t="s">
        <v>538</v>
      </c>
      <c r="AU54" s="605" t="s">
        <v>538</v>
      </c>
      <c r="AV54" s="605" t="s">
        <v>538</v>
      </c>
      <c r="AW54" s="605" t="s">
        <v>538</v>
      </c>
      <c r="AX54" s="605" t="s">
        <v>538</v>
      </c>
      <c r="AY54" s="605" t="s">
        <v>538</v>
      </c>
      <c r="AZ54" s="605" t="s">
        <v>538</v>
      </c>
      <c r="BA54" s="605" t="s">
        <v>538</v>
      </c>
      <c r="BB54" s="605" t="s">
        <v>538</v>
      </c>
      <c r="BC54" s="605" t="s">
        <v>538</v>
      </c>
      <c r="BD54" s="605" t="s">
        <v>538</v>
      </c>
      <c r="BE54" s="605" t="s">
        <v>538</v>
      </c>
      <c r="BF54" s="605" t="s">
        <v>538</v>
      </c>
      <c r="BG54" s="605" t="s">
        <v>538</v>
      </c>
      <c r="BH54" s="605" t="s">
        <v>538</v>
      </c>
      <c r="BI54" s="605" t="s">
        <v>538</v>
      </c>
      <c r="BJ54" s="605" t="s">
        <v>538</v>
      </c>
      <c r="BK54" s="605" t="s">
        <v>538</v>
      </c>
      <c r="BL54" s="605" t="s">
        <v>538</v>
      </c>
      <c r="BM54" s="605" t="s">
        <v>538</v>
      </c>
      <c r="BN54" s="605" t="s">
        <v>538</v>
      </c>
      <c r="BO54" s="605" t="s">
        <v>538</v>
      </c>
      <c r="BP54" s="605" t="s">
        <v>538</v>
      </c>
      <c r="BQ54" s="605" t="s">
        <v>538</v>
      </c>
      <c r="BR54" s="605" t="s">
        <v>538</v>
      </c>
      <c r="BS54" s="605" t="s">
        <v>538</v>
      </c>
      <c r="BT54" s="605" t="s">
        <v>538</v>
      </c>
      <c r="BU54" s="605" t="s">
        <v>538</v>
      </c>
      <c r="BV54" s="605" t="s">
        <v>538</v>
      </c>
      <c r="BW54" s="605" t="s">
        <v>538</v>
      </c>
    </row>
    <row r="55" spans="1:75" s="242" customFormat="1" hidden="1" x14ac:dyDescent="0.25">
      <c r="A55" s="206" t="s">
        <v>0</v>
      </c>
      <c r="B55" s="203" t="s">
        <v>0</v>
      </c>
      <c r="C55" s="374"/>
      <c r="D55" s="605" t="s">
        <v>538</v>
      </c>
      <c r="E55" s="605" t="s">
        <v>538</v>
      </c>
      <c r="F55" s="605" t="s">
        <v>538</v>
      </c>
      <c r="G55" s="605" t="s">
        <v>538</v>
      </c>
      <c r="H55" s="605" t="s">
        <v>538</v>
      </c>
      <c r="I55" s="605" t="s">
        <v>538</v>
      </c>
      <c r="J55" s="605" t="s">
        <v>538</v>
      </c>
      <c r="K55" s="605" t="s">
        <v>538</v>
      </c>
      <c r="L55" s="605" t="s">
        <v>538</v>
      </c>
      <c r="M55" s="605" t="s">
        <v>538</v>
      </c>
      <c r="N55" s="605" t="s">
        <v>538</v>
      </c>
      <c r="O55" s="605" t="s">
        <v>538</v>
      </c>
      <c r="P55" s="605" t="s">
        <v>538</v>
      </c>
      <c r="Q55" s="605" t="s">
        <v>538</v>
      </c>
      <c r="R55" s="605" t="s">
        <v>538</v>
      </c>
      <c r="S55" s="605" t="s">
        <v>538</v>
      </c>
      <c r="T55" s="605" t="s">
        <v>538</v>
      </c>
      <c r="U55" s="605" t="s">
        <v>538</v>
      </c>
      <c r="V55" s="605" t="s">
        <v>538</v>
      </c>
      <c r="W55" s="605" t="s">
        <v>538</v>
      </c>
      <c r="X55" s="605" t="s">
        <v>538</v>
      </c>
      <c r="Y55" s="605" t="s">
        <v>538</v>
      </c>
      <c r="Z55" s="605" t="s">
        <v>538</v>
      </c>
      <c r="AA55" s="605" t="s">
        <v>538</v>
      </c>
      <c r="AB55" s="605" t="s">
        <v>538</v>
      </c>
      <c r="AC55" s="605" t="s">
        <v>538</v>
      </c>
      <c r="AD55" s="605" t="s">
        <v>538</v>
      </c>
      <c r="AE55" s="605" t="s">
        <v>538</v>
      </c>
      <c r="AF55" s="605" t="s">
        <v>538</v>
      </c>
      <c r="AG55" s="605" t="s">
        <v>538</v>
      </c>
      <c r="AH55" s="605" t="s">
        <v>538</v>
      </c>
      <c r="AI55" s="605" t="s">
        <v>538</v>
      </c>
      <c r="AJ55" s="605" t="s">
        <v>538</v>
      </c>
      <c r="AK55" s="605" t="s">
        <v>538</v>
      </c>
      <c r="AL55" s="605" t="s">
        <v>538</v>
      </c>
      <c r="AM55" s="605" t="s">
        <v>538</v>
      </c>
      <c r="AN55" s="605" t="s">
        <v>538</v>
      </c>
      <c r="AO55" s="605" t="s">
        <v>538</v>
      </c>
      <c r="AP55" s="605" t="s">
        <v>538</v>
      </c>
      <c r="AQ55" s="605" t="s">
        <v>538</v>
      </c>
      <c r="AR55" s="605" t="s">
        <v>538</v>
      </c>
      <c r="AS55" s="605" t="s">
        <v>538</v>
      </c>
      <c r="AT55" s="605" t="s">
        <v>538</v>
      </c>
      <c r="AU55" s="605" t="s">
        <v>538</v>
      </c>
      <c r="AV55" s="605" t="s">
        <v>538</v>
      </c>
      <c r="AW55" s="605" t="s">
        <v>538</v>
      </c>
      <c r="AX55" s="605" t="s">
        <v>538</v>
      </c>
      <c r="AY55" s="605" t="s">
        <v>538</v>
      </c>
      <c r="AZ55" s="605" t="s">
        <v>538</v>
      </c>
      <c r="BA55" s="605" t="s">
        <v>538</v>
      </c>
      <c r="BB55" s="605" t="s">
        <v>538</v>
      </c>
      <c r="BC55" s="605" t="s">
        <v>538</v>
      </c>
      <c r="BD55" s="605" t="s">
        <v>538</v>
      </c>
      <c r="BE55" s="605" t="s">
        <v>538</v>
      </c>
      <c r="BF55" s="605" t="s">
        <v>538</v>
      </c>
      <c r="BG55" s="605" t="s">
        <v>538</v>
      </c>
      <c r="BH55" s="605" t="s">
        <v>538</v>
      </c>
      <c r="BI55" s="605" t="s">
        <v>538</v>
      </c>
      <c r="BJ55" s="605" t="s">
        <v>538</v>
      </c>
      <c r="BK55" s="605" t="s">
        <v>538</v>
      </c>
      <c r="BL55" s="605" t="s">
        <v>538</v>
      </c>
      <c r="BM55" s="605" t="s">
        <v>538</v>
      </c>
      <c r="BN55" s="605" t="s">
        <v>538</v>
      </c>
      <c r="BO55" s="605" t="s">
        <v>538</v>
      </c>
      <c r="BP55" s="605" t="s">
        <v>538</v>
      </c>
      <c r="BQ55" s="605" t="s">
        <v>538</v>
      </c>
      <c r="BR55" s="605" t="s">
        <v>538</v>
      </c>
      <c r="BS55" s="605" t="s">
        <v>538</v>
      </c>
      <c r="BT55" s="605" t="s">
        <v>538</v>
      </c>
      <c r="BU55" s="605" t="s">
        <v>538</v>
      </c>
      <c r="BV55" s="605" t="s">
        <v>538</v>
      </c>
      <c r="BW55" s="605" t="s">
        <v>538</v>
      </c>
    </row>
    <row r="56" spans="1:75" s="242" customFormat="1" ht="126" hidden="1" x14ac:dyDescent="0.25">
      <c r="A56" s="206" t="s">
        <v>493</v>
      </c>
      <c r="B56" s="204" t="s">
        <v>615</v>
      </c>
      <c r="C56" s="374"/>
      <c r="D56" s="605" t="s">
        <v>538</v>
      </c>
      <c r="E56" s="605" t="s">
        <v>538</v>
      </c>
      <c r="F56" s="605" t="s">
        <v>538</v>
      </c>
      <c r="G56" s="605" t="s">
        <v>538</v>
      </c>
      <c r="H56" s="605" t="s">
        <v>538</v>
      </c>
      <c r="I56" s="605" t="s">
        <v>538</v>
      </c>
      <c r="J56" s="605" t="s">
        <v>538</v>
      </c>
      <c r="K56" s="605" t="s">
        <v>538</v>
      </c>
      <c r="L56" s="605" t="s">
        <v>538</v>
      </c>
      <c r="M56" s="605" t="s">
        <v>538</v>
      </c>
      <c r="N56" s="605" t="s">
        <v>538</v>
      </c>
      <c r="O56" s="605" t="s">
        <v>538</v>
      </c>
      <c r="P56" s="605" t="s">
        <v>538</v>
      </c>
      <c r="Q56" s="605" t="s">
        <v>538</v>
      </c>
      <c r="R56" s="605" t="s">
        <v>538</v>
      </c>
      <c r="S56" s="605" t="s">
        <v>538</v>
      </c>
      <c r="T56" s="605" t="s">
        <v>538</v>
      </c>
      <c r="U56" s="605" t="s">
        <v>538</v>
      </c>
      <c r="V56" s="605" t="s">
        <v>538</v>
      </c>
      <c r="W56" s="605" t="s">
        <v>538</v>
      </c>
      <c r="X56" s="605" t="s">
        <v>538</v>
      </c>
      <c r="Y56" s="605" t="s">
        <v>538</v>
      </c>
      <c r="Z56" s="605" t="s">
        <v>538</v>
      </c>
      <c r="AA56" s="605" t="s">
        <v>538</v>
      </c>
      <c r="AB56" s="605" t="s">
        <v>538</v>
      </c>
      <c r="AC56" s="605" t="s">
        <v>538</v>
      </c>
      <c r="AD56" s="605" t="s">
        <v>538</v>
      </c>
      <c r="AE56" s="605" t="s">
        <v>538</v>
      </c>
      <c r="AF56" s="605" t="s">
        <v>538</v>
      </c>
      <c r="AG56" s="605" t="s">
        <v>538</v>
      </c>
      <c r="AH56" s="605" t="s">
        <v>538</v>
      </c>
      <c r="AI56" s="605" t="s">
        <v>538</v>
      </c>
      <c r="AJ56" s="605" t="s">
        <v>538</v>
      </c>
      <c r="AK56" s="605" t="s">
        <v>538</v>
      </c>
      <c r="AL56" s="605" t="s">
        <v>538</v>
      </c>
      <c r="AM56" s="605" t="s">
        <v>538</v>
      </c>
      <c r="AN56" s="605" t="s">
        <v>538</v>
      </c>
      <c r="AO56" s="605" t="s">
        <v>538</v>
      </c>
      <c r="AP56" s="605" t="s">
        <v>538</v>
      </c>
      <c r="AQ56" s="605" t="s">
        <v>538</v>
      </c>
      <c r="AR56" s="605" t="s">
        <v>538</v>
      </c>
      <c r="AS56" s="605" t="s">
        <v>538</v>
      </c>
      <c r="AT56" s="605" t="s">
        <v>538</v>
      </c>
      <c r="AU56" s="605" t="s">
        <v>538</v>
      </c>
      <c r="AV56" s="605" t="s">
        <v>538</v>
      </c>
      <c r="AW56" s="605" t="s">
        <v>538</v>
      </c>
      <c r="AX56" s="605" t="s">
        <v>538</v>
      </c>
      <c r="AY56" s="605" t="s">
        <v>538</v>
      </c>
      <c r="AZ56" s="605" t="s">
        <v>538</v>
      </c>
      <c r="BA56" s="605" t="s">
        <v>538</v>
      </c>
      <c r="BB56" s="605" t="s">
        <v>538</v>
      </c>
      <c r="BC56" s="605" t="s">
        <v>538</v>
      </c>
      <c r="BD56" s="605" t="s">
        <v>538</v>
      </c>
      <c r="BE56" s="605" t="s">
        <v>538</v>
      </c>
      <c r="BF56" s="605" t="s">
        <v>538</v>
      </c>
      <c r="BG56" s="605" t="s">
        <v>538</v>
      </c>
      <c r="BH56" s="605" t="s">
        <v>538</v>
      </c>
      <c r="BI56" s="605" t="s">
        <v>538</v>
      </c>
      <c r="BJ56" s="605" t="s">
        <v>538</v>
      </c>
      <c r="BK56" s="605" t="s">
        <v>538</v>
      </c>
      <c r="BL56" s="605" t="s">
        <v>538</v>
      </c>
      <c r="BM56" s="605" t="s">
        <v>538</v>
      </c>
      <c r="BN56" s="605" t="s">
        <v>538</v>
      </c>
      <c r="BO56" s="605" t="s">
        <v>538</v>
      </c>
      <c r="BP56" s="605" t="s">
        <v>538</v>
      </c>
      <c r="BQ56" s="605" t="s">
        <v>538</v>
      </c>
      <c r="BR56" s="605" t="s">
        <v>538</v>
      </c>
      <c r="BS56" s="605" t="s">
        <v>538</v>
      </c>
      <c r="BT56" s="605" t="s">
        <v>538</v>
      </c>
      <c r="BU56" s="605" t="s">
        <v>538</v>
      </c>
      <c r="BV56" s="605" t="s">
        <v>538</v>
      </c>
      <c r="BW56" s="605" t="s">
        <v>538</v>
      </c>
    </row>
    <row r="57" spans="1:75" s="242" customFormat="1" ht="31.5" hidden="1" x14ac:dyDescent="0.25">
      <c r="A57" s="206" t="s">
        <v>493</v>
      </c>
      <c r="B57" s="204" t="s">
        <v>611</v>
      </c>
      <c r="C57" s="374"/>
      <c r="D57" s="605" t="s">
        <v>538</v>
      </c>
      <c r="E57" s="605" t="s">
        <v>538</v>
      </c>
      <c r="F57" s="605" t="s">
        <v>538</v>
      </c>
      <c r="G57" s="605" t="s">
        <v>538</v>
      </c>
      <c r="H57" s="605" t="s">
        <v>538</v>
      </c>
      <c r="I57" s="605" t="s">
        <v>538</v>
      </c>
      <c r="J57" s="605" t="s">
        <v>538</v>
      </c>
      <c r="K57" s="605" t="s">
        <v>538</v>
      </c>
      <c r="L57" s="605" t="s">
        <v>538</v>
      </c>
      <c r="M57" s="605" t="s">
        <v>538</v>
      </c>
      <c r="N57" s="605" t="s">
        <v>538</v>
      </c>
      <c r="O57" s="605" t="s">
        <v>538</v>
      </c>
      <c r="P57" s="605" t="s">
        <v>538</v>
      </c>
      <c r="Q57" s="605" t="s">
        <v>538</v>
      </c>
      <c r="R57" s="605" t="s">
        <v>538</v>
      </c>
      <c r="S57" s="605" t="s">
        <v>538</v>
      </c>
      <c r="T57" s="605" t="s">
        <v>538</v>
      </c>
      <c r="U57" s="605" t="s">
        <v>538</v>
      </c>
      <c r="V57" s="605" t="s">
        <v>538</v>
      </c>
      <c r="W57" s="605" t="s">
        <v>538</v>
      </c>
      <c r="X57" s="605" t="s">
        <v>538</v>
      </c>
      <c r="Y57" s="605" t="s">
        <v>538</v>
      </c>
      <c r="Z57" s="605" t="s">
        <v>538</v>
      </c>
      <c r="AA57" s="605" t="s">
        <v>538</v>
      </c>
      <c r="AB57" s="605" t="s">
        <v>538</v>
      </c>
      <c r="AC57" s="605" t="s">
        <v>538</v>
      </c>
      <c r="AD57" s="605" t="s">
        <v>538</v>
      </c>
      <c r="AE57" s="605" t="s">
        <v>538</v>
      </c>
      <c r="AF57" s="605" t="s">
        <v>538</v>
      </c>
      <c r="AG57" s="605" t="s">
        <v>538</v>
      </c>
      <c r="AH57" s="605" t="s">
        <v>538</v>
      </c>
      <c r="AI57" s="605" t="s">
        <v>538</v>
      </c>
      <c r="AJ57" s="605" t="s">
        <v>538</v>
      </c>
      <c r="AK57" s="605" t="s">
        <v>538</v>
      </c>
      <c r="AL57" s="605" t="s">
        <v>538</v>
      </c>
      <c r="AM57" s="605" t="s">
        <v>538</v>
      </c>
      <c r="AN57" s="605" t="s">
        <v>538</v>
      </c>
      <c r="AO57" s="605" t="s">
        <v>538</v>
      </c>
      <c r="AP57" s="605" t="s">
        <v>538</v>
      </c>
      <c r="AQ57" s="605" t="s">
        <v>538</v>
      </c>
      <c r="AR57" s="605" t="s">
        <v>538</v>
      </c>
      <c r="AS57" s="605" t="s">
        <v>538</v>
      </c>
      <c r="AT57" s="605" t="s">
        <v>538</v>
      </c>
      <c r="AU57" s="605" t="s">
        <v>538</v>
      </c>
      <c r="AV57" s="605" t="s">
        <v>538</v>
      </c>
      <c r="AW57" s="605" t="s">
        <v>538</v>
      </c>
      <c r="AX57" s="605" t="s">
        <v>538</v>
      </c>
      <c r="AY57" s="605" t="s">
        <v>538</v>
      </c>
      <c r="AZ57" s="605" t="s">
        <v>538</v>
      </c>
      <c r="BA57" s="605" t="s">
        <v>538</v>
      </c>
      <c r="BB57" s="605" t="s">
        <v>538</v>
      </c>
      <c r="BC57" s="605" t="s">
        <v>538</v>
      </c>
      <c r="BD57" s="605" t="s">
        <v>538</v>
      </c>
      <c r="BE57" s="605" t="s">
        <v>538</v>
      </c>
      <c r="BF57" s="605" t="s">
        <v>538</v>
      </c>
      <c r="BG57" s="605" t="s">
        <v>538</v>
      </c>
      <c r="BH57" s="605" t="s">
        <v>538</v>
      </c>
      <c r="BI57" s="605" t="s">
        <v>538</v>
      </c>
      <c r="BJ57" s="605" t="s">
        <v>538</v>
      </c>
      <c r="BK57" s="605" t="s">
        <v>538</v>
      </c>
      <c r="BL57" s="605" t="s">
        <v>538</v>
      </c>
      <c r="BM57" s="605" t="s">
        <v>538</v>
      </c>
      <c r="BN57" s="605" t="s">
        <v>538</v>
      </c>
      <c r="BO57" s="605" t="s">
        <v>538</v>
      </c>
      <c r="BP57" s="605" t="s">
        <v>538</v>
      </c>
      <c r="BQ57" s="605" t="s">
        <v>538</v>
      </c>
      <c r="BR57" s="605" t="s">
        <v>538</v>
      </c>
      <c r="BS57" s="605" t="s">
        <v>538</v>
      </c>
      <c r="BT57" s="605" t="s">
        <v>538</v>
      </c>
      <c r="BU57" s="605" t="s">
        <v>538</v>
      </c>
      <c r="BV57" s="605" t="s">
        <v>538</v>
      </c>
      <c r="BW57" s="605" t="s">
        <v>538</v>
      </c>
    </row>
    <row r="58" spans="1:75" s="242" customFormat="1" ht="31.5" hidden="1" x14ac:dyDescent="0.25">
      <c r="A58" s="206" t="s">
        <v>493</v>
      </c>
      <c r="B58" s="203" t="s">
        <v>611</v>
      </c>
      <c r="C58" s="374"/>
      <c r="D58" s="605" t="s">
        <v>538</v>
      </c>
      <c r="E58" s="605" t="s">
        <v>538</v>
      </c>
      <c r="F58" s="605" t="s">
        <v>538</v>
      </c>
      <c r="G58" s="605" t="s">
        <v>538</v>
      </c>
      <c r="H58" s="605" t="s">
        <v>538</v>
      </c>
      <c r="I58" s="605" t="s">
        <v>538</v>
      </c>
      <c r="J58" s="605" t="s">
        <v>538</v>
      </c>
      <c r="K58" s="605" t="s">
        <v>538</v>
      </c>
      <c r="L58" s="605" t="s">
        <v>538</v>
      </c>
      <c r="M58" s="605" t="s">
        <v>538</v>
      </c>
      <c r="N58" s="605" t="s">
        <v>538</v>
      </c>
      <c r="O58" s="605" t="s">
        <v>538</v>
      </c>
      <c r="P58" s="605" t="s">
        <v>538</v>
      </c>
      <c r="Q58" s="605" t="s">
        <v>538</v>
      </c>
      <c r="R58" s="605" t="s">
        <v>538</v>
      </c>
      <c r="S58" s="605" t="s">
        <v>538</v>
      </c>
      <c r="T58" s="605" t="s">
        <v>538</v>
      </c>
      <c r="U58" s="605" t="s">
        <v>538</v>
      </c>
      <c r="V58" s="605" t="s">
        <v>538</v>
      </c>
      <c r="W58" s="605" t="s">
        <v>538</v>
      </c>
      <c r="X58" s="605" t="s">
        <v>538</v>
      </c>
      <c r="Y58" s="605" t="s">
        <v>538</v>
      </c>
      <c r="Z58" s="605" t="s">
        <v>538</v>
      </c>
      <c r="AA58" s="605" t="s">
        <v>538</v>
      </c>
      <c r="AB58" s="605" t="s">
        <v>538</v>
      </c>
      <c r="AC58" s="605" t="s">
        <v>538</v>
      </c>
      <c r="AD58" s="605" t="s">
        <v>538</v>
      </c>
      <c r="AE58" s="605" t="s">
        <v>538</v>
      </c>
      <c r="AF58" s="605" t="s">
        <v>538</v>
      </c>
      <c r="AG58" s="605" t="s">
        <v>538</v>
      </c>
      <c r="AH58" s="605" t="s">
        <v>538</v>
      </c>
      <c r="AI58" s="605" t="s">
        <v>538</v>
      </c>
      <c r="AJ58" s="605" t="s">
        <v>538</v>
      </c>
      <c r="AK58" s="605" t="s">
        <v>538</v>
      </c>
      <c r="AL58" s="605" t="s">
        <v>538</v>
      </c>
      <c r="AM58" s="605" t="s">
        <v>538</v>
      </c>
      <c r="AN58" s="605" t="s">
        <v>538</v>
      </c>
      <c r="AO58" s="605" t="s">
        <v>538</v>
      </c>
      <c r="AP58" s="605" t="s">
        <v>538</v>
      </c>
      <c r="AQ58" s="605" t="s">
        <v>538</v>
      </c>
      <c r="AR58" s="605" t="s">
        <v>538</v>
      </c>
      <c r="AS58" s="605" t="s">
        <v>538</v>
      </c>
      <c r="AT58" s="605" t="s">
        <v>538</v>
      </c>
      <c r="AU58" s="605" t="s">
        <v>538</v>
      </c>
      <c r="AV58" s="605" t="s">
        <v>538</v>
      </c>
      <c r="AW58" s="605" t="s">
        <v>538</v>
      </c>
      <c r="AX58" s="605" t="s">
        <v>538</v>
      </c>
      <c r="AY58" s="605" t="s">
        <v>538</v>
      </c>
      <c r="AZ58" s="605" t="s">
        <v>538</v>
      </c>
      <c r="BA58" s="605" t="s">
        <v>538</v>
      </c>
      <c r="BB58" s="605" t="s">
        <v>538</v>
      </c>
      <c r="BC58" s="605" t="s">
        <v>538</v>
      </c>
      <c r="BD58" s="605" t="s">
        <v>538</v>
      </c>
      <c r="BE58" s="605" t="s">
        <v>538</v>
      </c>
      <c r="BF58" s="605" t="s">
        <v>538</v>
      </c>
      <c r="BG58" s="605" t="s">
        <v>538</v>
      </c>
      <c r="BH58" s="605" t="s">
        <v>538</v>
      </c>
      <c r="BI58" s="605" t="s">
        <v>538</v>
      </c>
      <c r="BJ58" s="605" t="s">
        <v>538</v>
      </c>
      <c r="BK58" s="605" t="s">
        <v>538</v>
      </c>
      <c r="BL58" s="605" t="s">
        <v>538</v>
      </c>
      <c r="BM58" s="605" t="s">
        <v>538</v>
      </c>
      <c r="BN58" s="605" t="s">
        <v>538</v>
      </c>
      <c r="BO58" s="605" t="s">
        <v>538</v>
      </c>
      <c r="BP58" s="605" t="s">
        <v>538</v>
      </c>
      <c r="BQ58" s="605" t="s">
        <v>538</v>
      </c>
      <c r="BR58" s="605" t="s">
        <v>538</v>
      </c>
      <c r="BS58" s="605" t="s">
        <v>538</v>
      </c>
      <c r="BT58" s="605" t="s">
        <v>538</v>
      </c>
      <c r="BU58" s="605" t="s">
        <v>538</v>
      </c>
      <c r="BV58" s="605" t="s">
        <v>538</v>
      </c>
      <c r="BW58" s="605" t="s">
        <v>538</v>
      </c>
    </row>
    <row r="59" spans="1:75" s="242" customFormat="1" hidden="1" x14ac:dyDescent="0.25">
      <c r="A59" s="206" t="s">
        <v>0</v>
      </c>
      <c r="B59" s="203" t="s">
        <v>0</v>
      </c>
      <c r="C59" s="374"/>
      <c r="D59" s="605" t="s">
        <v>538</v>
      </c>
      <c r="E59" s="605" t="s">
        <v>538</v>
      </c>
      <c r="F59" s="605" t="s">
        <v>538</v>
      </c>
      <c r="G59" s="605" t="s">
        <v>538</v>
      </c>
      <c r="H59" s="605" t="s">
        <v>538</v>
      </c>
      <c r="I59" s="605" t="s">
        <v>538</v>
      </c>
      <c r="J59" s="605" t="s">
        <v>538</v>
      </c>
      <c r="K59" s="605" t="s">
        <v>538</v>
      </c>
      <c r="L59" s="605" t="s">
        <v>538</v>
      </c>
      <c r="M59" s="605" t="s">
        <v>538</v>
      </c>
      <c r="N59" s="605" t="s">
        <v>538</v>
      </c>
      <c r="O59" s="605" t="s">
        <v>538</v>
      </c>
      <c r="P59" s="605" t="s">
        <v>538</v>
      </c>
      <c r="Q59" s="605" t="s">
        <v>538</v>
      </c>
      <c r="R59" s="605" t="s">
        <v>538</v>
      </c>
      <c r="S59" s="605" t="s">
        <v>538</v>
      </c>
      <c r="T59" s="605" t="s">
        <v>538</v>
      </c>
      <c r="U59" s="605" t="s">
        <v>538</v>
      </c>
      <c r="V59" s="605" t="s">
        <v>538</v>
      </c>
      <c r="W59" s="605" t="s">
        <v>538</v>
      </c>
      <c r="X59" s="605" t="s">
        <v>538</v>
      </c>
      <c r="Y59" s="605" t="s">
        <v>538</v>
      </c>
      <c r="Z59" s="605" t="s">
        <v>538</v>
      </c>
      <c r="AA59" s="605" t="s">
        <v>538</v>
      </c>
      <c r="AB59" s="605" t="s">
        <v>538</v>
      </c>
      <c r="AC59" s="605" t="s">
        <v>538</v>
      </c>
      <c r="AD59" s="605" t="s">
        <v>538</v>
      </c>
      <c r="AE59" s="605" t="s">
        <v>538</v>
      </c>
      <c r="AF59" s="605" t="s">
        <v>538</v>
      </c>
      <c r="AG59" s="605" t="s">
        <v>538</v>
      </c>
      <c r="AH59" s="605" t="s">
        <v>538</v>
      </c>
      <c r="AI59" s="605" t="s">
        <v>538</v>
      </c>
      <c r="AJ59" s="605" t="s">
        <v>538</v>
      </c>
      <c r="AK59" s="605" t="s">
        <v>538</v>
      </c>
      <c r="AL59" s="605" t="s">
        <v>538</v>
      </c>
      <c r="AM59" s="605" t="s">
        <v>538</v>
      </c>
      <c r="AN59" s="605" t="s">
        <v>538</v>
      </c>
      <c r="AO59" s="605" t="s">
        <v>538</v>
      </c>
      <c r="AP59" s="605" t="s">
        <v>538</v>
      </c>
      <c r="AQ59" s="605" t="s">
        <v>538</v>
      </c>
      <c r="AR59" s="605" t="s">
        <v>538</v>
      </c>
      <c r="AS59" s="605" t="s">
        <v>538</v>
      </c>
      <c r="AT59" s="605" t="s">
        <v>538</v>
      </c>
      <c r="AU59" s="605" t="s">
        <v>538</v>
      </c>
      <c r="AV59" s="605" t="s">
        <v>538</v>
      </c>
      <c r="AW59" s="605" t="s">
        <v>538</v>
      </c>
      <c r="AX59" s="605" t="s">
        <v>538</v>
      </c>
      <c r="AY59" s="605" t="s">
        <v>538</v>
      </c>
      <c r="AZ59" s="605" t="s">
        <v>538</v>
      </c>
      <c r="BA59" s="605" t="s">
        <v>538</v>
      </c>
      <c r="BB59" s="605" t="s">
        <v>538</v>
      </c>
      <c r="BC59" s="605" t="s">
        <v>538</v>
      </c>
      <c r="BD59" s="605" t="s">
        <v>538</v>
      </c>
      <c r="BE59" s="605" t="s">
        <v>538</v>
      </c>
      <c r="BF59" s="605" t="s">
        <v>538</v>
      </c>
      <c r="BG59" s="605" t="s">
        <v>538</v>
      </c>
      <c r="BH59" s="605" t="s">
        <v>538</v>
      </c>
      <c r="BI59" s="605" t="s">
        <v>538</v>
      </c>
      <c r="BJ59" s="605" t="s">
        <v>538</v>
      </c>
      <c r="BK59" s="605" t="s">
        <v>538</v>
      </c>
      <c r="BL59" s="605" t="s">
        <v>538</v>
      </c>
      <c r="BM59" s="605" t="s">
        <v>538</v>
      </c>
      <c r="BN59" s="605" t="s">
        <v>538</v>
      </c>
      <c r="BO59" s="605" t="s">
        <v>538</v>
      </c>
      <c r="BP59" s="605" t="s">
        <v>538</v>
      </c>
      <c r="BQ59" s="605" t="s">
        <v>538</v>
      </c>
      <c r="BR59" s="605" t="s">
        <v>538</v>
      </c>
      <c r="BS59" s="605" t="s">
        <v>538</v>
      </c>
      <c r="BT59" s="605" t="s">
        <v>538</v>
      </c>
      <c r="BU59" s="605" t="s">
        <v>538</v>
      </c>
      <c r="BV59" s="605" t="s">
        <v>538</v>
      </c>
      <c r="BW59" s="605" t="s">
        <v>538</v>
      </c>
    </row>
    <row r="60" spans="1:75" s="242" customFormat="1" ht="47.25" hidden="1" x14ac:dyDescent="0.25">
      <c r="A60" s="206" t="s">
        <v>494</v>
      </c>
      <c r="B60" s="204" t="s">
        <v>614</v>
      </c>
      <c r="C60" s="374"/>
      <c r="D60" s="605" t="s">
        <v>538</v>
      </c>
      <c r="E60" s="605" t="s">
        <v>538</v>
      </c>
      <c r="F60" s="605" t="s">
        <v>538</v>
      </c>
      <c r="G60" s="605" t="s">
        <v>538</v>
      </c>
      <c r="H60" s="605" t="s">
        <v>538</v>
      </c>
      <c r="I60" s="605" t="s">
        <v>538</v>
      </c>
      <c r="J60" s="605" t="s">
        <v>538</v>
      </c>
      <c r="K60" s="605" t="s">
        <v>538</v>
      </c>
      <c r="L60" s="605" t="s">
        <v>538</v>
      </c>
      <c r="M60" s="605" t="s">
        <v>538</v>
      </c>
      <c r="N60" s="605" t="s">
        <v>538</v>
      </c>
      <c r="O60" s="605" t="s">
        <v>538</v>
      </c>
      <c r="P60" s="605" t="s">
        <v>538</v>
      </c>
      <c r="Q60" s="605" t="s">
        <v>538</v>
      </c>
      <c r="R60" s="605" t="s">
        <v>538</v>
      </c>
      <c r="S60" s="605" t="s">
        <v>538</v>
      </c>
      <c r="T60" s="605" t="s">
        <v>538</v>
      </c>
      <c r="U60" s="605" t="s">
        <v>538</v>
      </c>
      <c r="V60" s="605" t="s">
        <v>538</v>
      </c>
      <c r="W60" s="605" t="s">
        <v>538</v>
      </c>
      <c r="X60" s="605" t="s">
        <v>538</v>
      </c>
      <c r="Y60" s="605" t="s">
        <v>538</v>
      </c>
      <c r="Z60" s="605" t="s">
        <v>538</v>
      </c>
      <c r="AA60" s="605" t="s">
        <v>538</v>
      </c>
      <c r="AB60" s="605" t="s">
        <v>538</v>
      </c>
      <c r="AC60" s="605" t="s">
        <v>538</v>
      </c>
      <c r="AD60" s="605" t="s">
        <v>538</v>
      </c>
      <c r="AE60" s="605" t="s">
        <v>538</v>
      </c>
      <c r="AF60" s="605" t="s">
        <v>538</v>
      </c>
      <c r="AG60" s="605" t="s">
        <v>538</v>
      </c>
      <c r="AH60" s="605" t="s">
        <v>538</v>
      </c>
      <c r="AI60" s="605" t="s">
        <v>538</v>
      </c>
      <c r="AJ60" s="605" t="s">
        <v>538</v>
      </c>
      <c r="AK60" s="605" t="s">
        <v>538</v>
      </c>
      <c r="AL60" s="605" t="s">
        <v>538</v>
      </c>
      <c r="AM60" s="605" t="s">
        <v>538</v>
      </c>
      <c r="AN60" s="605" t="s">
        <v>538</v>
      </c>
      <c r="AO60" s="605" t="s">
        <v>538</v>
      </c>
      <c r="AP60" s="605" t="s">
        <v>538</v>
      </c>
      <c r="AQ60" s="605" t="s">
        <v>538</v>
      </c>
      <c r="AR60" s="605" t="s">
        <v>538</v>
      </c>
      <c r="AS60" s="605" t="s">
        <v>538</v>
      </c>
      <c r="AT60" s="605" t="s">
        <v>538</v>
      </c>
      <c r="AU60" s="605" t="s">
        <v>538</v>
      </c>
      <c r="AV60" s="605" t="s">
        <v>538</v>
      </c>
      <c r="AW60" s="605" t="s">
        <v>538</v>
      </c>
      <c r="AX60" s="605" t="s">
        <v>538</v>
      </c>
      <c r="AY60" s="605" t="s">
        <v>538</v>
      </c>
      <c r="AZ60" s="605" t="s">
        <v>538</v>
      </c>
      <c r="BA60" s="605" t="s">
        <v>538</v>
      </c>
      <c r="BB60" s="605" t="s">
        <v>538</v>
      </c>
      <c r="BC60" s="605" t="s">
        <v>538</v>
      </c>
      <c r="BD60" s="605" t="s">
        <v>538</v>
      </c>
      <c r="BE60" s="605" t="s">
        <v>538</v>
      </c>
      <c r="BF60" s="605" t="s">
        <v>538</v>
      </c>
      <c r="BG60" s="605" t="s">
        <v>538</v>
      </c>
      <c r="BH60" s="605" t="s">
        <v>538</v>
      </c>
      <c r="BI60" s="605" t="s">
        <v>538</v>
      </c>
      <c r="BJ60" s="605" t="s">
        <v>538</v>
      </c>
      <c r="BK60" s="605" t="s">
        <v>538</v>
      </c>
      <c r="BL60" s="605" t="s">
        <v>538</v>
      </c>
      <c r="BM60" s="605" t="s">
        <v>538</v>
      </c>
      <c r="BN60" s="605" t="s">
        <v>538</v>
      </c>
      <c r="BO60" s="605" t="s">
        <v>538</v>
      </c>
      <c r="BP60" s="605" t="s">
        <v>538</v>
      </c>
      <c r="BQ60" s="605" t="s">
        <v>538</v>
      </c>
      <c r="BR60" s="605" t="s">
        <v>538</v>
      </c>
      <c r="BS60" s="605" t="s">
        <v>538</v>
      </c>
      <c r="BT60" s="605" t="s">
        <v>538</v>
      </c>
      <c r="BU60" s="605" t="s">
        <v>538</v>
      </c>
      <c r="BV60" s="605" t="s">
        <v>538</v>
      </c>
      <c r="BW60" s="605" t="s">
        <v>538</v>
      </c>
    </row>
    <row r="61" spans="1:75" s="242" customFormat="1" ht="141.75" hidden="1" x14ac:dyDescent="0.25">
      <c r="A61" s="206" t="s">
        <v>494</v>
      </c>
      <c r="B61" s="204" t="s">
        <v>657</v>
      </c>
      <c r="C61" s="374"/>
      <c r="D61" s="605" t="s">
        <v>538</v>
      </c>
      <c r="E61" s="605" t="s">
        <v>538</v>
      </c>
      <c r="F61" s="605" t="s">
        <v>538</v>
      </c>
      <c r="G61" s="605" t="s">
        <v>538</v>
      </c>
      <c r="H61" s="605" t="s">
        <v>538</v>
      </c>
      <c r="I61" s="605" t="s">
        <v>538</v>
      </c>
      <c r="J61" s="605" t="s">
        <v>538</v>
      </c>
      <c r="K61" s="605" t="s">
        <v>538</v>
      </c>
      <c r="L61" s="605" t="s">
        <v>538</v>
      </c>
      <c r="M61" s="605" t="s">
        <v>538</v>
      </c>
      <c r="N61" s="605" t="s">
        <v>538</v>
      </c>
      <c r="O61" s="605" t="s">
        <v>538</v>
      </c>
      <c r="P61" s="605" t="s">
        <v>538</v>
      </c>
      <c r="Q61" s="605" t="s">
        <v>538</v>
      </c>
      <c r="R61" s="605" t="s">
        <v>538</v>
      </c>
      <c r="S61" s="605" t="s">
        <v>538</v>
      </c>
      <c r="T61" s="605" t="s">
        <v>538</v>
      </c>
      <c r="U61" s="605" t="s">
        <v>538</v>
      </c>
      <c r="V61" s="605" t="s">
        <v>538</v>
      </c>
      <c r="W61" s="605" t="s">
        <v>538</v>
      </c>
      <c r="X61" s="605" t="s">
        <v>538</v>
      </c>
      <c r="Y61" s="605" t="s">
        <v>538</v>
      </c>
      <c r="Z61" s="605" t="s">
        <v>538</v>
      </c>
      <c r="AA61" s="605" t="s">
        <v>538</v>
      </c>
      <c r="AB61" s="605" t="s">
        <v>538</v>
      </c>
      <c r="AC61" s="605" t="s">
        <v>538</v>
      </c>
      <c r="AD61" s="605" t="s">
        <v>538</v>
      </c>
      <c r="AE61" s="605" t="s">
        <v>538</v>
      </c>
      <c r="AF61" s="605" t="s">
        <v>538</v>
      </c>
      <c r="AG61" s="605" t="s">
        <v>538</v>
      </c>
      <c r="AH61" s="605" t="s">
        <v>538</v>
      </c>
      <c r="AI61" s="605" t="s">
        <v>538</v>
      </c>
      <c r="AJ61" s="605" t="s">
        <v>538</v>
      </c>
      <c r="AK61" s="605" t="s">
        <v>538</v>
      </c>
      <c r="AL61" s="605" t="s">
        <v>538</v>
      </c>
      <c r="AM61" s="605" t="s">
        <v>538</v>
      </c>
      <c r="AN61" s="605" t="s">
        <v>538</v>
      </c>
      <c r="AO61" s="605" t="s">
        <v>538</v>
      </c>
      <c r="AP61" s="605" t="s">
        <v>538</v>
      </c>
      <c r="AQ61" s="605" t="s">
        <v>538</v>
      </c>
      <c r="AR61" s="605" t="s">
        <v>538</v>
      </c>
      <c r="AS61" s="605" t="s">
        <v>538</v>
      </c>
      <c r="AT61" s="605" t="s">
        <v>538</v>
      </c>
      <c r="AU61" s="605" t="s">
        <v>538</v>
      </c>
      <c r="AV61" s="605" t="s">
        <v>538</v>
      </c>
      <c r="AW61" s="605" t="s">
        <v>538</v>
      </c>
      <c r="AX61" s="605" t="s">
        <v>538</v>
      </c>
      <c r="AY61" s="605" t="s">
        <v>538</v>
      </c>
      <c r="AZ61" s="605" t="s">
        <v>538</v>
      </c>
      <c r="BA61" s="605" t="s">
        <v>538</v>
      </c>
      <c r="BB61" s="605" t="s">
        <v>538</v>
      </c>
      <c r="BC61" s="605" t="s">
        <v>538</v>
      </c>
      <c r="BD61" s="605" t="s">
        <v>538</v>
      </c>
      <c r="BE61" s="605" t="s">
        <v>538</v>
      </c>
      <c r="BF61" s="605" t="s">
        <v>538</v>
      </c>
      <c r="BG61" s="605" t="s">
        <v>538</v>
      </c>
      <c r="BH61" s="605" t="s">
        <v>538</v>
      </c>
      <c r="BI61" s="605" t="s">
        <v>538</v>
      </c>
      <c r="BJ61" s="605" t="s">
        <v>538</v>
      </c>
      <c r="BK61" s="605" t="s">
        <v>538</v>
      </c>
      <c r="BL61" s="605" t="s">
        <v>538</v>
      </c>
      <c r="BM61" s="605" t="s">
        <v>538</v>
      </c>
      <c r="BN61" s="605" t="s">
        <v>538</v>
      </c>
      <c r="BO61" s="605" t="s">
        <v>538</v>
      </c>
      <c r="BP61" s="605" t="s">
        <v>538</v>
      </c>
      <c r="BQ61" s="605" t="s">
        <v>538</v>
      </c>
      <c r="BR61" s="605" t="s">
        <v>538</v>
      </c>
      <c r="BS61" s="605" t="s">
        <v>538</v>
      </c>
      <c r="BT61" s="605" t="s">
        <v>538</v>
      </c>
      <c r="BU61" s="605" t="s">
        <v>538</v>
      </c>
      <c r="BV61" s="605" t="s">
        <v>538</v>
      </c>
      <c r="BW61" s="605" t="s">
        <v>538</v>
      </c>
    </row>
    <row r="62" spans="1:75" s="242" customFormat="1" ht="31.5" hidden="1" x14ac:dyDescent="0.25">
      <c r="A62" s="206" t="s">
        <v>494</v>
      </c>
      <c r="B62" s="203" t="s">
        <v>611</v>
      </c>
      <c r="C62" s="374"/>
      <c r="D62" s="605" t="s">
        <v>538</v>
      </c>
      <c r="E62" s="605" t="s">
        <v>538</v>
      </c>
      <c r="F62" s="605" t="s">
        <v>538</v>
      </c>
      <c r="G62" s="605" t="s">
        <v>538</v>
      </c>
      <c r="H62" s="605" t="s">
        <v>538</v>
      </c>
      <c r="I62" s="605" t="s">
        <v>538</v>
      </c>
      <c r="J62" s="605" t="s">
        <v>538</v>
      </c>
      <c r="K62" s="605" t="s">
        <v>538</v>
      </c>
      <c r="L62" s="605" t="s">
        <v>538</v>
      </c>
      <c r="M62" s="605" t="s">
        <v>538</v>
      </c>
      <c r="N62" s="605" t="s">
        <v>538</v>
      </c>
      <c r="O62" s="605" t="s">
        <v>538</v>
      </c>
      <c r="P62" s="605" t="s">
        <v>538</v>
      </c>
      <c r="Q62" s="605" t="s">
        <v>538</v>
      </c>
      <c r="R62" s="605" t="s">
        <v>538</v>
      </c>
      <c r="S62" s="605" t="s">
        <v>538</v>
      </c>
      <c r="T62" s="605" t="s">
        <v>538</v>
      </c>
      <c r="U62" s="605" t="s">
        <v>538</v>
      </c>
      <c r="V62" s="605" t="s">
        <v>538</v>
      </c>
      <c r="W62" s="605" t="s">
        <v>538</v>
      </c>
      <c r="X62" s="605" t="s">
        <v>538</v>
      </c>
      <c r="Y62" s="605" t="s">
        <v>538</v>
      </c>
      <c r="Z62" s="605" t="s">
        <v>538</v>
      </c>
      <c r="AA62" s="605" t="s">
        <v>538</v>
      </c>
      <c r="AB62" s="605" t="s">
        <v>538</v>
      </c>
      <c r="AC62" s="605" t="s">
        <v>538</v>
      </c>
      <c r="AD62" s="605" t="s">
        <v>538</v>
      </c>
      <c r="AE62" s="605" t="s">
        <v>538</v>
      </c>
      <c r="AF62" s="605" t="s">
        <v>538</v>
      </c>
      <c r="AG62" s="605" t="s">
        <v>538</v>
      </c>
      <c r="AH62" s="605" t="s">
        <v>538</v>
      </c>
      <c r="AI62" s="605" t="s">
        <v>538</v>
      </c>
      <c r="AJ62" s="605" t="s">
        <v>538</v>
      </c>
      <c r="AK62" s="605" t="s">
        <v>538</v>
      </c>
      <c r="AL62" s="605" t="s">
        <v>538</v>
      </c>
      <c r="AM62" s="605" t="s">
        <v>538</v>
      </c>
      <c r="AN62" s="605" t="s">
        <v>538</v>
      </c>
      <c r="AO62" s="605" t="s">
        <v>538</v>
      </c>
      <c r="AP62" s="605" t="s">
        <v>538</v>
      </c>
      <c r="AQ62" s="605" t="s">
        <v>538</v>
      </c>
      <c r="AR62" s="605" t="s">
        <v>538</v>
      </c>
      <c r="AS62" s="605" t="s">
        <v>538</v>
      </c>
      <c r="AT62" s="605" t="s">
        <v>538</v>
      </c>
      <c r="AU62" s="605" t="s">
        <v>538</v>
      </c>
      <c r="AV62" s="605" t="s">
        <v>538</v>
      </c>
      <c r="AW62" s="605" t="s">
        <v>538</v>
      </c>
      <c r="AX62" s="605" t="s">
        <v>538</v>
      </c>
      <c r="AY62" s="605" t="s">
        <v>538</v>
      </c>
      <c r="AZ62" s="605" t="s">
        <v>538</v>
      </c>
      <c r="BA62" s="605" t="s">
        <v>538</v>
      </c>
      <c r="BB62" s="605" t="s">
        <v>538</v>
      </c>
      <c r="BC62" s="605" t="s">
        <v>538</v>
      </c>
      <c r="BD62" s="605" t="s">
        <v>538</v>
      </c>
      <c r="BE62" s="605" t="s">
        <v>538</v>
      </c>
      <c r="BF62" s="605" t="s">
        <v>538</v>
      </c>
      <c r="BG62" s="605" t="s">
        <v>538</v>
      </c>
      <c r="BH62" s="605" t="s">
        <v>538</v>
      </c>
      <c r="BI62" s="605" t="s">
        <v>538</v>
      </c>
      <c r="BJ62" s="605" t="s">
        <v>538</v>
      </c>
      <c r="BK62" s="605" t="s">
        <v>538</v>
      </c>
      <c r="BL62" s="605" t="s">
        <v>538</v>
      </c>
      <c r="BM62" s="605" t="s">
        <v>538</v>
      </c>
      <c r="BN62" s="605" t="s">
        <v>538</v>
      </c>
      <c r="BO62" s="605" t="s">
        <v>538</v>
      </c>
      <c r="BP62" s="605" t="s">
        <v>538</v>
      </c>
      <c r="BQ62" s="605" t="s">
        <v>538</v>
      </c>
      <c r="BR62" s="605" t="s">
        <v>538</v>
      </c>
      <c r="BS62" s="605" t="s">
        <v>538</v>
      </c>
      <c r="BT62" s="605" t="s">
        <v>538</v>
      </c>
      <c r="BU62" s="605" t="s">
        <v>538</v>
      </c>
      <c r="BV62" s="605" t="s">
        <v>538</v>
      </c>
      <c r="BW62" s="605" t="s">
        <v>538</v>
      </c>
    </row>
    <row r="63" spans="1:75" s="242" customFormat="1" ht="31.5" hidden="1" x14ac:dyDescent="0.25">
      <c r="A63" s="206" t="s">
        <v>494</v>
      </c>
      <c r="B63" s="203" t="s">
        <v>611</v>
      </c>
      <c r="C63" s="374"/>
      <c r="D63" s="605" t="s">
        <v>538</v>
      </c>
      <c r="E63" s="605" t="s">
        <v>538</v>
      </c>
      <c r="F63" s="605" t="s">
        <v>538</v>
      </c>
      <c r="G63" s="605" t="s">
        <v>538</v>
      </c>
      <c r="H63" s="605" t="s">
        <v>538</v>
      </c>
      <c r="I63" s="605" t="s">
        <v>538</v>
      </c>
      <c r="J63" s="605" t="s">
        <v>538</v>
      </c>
      <c r="K63" s="605" t="s">
        <v>538</v>
      </c>
      <c r="L63" s="605" t="s">
        <v>538</v>
      </c>
      <c r="M63" s="605" t="s">
        <v>538</v>
      </c>
      <c r="N63" s="605" t="s">
        <v>538</v>
      </c>
      <c r="O63" s="605" t="s">
        <v>538</v>
      </c>
      <c r="P63" s="605" t="s">
        <v>538</v>
      </c>
      <c r="Q63" s="605" t="s">
        <v>538</v>
      </c>
      <c r="R63" s="605" t="s">
        <v>538</v>
      </c>
      <c r="S63" s="605" t="s">
        <v>538</v>
      </c>
      <c r="T63" s="605" t="s">
        <v>538</v>
      </c>
      <c r="U63" s="605" t="s">
        <v>538</v>
      </c>
      <c r="V63" s="605" t="s">
        <v>538</v>
      </c>
      <c r="W63" s="605" t="s">
        <v>538</v>
      </c>
      <c r="X63" s="605" t="s">
        <v>538</v>
      </c>
      <c r="Y63" s="605" t="s">
        <v>538</v>
      </c>
      <c r="Z63" s="605" t="s">
        <v>538</v>
      </c>
      <c r="AA63" s="605" t="s">
        <v>538</v>
      </c>
      <c r="AB63" s="605" t="s">
        <v>538</v>
      </c>
      <c r="AC63" s="605" t="s">
        <v>538</v>
      </c>
      <c r="AD63" s="605" t="s">
        <v>538</v>
      </c>
      <c r="AE63" s="605" t="s">
        <v>538</v>
      </c>
      <c r="AF63" s="605" t="s">
        <v>538</v>
      </c>
      <c r="AG63" s="605" t="s">
        <v>538</v>
      </c>
      <c r="AH63" s="605" t="s">
        <v>538</v>
      </c>
      <c r="AI63" s="605" t="s">
        <v>538</v>
      </c>
      <c r="AJ63" s="605" t="s">
        <v>538</v>
      </c>
      <c r="AK63" s="605" t="s">
        <v>538</v>
      </c>
      <c r="AL63" s="605" t="s">
        <v>538</v>
      </c>
      <c r="AM63" s="605" t="s">
        <v>538</v>
      </c>
      <c r="AN63" s="605" t="s">
        <v>538</v>
      </c>
      <c r="AO63" s="605" t="s">
        <v>538</v>
      </c>
      <c r="AP63" s="605" t="s">
        <v>538</v>
      </c>
      <c r="AQ63" s="605" t="s">
        <v>538</v>
      </c>
      <c r="AR63" s="605" t="s">
        <v>538</v>
      </c>
      <c r="AS63" s="605" t="s">
        <v>538</v>
      </c>
      <c r="AT63" s="605" t="s">
        <v>538</v>
      </c>
      <c r="AU63" s="605" t="s">
        <v>538</v>
      </c>
      <c r="AV63" s="605" t="s">
        <v>538</v>
      </c>
      <c r="AW63" s="605" t="s">
        <v>538</v>
      </c>
      <c r="AX63" s="605" t="s">
        <v>538</v>
      </c>
      <c r="AY63" s="605" t="s">
        <v>538</v>
      </c>
      <c r="AZ63" s="605" t="s">
        <v>538</v>
      </c>
      <c r="BA63" s="605" t="s">
        <v>538</v>
      </c>
      <c r="BB63" s="605" t="s">
        <v>538</v>
      </c>
      <c r="BC63" s="605" t="s">
        <v>538</v>
      </c>
      <c r="BD63" s="605" t="s">
        <v>538</v>
      </c>
      <c r="BE63" s="605" t="s">
        <v>538</v>
      </c>
      <c r="BF63" s="605" t="s">
        <v>538</v>
      </c>
      <c r="BG63" s="605" t="s">
        <v>538</v>
      </c>
      <c r="BH63" s="605" t="s">
        <v>538</v>
      </c>
      <c r="BI63" s="605" t="s">
        <v>538</v>
      </c>
      <c r="BJ63" s="605" t="s">
        <v>538</v>
      </c>
      <c r="BK63" s="605" t="s">
        <v>538</v>
      </c>
      <c r="BL63" s="605" t="s">
        <v>538</v>
      </c>
      <c r="BM63" s="605" t="s">
        <v>538</v>
      </c>
      <c r="BN63" s="605" t="s">
        <v>538</v>
      </c>
      <c r="BO63" s="605" t="s">
        <v>538</v>
      </c>
      <c r="BP63" s="605" t="s">
        <v>538</v>
      </c>
      <c r="BQ63" s="605" t="s">
        <v>538</v>
      </c>
      <c r="BR63" s="605" t="s">
        <v>538</v>
      </c>
      <c r="BS63" s="605" t="s">
        <v>538</v>
      </c>
      <c r="BT63" s="605" t="s">
        <v>538</v>
      </c>
      <c r="BU63" s="605" t="s">
        <v>538</v>
      </c>
      <c r="BV63" s="605" t="s">
        <v>538</v>
      </c>
      <c r="BW63" s="605" t="s">
        <v>538</v>
      </c>
    </row>
    <row r="64" spans="1:75" s="242" customFormat="1" hidden="1" x14ac:dyDescent="0.25">
      <c r="A64" s="206" t="s">
        <v>0</v>
      </c>
      <c r="B64" s="203" t="s">
        <v>0</v>
      </c>
      <c r="C64" s="374"/>
      <c r="D64" s="605" t="s">
        <v>538</v>
      </c>
      <c r="E64" s="605" t="s">
        <v>538</v>
      </c>
      <c r="F64" s="605" t="s">
        <v>538</v>
      </c>
      <c r="G64" s="605" t="s">
        <v>538</v>
      </c>
      <c r="H64" s="605" t="s">
        <v>538</v>
      </c>
      <c r="I64" s="605" t="s">
        <v>538</v>
      </c>
      <c r="J64" s="605" t="s">
        <v>538</v>
      </c>
      <c r="K64" s="605" t="s">
        <v>538</v>
      </c>
      <c r="L64" s="605" t="s">
        <v>538</v>
      </c>
      <c r="M64" s="605" t="s">
        <v>538</v>
      </c>
      <c r="N64" s="605" t="s">
        <v>538</v>
      </c>
      <c r="O64" s="605" t="s">
        <v>538</v>
      </c>
      <c r="P64" s="605" t="s">
        <v>538</v>
      </c>
      <c r="Q64" s="605" t="s">
        <v>538</v>
      </c>
      <c r="R64" s="605" t="s">
        <v>538</v>
      </c>
      <c r="S64" s="605" t="s">
        <v>538</v>
      </c>
      <c r="T64" s="605" t="s">
        <v>538</v>
      </c>
      <c r="U64" s="605" t="s">
        <v>538</v>
      </c>
      <c r="V64" s="605" t="s">
        <v>538</v>
      </c>
      <c r="W64" s="605" t="s">
        <v>538</v>
      </c>
      <c r="X64" s="605" t="s">
        <v>538</v>
      </c>
      <c r="Y64" s="605" t="s">
        <v>538</v>
      </c>
      <c r="Z64" s="605" t="s">
        <v>538</v>
      </c>
      <c r="AA64" s="605" t="s">
        <v>538</v>
      </c>
      <c r="AB64" s="605" t="s">
        <v>538</v>
      </c>
      <c r="AC64" s="605" t="s">
        <v>538</v>
      </c>
      <c r="AD64" s="605" t="s">
        <v>538</v>
      </c>
      <c r="AE64" s="605" t="s">
        <v>538</v>
      </c>
      <c r="AF64" s="605" t="s">
        <v>538</v>
      </c>
      <c r="AG64" s="605" t="s">
        <v>538</v>
      </c>
      <c r="AH64" s="605" t="s">
        <v>538</v>
      </c>
      <c r="AI64" s="605" t="s">
        <v>538</v>
      </c>
      <c r="AJ64" s="605" t="s">
        <v>538</v>
      </c>
      <c r="AK64" s="605" t="s">
        <v>538</v>
      </c>
      <c r="AL64" s="605" t="s">
        <v>538</v>
      </c>
      <c r="AM64" s="605" t="s">
        <v>538</v>
      </c>
      <c r="AN64" s="605" t="s">
        <v>538</v>
      </c>
      <c r="AO64" s="605" t="s">
        <v>538</v>
      </c>
      <c r="AP64" s="605" t="s">
        <v>538</v>
      </c>
      <c r="AQ64" s="605" t="s">
        <v>538</v>
      </c>
      <c r="AR64" s="605" t="s">
        <v>538</v>
      </c>
      <c r="AS64" s="605" t="s">
        <v>538</v>
      </c>
      <c r="AT64" s="605" t="s">
        <v>538</v>
      </c>
      <c r="AU64" s="605" t="s">
        <v>538</v>
      </c>
      <c r="AV64" s="605" t="s">
        <v>538</v>
      </c>
      <c r="AW64" s="605" t="s">
        <v>538</v>
      </c>
      <c r="AX64" s="605" t="s">
        <v>538</v>
      </c>
      <c r="AY64" s="605" t="s">
        <v>538</v>
      </c>
      <c r="AZ64" s="605" t="s">
        <v>538</v>
      </c>
      <c r="BA64" s="605" t="s">
        <v>538</v>
      </c>
      <c r="BB64" s="605" t="s">
        <v>538</v>
      </c>
      <c r="BC64" s="605" t="s">
        <v>538</v>
      </c>
      <c r="BD64" s="605" t="s">
        <v>538</v>
      </c>
      <c r="BE64" s="605" t="s">
        <v>538</v>
      </c>
      <c r="BF64" s="605" t="s">
        <v>538</v>
      </c>
      <c r="BG64" s="605" t="s">
        <v>538</v>
      </c>
      <c r="BH64" s="605" t="s">
        <v>538</v>
      </c>
      <c r="BI64" s="605" t="s">
        <v>538</v>
      </c>
      <c r="BJ64" s="605" t="s">
        <v>538</v>
      </c>
      <c r="BK64" s="605" t="s">
        <v>538</v>
      </c>
      <c r="BL64" s="605" t="s">
        <v>538</v>
      </c>
      <c r="BM64" s="605" t="s">
        <v>538</v>
      </c>
      <c r="BN64" s="605" t="s">
        <v>538</v>
      </c>
      <c r="BO64" s="605" t="s">
        <v>538</v>
      </c>
      <c r="BP64" s="605" t="s">
        <v>538</v>
      </c>
      <c r="BQ64" s="605" t="s">
        <v>538</v>
      </c>
      <c r="BR64" s="605" t="s">
        <v>538</v>
      </c>
      <c r="BS64" s="605" t="s">
        <v>538</v>
      </c>
      <c r="BT64" s="605" t="s">
        <v>538</v>
      </c>
      <c r="BU64" s="605" t="s">
        <v>538</v>
      </c>
      <c r="BV64" s="605" t="s">
        <v>538</v>
      </c>
      <c r="BW64" s="605" t="s">
        <v>538</v>
      </c>
    </row>
    <row r="65" spans="1:76" s="242" customFormat="1" ht="126" hidden="1" x14ac:dyDescent="0.25">
      <c r="A65" s="206" t="s">
        <v>494</v>
      </c>
      <c r="B65" s="203" t="s">
        <v>658</v>
      </c>
      <c r="C65" s="374"/>
      <c r="D65" s="605" t="s">
        <v>538</v>
      </c>
      <c r="E65" s="605" t="s">
        <v>538</v>
      </c>
      <c r="F65" s="605" t="s">
        <v>538</v>
      </c>
      <c r="G65" s="605" t="s">
        <v>538</v>
      </c>
      <c r="H65" s="605" t="s">
        <v>538</v>
      </c>
      <c r="I65" s="605" t="s">
        <v>538</v>
      </c>
      <c r="J65" s="605" t="s">
        <v>538</v>
      </c>
      <c r="K65" s="605" t="s">
        <v>538</v>
      </c>
      <c r="L65" s="605" t="s">
        <v>538</v>
      </c>
      <c r="M65" s="605" t="s">
        <v>538</v>
      </c>
      <c r="N65" s="605" t="s">
        <v>538</v>
      </c>
      <c r="O65" s="605" t="s">
        <v>538</v>
      </c>
      <c r="P65" s="605" t="s">
        <v>538</v>
      </c>
      <c r="Q65" s="605" t="s">
        <v>538</v>
      </c>
      <c r="R65" s="605" t="s">
        <v>538</v>
      </c>
      <c r="S65" s="605" t="s">
        <v>538</v>
      </c>
      <c r="T65" s="605" t="s">
        <v>538</v>
      </c>
      <c r="U65" s="605" t="s">
        <v>538</v>
      </c>
      <c r="V65" s="605" t="s">
        <v>538</v>
      </c>
      <c r="W65" s="605" t="s">
        <v>538</v>
      </c>
      <c r="X65" s="605" t="s">
        <v>538</v>
      </c>
      <c r="Y65" s="605" t="s">
        <v>538</v>
      </c>
      <c r="Z65" s="605" t="s">
        <v>538</v>
      </c>
      <c r="AA65" s="605" t="s">
        <v>538</v>
      </c>
      <c r="AB65" s="605" t="s">
        <v>538</v>
      </c>
      <c r="AC65" s="605" t="s">
        <v>538</v>
      </c>
      <c r="AD65" s="605" t="s">
        <v>538</v>
      </c>
      <c r="AE65" s="605" t="s">
        <v>538</v>
      </c>
      <c r="AF65" s="605" t="s">
        <v>538</v>
      </c>
      <c r="AG65" s="605" t="s">
        <v>538</v>
      </c>
      <c r="AH65" s="605" t="s">
        <v>538</v>
      </c>
      <c r="AI65" s="605" t="s">
        <v>538</v>
      </c>
      <c r="AJ65" s="605" t="s">
        <v>538</v>
      </c>
      <c r="AK65" s="605" t="s">
        <v>538</v>
      </c>
      <c r="AL65" s="605" t="s">
        <v>538</v>
      </c>
      <c r="AM65" s="605" t="s">
        <v>538</v>
      </c>
      <c r="AN65" s="605" t="s">
        <v>538</v>
      </c>
      <c r="AO65" s="605" t="s">
        <v>538</v>
      </c>
      <c r="AP65" s="605" t="s">
        <v>538</v>
      </c>
      <c r="AQ65" s="605" t="s">
        <v>538</v>
      </c>
      <c r="AR65" s="605" t="s">
        <v>538</v>
      </c>
      <c r="AS65" s="605" t="s">
        <v>538</v>
      </c>
      <c r="AT65" s="605" t="s">
        <v>538</v>
      </c>
      <c r="AU65" s="605" t="s">
        <v>538</v>
      </c>
      <c r="AV65" s="605" t="s">
        <v>538</v>
      </c>
      <c r="AW65" s="605" t="s">
        <v>538</v>
      </c>
      <c r="AX65" s="605" t="s">
        <v>538</v>
      </c>
      <c r="AY65" s="605" t="s">
        <v>538</v>
      </c>
      <c r="AZ65" s="605" t="s">
        <v>538</v>
      </c>
      <c r="BA65" s="605" t="s">
        <v>538</v>
      </c>
      <c r="BB65" s="605" t="s">
        <v>538</v>
      </c>
      <c r="BC65" s="605" t="s">
        <v>538</v>
      </c>
      <c r="BD65" s="605" t="s">
        <v>538</v>
      </c>
      <c r="BE65" s="605" t="s">
        <v>538</v>
      </c>
      <c r="BF65" s="605" t="s">
        <v>538</v>
      </c>
      <c r="BG65" s="605" t="s">
        <v>538</v>
      </c>
      <c r="BH65" s="605" t="s">
        <v>538</v>
      </c>
      <c r="BI65" s="605" t="s">
        <v>538</v>
      </c>
      <c r="BJ65" s="605" t="s">
        <v>538</v>
      </c>
      <c r="BK65" s="605" t="s">
        <v>538</v>
      </c>
      <c r="BL65" s="605" t="s">
        <v>538</v>
      </c>
      <c r="BM65" s="605" t="s">
        <v>538</v>
      </c>
      <c r="BN65" s="605" t="s">
        <v>538</v>
      </c>
      <c r="BO65" s="605" t="s">
        <v>538</v>
      </c>
      <c r="BP65" s="605" t="s">
        <v>538</v>
      </c>
      <c r="BQ65" s="605" t="s">
        <v>538</v>
      </c>
      <c r="BR65" s="605" t="s">
        <v>538</v>
      </c>
      <c r="BS65" s="605" t="s">
        <v>538</v>
      </c>
      <c r="BT65" s="605" t="s">
        <v>538</v>
      </c>
      <c r="BU65" s="605" t="s">
        <v>538</v>
      </c>
      <c r="BV65" s="605" t="s">
        <v>538</v>
      </c>
      <c r="BW65" s="605" t="s">
        <v>538</v>
      </c>
    </row>
    <row r="66" spans="1:76" s="242" customFormat="1" ht="31.5" hidden="1" x14ac:dyDescent="0.25">
      <c r="A66" s="206" t="s">
        <v>494</v>
      </c>
      <c r="B66" s="204" t="s">
        <v>611</v>
      </c>
      <c r="C66" s="374"/>
      <c r="D66" s="605" t="s">
        <v>538</v>
      </c>
      <c r="E66" s="605" t="s">
        <v>538</v>
      </c>
      <c r="F66" s="605" t="s">
        <v>538</v>
      </c>
      <c r="G66" s="605" t="s">
        <v>538</v>
      </c>
      <c r="H66" s="605" t="s">
        <v>538</v>
      </c>
      <c r="I66" s="605" t="s">
        <v>538</v>
      </c>
      <c r="J66" s="605" t="s">
        <v>538</v>
      </c>
      <c r="K66" s="605" t="s">
        <v>538</v>
      </c>
      <c r="L66" s="605" t="s">
        <v>538</v>
      </c>
      <c r="M66" s="605" t="s">
        <v>538</v>
      </c>
      <c r="N66" s="605" t="s">
        <v>538</v>
      </c>
      <c r="O66" s="605" t="s">
        <v>538</v>
      </c>
      <c r="P66" s="605" t="s">
        <v>538</v>
      </c>
      <c r="Q66" s="605" t="s">
        <v>538</v>
      </c>
      <c r="R66" s="605" t="s">
        <v>538</v>
      </c>
      <c r="S66" s="605" t="s">
        <v>538</v>
      </c>
      <c r="T66" s="605" t="s">
        <v>538</v>
      </c>
      <c r="U66" s="605" t="s">
        <v>538</v>
      </c>
      <c r="V66" s="605" t="s">
        <v>538</v>
      </c>
      <c r="W66" s="605" t="s">
        <v>538</v>
      </c>
      <c r="X66" s="605" t="s">
        <v>538</v>
      </c>
      <c r="Y66" s="605" t="s">
        <v>538</v>
      </c>
      <c r="Z66" s="605" t="s">
        <v>538</v>
      </c>
      <c r="AA66" s="605" t="s">
        <v>538</v>
      </c>
      <c r="AB66" s="605" t="s">
        <v>538</v>
      </c>
      <c r="AC66" s="605" t="s">
        <v>538</v>
      </c>
      <c r="AD66" s="605" t="s">
        <v>538</v>
      </c>
      <c r="AE66" s="605" t="s">
        <v>538</v>
      </c>
      <c r="AF66" s="605" t="s">
        <v>538</v>
      </c>
      <c r="AG66" s="605" t="s">
        <v>538</v>
      </c>
      <c r="AH66" s="605" t="s">
        <v>538</v>
      </c>
      <c r="AI66" s="605" t="s">
        <v>538</v>
      </c>
      <c r="AJ66" s="605" t="s">
        <v>538</v>
      </c>
      <c r="AK66" s="605" t="s">
        <v>538</v>
      </c>
      <c r="AL66" s="605" t="s">
        <v>538</v>
      </c>
      <c r="AM66" s="605" t="s">
        <v>538</v>
      </c>
      <c r="AN66" s="605" t="s">
        <v>538</v>
      </c>
      <c r="AO66" s="605" t="s">
        <v>538</v>
      </c>
      <c r="AP66" s="605" t="s">
        <v>538</v>
      </c>
      <c r="AQ66" s="605" t="s">
        <v>538</v>
      </c>
      <c r="AR66" s="605" t="s">
        <v>538</v>
      </c>
      <c r="AS66" s="605" t="s">
        <v>538</v>
      </c>
      <c r="AT66" s="605" t="s">
        <v>538</v>
      </c>
      <c r="AU66" s="605" t="s">
        <v>538</v>
      </c>
      <c r="AV66" s="605" t="s">
        <v>538</v>
      </c>
      <c r="AW66" s="605" t="s">
        <v>538</v>
      </c>
      <c r="AX66" s="605" t="s">
        <v>538</v>
      </c>
      <c r="AY66" s="605" t="s">
        <v>538</v>
      </c>
      <c r="AZ66" s="605" t="s">
        <v>538</v>
      </c>
      <c r="BA66" s="605" t="s">
        <v>538</v>
      </c>
      <c r="BB66" s="605" t="s">
        <v>538</v>
      </c>
      <c r="BC66" s="605" t="s">
        <v>538</v>
      </c>
      <c r="BD66" s="605" t="s">
        <v>538</v>
      </c>
      <c r="BE66" s="605" t="s">
        <v>538</v>
      </c>
      <c r="BF66" s="605" t="s">
        <v>538</v>
      </c>
      <c r="BG66" s="605" t="s">
        <v>538</v>
      </c>
      <c r="BH66" s="605" t="s">
        <v>538</v>
      </c>
      <c r="BI66" s="605" t="s">
        <v>538</v>
      </c>
      <c r="BJ66" s="605" t="s">
        <v>538</v>
      </c>
      <c r="BK66" s="605" t="s">
        <v>538</v>
      </c>
      <c r="BL66" s="605" t="s">
        <v>538</v>
      </c>
      <c r="BM66" s="605" t="s">
        <v>538</v>
      </c>
      <c r="BN66" s="605" t="s">
        <v>538</v>
      </c>
      <c r="BO66" s="605" t="s">
        <v>538</v>
      </c>
      <c r="BP66" s="605" t="s">
        <v>538</v>
      </c>
      <c r="BQ66" s="605" t="s">
        <v>538</v>
      </c>
      <c r="BR66" s="605" t="s">
        <v>538</v>
      </c>
      <c r="BS66" s="605" t="s">
        <v>538</v>
      </c>
      <c r="BT66" s="605" t="s">
        <v>538</v>
      </c>
      <c r="BU66" s="605" t="s">
        <v>538</v>
      </c>
      <c r="BV66" s="605" t="s">
        <v>538</v>
      </c>
      <c r="BW66" s="605" t="s">
        <v>538</v>
      </c>
    </row>
    <row r="67" spans="1:76" s="242" customFormat="1" ht="31.5" hidden="1" x14ac:dyDescent="0.25">
      <c r="A67" s="206" t="s">
        <v>494</v>
      </c>
      <c r="B67" s="204" t="s">
        <v>611</v>
      </c>
      <c r="C67" s="374"/>
      <c r="D67" s="605" t="s">
        <v>538</v>
      </c>
      <c r="E67" s="605" t="s">
        <v>538</v>
      </c>
      <c r="F67" s="605" t="s">
        <v>538</v>
      </c>
      <c r="G67" s="605" t="s">
        <v>538</v>
      </c>
      <c r="H67" s="605" t="s">
        <v>538</v>
      </c>
      <c r="I67" s="605" t="s">
        <v>538</v>
      </c>
      <c r="J67" s="605" t="s">
        <v>538</v>
      </c>
      <c r="K67" s="605" t="s">
        <v>538</v>
      </c>
      <c r="L67" s="605" t="s">
        <v>538</v>
      </c>
      <c r="M67" s="605" t="s">
        <v>538</v>
      </c>
      <c r="N67" s="605" t="s">
        <v>538</v>
      </c>
      <c r="O67" s="605" t="s">
        <v>538</v>
      </c>
      <c r="P67" s="605" t="s">
        <v>538</v>
      </c>
      <c r="Q67" s="605" t="s">
        <v>538</v>
      </c>
      <c r="R67" s="605" t="s">
        <v>538</v>
      </c>
      <c r="S67" s="605" t="s">
        <v>538</v>
      </c>
      <c r="T67" s="605" t="s">
        <v>538</v>
      </c>
      <c r="U67" s="605" t="s">
        <v>538</v>
      </c>
      <c r="V67" s="605" t="s">
        <v>538</v>
      </c>
      <c r="W67" s="605" t="s">
        <v>538</v>
      </c>
      <c r="X67" s="605" t="s">
        <v>538</v>
      </c>
      <c r="Y67" s="605" t="s">
        <v>538</v>
      </c>
      <c r="Z67" s="605" t="s">
        <v>538</v>
      </c>
      <c r="AA67" s="605" t="s">
        <v>538</v>
      </c>
      <c r="AB67" s="605" t="s">
        <v>538</v>
      </c>
      <c r="AC67" s="605" t="s">
        <v>538</v>
      </c>
      <c r="AD67" s="605" t="s">
        <v>538</v>
      </c>
      <c r="AE67" s="605" t="s">
        <v>538</v>
      </c>
      <c r="AF67" s="605" t="s">
        <v>538</v>
      </c>
      <c r="AG67" s="605" t="s">
        <v>538</v>
      </c>
      <c r="AH67" s="605" t="s">
        <v>538</v>
      </c>
      <c r="AI67" s="605" t="s">
        <v>538</v>
      </c>
      <c r="AJ67" s="605" t="s">
        <v>538</v>
      </c>
      <c r="AK67" s="605" t="s">
        <v>538</v>
      </c>
      <c r="AL67" s="605" t="s">
        <v>538</v>
      </c>
      <c r="AM67" s="605" t="s">
        <v>538</v>
      </c>
      <c r="AN67" s="605" t="s">
        <v>538</v>
      </c>
      <c r="AO67" s="605" t="s">
        <v>538</v>
      </c>
      <c r="AP67" s="605" t="s">
        <v>538</v>
      </c>
      <c r="AQ67" s="605" t="s">
        <v>538</v>
      </c>
      <c r="AR67" s="605" t="s">
        <v>538</v>
      </c>
      <c r="AS67" s="605" t="s">
        <v>538</v>
      </c>
      <c r="AT67" s="605" t="s">
        <v>538</v>
      </c>
      <c r="AU67" s="605" t="s">
        <v>538</v>
      </c>
      <c r="AV67" s="605" t="s">
        <v>538</v>
      </c>
      <c r="AW67" s="605" t="s">
        <v>538</v>
      </c>
      <c r="AX67" s="605" t="s">
        <v>538</v>
      </c>
      <c r="AY67" s="605" t="s">
        <v>538</v>
      </c>
      <c r="AZ67" s="605" t="s">
        <v>538</v>
      </c>
      <c r="BA67" s="605" t="s">
        <v>538</v>
      </c>
      <c r="BB67" s="605" t="s">
        <v>538</v>
      </c>
      <c r="BC67" s="605" t="s">
        <v>538</v>
      </c>
      <c r="BD67" s="605" t="s">
        <v>538</v>
      </c>
      <c r="BE67" s="605" t="s">
        <v>538</v>
      </c>
      <c r="BF67" s="605" t="s">
        <v>538</v>
      </c>
      <c r="BG67" s="605" t="s">
        <v>538</v>
      </c>
      <c r="BH67" s="605" t="s">
        <v>538</v>
      </c>
      <c r="BI67" s="605" t="s">
        <v>538</v>
      </c>
      <c r="BJ67" s="605" t="s">
        <v>538</v>
      </c>
      <c r="BK67" s="605" t="s">
        <v>538</v>
      </c>
      <c r="BL67" s="605" t="s">
        <v>538</v>
      </c>
      <c r="BM67" s="605" t="s">
        <v>538</v>
      </c>
      <c r="BN67" s="605" t="s">
        <v>538</v>
      </c>
      <c r="BO67" s="605" t="s">
        <v>538</v>
      </c>
      <c r="BP67" s="605" t="s">
        <v>538</v>
      </c>
      <c r="BQ67" s="605" t="s">
        <v>538</v>
      </c>
      <c r="BR67" s="605" t="s">
        <v>538</v>
      </c>
      <c r="BS67" s="605" t="s">
        <v>538</v>
      </c>
      <c r="BT67" s="605" t="s">
        <v>538</v>
      </c>
      <c r="BU67" s="605" t="s">
        <v>538</v>
      </c>
      <c r="BV67" s="605" t="s">
        <v>538</v>
      </c>
      <c r="BW67" s="605" t="s">
        <v>538</v>
      </c>
    </row>
    <row r="68" spans="1:76" s="242" customFormat="1" hidden="1" x14ac:dyDescent="0.25">
      <c r="A68" s="206" t="s">
        <v>0</v>
      </c>
      <c r="B68" s="203" t="s">
        <v>0</v>
      </c>
      <c r="C68" s="374"/>
      <c r="D68" s="605" t="s">
        <v>538</v>
      </c>
      <c r="E68" s="605" t="s">
        <v>538</v>
      </c>
      <c r="F68" s="605" t="s">
        <v>538</v>
      </c>
      <c r="G68" s="605" t="s">
        <v>538</v>
      </c>
      <c r="H68" s="605" t="s">
        <v>538</v>
      </c>
      <c r="I68" s="605" t="s">
        <v>538</v>
      </c>
      <c r="J68" s="605" t="s">
        <v>538</v>
      </c>
      <c r="K68" s="605" t="s">
        <v>538</v>
      </c>
      <c r="L68" s="605" t="s">
        <v>538</v>
      </c>
      <c r="M68" s="605" t="s">
        <v>538</v>
      </c>
      <c r="N68" s="605" t="s">
        <v>538</v>
      </c>
      <c r="O68" s="605" t="s">
        <v>538</v>
      </c>
      <c r="P68" s="605" t="s">
        <v>538</v>
      </c>
      <c r="Q68" s="605" t="s">
        <v>538</v>
      </c>
      <c r="R68" s="605" t="s">
        <v>538</v>
      </c>
      <c r="S68" s="605" t="s">
        <v>538</v>
      </c>
      <c r="T68" s="605" t="s">
        <v>538</v>
      </c>
      <c r="U68" s="605" t="s">
        <v>538</v>
      </c>
      <c r="V68" s="605" t="s">
        <v>538</v>
      </c>
      <c r="W68" s="605" t="s">
        <v>538</v>
      </c>
      <c r="X68" s="605" t="s">
        <v>538</v>
      </c>
      <c r="Y68" s="605" t="s">
        <v>538</v>
      </c>
      <c r="Z68" s="605" t="s">
        <v>538</v>
      </c>
      <c r="AA68" s="605" t="s">
        <v>538</v>
      </c>
      <c r="AB68" s="605" t="s">
        <v>538</v>
      </c>
      <c r="AC68" s="605" t="s">
        <v>538</v>
      </c>
      <c r="AD68" s="605" t="s">
        <v>538</v>
      </c>
      <c r="AE68" s="605" t="s">
        <v>538</v>
      </c>
      <c r="AF68" s="605" t="s">
        <v>538</v>
      </c>
      <c r="AG68" s="605" t="s">
        <v>538</v>
      </c>
      <c r="AH68" s="605" t="s">
        <v>538</v>
      </c>
      <c r="AI68" s="605" t="s">
        <v>538</v>
      </c>
      <c r="AJ68" s="605" t="s">
        <v>538</v>
      </c>
      <c r="AK68" s="605" t="s">
        <v>538</v>
      </c>
      <c r="AL68" s="605" t="s">
        <v>538</v>
      </c>
      <c r="AM68" s="605" t="s">
        <v>538</v>
      </c>
      <c r="AN68" s="605" t="s">
        <v>538</v>
      </c>
      <c r="AO68" s="605" t="s">
        <v>538</v>
      </c>
      <c r="AP68" s="605" t="s">
        <v>538</v>
      </c>
      <c r="AQ68" s="605" t="s">
        <v>538</v>
      </c>
      <c r="AR68" s="605" t="s">
        <v>538</v>
      </c>
      <c r="AS68" s="605" t="s">
        <v>538</v>
      </c>
      <c r="AT68" s="605" t="s">
        <v>538</v>
      </c>
      <c r="AU68" s="605" t="s">
        <v>538</v>
      </c>
      <c r="AV68" s="605" t="s">
        <v>538</v>
      </c>
      <c r="AW68" s="605" t="s">
        <v>538</v>
      </c>
      <c r="AX68" s="605" t="s">
        <v>538</v>
      </c>
      <c r="AY68" s="605" t="s">
        <v>538</v>
      </c>
      <c r="AZ68" s="605" t="s">
        <v>538</v>
      </c>
      <c r="BA68" s="605" t="s">
        <v>538</v>
      </c>
      <c r="BB68" s="605" t="s">
        <v>538</v>
      </c>
      <c r="BC68" s="605" t="s">
        <v>538</v>
      </c>
      <c r="BD68" s="605" t="s">
        <v>538</v>
      </c>
      <c r="BE68" s="605" t="s">
        <v>538</v>
      </c>
      <c r="BF68" s="605" t="s">
        <v>538</v>
      </c>
      <c r="BG68" s="605" t="s">
        <v>538</v>
      </c>
      <c r="BH68" s="605" t="s">
        <v>538</v>
      </c>
      <c r="BI68" s="605" t="s">
        <v>538</v>
      </c>
      <c r="BJ68" s="605" t="s">
        <v>538</v>
      </c>
      <c r="BK68" s="605" t="s">
        <v>538</v>
      </c>
      <c r="BL68" s="605" t="s">
        <v>538</v>
      </c>
      <c r="BM68" s="605" t="s">
        <v>538</v>
      </c>
      <c r="BN68" s="605" t="s">
        <v>538</v>
      </c>
      <c r="BO68" s="605" t="s">
        <v>538</v>
      </c>
      <c r="BP68" s="605" t="s">
        <v>538</v>
      </c>
      <c r="BQ68" s="605" t="s">
        <v>538</v>
      </c>
      <c r="BR68" s="605" t="s">
        <v>538</v>
      </c>
      <c r="BS68" s="605" t="s">
        <v>538</v>
      </c>
      <c r="BT68" s="605" t="s">
        <v>538</v>
      </c>
      <c r="BU68" s="605" t="s">
        <v>538</v>
      </c>
      <c r="BV68" s="605" t="s">
        <v>538</v>
      </c>
      <c r="BW68" s="605" t="s">
        <v>538</v>
      </c>
    </row>
    <row r="69" spans="1:76" s="242" customFormat="1" ht="126" hidden="1" x14ac:dyDescent="0.25">
      <c r="A69" s="206" t="s">
        <v>494</v>
      </c>
      <c r="B69" s="203" t="s">
        <v>659</v>
      </c>
      <c r="C69" s="374"/>
      <c r="D69" s="605" t="s">
        <v>538</v>
      </c>
      <c r="E69" s="605" t="s">
        <v>538</v>
      </c>
      <c r="F69" s="605" t="s">
        <v>538</v>
      </c>
      <c r="G69" s="605" t="s">
        <v>538</v>
      </c>
      <c r="H69" s="605" t="s">
        <v>538</v>
      </c>
      <c r="I69" s="605" t="s">
        <v>538</v>
      </c>
      <c r="J69" s="605" t="s">
        <v>538</v>
      </c>
      <c r="K69" s="605" t="s">
        <v>538</v>
      </c>
      <c r="L69" s="605" t="s">
        <v>538</v>
      </c>
      <c r="M69" s="605" t="s">
        <v>538</v>
      </c>
      <c r="N69" s="605" t="s">
        <v>538</v>
      </c>
      <c r="O69" s="605" t="s">
        <v>538</v>
      </c>
      <c r="P69" s="605" t="s">
        <v>538</v>
      </c>
      <c r="Q69" s="605" t="s">
        <v>538</v>
      </c>
      <c r="R69" s="605" t="s">
        <v>538</v>
      </c>
      <c r="S69" s="605" t="s">
        <v>538</v>
      </c>
      <c r="T69" s="605" t="s">
        <v>538</v>
      </c>
      <c r="U69" s="605" t="s">
        <v>538</v>
      </c>
      <c r="V69" s="605" t="s">
        <v>538</v>
      </c>
      <c r="W69" s="605" t="s">
        <v>538</v>
      </c>
      <c r="X69" s="605" t="s">
        <v>538</v>
      </c>
      <c r="Y69" s="605" t="s">
        <v>538</v>
      </c>
      <c r="Z69" s="605" t="s">
        <v>538</v>
      </c>
      <c r="AA69" s="605" t="s">
        <v>538</v>
      </c>
      <c r="AB69" s="605" t="s">
        <v>538</v>
      </c>
      <c r="AC69" s="605" t="s">
        <v>538</v>
      </c>
      <c r="AD69" s="605" t="s">
        <v>538</v>
      </c>
      <c r="AE69" s="605" t="s">
        <v>538</v>
      </c>
      <c r="AF69" s="605" t="s">
        <v>538</v>
      </c>
      <c r="AG69" s="605" t="s">
        <v>538</v>
      </c>
      <c r="AH69" s="605" t="s">
        <v>538</v>
      </c>
      <c r="AI69" s="605" t="s">
        <v>538</v>
      </c>
      <c r="AJ69" s="605" t="s">
        <v>538</v>
      </c>
      <c r="AK69" s="605" t="s">
        <v>538</v>
      </c>
      <c r="AL69" s="605" t="s">
        <v>538</v>
      </c>
      <c r="AM69" s="605" t="s">
        <v>538</v>
      </c>
      <c r="AN69" s="605" t="s">
        <v>538</v>
      </c>
      <c r="AO69" s="605" t="s">
        <v>538</v>
      </c>
      <c r="AP69" s="605" t="s">
        <v>538</v>
      </c>
      <c r="AQ69" s="605" t="s">
        <v>538</v>
      </c>
      <c r="AR69" s="605" t="s">
        <v>538</v>
      </c>
      <c r="AS69" s="605" t="s">
        <v>538</v>
      </c>
      <c r="AT69" s="605" t="s">
        <v>538</v>
      </c>
      <c r="AU69" s="605" t="s">
        <v>538</v>
      </c>
      <c r="AV69" s="605" t="s">
        <v>538</v>
      </c>
      <c r="AW69" s="605" t="s">
        <v>538</v>
      </c>
      <c r="AX69" s="605" t="s">
        <v>538</v>
      </c>
      <c r="AY69" s="605" t="s">
        <v>538</v>
      </c>
      <c r="AZ69" s="605" t="s">
        <v>538</v>
      </c>
      <c r="BA69" s="605" t="s">
        <v>538</v>
      </c>
      <c r="BB69" s="605" t="s">
        <v>538</v>
      </c>
      <c r="BC69" s="605" t="s">
        <v>538</v>
      </c>
      <c r="BD69" s="605" t="s">
        <v>538</v>
      </c>
      <c r="BE69" s="605" t="s">
        <v>538</v>
      </c>
      <c r="BF69" s="605" t="s">
        <v>538</v>
      </c>
      <c r="BG69" s="605" t="s">
        <v>538</v>
      </c>
      <c r="BH69" s="605" t="s">
        <v>538</v>
      </c>
      <c r="BI69" s="605" t="s">
        <v>538</v>
      </c>
      <c r="BJ69" s="605" t="s">
        <v>538</v>
      </c>
      <c r="BK69" s="605" t="s">
        <v>538</v>
      </c>
      <c r="BL69" s="605" t="s">
        <v>538</v>
      </c>
      <c r="BM69" s="605" t="s">
        <v>538</v>
      </c>
      <c r="BN69" s="605" t="s">
        <v>538</v>
      </c>
      <c r="BO69" s="605" t="s">
        <v>538</v>
      </c>
      <c r="BP69" s="605" t="s">
        <v>538</v>
      </c>
      <c r="BQ69" s="605" t="s">
        <v>538</v>
      </c>
      <c r="BR69" s="605" t="s">
        <v>538</v>
      </c>
      <c r="BS69" s="605" t="s">
        <v>538</v>
      </c>
      <c r="BT69" s="605" t="s">
        <v>538</v>
      </c>
      <c r="BU69" s="605" t="s">
        <v>538</v>
      </c>
      <c r="BV69" s="605" t="s">
        <v>538</v>
      </c>
      <c r="BW69" s="605" t="s">
        <v>538</v>
      </c>
    </row>
    <row r="70" spans="1:76" s="242" customFormat="1" ht="31.5" hidden="1" x14ac:dyDescent="0.25">
      <c r="A70" s="206" t="s">
        <v>494</v>
      </c>
      <c r="B70" s="204" t="s">
        <v>611</v>
      </c>
      <c r="C70" s="374"/>
      <c r="D70" s="605" t="s">
        <v>538</v>
      </c>
      <c r="E70" s="605" t="s">
        <v>538</v>
      </c>
      <c r="F70" s="605" t="s">
        <v>538</v>
      </c>
      <c r="G70" s="605" t="s">
        <v>538</v>
      </c>
      <c r="H70" s="605" t="s">
        <v>538</v>
      </c>
      <c r="I70" s="605" t="s">
        <v>538</v>
      </c>
      <c r="J70" s="605" t="s">
        <v>538</v>
      </c>
      <c r="K70" s="605" t="s">
        <v>538</v>
      </c>
      <c r="L70" s="605" t="s">
        <v>538</v>
      </c>
      <c r="M70" s="605" t="s">
        <v>538</v>
      </c>
      <c r="N70" s="605" t="s">
        <v>538</v>
      </c>
      <c r="O70" s="605" t="s">
        <v>538</v>
      </c>
      <c r="P70" s="605" t="s">
        <v>538</v>
      </c>
      <c r="Q70" s="605" t="s">
        <v>538</v>
      </c>
      <c r="R70" s="605" t="s">
        <v>538</v>
      </c>
      <c r="S70" s="605" t="s">
        <v>538</v>
      </c>
      <c r="T70" s="605" t="s">
        <v>538</v>
      </c>
      <c r="U70" s="605" t="s">
        <v>538</v>
      </c>
      <c r="V70" s="605" t="s">
        <v>538</v>
      </c>
      <c r="W70" s="605" t="s">
        <v>538</v>
      </c>
      <c r="X70" s="605" t="s">
        <v>538</v>
      </c>
      <c r="Y70" s="605" t="s">
        <v>538</v>
      </c>
      <c r="Z70" s="605" t="s">
        <v>538</v>
      </c>
      <c r="AA70" s="605" t="s">
        <v>538</v>
      </c>
      <c r="AB70" s="605" t="s">
        <v>538</v>
      </c>
      <c r="AC70" s="605" t="s">
        <v>538</v>
      </c>
      <c r="AD70" s="605" t="s">
        <v>538</v>
      </c>
      <c r="AE70" s="605" t="s">
        <v>538</v>
      </c>
      <c r="AF70" s="605" t="s">
        <v>538</v>
      </c>
      <c r="AG70" s="605" t="s">
        <v>538</v>
      </c>
      <c r="AH70" s="605" t="s">
        <v>538</v>
      </c>
      <c r="AI70" s="605" t="s">
        <v>538</v>
      </c>
      <c r="AJ70" s="605" t="s">
        <v>538</v>
      </c>
      <c r="AK70" s="605" t="s">
        <v>538</v>
      </c>
      <c r="AL70" s="605" t="s">
        <v>538</v>
      </c>
      <c r="AM70" s="605" t="s">
        <v>538</v>
      </c>
      <c r="AN70" s="605" t="s">
        <v>538</v>
      </c>
      <c r="AO70" s="605" t="s">
        <v>538</v>
      </c>
      <c r="AP70" s="605" t="s">
        <v>538</v>
      </c>
      <c r="AQ70" s="605" t="s">
        <v>538</v>
      </c>
      <c r="AR70" s="605" t="s">
        <v>538</v>
      </c>
      <c r="AS70" s="605" t="s">
        <v>538</v>
      </c>
      <c r="AT70" s="605" t="s">
        <v>538</v>
      </c>
      <c r="AU70" s="605" t="s">
        <v>538</v>
      </c>
      <c r="AV70" s="605" t="s">
        <v>538</v>
      </c>
      <c r="AW70" s="605" t="s">
        <v>538</v>
      </c>
      <c r="AX70" s="605" t="s">
        <v>538</v>
      </c>
      <c r="AY70" s="605" t="s">
        <v>538</v>
      </c>
      <c r="AZ70" s="605" t="s">
        <v>538</v>
      </c>
      <c r="BA70" s="605" t="s">
        <v>538</v>
      </c>
      <c r="BB70" s="605" t="s">
        <v>538</v>
      </c>
      <c r="BC70" s="605" t="s">
        <v>538</v>
      </c>
      <c r="BD70" s="605" t="s">
        <v>538</v>
      </c>
      <c r="BE70" s="605" t="s">
        <v>538</v>
      </c>
      <c r="BF70" s="605" t="s">
        <v>538</v>
      </c>
      <c r="BG70" s="605" t="s">
        <v>538</v>
      </c>
      <c r="BH70" s="605" t="s">
        <v>538</v>
      </c>
      <c r="BI70" s="605" t="s">
        <v>538</v>
      </c>
      <c r="BJ70" s="605" t="s">
        <v>538</v>
      </c>
      <c r="BK70" s="605" t="s">
        <v>538</v>
      </c>
      <c r="BL70" s="605" t="s">
        <v>538</v>
      </c>
      <c r="BM70" s="605" t="s">
        <v>538</v>
      </c>
      <c r="BN70" s="605" t="s">
        <v>538</v>
      </c>
      <c r="BO70" s="605" t="s">
        <v>538</v>
      </c>
      <c r="BP70" s="605" t="s">
        <v>538</v>
      </c>
      <c r="BQ70" s="605" t="s">
        <v>538</v>
      </c>
      <c r="BR70" s="605" t="s">
        <v>538</v>
      </c>
      <c r="BS70" s="605" t="s">
        <v>538</v>
      </c>
      <c r="BT70" s="605" t="s">
        <v>538</v>
      </c>
      <c r="BU70" s="605" t="s">
        <v>538</v>
      </c>
      <c r="BV70" s="605" t="s">
        <v>538</v>
      </c>
      <c r="BW70" s="605" t="s">
        <v>538</v>
      </c>
    </row>
    <row r="71" spans="1:76" s="242" customFormat="1" ht="31.5" hidden="1" x14ac:dyDescent="0.25">
      <c r="A71" s="206" t="s">
        <v>494</v>
      </c>
      <c r="B71" s="204" t="s">
        <v>611</v>
      </c>
      <c r="C71" s="374"/>
      <c r="D71" s="605" t="s">
        <v>538</v>
      </c>
      <c r="E71" s="605" t="s">
        <v>538</v>
      </c>
      <c r="F71" s="605" t="s">
        <v>538</v>
      </c>
      <c r="G71" s="605" t="s">
        <v>538</v>
      </c>
      <c r="H71" s="605" t="s">
        <v>538</v>
      </c>
      <c r="I71" s="605" t="s">
        <v>538</v>
      </c>
      <c r="J71" s="605" t="s">
        <v>538</v>
      </c>
      <c r="K71" s="605" t="s">
        <v>538</v>
      </c>
      <c r="L71" s="605" t="s">
        <v>538</v>
      </c>
      <c r="M71" s="605" t="s">
        <v>538</v>
      </c>
      <c r="N71" s="605" t="s">
        <v>538</v>
      </c>
      <c r="O71" s="605" t="s">
        <v>538</v>
      </c>
      <c r="P71" s="605" t="s">
        <v>538</v>
      </c>
      <c r="Q71" s="605" t="s">
        <v>538</v>
      </c>
      <c r="R71" s="605" t="s">
        <v>538</v>
      </c>
      <c r="S71" s="605" t="s">
        <v>538</v>
      </c>
      <c r="T71" s="605" t="s">
        <v>538</v>
      </c>
      <c r="U71" s="605" t="s">
        <v>538</v>
      </c>
      <c r="V71" s="605" t="s">
        <v>538</v>
      </c>
      <c r="W71" s="605" t="s">
        <v>538</v>
      </c>
      <c r="X71" s="605" t="s">
        <v>538</v>
      </c>
      <c r="Y71" s="605" t="s">
        <v>538</v>
      </c>
      <c r="Z71" s="605" t="s">
        <v>538</v>
      </c>
      <c r="AA71" s="605" t="s">
        <v>538</v>
      </c>
      <c r="AB71" s="605" t="s">
        <v>538</v>
      </c>
      <c r="AC71" s="605" t="s">
        <v>538</v>
      </c>
      <c r="AD71" s="605" t="s">
        <v>538</v>
      </c>
      <c r="AE71" s="605" t="s">
        <v>538</v>
      </c>
      <c r="AF71" s="605" t="s">
        <v>538</v>
      </c>
      <c r="AG71" s="605" t="s">
        <v>538</v>
      </c>
      <c r="AH71" s="605" t="s">
        <v>538</v>
      </c>
      <c r="AI71" s="605" t="s">
        <v>538</v>
      </c>
      <c r="AJ71" s="605" t="s">
        <v>538</v>
      </c>
      <c r="AK71" s="605" t="s">
        <v>538</v>
      </c>
      <c r="AL71" s="605" t="s">
        <v>538</v>
      </c>
      <c r="AM71" s="605" t="s">
        <v>538</v>
      </c>
      <c r="AN71" s="605" t="s">
        <v>538</v>
      </c>
      <c r="AO71" s="605" t="s">
        <v>538</v>
      </c>
      <c r="AP71" s="605" t="s">
        <v>538</v>
      </c>
      <c r="AQ71" s="605" t="s">
        <v>538</v>
      </c>
      <c r="AR71" s="605" t="s">
        <v>538</v>
      </c>
      <c r="AS71" s="605" t="s">
        <v>538</v>
      </c>
      <c r="AT71" s="605" t="s">
        <v>538</v>
      </c>
      <c r="AU71" s="605" t="s">
        <v>538</v>
      </c>
      <c r="AV71" s="605" t="s">
        <v>538</v>
      </c>
      <c r="AW71" s="605" t="s">
        <v>538</v>
      </c>
      <c r="AX71" s="605" t="s">
        <v>538</v>
      </c>
      <c r="AY71" s="605" t="s">
        <v>538</v>
      </c>
      <c r="AZ71" s="605" t="s">
        <v>538</v>
      </c>
      <c r="BA71" s="605" t="s">
        <v>538</v>
      </c>
      <c r="BB71" s="605" t="s">
        <v>538</v>
      </c>
      <c r="BC71" s="605" t="s">
        <v>538</v>
      </c>
      <c r="BD71" s="605" t="s">
        <v>538</v>
      </c>
      <c r="BE71" s="605" t="s">
        <v>538</v>
      </c>
      <c r="BF71" s="605" t="s">
        <v>538</v>
      </c>
      <c r="BG71" s="605" t="s">
        <v>538</v>
      </c>
      <c r="BH71" s="605" t="s">
        <v>538</v>
      </c>
      <c r="BI71" s="605" t="s">
        <v>538</v>
      </c>
      <c r="BJ71" s="605" t="s">
        <v>538</v>
      </c>
      <c r="BK71" s="605" t="s">
        <v>538</v>
      </c>
      <c r="BL71" s="605" t="s">
        <v>538</v>
      </c>
      <c r="BM71" s="605" t="s">
        <v>538</v>
      </c>
      <c r="BN71" s="605" t="s">
        <v>538</v>
      </c>
      <c r="BO71" s="605" t="s">
        <v>538</v>
      </c>
      <c r="BP71" s="605" t="s">
        <v>538</v>
      </c>
      <c r="BQ71" s="605" t="s">
        <v>538</v>
      </c>
      <c r="BR71" s="605" t="s">
        <v>538</v>
      </c>
      <c r="BS71" s="605" t="s">
        <v>538</v>
      </c>
      <c r="BT71" s="605" t="s">
        <v>538</v>
      </c>
      <c r="BU71" s="605" t="s">
        <v>538</v>
      </c>
      <c r="BV71" s="605" t="s">
        <v>538</v>
      </c>
      <c r="BW71" s="605" t="s">
        <v>538</v>
      </c>
    </row>
    <row r="72" spans="1:76" s="242" customFormat="1" hidden="1" x14ac:dyDescent="0.25">
      <c r="A72" s="206" t="s">
        <v>0</v>
      </c>
      <c r="B72" s="203" t="s">
        <v>0</v>
      </c>
      <c r="C72" s="374"/>
      <c r="D72" s="605" t="s">
        <v>538</v>
      </c>
      <c r="E72" s="605" t="s">
        <v>538</v>
      </c>
      <c r="F72" s="605" t="s">
        <v>538</v>
      </c>
      <c r="G72" s="605" t="s">
        <v>538</v>
      </c>
      <c r="H72" s="605" t="s">
        <v>538</v>
      </c>
      <c r="I72" s="605" t="s">
        <v>538</v>
      </c>
      <c r="J72" s="605" t="s">
        <v>538</v>
      </c>
      <c r="K72" s="605" t="s">
        <v>538</v>
      </c>
      <c r="L72" s="605" t="s">
        <v>538</v>
      </c>
      <c r="M72" s="605" t="s">
        <v>538</v>
      </c>
      <c r="N72" s="605" t="s">
        <v>538</v>
      </c>
      <c r="O72" s="605" t="s">
        <v>538</v>
      </c>
      <c r="P72" s="605" t="s">
        <v>538</v>
      </c>
      <c r="Q72" s="605" t="s">
        <v>538</v>
      </c>
      <c r="R72" s="605" t="s">
        <v>538</v>
      </c>
      <c r="S72" s="605" t="s">
        <v>538</v>
      </c>
      <c r="T72" s="605" t="s">
        <v>538</v>
      </c>
      <c r="U72" s="605" t="s">
        <v>538</v>
      </c>
      <c r="V72" s="605" t="s">
        <v>538</v>
      </c>
      <c r="W72" s="605" t="s">
        <v>538</v>
      </c>
      <c r="X72" s="605" t="s">
        <v>538</v>
      </c>
      <c r="Y72" s="605" t="s">
        <v>538</v>
      </c>
      <c r="Z72" s="605" t="s">
        <v>538</v>
      </c>
      <c r="AA72" s="605" t="s">
        <v>538</v>
      </c>
      <c r="AB72" s="605" t="s">
        <v>538</v>
      </c>
      <c r="AC72" s="605" t="s">
        <v>538</v>
      </c>
      <c r="AD72" s="605" t="s">
        <v>538</v>
      </c>
      <c r="AE72" s="605" t="s">
        <v>538</v>
      </c>
      <c r="AF72" s="605" t="s">
        <v>538</v>
      </c>
      <c r="AG72" s="605" t="s">
        <v>538</v>
      </c>
      <c r="AH72" s="605" t="s">
        <v>538</v>
      </c>
      <c r="AI72" s="605" t="s">
        <v>538</v>
      </c>
      <c r="AJ72" s="605" t="s">
        <v>538</v>
      </c>
      <c r="AK72" s="605" t="s">
        <v>538</v>
      </c>
      <c r="AL72" s="605" t="s">
        <v>538</v>
      </c>
      <c r="AM72" s="605" t="s">
        <v>538</v>
      </c>
      <c r="AN72" s="605" t="s">
        <v>538</v>
      </c>
      <c r="AO72" s="605" t="s">
        <v>538</v>
      </c>
      <c r="AP72" s="605" t="s">
        <v>538</v>
      </c>
      <c r="AQ72" s="605" t="s">
        <v>538</v>
      </c>
      <c r="AR72" s="605" t="s">
        <v>538</v>
      </c>
      <c r="AS72" s="605" t="s">
        <v>538</v>
      </c>
      <c r="AT72" s="605" t="s">
        <v>538</v>
      </c>
      <c r="AU72" s="605" t="s">
        <v>538</v>
      </c>
      <c r="AV72" s="605" t="s">
        <v>538</v>
      </c>
      <c r="AW72" s="605" t="s">
        <v>538</v>
      </c>
      <c r="AX72" s="605" t="s">
        <v>538</v>
      </c>
      <c r="AY72" s="605" t="s">
        <v>538</v>
      </c>
      <c r="AZ72" s="605" t="s">
        <v>538</v>
      </c>
      <c r="BA72" s="605" t="s">
        <v>538</v>
      </c>
      <c r="BB72" s="605" t="s">
        <v>538</v>
      </c>
      <c r="BC72" s="605" t="s">
        <v>538</v>
      </c>
      <c r="BD72" s="605" t="s">
        <v>538</v>
      </c>
      <c r="BE72" s="605" t="s">
        <v>538</v>
      </c>
      <c r="BF72" s="605" t="s">
        <v>538</v>
      </c>
      <c r="BG72" s="605" t="s">
        <v>538</v>
      </c>
      <c r="BH72" s="605" t="s">
        <v>538</v>
      </c>
      <c r="BI72" s="605" t="s">
        <v>538</v>
      </c>
      <c r="BJ72" s="605" t="s">
        <v>538</v>
      </c>
      <c r="BK72" s="605" t="s">
        <v>538</v>
      </c>
      <c r="BL72" s="605" t="s">
        <v>538</v>
      </c>
      <c r="BM72" s="605" t="s">
        <v>538</v>
      </c>
      <c r="BN72" s="605" t="s">
        <v>538</v>
      </c>
      <c r="BO72" s="605" t="s">
        <v>538</v>
      </c>
      <c r="BP72" s="605" t="s">
        <v>538</v>
      </c>
      <c r="BQ72" s="605" t="s">
        <v>538</v>
      </c>
      <c r="BR72" s="605" t="s">
        <v>538</v>
      </c>
      <c r="BS72" s="605" t="s">
        <v>538</v>
      </c>
      <c r="BT72" s="605" t="s">
        <v>538</v>
      </c>
      <c r="BU72" s="605" t="s">
        <v>538</v>
      </c>
      <c r="BV72" s="605" t="s">
        <v>538</v>
      </c>
      <c r="BW72" s="605" t="s">
        <v>538</v>
      </c>
    </row>
    <row r="73" spans="1:76" s="242" customFormat="1" ht="110.25" hidden="1" x14ac:dyDescent="0.25">
      <c r="A73" s="206" t="s">
        <v>460</v>
      </c>
      <c r="B73" s="203" t="s">
        <v>616</v>
      </c>
      <c r="C73" s="374" t="s">
        <v>633</v>
      </c>
      <c r="D73" s="605" t="s">
        <v>538</v>
      </c>
      <c r="E73" s="605" t="s">
        <v>538</v>
      </c>
      <c r="F73" s="605" t="s">
        <v>538</v>
      </c>
      <c r="G73" s="605" t="s">
        <v>538</v>
      </c>
      <c r="H73" s="605" t="s">
        <v>538</v>
      </c>
      <c r="I73" s="605" t="s">
        <v>538</v>
      </c>
      <c r="J73" s="605" t="s">
        <v>538</v>
      </c>
      <c r="K73" s="605" t="s">
        <v>538</v>
      </c>
      <c r="L73" s="605" t="s">
        <v>538</v>
      </c>
      <c r="M73" s="605" t="s">
        <v>538</v>
      </c>
      <c r="N73" s="605" t="s">
        <v>538</v>
      </c>
      <c r="O73" s="605" t="s">
        <v>538</v>
      </c>
      <c r="P73" s="605" t="s">
        <v>538</v>
      </c>
      <c r="Q73" s="605" t="s">
        <v>538</v>
      </c>
      <c r="R73" s="605" t="s">
        <v>538</v>
      </c>
      <c r="S73" s="605" t="s">
        <v>538</v>
      </c>
      <c r="T73" s="605" t="s">
        <v>538</v>
      </c>
      <c r="U73" s="605" t="s">
        <v>538</v>
      </c>
      <c r="V73" s="605" t="s">
        <v>538</v>
      </c>
      <c r="W73" s="605" t="s">
        <v>538</v>
      </c>
      <c r="X73" s="605" t="s">
        <v>538</v>
      </c>
      <c r="Y73" s="605" t="s">
        <v>538</v>
      </c>
      <c r="Z73" s="605" t="s">
        <v>538</v>
      </c>
      <c r="AA73" s="605" t="s">
        <v>538</v>
      </c>
      <c r="AB73" s="605" t="s">
        <v>538</v>
      </c>
      <c r="AC73" s="605" t="s">
        <v>538</v>
      </c>
      <c r="AD73" s="605" t="s">
        <v>538</v>
      </c>
      <c r="AE73" s="605" t="s">
        <v>538</v>
      </c>
      <c r="AF73" s="605" t="s">
        <v>538</v>
      </c>
      <c r="AG73" s="605" t="s">
        <v>538</v>
      </c>
      <c r="AH73" s="605" t="s">
        <v>538</v>
      </c>
      <c r="AI73" s="605" t="s">
        <v>538</v>
      </c>
      <c r="AJ73" s="605" t="s">
        <v>538</v>
      </c>
      <c r="AK73" s="605" t="s">
        <v>538</v>
      </c>
      <c r="AL73" s="605" t="s">
        <v>538</v>
      </c>
      <c r="AM73" s="605" t="s">
        <v>538</v>
      </c>
      <c r="AN73" s="605" t="s">
        <v>538</v>
      </c>
      <c r="AO73" s="605" t="s">
        <v>538</v>
      </c>
      <c r="AP73" s="605" t="s">
        <v>538</v>
      </c>
      <c r="AQ73" s="605" t="s">
        <v>538</v>
      </c>
      <c r="AR73" s="605" t="s">
        <v>538</v>
      </c>
      <c r="AS73" s="605" t="s">
        <v>538</v>
      </c>
      <c r="AT73" s="605" t="s">
        <v>538</v>
      </c>
      <c r="AU73" s="605" t="s">
        <v>538</v>
      </c>
      <c r="AV73" s="605" t="s">
        <v>538</v>
      </c>
      <c r="AW73" s="605" t="s">
        <v>538</v>
      </c>
      <c r="AX73" s="605" t="s">
        <v>538</v>
      </c>
      <c r="AY73" s="605" t="s">
        <v>538</v>
      </c>
      <c r="AZ73" s="605" t="s">
        <v>538</v>
      </c>
      <c r="BA73" s="605" t="s">
        <v>538</v>
      </c>
      <c r="BB73" s="605" t="s">
        <v>538</v>
      </c>
      <c r="BC73" s="605" t="s">
        <v>538</v>
      </c>
      <c r="BD73" s="605" t="s">
        <v>538</v>
      </c>
      <c r="BE73" s="605" t="s">
        <v>538</v>
      </c>
      <c r="BF73" s="605" t="s">
        <v>538</v>
      </c>
      <c r="BG73" s="605" t="s">
        <v>538</v>
      </c>
      <c r="BH73" s="605" t="s">
        <v>538</v>
      </c>
      <c r="BI73" s="605" t="s">
        <v>538</v>
      </c>
      <c r="BJ73" s="605" t="s">
        <v>538</v>
      </c>
      <c r="BK73" s="605" t="s">
        <v>538</v>
      </c>
      <c r="BL73" s="605" t="s">
        <v>538</v>
      </c>
      <c r="BM73" s="605" t="s">
        <v>538</v>
      </c>
      <c r="BN73" s="605" t="s">
        <v>538</v>
      </c>
      <c r="BO73" s="605" t="s">
        <v>538</v>
      </c>
      <c r="BP73" s="605" t="s">
        <v>538</v>
      </c>
      <c r="BQ73" s="605" t="s">
        <v>538</v>
      </c>
      <c r="BR73" s="605" t="s">
        <v>538</v>
      </c>
      <c r="BS73" s="605" t="s">
        <v>538</v>
      </c>
      <c r="BT73" s="605" t="s">
        <v>538</v>
      </c>
      <c r="BU73" s="605" t="s">
        <v>538</v>
      </c>
      <c r="BV73" s="605" t="s">
        <v>538</v>
      </c>
      <c r="BW73" s="605" t="s">
        <v>538</v>
      </c>
    </row>
    <row r="74" spans="1:76" s="242" customFormat="1" ht="94.5" hidden="1" x14ac:dyDescent="0.25">
      <c r="A74" s="206" t="s">
        <v>497</v>
      </c>
      <c r="B74" s="204" t="s">
        <v>660</v>
      </c>
      <c r="C74" s="374" t="s">
        <v>633</v>
      </c>
      <c r="D74" s="605" t="s">
        <v>538</v>
      </c>
      <c r="E74" s="605" t="s">
        <v>538</v>
      </c>
      <c r="F74" s="605" t="s">
        <v>538</v>
      </c>
      <c r="G74" s="605" t="s">
        <v>538</v>
      </c>
      <c r="H74" s="605" t="s">
        <v>538</v>
      </c>
      <c r="I74" s="605" t="s">
        <v>538</v>
      </c>
      <c r="J74" s="605" t="s">
        <v>538</v>
      </c>
      <c r="K74" s="605" t="s">
        <v>538</v>
      </c>
      <c r="L74" s="605" t="s">
        <v>538</v>
      </c>
      <c r="M74" s="605" t="s">
        <v>538</v>
      </c>
      <c r="N74" s="605" t="s">
        <v>538</v>
      </c>
      <c r="O74" s="605" t="s">
        <v>538</v>
      </c>
      <c r="P74" s="605" t="s">
        <v>538</v>
      </c>
      <c r="Q74" s="605" t="s">
        <v>538</v>
      </c>
      <c r="R74" s="605" t="s">
        <v>538</v>
      </c>
      <c r="S74" s="605" t="s">
        <v>538</v>
      </c>
      <c r="T74" s="605" t="s">
        <v>538</v>
      </c>
      <c r="U74" s="605" t="s">
        <v>538</v>
      </c>
      <c r="V74" s="605" t="s">
        <v>538</v>
      </c>
      <c r="W74" s="605" t="s">
        <v>538</v>
      </c>
      <c r="X74" s="605" t="s">
        <v>538</v>
      </c>
      <c r="Y74" s="605" t="s">
        <v>538</v>
      </c>
      <c r="Z74" s="605" t="s">
        <v>538</v>
      </c>
      <c r="AA74" s="605" t="s">
        <v>538</v>
      </c>
      <c r="AB74" s="605" t="s">
        <v>538</v>
      </c>
      <c r="AC74" s="605" t="s">
        <v>538</v>
      </c>
      <c r="AD74" s="605" t="s">
        <v>538</v>
      </c>
      <c r="AE74" s="605" t="s">
        <v>538</v>
      </c>
      <c r="AF74" s="605" t="s">
        <v>538</v>
      </c>
      <c r="AG74" s="605" t="s">
        <v>538</v>
      </c>
      <c r="AH74" s="605" t="s">
        <v>538</v>
      </c>
      <c r="AI74" s="605" t="s">
        <v>538</v>
      </c>
      <c r="AJ74" s="605" t="s">
        <v>538</v>
      </c>
      <c r="AK74" s="605" t="s">
        <v>538</v>
      </c>
      <c r="AL74" s="605" t="s">
        <v>538</v>
      </c>
      <c r="AM74" s="605" t="s">
        <v>538</v>
      </c>
      <c r="AN74" s="605" t="s">
        <v>538</v>
      </c>
      <c r="AO74" s="605" t="s">
        <v>538</v>
      </c>
      <c r="AP74" s="605" t="s">
        <v>538</v>
      </c>
      <c r="AQ74" s="605" t="s">
        <v>538</v>
      </c>
      <c r="AR74" s="605" t="s">
        <v>538</v>
      </c>
      <c r="AS74" s="605" t="s">
        <v>538</v>
      </c>
      <c r="AT74" s="605" t="s">
        <v>538</v>
      </c>
      <c r="AU74" s="605" t="s">
        <v>538</v>
      </c>
      <c r="AV74" s="605" t="s">
        <v>538</v>
      </c>
      <c r="AW74" s="605" t="s">
        <v>538</v>
      </c>
      <c r="AX74" s="605" t="s">
        <v>538</v>
      </c>
      <c r="AY74" s="605" t="s">
        <v>538</v>
      </c>
      <c r="AZ74" s="605" t="s">
        <v>538</v>
      </c>
      <c r="BA74" s="605" t="s">
        <v>538</v>
      </c>
      <c r="BB74" s="605" t="s">
        <v>538</v>
      </c>
      <c r="BC74" s="605" t="s">
        <v>538</v>
      </c>
      <c r="BD74" s="605" t="s">
        <v>538</v>
      </c>
      <c r="BE74" s="605" t="s">
        <v>538</v>
      </c>
      <c r="BF74" s="605" t="s">
        <v>538</v>
      </c>
      <c r="BG74" s="605" t="s">
        <v>538</v>
      </c>
      <c r="BH74" s="605" t="s">
        <v>538</v>
      </c>
      <c r="BI74" s="605" t="s">
        <v>538</v>
      </c>
      <c r="BJ74" s="605" t="s">
        <v>538</v>
      </c>
      <c r="BK74" s="605" t="s">
        <v>538</v>
      </c>
      <c r="BL74" s="605" t="s">
        <v>538</v>
      </c>
      <c r="BM74" s="605" t="s">
        <v>538</v>
      </c>
      <c r="BN74" s="605" t="s">
        <v>538</v>
      </c>
      <c r="BO74" s="605" t="s">
        <v>538</v>
      </c>
      <c r="BP74" s="605" t="s">
        <v>538</v>
      </c>
      <c r="BQ74" s="605" t="s">
        <v>538</v>
      </c>
      <c r="BR74" s="605" t="s">
        <v>538</v>
      </c>
      <c r="BS74" s="605" t="s">
        <v>538</v>
      </c>
      <c r="BT74" s="605" t="s">
        <v>538</v>
      </c>
      <c r="BU74" s="605" t="s">
        <v>538</v>
      </c>
      <c r="BV74" s="605" t="s">
        <v>538</v>
      </c>
      <c r="BW74" s="605" t="s">
        <v>538</v>
      </c>
    </row>
    <row r="75" spans="1:76" s="664" customFormat="1" hidden="1" x14ac:dyDescent="0.25">
      <c r="A75" s="540"/>
      <c r="B75" s="496"/>
      <c r="C75" s="656"/>
      <c r="D75" s="605" t="s">
        <v>538</v>
      </c>
      <c r="E75" s="605" t="s">
        <v>538</v>
      </c>
      <c r="F75" s="605" t="s">
        <v>538</v>
      </c>
      <c r="G75" s="605" t="s">
        <v>538</v>
      </c>
      <c r="H75" s="605" t="s">
        <v>538</v>
      </c>
      <c r="I75" s="605" t="s">
        <v>538</v>
      </c>
      <c r="J75" s="605" t="s">
        <v>538</v>
      </c>
      <c r="K75" s="605" t="s">
        <v>538</v>
      </c>
      <c r="L75" s="605" t="s">
        <v>538</v>
      </c>
      <c r="M75" s="605" t="s">
        <v>538</v>
      </c>
      <c r="N75" s="605" t="s">
        <v>538</v>
      </c>
      <c r="O75" s="605" t="s">
        <v>538</v>
      </c>
      <c r="P75" s="605" t="s">
        <v>538</v>
      </c>
      <c r="Q75" s="605" t="s">
        <v>538</v>
      </c>
      <c r="R75" s="605" t="s">
        <v>538</v>
      </c>
      <c r="S75" s="605" t="s">
        <v>538</v>
      </c>
      <c r="T75" s="605" t="s">
        <v>538</v>
      </c>
      <c r="U75" s="605" t="s">
        <v>538</v>
      </c>
      <c r="V75" s="605" t="s">
        <v>538</v>
      </c>
      <c r="W75" s="605" t="s">
        <v>538</v>
      </c>
      <c r="X75" s="605" t="s">
        <v>538</v>
      </c>
      <c r="Y75" s="605" t="s">
        <v>538</v>
      </c>
      <c r="Z75" s="605" t="s">
        <v>538</v>
      </c>
      <c r="AA75" s="605" t="s">
        <v>538</v>
      </c>
      <c r="AB75" s="605" t="s">
        <v>538</v>
      </c>
      <c r="AC75" s="605" t="s">
        <v>538</v>
      </c>
      <c r="AD75" s="605" t="s">
        <v>538</v>
      </c>
      <c r="AE75" s="605" t="s">
        <v>538</v>
      </c>
      <c r="AF75" s="605" t="s">
        <v>538</v>
      </c>
      <c r="AG75" s="605" t="s">
        <v>538</v>
      </c>
      <c r="AH75" s="605" t="s">
        <v>538</v>
      </c>
      <c r="AI75" s="605" t="s">
        <v>538</v>
      </c>
      <c r="AJ75" s="605" t="s">
        <v>538</v>
      </c>
      <c r="AK75" s="605" t="s">
        <v>538</v>
      </c>
      <c r="AL75" s="605" t="s">
        <v>538</v>
      </c>
      <c r="AM75" s="605" t="s">
        <v>538</v>
      </c>
      <c r="AN75" s="605" t="s">
        <v>538</v>
      </c>
      <c r="AO75" s="605" t="s">
        <v>538</v>
      </c>
      <c r="AP75" s="605" t="s">
        <v>538</v>
      </c>
      <c r="AQ75" s="605" t="s">
        <v>538</v>
      </c>
      <c r="AR75" s="605" t="s">
        <v>538</v>
      </c>
      <c r="AS75" s="605" t="s">
        <v>538</v>
      </c>
      <c r="AT75" s="605" t="s">
        <v>538</v>
      </c>
      <c r="AU75" s="605" t="s">
        <v>538</v>
      </c>
      <c r="AV75" s="605" t="s">
        <v>538</v>
      </c>
      <c r="AW75" s="605" t="s">
        <v>538</v>
      </c>
      <c r="AX75" s="605" t="s">
        <v>538</v>
      </c>
      <c r="AY75" s="605" t="s">
        <v>538</v>
      </c>
      <c r="AZ75" s="605" t="s">
        <v>538</v>
      </c>
      <c r="BA75" s="605" t="s">
        <v>538</v>
      </c>
      <c r="BB75" s="605" t="s">
        <v>538</v>
      </c>
      <c r="BC75" s="605" t="s">
        <v>538</v>
      </c>
      <c r="BD75" s="605" t="s">
        <v>538</v>
      </c>
      <c r="BE75" s="605" t="s">
        <v>538</v>
      </c>
      <c r="BF75" s="605" t="s">
        <v>538</v>
      </c>
      <c r="BG75" s="605" t="s">
        <v>538</v>
      </c>
      <c r="BH75" s="605" t="s">
        <v>538</v>
      </c>
      <c r="BI75" s="605" t="s">
        <v>538</v>
      </c>
      <c r="BJ75" s="605" t="s">
        <v>538</v>
      </c>
      <c r="BK75" s="605" t="s">
        <v>538</v>
      </c>
      <c r="BL75" s="605" t="s">
        <v>538</v>
      </c>
      <c r="BM75" s="605" t="s">
        <v>538</v>
      </c>
      <c r="BN75" s="605" t="s">
        <v>538</v>
      </c>
      <c r="BO75" s="605" t="s">
        <v>538</v>
      </c>
      <c r="BP75" s="605" t="s">
        <v>538</v>
      </c>
      <c r="BQ75" s="605" t="s">
        <v>538</v>
      </c>
      <c r="BR75" s="605" t="s">
        <v>538</v>
      </c>
      <c r="BS75" s="605" t="s">
        <v>538</v>
      </c>
      <c r="BT75" s="605" t="s">
        <v>538</v>
      </c>
      <c r="BU75" s="605" t="s">
        <v>538</v>
      </c>
      <c r="BV75" s="605" t="s">
        <v>538</v>
      </c>
      <c r="BW75" s="605" t="s">
        <v>538</v>
      </c>
    </row>
    <row r="76" spans="1:76" s="664" customFormat="1" ht="48" hidden="1" customHeight="1" x14ac:dyDescent="0.25">
      <c r="A76" s="540"/>
      <c r="B76" s="496"/>
      <c r="C76" s="656"/>
      <c r="D76" s="605" t="s">
        <v>538</v>
      </c>
      <c r="E76" s="605" t="s">
        <v>538</v>
      </c>
      <c r="F76" s="605" t="s">
        <v>538</v>
      </c>
      <c r="G76" s="605" t="s">
        <v>538</v>
      </c>
      <c r="H76" s="605" t="s">
        <v>538</v>
      </c>
      <c r="I76" s="605" t="s">
        <v>538</v>
      </c>
      <c r="J76" s="605" t="s">
        <v>538</v>
      </c>
      <c r="K76" s="605" t="s">
        <v>538</v>
      </c>
      <c r="L76" s="605" t="s">
        <v>538</v>
      </c>
      <c r="M76" s="605" t="s">
        <v>538</v>
      </c>
      <c r="N76" s="605" t="s">
        <v>538</v>
      </c>
      <c r="O76" s="605" t="s">
        <v>538</v>
      </c>
      <c r="P76" s="605" t="s">
        <v>538</v>
      </c>
      <c r="Q76" s="605" t="s">
        <v>538</v>
      </c>
      <c r="R76" s="605" t="s">
        <v>538</v>
      </c>
      <c r="S76" s="605" t="s">
        <v>538</v>
      </c>
      <c r="T76" s="605" t="s">
        <v>538</v>
      </c>
      <c r="U76" s="605" t="s">
        <v>538</v>
      </c>
      <c r="V76" s="605" t="s">
        <v>538</v>
      </c>
      <c r="W76" s="605" t="s">
        <v>538</v>
      </c>
      <c r="X76" s="605" t="s">
        <v>538</v>
      </c>
      <c r="Y76" s="605" t="s">
        <v>538</v>
      </c>
      <c r="Z76" s="605" t="s">
        <v>538</v>
      </c>
      <c r="AA76" s="605" t="s">
        <v>538</v>
      </c>
      <c r="AB76" s="605" t="s">
        <v>538</v>
      </c>
      <c r="AC76" s="605" t="s">
        <v>538</v>
      </c>
      <c r="AD76" s="605" t="s">
        <v>538</v>
      </c>
      <c r="AE76" s="605" t="s">
        <v>538</v>
      </c>
      <c r="AF76" s="605" t="s">
        <v>538</v>
      </c>
      <c r="AG76" s="605" t="s">
        <v>538</v>
      </c>
      <c r="AH76" s="605" t="s">
        <v>538</v>
      </c>
      <c r="AI76" s="605" t="s">
        <v>538</v>
      </c>
      <c r="AJ76" s="605" t="s">
        <v>538</v>
      </c>
      <c r="AK76" s="605" t="s">
        <v>538</v>
      </c>
      <c r="AL76" s="605" t="s">
        <v>538</v>
      </c>
      <c r="AM76" s="605" t="s">
        <v>538</v>
      </c>
      <c r="AN76" s="605" t="s">
        <v>538</v>
      </c>
      <c r="AO76" s="605" t="s">
        <v>538</v>
      </c>
      <c r="AP76" s="605" t="s">
        <v>538</v>
      </c>
      <c r="AQ76" s="605" t="s">
        <v>538</v>
      </c>
      <c r="AR76" s="605" t="s">
        <v>538</v>
      </c>
      <c r="AS76" s="605" t="s">
        <v>538</v>
      </c>
      <c r="AT76" s="605" t="s">
        <v>538</v>
      </c>
      <c r="AU76" s="605" t="s">
        <v>538</v>
      </c>
      <c r="AV76" s="605" t="s">
        <v>538</v>
      </c>
      <c r="AW76" s="605" t="s">
        <v>538</v>
      </c>
      <c r="AX76" s="605" t="s">
        <v>538</v>
      </c>
      <c r="AY76" s="605" t="s">
        <v>538</v>
      </c>
      <c r="AZ76" s="605" t="s">
        <v>538</v>
      </c>
      <c r="BA76" s="605" t="s">
        <v>538</v>
      </c>
      <c r="BB76" s="605" t="s">
        <v>538</v>
      </c>
      <c r="BC76" s="605" t="s">
        <v>538</v>
      </c>
      <c r="BD76" s="605" t="s">
        <v>538</v>
      </c>
      <c r="BE76" s="605" t="s">
        <v>538</v>
      </c>
      <c r="BF76" s="605" t="s">
        <v>538</v>
      </c>
      <c r="BG76" s="605" t="s">
        <v>538</v>
      </c>
      <c r="BH76" s="605" t="s">
        <v>538</v>
      </c>
      <c r="BI76" s="605" t="s">
        <v>538</v>
      </c>
      <c r="BJ76" s="605" t="s">
        <v>538</v>
      </c>
      <c r="BK76" s="605" t="s">
        <v>538</v>
      </c>
      <c r="BL76" s="605" t="s">
        <v>538</v>
      </c>
      <c r="BM76" s="605" t="s">
        <v>538</v>
      </c>
      <c r="BN76" s="605" t="s">
        <v>538</v>
      </c>
      <c r="BO76" s="605" t="s">
        <v>538</v>
      </c>
      <c r="BP76" s="605" t="s">
        <v>538</v>
      </c>
      <c r="BQ76" s="605" t="s">
        <v>538</v>
      </c>
      <c r="BR76" s="605" t="s">
        <v>538</v>
      </c>
      <c r="BS76" s="605" t="s">
        <v>538</v>
      </c>
      <c r="BT76" s="605" t="s">
        <v>538</v>
      </c>
      <c r="BU76" s="605" t="s">
        <v>538</v>
      </c>
      <c r="BV76" s="605" t="s">
        <v>538</v>
      </c>
      <c r="BW76" s="605" t="s">
        <v>538</v>
      </c>
    </row>
    <row r="77" spans="1:76" s="664" customFormat="1" ht="48" hidden="1" customHeight="1" x14ac:dyDescent="0.25">
      <c r="A77" s="540"/>
      <c r="B77" s="496"/>
      <c r="C77" s="656"/>
      <c r="D77" s="605" t="s">
        <v>538</v>
      </c>
      <c r="E77" s="605" t="s">
        <v>538</v>
      </c>
      <c r="F77" s="605" t="s">
        <v>538</v>
      </c>
      <c r="G77" s="605" t="s">
        <v>538</v>
      </c>
      <c r="H77" s="605" t="s">
        <v>538</v>
      </c>
      <c r="I77" s="605" t="s">
        <v>538</v>
      </c>
      <c r="J77" s="605" t="s">
        <v>538</v>
      </c>
      <c r="K77" s="605" t="s">
        <v>538</v>
      </c>
      <c r="L77" s="605" t="s">
        <v>538</v>
      </c>
      <c r="M77" s="605" t="s">
        <v>538</v>
      </c>
      <c r="N77" s="605" t="s">
        <v>538</v>
      </c>
      <c r="O77" s="605" t="s">
        <v>538</v>
      </c>
      <c r="P77" s="605" t="s">
        <v>538</v>
      </c>
      <c r="Q77" s="605" t="s">
        <v>538</v>
      </c>
      <c r="R77" s="605" t="s">
        <v>538</v>
      </c>
      <c r="S77" s="605" t="s">
        <v>538</v>
      </c>
      <c r="T77" s="605" t="s">
        <v>538</v>
      </c>
      <c r="U77" s="605" t="s">
        <v>538</v>
      </c>
      <c r="V77" s="605" t="s">
        <v>538</v>
      </c>
      <c r="W77" s="605" t="s">
        <v>538</v>
      </c>
      <c r="X77" s="605" t="s">
        <v>538</v>
      </c>
      <c r="Y77" s="605" t="s">
        <v>538</v>
      </c>
      <c r="Z77" s="605" t="s">
        <v>538</v>
      </c>
      <c r="AA77" s="605" t="s">
        <v>538</v>
      </c>
      <c r="AB77" s="605" t="s">
        <v>538</v>
      </c>
      <c r="AC77" s="605" t="s">
        <v>538</v>
      </c>
      <c r="AD77" s="605" t="s">
        <v>538</v>
      </c>
      <c r="AE77" s="605" t="s">
        <v>538</v>
      </c>
      <c r="AF77" s="605" t="s">
        <v>538</v>
      </c>
      <c r="AG77" s="605" t="s">
        <v>538</v>
      </c>
      <c r="AH77" s="605" t="s">
        <v>538</v>
      </c>
      <c r="AI77" s="605" t="s">
        <v>538</v>
      </c>
      <c r="AJ77" s="605" t="s">
        <v>538</v>
      </c>
      <c r="AK77" s="605" t="s">
        <v>538</v>
      </c>
      <c r="AL77" s="605" t="s">
        <v>538</v>
      </c>
      <c r="AM77" s="605" t="s">
        <v>538</v>
      </c>
      <c r="AN77" s="605" t="s">
        <v>538</v>
      </c>
      <c r="AO77" s="605" t="s">
        <v>538</v>
      </c>
      <c r="AP77" s="605" t="s">
        <v>538</v>
      </c>
      <c r="AQ77" s="605" t="s">
        <v>538</v>
      </c>
      <c r="AR77" s="605" t="s">
        <v>538</v>
      </c>
      <c r="AS77" s="605" t="s">
        <v>538</v>
      </c>
      <c r="AT77" s="605" t="s">
        <v>538</v>
      </c>
      <c r="AU77" s="605" t="s">
        <v>538</v>
      </c>
      <c r="AV77" s="605" t="s">
        <v>538</v>
      </c>
      <c r="AW77" s="605" t="s">
        <v>538</v>
      </c>
      <c r="AX77" s="605" t="s">
        <v>538</v>
      </c>
      <c r="AY77" s="605" t="s">
        <v>538</v>
      </c>
      <c r="AZ77" s="605" t="s">
        <v>538</v>
      </c>
      <c r="BA77" s="605" t="s">
        <v>538</v>
      </c>
      <c r="BB77" s="605" t="s">
        <v>538</v>
      </c>
      <c r="BC77" s="605" t="s">
        <v>538</v>
      </c>
      <c r="BD77" s="605" t="s">
        <v>538</v>
      </c>
      <c r="BE77" s="605" t="s">
        <v>538</v>
      </c>
      <c r="BF77" s="605" t="s">
        <v>538</v>
      </c>
      <c r="BG77" s="605" t="s">
        <v>538</v>
      </c>
      <c r="BH77" s="605" t="s">
        <v>538</v>
      </c>
      <c r="BI77" s="605" t="s">
        <v>538</v>
      </c>
      <c r="BJ77" s="605" t="s">
        <v>538</v>
      </c>
      <c r="BK77" s="605" t="s">
        <v>538</v>
      </c>
      <c r="BL77" s="605" t="s">
        <v>538</v>
      </c>
      <c r="BM77" s="605" t="s">
        <v>538</v>
      </c>
      <c r="BN77" s="605" t="s">
        <v>538</v>
      </c>
      <c r="BO77" s="605" t="s">
        <v>538</v>
      </c>
      <c r="BP77" s="605" t="s">
        <v>538</v>
      </c>
      <c r="BQ77" s="605" t="s">
        <v>538</v>
      </c>
      <c r="BR77" s="605" t="s">
        <v>538</v>
      </c>
      <c r="BS77" s="605" t="s">
        <v>538</v>
      </c>
      <c r="BT77" s="605" t="s">
        <v>538</v>
      </c>
      <c r="BU77" s="605" t="s">
        <v>538</v>
      </c>
      <c r="BV77" s="605" t="s">
        <v>538</v>
      </c>
      <c r="BW77" s="605" t="s">
        <v>538</v>
      </c>
    </row>
    <row r="78" spans="1:76" s="611" customFormat="1" hidden="1" x14ac:dyDescent="0.25">
      <c r="A78" s="540"/>
      <c r="B78" s="317"/>
      <c r="C78" s="656"/>
      <c r="D78" s="605" t="s">
        <v>538</v>
      </c>
      <c r="E78" s="605" t="s">
        <v>538</v>
      </c>
      <c r="F78" s="605" t="s">
        <v>538</v>
      </c>
      <c r="G78" s="605" t="s">
        <v>538</v>
      </c>
      <c r="H78" s="605" t="s">
        <v>538</v>
      </c>
      <c r="I78" s="605" t="s">
        <v>538</v>
      </c>
      <c r="J78" s="605" t="s">
        <v>538</v>
      </c>
      <c r="K78" s="605" t="s">
        <v>538</v>
      </c>
      <c r="L78" s="605" t="s">
        <v>538</v>
      </c>
      <c r="M78" s="605" t="s">
        <v>538</v>
      </c>
      <c r="N78" s="605" t="s">
        <v>538</v>
      </c>
      <c r="O78" s="605" t="s">
        <v>538</v>
      </c>
      <c r="P78" s="605" t="s">
        <v>538</v>
      </c>
      <c r="Q78" s="605" t="s">
        <v>538</v>
      </c>
      <c r="R78" s="605" t="s">
        <v>538</v>
      </c>
      <c r="S78" s="605" t="s">
        <v>538</v>
      </c>
      <c r="T78" s="605" t="s">
        <v>538</v>
      </c>
      <c r="U78" s="605" t="s">
        <v>538</v>
      </c>
      <c r="V78" s="605" t="s">
        <v>538</v>
      </c>
      <c r="W78" s="605" t="s">
        <v>538</v>
      </c>
      <c r="X78" s="605" t="s">
        <v>538</v>
      </c>
      <c r="Y78" s="605" t="s">
        <v>538</v>
      </c>
      <c r="Z78" s="605" t="s">
        <v>538</v>
      </c>
      <c r="AA78" s="605" t="s">
        <v>538</v>
      </c>
      <c r="AB78" s="605" t="s">
        <v>538</v>
      </c>
      <c r="AC78" s="605" t="s">
        <v>538</v>
      </c>
      <c r="AD78" s="605" t="s">
        <v>538</v>
      </c>
      <c r="AE78" s="605" t="s">
        <v>538</v>
      </c>
      <c r="AF78" s="605" t="s">
        <v>538</v>
      </c>
      <c r="AG78" s="605" t="s">
        <v>538</v>
      </c>
      <c r="AH78" s="605" t="s">
        <v>538</v>
      </c>
      <c r="AI78" s="605" t="s">
        <v>538</v>
      </c>
      <c r="AJ78" s="605" t="s">
        <v>538</v>
      </c>
      <c r="AK78" s="605" t="s">
        <v>538</v>
      </c>
      <c r="AL78" s="605" t="s">
        <v>538</v>
      </c>
      <c r="AM78" s="605" t="s">
        <v>538</v>
      </c>
      <c r="AN78" s="605" t="s">
        <v>538</v>
      </c>
      <c r="AO78" s="605" t="s">
        <v>538</v>
      </c>
      <c r="AP78" s="605" t="s">
        <v>538</v>
      </c>
      <c r="AQ78" s="605" t="s">
        <v>538</v>
      </c>
      <c r="AR78" s="605" t="s">
        <v>538</v>
      </c>
      <c r="AS78" s="605" t="s">
        <v>538</v>
      </c>
      <c r="AT78" s="605" t="s">
        <v>538</v>
      </c>
      <c r="AU78" s="605" t="s">
        <v>538</v>
      </c>
      <c r="AV78" s="605" t="s">
        <v>538</v>
      </c>
      <c r="AW78" s="605" t="s">
        <v>538</v>
      </c>
      <c r="AX78" s="605" t="s">
        <v>538</v>
      </c>
      <c r="AY78" s="605" t="s">
        <v>538</v>
      </c>
      <c r="AZ78" s="605" t="s">
        <v>538</v>
      </c>
      <c r="BA78" s="605" t="s">
        <v>538</v>
      </c>
      <c r="BB78" s="605" t="s">
        <v>538</v>
      </c>
      <c r="BC78" s="605" t="s">
        <v>538</v>
      </c>
      <c r="BD78" s="605" t="s">
        <v>538</v>
      </c>
      <c r="BE78" s="605" t="s">
        <v>538</v>
      </c>
      <c r="BF78" s="605" t="s">
        <v>538</v>
      </c>
      <c r="BG78" s="605" t="s">
        <v>538</v>
      </c>
      <c r="BH78" s="605" t="s">
        <v>538</v>
      </c>
      <c r="BI78" s="605" t="s">
        <v>538</v>
      </c>
      <c r="BJ78" s="605" t="s">
        <v>538</v>
      </c>
      <c r="BK78" s="605" t="s">
        <v>538</v>
      </c>
      <c r="BL78" s="605" t="s">
        <v>538</v>
      </c>
      <c r="BM78" s="605" t="s">
        <v>538</v>
      </c>
      <c r="BN78" s="605" t="s">
        <v>538</v>
      </c>
      <c r="BO78" s="605" t="s">
        <v>538</v>
      </c>
      <c r="BP78" s="605" t="s">
        <v>538</v>
      </c>
      <c r="BQ78" s="605" t="s">
        <v>538</v>
      </c>
      <c r="BR78" s="605" t="s">
        <v>538</v>
      </c>
      <c r="BS78" s="605" t="s">
        <v>538</v>
      </c>
      <c r="BT78" s="605" t="s">
        <v>538</v>
      </c>
      <c r="BU78" s="605" t="s">
        <v>538</v>
      </c>
      <c r="BV78" s="605" t="s">
        <v>538</v>
      </c>
      <c r="BW78" s="605" t="s">
        <v>538</v>
      </c>
      <c r="BX78" s="511"/>
    </row>
    <row r="79" spans="1:76" s="664" customFormat="1" hidden="1" x14ac:dyDescent="0.25">
      <c r="A79" s="540"/>
      <c r="B79" s="490"/>
      <c r="C79" s="656"/>
      <c r="D79" s="605" t="s">
        <v>538</v>
      </c>
      <c r="E79" s="605" t="s">
        <v>538</v>
      </c>
      <c r="F79" s="605" t="s">
        <v>538</v>
      </c>
      <c r="G79" s="605" t="s">
        <v>538</v>
      </c>
      <c r="H79" s="605" t="s">
        <v>538</v>
      </c>
      <c r="I79" s="605" t="s">
        <v>538</v>
      </c>
      <c r="J79" s="605" t="s">
        <v>538</v>
      </c>
      <c r="K79" s="605" t="s">
        <v>538</v>
      </c>
      <c r="L79" s="605" t="s">
        <v>538</v>
      </c>
      <c r="M79" s="605" t="s">
        <v>538</v>
      </c>
      <c r="N79" s="605" t="s">
        <v>538</v>
      </c>
      <c r="O79" s="605" t="s">
        <v>538</v>
      </c>
      <c r="P79" s="605" t="s">
        <v>538</v>
      </c>
      <c r="Q79" s="605" t="s">
        <v>538</v>
      </c>
      <c r="R79" s="605" t="s">
        <v>538</v>
      </c>
      <c r="S79" s="605" t="s">
        <v>538</v>
      </c>
      <c r="T79" s="605" t="s">
        <v>538</v>
      </c>
      <c r="U79" s="605" t="s">
        <v>538</v>
      </c>
      <c r="V79" s="605" t="s">
        <v>538</v>
      </c>
      <c r="W79" s="605" t="s">
        <v>538</v>
      </c>
      <c r="X79" s="605" t="s">
        <v>538</v>
      </c>
      <c r="Y79" s="605" t="s">
        <v>538</v>
      </c>
      <c r="Z79" s="605" t="s">
        <v>538</v>
      </c>
      <c r="AA79" s="605" t="s">
        <v>538</v>
      </c>
      <c r="AB79" s="605" t="s">
        <v>538</v>
      </c>
      <c r="AC79" s="605" t="s">
        <v>538</v>
      </c>
      <c r="AD79" s="605" t="s">
        <v>538</v>
      </c>
      <c r="AE79" s="605" t="s">
        <v>538</v>
      </c>
      <c r="AF79" s="605" t="s">
        <v>538</v>
      </c>
      <c r="AG79" s="605" t="s">
        <v>538</v>
      </c>
      <c r="AH79" s="605" t="s">
        <v>538</v>
      </c>
      <c r="AI79" s="605" t="s">
        <v>538</v>
      </c>
      <c r="AJ79" s="605" t="s">
        <v>538</v>
      </c>
      <c r="AK79" s="605" t="s">
        <v>538</v>
      </c>
      <c r="AL79" s="605" t="s">
        <v>538</v>
      </c>
      <c r="AM79" s="605" t="s">
        <v>538</v>
      </c>
      <c r="AN79" s="605" t="s">
        <v>538</v>
      </c>
      <c r="AO79" s="605" t="s">
        <v>538</v>
      </c>
      <c r="AP79" s="605" t="s">
        <v>538</v>
      </c>
      <c r="AQ79" s="605" t="s">
        <v>538</v>
      </c>
      <c r="AR79" s="605" t="s">
        <v>538</v>
      </c>
      <c r="AS79" s="605" t="s">
        <v>538</v>
      </c>
      <c r="AT79" s="605" t="s">
        <v>538</v>
      </c>
      <c r="AU79" s="605" t="s">
        <v>538</v>
      </c>
      <c r="AV79" s="605" t="s">
        <v>538</v>
      </c>
      <c r="AW79" s="605" t="s">
        <v>538</v>
      </c>
      <c r="AX79" s="605" t="s">
        <v>538</v>
      </c>
      <c r="AY79" s="605" t="s">
        <v>538</v>
      </c>
      <c r="AZ79" s="605" t="s">
        <v>538</v>
      </c>
      <c r="BA79" s="605" t="s">
        <v>538</v>
      </c>
      <c r="BB79" s="605" t="s">
        <v>538</v>
      </c>
      <c r="BC79" s="605" t="s">
        <v>538</v>
      </c>
      <c r="BD79" s="605" t="s">
        <v>538</v>
      </c>
      <c r="BE79" s="605" t="s">
        <v>538</v>
      </c>
      <c r="BF79" s="605" t="s">
        <v>538</v>
      </c>
      <c r="BG79" s="605" t="s">
        <v>538</v>
      </c>
      <c r="BH79" s="605" t="s">
        <v>538</v>
      </c>
      <c r="BI79" s="605" t="s">
        <v>538</v>
      </c>
      <c r="BJ79" s="605" t="s">
        <v>538</v>
      </c>
      <c r="BK79" s="605" t="s">
        <v>538</v>
      </c>
      <c r="BL79" s="605" t="s">
        <v>538</v>
      </c>
      <c r="BM79" s="605" t="s">
        <v>538</v>
      </c>
      <c r="BN79" s="605" t="s">
        <v>538</v>
      </c>
      <c r="BO79" s="605" t="s">
        <v>538</v>
      </c>
      <c r="BP79" s="605" t="s">
        <v>538</v>
      </c>
      <c r="BQ79" s="605" t="s">
        <v>538</v>
      </c>
      <c r="BR79" s="605" t="s">
        <v>538</v>
      </c>
      <c r="BS79" s="605" t="s">
        <v>538</v>
      </c>
      <c r="BT79" s="605" t="s">
        <v>538</v>
      </c>
      <c r="BU79" s="605" t="s">
        <v>538</v>
      </c>
      <c r="BV79" s="605" t="s">
        <v>538</v>
      </c>
      <c r="BW79" s="605" t="s">
        <v>538</v>
      </c>
      <c r="BX79" s="318"/>
    </row>
    <row r="80" spans="1:76" s="664" customFormat="1" hidden="1" x14ac:dyDescent="0.25">
      <c r="A80" s="555"/>
      <c r="B80" s="491"/>
      <c r="C80" s="656"/>
      <c r="D80" s="605" t="s">
        <v>538</v>
      </c>
      <c r="E80" s="605" t="s">
        <v>538</v>
      </c>
      <c r="F80" s="605" t="s">
        <v>538</v>
      </c>
      <c r="G80" s="605" t="s">
        <v>538</v>
      </c>
      <c r="H80" s="605" t="s">
        <v>538</v>
      </c>
      <c r="I80" s="605" t="s">
        <v>538</v>
      </c>
      <c r="J80" s="605" t="s">
        <v>538</v>
      </c>
      <c r="K80" s="605" t="s">
        <v>538</v>
      </c>
      <c r="L80" s="605" t="s">
        <v>538</v>
      </c>
      <c r="M80" s="605" t="s">
        <v>538</v>
      </c>
      <c r="N80" s="605" t="s">
        <v>538</v>
      </c>
      <c r="O80" s="605" t="s">
        <v>538</v>
      </c>
      <c r="P80" s="605" t="s">
        <v>538</v>
      </c>
      <c r="Q80" s="605" t="s">
        <v>538</v>
      </c>
      <c r="R80" s="605" t="s">
        <v>538</v>
      </c>
      <c r="S80" s="605" t="s">
        <v>538</v>
      </c>
      <c r="T80" s="605" t="s">
        <v>538</v>
      </c>
      <c r="U80" s="605" t="s">
        <v>538</v>
      </c>
      <c r="V80" s="605" t="s">
        <v>538</v>
      </c>
      <c r="W80" s="605" t="s">
        <v>538</v>
      </c>
      <c r="X80" s="605" t="s">
        <v>538</v>
      </c>
      <c r="Y80" s="605" t="s">
        <v>538</v>
      </c>
      <c r="Z80" s="605" t="s">
        <v>538</v>
      </c>
      <c r="AA80" s="605" t="s">
        <v>538</v>
      </c>
      <c r="AB80" s="605" t="s">
        <v>538</v>
      </c>
      <c r="AC80" s="605" t="s">
        <v>538</v>
      </c>
      <c r="AD80" s="605" t="s">
        <v>538</v>
      </c>
      <c r="AE80" s="605" t="s">
        <v>538</v>
      </c>
      <c r="AF80" s="605" t="s">
        <v>538</v>
      </c>
      <c r="AG80" s="605" t="s">
        <v>538</v>
      </c>
      <c r="AH80" s="605" t="s">
        <v>538</v>
      </c>
      <c r="AI80" s="605" t="s">
        <v>538</v>
      </c>
      <c r="AJ80" s="605" t="s">
        <v>538</v>
      </c>
      <c r="AK80" s="605" t="s">
        <v>538</v>
      </c>
      <c r="AL80" s="605" t="s">
        <v>538</v>
      </c>
      <c r="AM80" s="605" t="s">
        <v>538</v>
      </c>
      <c r="AN80" s="605" t="s">
        <v>538</v>
      </c>
      <c r="AO80" s="605" t="s">
        <v>538</v>
      </c>
      <c r="AP80" s="605" t="s">
        <v>538</v>
      </c>
      <c r="AQ80" s="605" t="s">
        <v>538</v>
      </c>
      <c r="AR80" s="605" t="s">
        <v>538</v>
      </c>
      <c r="AS80" s="605" t="s">
        <v>538</v>
      </c>
      <c r="AT80" s="605" t="s">
        <v>538</v>
      </c>
      <c r="AU80" s="605" t="s">
        <v>538</v>
      </c>
      <c r="AV80" s="605" t="s">
        <v>538</v>
      </c>
      <c r="AW80" s="605" t="s">
        <v>538</v>
      </c>
      <c r="AX80" s="605" t="s">
        <v>538</v>
      </c>
      <c r="AY80" s="605" t="s">
        <v>538</v>
      </c>
      <c r="AZ80" s="605" t="s">
        <v>538</v>
      </c>
      <c r="BA80" s="605" t="s">
        <v>538</v>
      </c>
      <c r="BB80" s="605" t="s">
        <v>538</v>
      </c>
      <c r="BC80" s="605" t="s">
        <v>538</v>
      </c>
      <c r="BD80" s="605" t="s">
        <v>538</v>
      </c>
      <c r="BE80" s="605" t="s">
        <v>538</v>
      </c>
      <c r="BF80" s="605" t="s">
        <v>538</v>
      </c>
      <c r="BG80" s="605" t="s">
        <v>538</v>
      </c>
      <c r="BH80" s="605" t="s">
        <v>538</v>
      </c>
      <c r="BI80" s="605" t="s">
        <v>538</v>
      </c>
      <c r="BJ80" s="605" t="s">
        <v>538</v>
      </c>
      <c r="BK80" s="605" t="s">
        <v>538</v>
      </c>
      <c r="BL80" s="605" t="s">
        <v>538</v>
      </c>
      <c r="BM80" s="605" t="s">
        <v>538</v>
      </c>
      <c r="BN80" s="605" t="s">
        <v>538</v>
      </c>
      <c r="BO80" s="605" t="s">
        <v>538</v>
      </c>
      <c r="BP80" s="605" t="s">
        <v>538</v>
      </c>
      <c r="BQ80" s="605" t="s">
        <v>538</v>
      </c>
      <c r="BR80" s="605" t="s">
        <v>538</v>
      </c>
      <c r="BS80" s="605" t="s">
        <v>538</v>
      </c>
      <c r="BT80" s="605" t="s">
        <v>538</v>
      </c>
      <c r="BU80" s="605" t="s">
        <v>538</v>
      </c>
      <c r="BV80" s="605" t="s">
        <v>538</v>
      </c>
      <c r="BW80" s="605" t="s">
        <v>538</v>
      </c>
      <c r="BX80" s="318"/>
    </row>
    <row r="81" spans="1:76" s="664" customFormat="1" hidden="1" x14ac:dyDescent="0.25">
      <c r="A81" s="555"/>
      <c r="B81" s="491"/>
      <c r="C81" s="656"/>
      <c r="D81" s="605" t="s">
        <v>538</v>
      </c>
      <c r="E81" s="605" t="s">
        <v>538</v>
      </c>
      <c r="F81" s="605" t="s">
        <v>538</v>
      </c>
      <c r="G81" s="605" t="s">
        <v>538</v>
      </c>
      <c r="H81" s="605" t="s">
        <v>538</v>
      </c>
      <c r="I81" s="605" t="s">
        <v>538</v>
      </c>
      <c r="J81" s="605" t="s">
        <v>538</v>
      </c>
      <c r="K81" s="605" t="s">
        <v>538</v>
      </c>
      <c r="L81" s="605" t="s">
        <v>538</v>
      </c>
      <c r="M81" s="605" t="s">
        <v>538</v>
      </c>
      <c r="N81" s="605" t="s">
        <v>538</v>
      </c>
      <c r="O81" s="605" t="s">
        <v>538</v>
      </c>
      <c r="P81" s="605" t="s">
        <v>538</v>
      </c>
      <c r="Q81" s="605" t="s">
        <v>538</v>
      </c>
      <c r="R81" s="605" t="s">
        <v>538</v>
      </c>
      <c r="S81" s="605" t="s">
        <v>538</v>
      </c>
      <c r="T81" s="605" t="s">
        <v>538</v>
      </c>
      <c r="U81" s="605" t="s">
        <v>538</v>
      </c>
      <c r="V81" s="605" t="s">
        <v>538</v>
      </c>
      <c r="W81" s="605" t="s">
        <v>538</v>
      </c>
      <c r="X81" s="605" t="s">
        <v>538</v>
      </c>
      <c r="Y81" s="605" t="s">
        <v>538</v>
      </c>
      <c r="Z81" s="605" t="s">
        <v>538</v>
      </c>
      <c r="AA81" s="605" t="s">
        <v>538</v>
      </c>
      <c r="AB81" s="605" t="s">
        <v>538</v>
      </c>
      <c r="AC81" s="605" t="s">
        <v>538</v>
      </c>
      <c r="AD81" s="605" t="s">
        <v>538</v>
      </c>
      <c r="AE81" s="605" t="s">
        <v>538</v>
      </c>
      <c r="AF81" s="605" t="s">
        <v>538</v>
      </c>
      <c r="AG81" s="605" t="s">
        <v>538</v>
      </c>
      <c r="AH81" s="605" t="s">
        <v>538</v>
      </c>
      <c r="AI81" s="605" t="s">
        <v>538</v>
      </c>
      <c r="AJ81" s="605" t="s">
        <v>538</v>
      </c>
      <c r="AK81" s="605" t="s">
        <v>538</v>
      </c>
      <c r="AL81" s="605" t="s">
        <v>538</v>
      </c>
      <c r="AM81" s="605" t="s">
        <v>538</v>
      </c>
      <c r="AN81" s="605" t="s">
        <v>538</v>
      </c>
      <c r="AO81" s="605" t="s">
        <v>538</v>
      </c>
      <c r="AP81" s="605" t="s">
        <v>538</v>
      </c>
      <c r="AQ81" s="605" t="s">
        <v>538</v>
      </c>
      <c r="AR81" s="605" t="s">
        <v>538</v>
      </c>
      <c r="AS81" s="605" t="s">
        <v>538</v>
      </c>
      <c r="AT81" s="605" t="s">
        <v>538</v>
      </c>
      <c r="AU81" s="605" t="s">
        <v>538</v>
      </c>
      <c r="AV81" s="605" t="s">
        <v>538</v>
      </c>
      <c r="AW81" s="605" t="s">
        <v>538</v>
      </c>
      <c r="AX81" s="605" t="s">
        <v>538</v>
      </c>
      <c r="AY81" s="605" t="s">
        <v>538</v>
      </c>
      <c r="AZ81" s="605" t="s">
        <v>538</v>
      </c>
      <c r="BA81" s="605" t="s">
        <v>538</v>
      </c>
      <c r="BB81" s="605" t="s">
        <v>538</v>
      </c>
      <c r="BC81" s="605" t="s">
        <v>538</v>
      </c>
      <c r="BD81" s="605" t="s">
        <v>538</v>
      </c>
      <c r="BE81" s="605" t="s">
        <v>538</v>
      </c>
      <c r="BF81" s="605" t="s">
        <v>538</v>
      </c>
      <c r="BG81" s="605" t="s">
        <v>538</v>
      </c>
      <c r="BH81" s="605" t="s">
        <v>538</v>
      </c>
      <c r="BI81" s="605" t="s">
        <v>538</v>
      </c>
      <c r="BJ81" s="605" t="s">
        <v>538</v>
      </c>
      <c r="BK81" s="605" t="s">
        <v>538</v>
      </c>
      <c r="BL81" s="605" t="s">
        <v>538</v>
      </c>
      <c r="BM81" s="605" t="s">
        <v>538</v>
      </c>
      <c r="BN81" s="605" t="s">
        <v>538</v>
      </c>
      <c r="BO81" s="605" t="s">
        <v>538</v>
      </c>
      <c r="BP81" s="605" t="s">
        <v>538</v>
      </c>
      <c r="BQ81" s="605" t="s">
        <v>538</v>
      </c>
      <c r="BR81" s="605" t="s">
        <v>538</v>
      </c>
      <c r="BS81" s="605" t="s">
        <v>538</v>
      </c>
      <c r="BT81" s="605" t="s">
        <v>538</v>
      </c>
      <c r="BU81" s="605" t="s">
        <v>538</v>
      </c>
      <c r="BV81" s="605" t="s">
        <v>538</v>
      </c>
      <c r="BW81" s="605" t="s">
        <v>538</v>
      </c>
      <c r="BX81" s="318"/>
    </row>
    <row r="82" spans="1:76" s="664" customFormat="1" hidden="1" x14ac:dyDescent="0.25">
      <c r="A82" s="555"/>
      <c r="B82" s="491"/>
      <c r="C82" s="656"/>
      <c r="D82" s="605" t="s">
        <v>538</v>
      </c>
      <c r="E82" s="605" t="s">
        <v>538</v>
      </c>
      <c r="F82" s="605" t="s">
        <v>538</v>
      </c>
      <c r="G82" s="605" t="s">
        <v>538</v>
      </c>
      <c r="H82" s="605" t="s">
        <v>538</v>
      </c>
      <c r="I82" s="605" t="s">
        <v>538</v>
      </c>
      <c r="J82" s="605" t="s">
        <v>538</v>
      </c>
      <c r="K82" s="605" t="s">
        <v>538</v>
      </c>
      <c r="L82" s="605" t="s">
        <v>538</v>
      </c>
      <c r="M82" s="605" t="s">
        <v>538</v>
      </c>
      <c r="N82" s="605" t="s">
        <v>538</v>
      </c>
      <c r="O82" s="605" t="s">
        <v>538</v>
      </c>
      <c r="P82" s="605" t="s">
        <v>538</v>
      </c>
      <c r="Q82" s="605" t="s">
        <v>538</v>
      </c>
      <c r="R82" s="605" t="s">
        <v>538</v>
      </c>
      <c r="S82" s="605" t="s">
        <v>538</v>
      </c>
      <c r="T82" s="605" t="s">
        <v>538</v>
      </c>
      <c r="U82" s="605" t="s">
        <v>538</v>
      </c>
      <c r="V82" s="605" t="s">
        <v>538</v>
      </c>
      <c r="W82" s="605" t="s">
        <v>538</v>
      </c>
      <c r="X82" s="605" t="s">
        <v>538</v>
      </c>
      <c r="Y82" s="605" t="s">
        <v>538</v>
      </c>
      <c r="Z82" s="605" t="s">
        <v>538</v>
      </c>
      <c r="AA82" s="605" t="s">
        <v>538</v>
      </c>
      <c r="AB82" s="605" t="s">
        <v>538</v>
      </c>
      <c r="AC82" s="605" t="s">
        <v>538</v>
      </c>
      <c r="AD82" s="605" t="s">
        <v>538</v>
      </c>
      <c r="AE82" s="605" t="s">
        <v>538</v>
      </c>
      <c r="AF82" s="605" t="s">
        <v>538</v>
      </c>
      <c r="AG82" s="605" t="s">
        <v>538</v>
      </c>
      <c r="AH82" s="605" t="s">
        <v>538</v>
      </c>
      <c r="AI82" s="605" t="s">
        <v>538</v>
      </c>
      <c r="AJ82" s="605" t="s">
        <v>538</v>
      </c>
      <c r="AK82" s="605" t="s">
        <v>538</v>
      </c>
      <c r="AL82" s="605" t="s">
        <v>538</v>
      </c>
      <c r="AM82" s="605" t="s">
        <v>538</v>
      </c>
      <c r="AN82" s="605" t="s">
        <v>538</v>
      </c>
      <c r="AO82" s="605" t="s">
        <v>538</v>
      </c>
      <c r="AP82" s="605" t="s">
        <v>538</v>
      </c>
      <c r="AQ82" s="605" t="s">
        <v>538</v>
      </c>
      <c r="AR82" s="605" t="s">
        <v>538</v>
      </c>
      <c r="AS82" s="605" t="s">
        <v>538</v>
      </c>
      <c r="AT82" s="605" t="s">
        <v>538</v>
      </c>
      <c r="AU82" s="605" t="s">
        <v>538</v>
      </c>
      <c r="AV82" s="605" t="s">
        <v>538</v>
      </c>
      <c r="AW82" s="605" t="s">
        <v>538</v>
      </c>
      <c r="AX82" s="605" t="s">
        <v>538</v>
      </c>
      <c r="AY82" s="605" t="s">
        <v>538</v>
      </c>
      <c r="AZ82" s="605" t="s">
        <v>538</v>
      </c>
      <c r="BA82" s="605" t="s">
        <v>538</v>
      </c>
      <c r="BB82" s="605" t="s">
        <v>538</v>
      </c>
      <c r="BC82" s="605" t="s">
        <v>538</v>
      </c>
      <c r="BD82" s="605" t="s">
        <v>538</v>
      </c>
      <c r="BE82" s="605" t="s">
        <v>538</v>
      </c>
      <c r="BF82" s="605" t="s">
        <v>538</v>
      </c>
      <c r="BG82" s="605" t="s">
        <v>538</v>
      </c>
      <c r="BH82" s="605" t="s">
        <v>538</v>
      </c>
      <c r="BI82" s="605" t="s">
        <v>538</v>
      </c>
      <c r="BJ82" s="605" t="s">
        <v>538</v>
      </c>
      <c r="BK82" s="605" t="s">
        <v>538</v>
      </c>
      <c r="BL82" s="605" t="s">
        <v>538</v>
      </c>
      <c r="BM82" s="605" t="s">
        <v>538</v>
      </c>
      <c r="BN82" s="605" t="s">
        <v>538</v>
      </c>
      <c r="BO82" s="605" t="s">
        <v>538</v>
      </c>
      <c r="BP82" s="605" t="s">
        <v>538</v>
      </c>
      <c r="BQ82" s="605" t="s">
        <v>538</v>
      </c>
      <c r="BR82" s="605" t="s">
        <v>538</v>
      </c>
      <c r="BS82" s="605" t="s">
        <v>538</v>
      </c>
      <c r="BT82" s="605" t="s">
        <v>538</v>
      </c>
      <c r="BU82" s="605" t="s">
        <v>538</v>
      </c>
      <c r="BV82" s="605" t="s">
        <v>538</v>
      </c>
      <c r="BW82" s="605" t="s">
        <v>538</v>
      </c>
      <c r="BX82" s="318"/>
    </row>
    <row r="83" spans="1:76" s="664" customFormat="1" hidden="1" x14ac:dyDescent="0.25">
      <c r="A83" s="555"/>
      <c r="B83" s="491"/>
      <c r="C83" s="656"/>
      <c r="D83" s="605" t="s">
        <v>538</v>
      </c>
      <c r="E83" s="605" t="s">
        <v>538</v>
      </c>
      <c r="F83" s="605" t="s">
        <v>538</v>
      </c>
      <c r="G83" s="605" t="s">
        <v>538</v>
      </c>
      <c r="H83" s="605" t="s">
        <v>538</v>
      </c>
      <c r="I83" s="605" t="s">
        <v>538</v>
      </c>
      <c r="J83" s="605" t="s">
        <v>538</v>
      </c>
      <c r="K83" s="605" t="s">
        <v>538</v>
      </c>
      <c r="L83" s="605" t="s">
        <v>538</v>
      </c>
      <c r="M83" s="605" t="s">
        <v>538</v>
      </c>
      <c r="N83" s="605" t="s">
        <v>538</v>
      </c>
      <c r="O83" s="605" t="s">
        <v>538</v>
      </c>
      <c r="P83" s="605" t="s">
        <v>538</v>
      </c>
      <c r="Q83" s="605" t="s">
        <v>538</v>
      </c>
      <c r="R83" s="605" t="s">
        <v>538</v>
      </c>
      <c r="S83" s="605" t="s">
        <v>538</v>
      </c>
      <c r="T83" s="605" t="s">
        <v>538</v>
      </c>
      <c r="U83" s="605" t="s">
        <v>538</v>
      </c>
      <c r="V83" s="605" t="s">
        <v>538</v>
      </c>
      <c r="W83" s="605" t="s">
        <v>538</v>
      </c>
      <c r="X83" s="605" t="s">
        <v>538</v>
      </c>
      <c r="Y83" s="605" t="s">
        <v>538</v>
      </c>
      <c r="Z83" s="605" t="s">
        <v>538</v>
      </c>
      <c r="AA83" s="605" t="s">
        <v>538</v>
      </c>
      <c r="AB83" s="605" t="s">
        <v>538</v>
      </c>
      <c r="AC83" s="605" t="s">
        <v>538</v>
      </c>
      <c r="AD83" s="605" t="s">
        <v>538</v>
      </c>
      <c r="AE83" s="605" t="s">
        <v>538</v>
      </c>
      <c r="AF83" s="605" t="s">
        <v>538</v>
      </c>
      <c r="AG83" s="605" t="s">
        <v>538</v>
      </c>
      <c r="AH83" s="605" t="s">
        <v>538</v>
      </c>
      <c r="AI83" s="605" t="s">
        <v>538</v>
      </c>
      <c r="AJ83" s="605" t="s">
        <v>538</v>
      </c>
      <c r="AK83" s="605" t="s">
        <v>538</v>
      </c>
      <c r="AL83" s="605" t="s">
        <v>538</v>
      </c>
      <c r="AM83" s="605" t="s">
        <v>538</v>
      </c>
      <c r="AN83" s="605" t="s">
        <v>538</v>
      </c>
      <c r="AO83" s="605" t="s">
        <v>538</v>
      </c>
      <c r="AP83" s="605" t="s">
        <v>538</v>
      </c>
      <c r="AQ83" s="605" t="s">
        <v>538</v>
      </c>
      <c r="AR83" s="605" t="s">
        <v>538</v>
      </c>
      <c r="AS83" s="605" t="s">
        <v>538</v>
      </c>
      <c r="AT83" s="605" t="s">
        <v>538</v>
      </c>
      <c r="AU83" s="605" t="s">
        <v>538</v>
      </c>
      <c r="AV83" s="605" t="s">
        <v>538</v>
      </c>
      <c r="AW83" s="605" t="s">
        <v>538</v>
      </c>
      <c r="AX83" s="605" t="s">
        <v>538</v>
      </c>
      <c r="AY83" s="605" t="s">
        <v>538</v>
      </c>
      <c r="AZ83" s="605" t="s">
        <v>538</v>
      </c>
      <c r="BA83" s="605" t="s">
        <v>538</v>
      </c>
      <c r="BB83" s="605" t="s">
        <v>538</v>
      </c>
      <c r="BC83" s="605" t="s">
        <v>538</v>
      </c>
      <c r="BD83" s="605" t="s">
        <v>538</v>
      </c>
      <c r="BE83" s="605" t="s">
        <v>538</v>
      </c>
      <c r="BF83" s="605" t="s">
        <v>538</v>
      </c>
      <c r="BG83" s="605" t="s">
        <v>538</v>
      </c>
      <c r="BH83" s="605" t="s">
        <v>538</v>
      </c>
      <c r="BI83" s="605" t="s">
        <v>538</v>
      </c>
      <c r="BJ83" s="605" t="s">
        <v>538</v>
      </c>
      <c r="BK83" s="605" t="s">
        <v>538</v>
      </c>
      <c r="BL83" s="605" t="s">
        <v>538</v>
      </c>
      <c r="BM83" s="605" t="s">
        <v>538</v>
      </c>
      <c r="BN83" s="605" t="s">
        <v>538</v>
      </c>
      <c r="BO83" s="605" t="s">
        <v>538</v>
      </c>
      <c r="BP83" s="605" t="s">
        <v>538</v>
      </c>
      <c r="BQ83" s="605" t="s">
        <v>538</v>
      </c>
      <c r="BR83" s="605" t="s">
        <v>538</v>
      </c>
      <c r="BS83" s="605" t="s">
        <v>538</v>
      </c>
      <c r="BT83" s="605" t="s">
        <v>538</v>
      </c>
      <c r="BU83" s="605" t="s">
        <v>538</v>
      </c>
      <c r="BV83" s="605" t="s">
        <v>538</v>
      </c>
      <c r="BW83" s="605" t="s">
        <v>538</v>
      </c>
      <c r="BX83" s="318"/>
    </row>
    <row r="84" spans="1:76" s="664" customFormat="1" hidden="1" x14ac:dyDescent="0.25">
      <c r="A84" s="540"/>
      <c r="B84" s="636"/>
      <c r="C84" s="656"/>
      <c r="D84" s="605" t="s">
        <v>538</v>
      </c>
      <c r="E84" s="605" t="s">
        <v>538</v>
      </c>
      <c r="F84" s="605" t="s">
        <v>538</v>
      </c>
      <c r="G84" s="605" t="s">
        <v>538</v>
      </c>
      <c r="H84" s="605" t="s">
        <v>538</v>
      </c>
      <c r="I84" s="605" t="s">
        <v>538</v>
      </c>
      <c r="J84" s="605" t="s">
        <v>538</v>
      </c>
      <c r="K84" s="605" t="s">
        <v>538</v>
      </c>
      <c r="L84" s="605" t="s">
        <v>538</v>
      </c>
      <c r="M84" s="605" t="s">
        <v>538</v>
      </c>
      <c r="N84" s="605" t="s">
        <v>538</v>
      </c>
      <c r="O84" s="605" t="s">
        <v>538</v>
      </c>
      <c r="P84" s="605" t="s">
        <v>538</v>
      </c>
      <c r="Q84" s="605" t="s">
        <v>538</v>
      </c>
      <c r="R84" s="605" t="s">
        <v>538</v>
      </c>
      <c r="S84" s="605" t="s">
        <v>538</v>
      </c>
      <c r="T84" s="605" t="s">
        <v>538</v>
      </c>
      <c r="U84" s="605" t="s">
        <v>538</v>
      </c>
      <c r="V84" s="605" t="s">
        <v>538</v>
      </c>
      <c r="W84" s="605" t="s">
        <v>538</v>
      </c>
      <c r="X84" s="605" t="s">
        <v>538</v>
      </c>
      <c r="Y84" s="605" t="s">
        <v>538</v>
      </c>
      <c r="Z84" s="605" t="s">
        <v>538</v>
      </c>
      <c r="AA84" s="605" t="s">
        <v>538</v>
      </c>
      <c r="AB84" s="605" t="s">
        <v>538</v>
      </c>
      <c r="AC84" s="605" t="s">
        <v>538</v>
      </c>
      <c r="AD84" s="605" t="s">
        <v>538</v>
      </c>
      <c r="AE84" s="605" t="s">
        <v>538</v>
      </c>
      <c r="AF84" s="605" t="s">
        <v>538</v>
      </c>
      <c r="AG84" s="605" t="s">
        <v>538</v>
      </c>
      <c r="AH84" s="605" t="s">
        <v>538</v>
      </c>
      <c r="AI84" s="605" t="s">
        <v>538</v>
      </c>
      <c r="AJ84" s="605" t="s">
        <v>538</v>
      </c>
      <c r="AK84" s="605" t="s">
        <v>538</v>
      </c>
      <c r="AL84" s="605" t="s">
        <v>538</v>
      </c>
      <c r="AM84" s="605" t="s">
        <v>538</v>
      </c>
      <c r="AN84" s="605" t="s">
        <v>538</v>
      </c>
      <c r="AO84" s="605" t="s">
        <v>538</v>
      </c>
      <c r="AP84" s="605" t="s">
        <v>538</v>
      </c>
      <c r="AQ84" s="605" t="s">
        <v>538</v>
      </c>
      <c r="AR84" s="605" t="s">
        <v>538</v>
      </c>
      <c r="AS84" s="605" t="s">
        <v>538</v>
      </c>
      <c r="AT84" s="605" t="s">
        <v>538</v>
      </c>
      <c r="AU84" s="605" t="s">
        <v>538</v>
      </c>
      <c r="AV84" s="605" t="s">
        <v>538</v>
      </c>
      <c r="AW84" s="605" t="s">
        <v>538</v>
      </c>
      <c r="AX84" s="605" t="s">
        <v>538</v>
      </c>
      <c r="AY84" s="605" t="s">
        <v>538</v>
      </c>
      <c r="AZ84" s="605" t="s">
        <v>538</v>
      </c>
      <c r="BA84" s="605" t="s">
        <v>538</v>
      </c>
      <c r="BB84" s="605" t="s">
        <v>538</v>
      </c>
      <c r="BC84" s="605" t="s">
        <v>538</v>
      </c>
      <c r="BD84" s="605" t="s">
        <v>538</v>
      </c>
      <c r="BE84" s="605" t="s">
        <v>538</v>
      </c>
      <c r="BF84" s="605" t="s">
        <v>538</v>
      </c>
      <c r="BG84" s="605" t="s">
        <v>538</v>
      </c>
      <c r="BH84" s="605" t="s">
        <v>538</v>
      </c>
      <c r="BI84" s="605" t="s">
        <v>538</v>
      </c>
      <c r="BJ84" s="605" t="s">
        <v>538</v>
      </c>
      <c r="BK84" s="605" t="s">
        <v>538</v>
      </c>
      <c r="BL84" s="605" t="s">
        <v>538</v>
      </c>
      <c r="BM84" s="605" t="s">
        <v>538</v>
      </c>
      <c r="BN84" s="605" t="s">
        <v>538</v>
      </c>
      <c r="BO84" s="605" t="s">
        <v>538</v>
      </c>
      <c r="BP84" s="605" t="s">
        <v>538</v>
      </c>
      <c r="BQ84" s="605" t="s">
        <v>538</v>
      </c>
      <c r="BR84" s="605" t="s">
        <v>538</v>
      </c>
      <c r="BS84" s="605" t="s">
        <v>538</v>
      </c>
      <c r="BT84" s="605" t="s">
        <v>538</v>
      </c>
      <c r="BU84" s="605" t="s">
        <v>538</v>
      </c>
      <c r="BV84" s="605" t="s">
        <v>538</v>
      </c>
      <c r="BW84" s="605" t="s">
        <v>538</v>
      </c>
      <c r="BX84" s="318"/>
    </row>
    <row r="85" spans="1:76" s="664" customFormat="1" hidden="1" x14ac:dyDescent="0.25">
      <c r="A85" s="540"/>
      <c r="B85" s="636"/>
      <c r="C85" s="656"/>
      <c r="D85" s="605" t="s">
        <v>538</v>
      </c>
      <c r="E85" s="605" t="s">
        <v>538</v>
      </c>
      <c r="F85" s="605" t="s">
        <v>538</v>
      </c>
      <c r="G85" s="605" t="s">
        <v>538</v>
      </c>
      <c r="H85" s="605" t="s">
        <v>538</v>
      </c>
      <c r="I85" s="605" t="s">
        <v>538</v>
      </c>
      <c r="J85" s="605" t="s">
        <v>538</v>
      </c>
      <c r="K85" s="605" t="s">
        <v>538</v>
      </c>
      <c r="L85" s="605" t="s">
        <v>538</v>
      </c>
      <c r="M85" s="605" t="s">
        <v>538</v>
      </c>
      <c r="N85" s="605" t="s">
        <v>538</v>
      </c>
      <c r="O85" s="605" t="s">
        <v>538</v>
      </c>
      <c r="P85" s="605" t="s">
        <v>538</v>
      </c>
      <c r="Q85" s="605" t="s">
        <v>538</v>
      </c>
      <c r="R85" s="605" t="s">
        <v>538</v>
      </c>
      <c r="S85" s="605" t="s">
        <v>538</v>
      </c>
      <c r="T85" s="605" t="s">
        <v>538</v>
      </c>
      <c r="U85" s="605" t="s">
        <v>538</v>
      </c>
      <c r="V85" s="605" t="s">
        <v>538</v>
      </c>
      <c r="W85" s="605" t="s">
        <v>538</v>
      </c>
      <c r="X85" s="605" t="s">
        <v>538</v>
      </c>
      <c r="Y85" s="605" t="s">
        <v>538</v>
      </c>
      <c r="Z85" s="605" t="s">
        <v>538</v>
      </c>
      <c r="AA85" s="605" t="s">
        <v>538</v>
      </c>
      <c r="AB85" s="605" t="s">
        <v>538</v>
      </c>
      <c r="AC85" s="605" t="s">
        <v>538</v>
      </c>
      <c r="AD85" s="605" t="s">
        <v>538</v>
      </c>
      <c r="AE85" s="605" t="s">
        <v>538</v>
      </c>
      <c r="AF85" s="605" t="s">
        <v>538</v>
      </c>
      <c r="AG85" s="605" t="s">
        <v>538</v>
      </c>
      <c r="AH85" s="605" t="s">
        <v>538</v>
      </c>
      <c r="AI85" s="605" t="s">
        <v>538</v>
      </c>
      <c r="AJ85" s="605" t="s">
        <v>538</v>
      </c>
      <c r="AK85" s="605" t="s">
        <v>538</v>
      </c>
      <c r="AL85" s="605" t="s">
        <v>538</v>
      </c>
      <c r="AM85" s="605" t="s">
        <v>538</v>
      </c>
      <c r="AN85" s="605" t="s">
        <v>538</v>
      </c>
      <c r="AO85" s="605" t="s">
        <v>538</v>
      </c>
      <c r="AP85" s="605" t="s">
        <v>538</v>
      </c>
      <c r="AQ85" s="605" t="s">
        <v>538</v>
      </c>
      <c r="AR85" s="605" t="s">
        <v>538</v>
      </c>
      <c r="AS85" s="605" t="s">
        <v>538</v>
      </c>
      <c r="AT85" s="605" t="s">
        <v>538</v>
      </c>
      <c r="AU85" s="605" t="s">
        <v>538</v>
      </c>
      <c r="AV85" s="605" t="s">
        <v>538</v>
      </c>
      <c r="AW85" s="605" t="s">
        <v>538</v>
      </c>
      <c r="AX85" s="605" t="s">
        <v>538</v>
      </c>
      <c r="AY85" s="605" t="s">
        <v>538</v>
      </c>
      <c r="AZ85" s="605" t="s">
        <v>538</v>
      </c>
      <c r="BA85" s="605" t="s">
        <v>538</v>
      </c>
      <c r="BB85" s="605" t="s">
        <v>538</v>
      </c>
      <c r="BC85" s="605" t="s">
        <v>538</v>
      </c>
      <c r="BD85" s="605" t="s">
        <v>538</v>
      </c>
      <c r="BE85" s="605" t="s">
        <v>538</v>
      </c>
      <c r="BF85" s="605" t="s">
        <v>538</v>
      </c>
      <c r="BG85" s="605" t="s">
        <v>538</v>
      </c>
      <c r="BH85" s="605" t="s">
        <v>538</v>
      </c>
      <c r="BI85" s="605" t="s">
        <v>538</v>
      </c>
      <c r="BJ85" s="605" t="s">
        <v>538</v>
      </c>
      <c r="BK85" s="605" t="s">
        <v>538</v>
      </c>
      <c r="BL85" s="605" t="s">
        <v>538</v>
      </c>
      <c r="BM85" s="605" t="s">
        <v>538</v>
      </c>
      <c r="BN85" s="605" t="s">
        <v>538</v>
      </c>
      <c r="BO85" s="605" t="s">
        <v>538</v>
      </c>
      <c r="BP85" s="605" t="s">
        <v>538</v>
      </c>
      <c r="BQ85" s="605" t="s">
        <v>538</v>
      </c>
      <c r="BR85" s="605" t="s">
        <v>538</v>
      </c>
      <c r="BS85" s="605" t="s">
        <v>538</v>
      </c>
      <c r="BT85" s="605" t="s">
        <v>538</v>
      </c>
      <c r="BU85" s="605" t="s">
        <v>538</v>
      </c>
      <c r="BV85" s="605" t="s">
        <v>538</v>
      </c>
      <c r="BW85" s="605" t="s">
        <v>538</v>
      </c>
      <c r="BX85" s="318"/>
    </row>
    <row r="86" spans="1:76" s="664" customFormat="1" hidden="1" x14ac:dyDescent="0.25">
      <c r="A86" s="540"/>
      <c r="B86" s="636"/>
      <c r="C86" s="656"/>
      <c r="D86" s="605" t="s">
        <v>538</v>
      </c>
      <c r="E86" s="605" t="s">
        <v>538</v>
      </c>
      <c r="F86" s="605" t="s">
        <v>538</v>
      </c>
      <c r="G86" s="605" t="s">
        <v>538</v>
      </c>
      <c r="H86" s="605" t="s">
        <v>538</v>
      </c>
      <c r="I86" s="605" t="s">
        <v>538</v>
      </c>
      <c r="J86" s="605" t="s">
        <v>538</v>
      </c>
      <c r="K86" s="605" t="s">
        <v>538</v>
      </c>
      <c r="L86" s="605" t="s">
        <v>538</v>
      </c>
      <c r="M86" s="605" t="s">
        <v>538</v>
      </c>
      <c r="N86" s="605" t="s">
        <v>538</v>
      </c>
      <c r="O86" s="605" t="s">
        <v>538</v>
      </c>
      <c r="P86" s="605" t="s">
        <v>538</v>
      </c>
      <c r="Q86" s="605" t="s">
        <v>538</v>
      </c>
      <c r="R86" s="605" t="s">
        <v>538</v>
      </c>
      <c r="S86" s="605" t="s">
        <v>538</v>
      </c>
      <c r="T86" s="605" t="s">
        <v>538</v>
      </c>
      <c r="U86" s="605" t="s">
        <v>538</v>
      </c>
      <c r="V86" s="605" t="s">
        <v>538</v>
      </c>
      <c r="W86" s="605" t="s">
        <v>538</v>
      </c>
      <c r="X86" s="605" t="s">
        <v>538</v>
      </c>
      <c r="Y86" s="605" t="s">
        <v>538</v>
      </c>
      <c r="Z86" s="605" t="s">
        <v>538</v>
      </c>
      <c r="AA86" s="605" t="s">
        <v>538</v>
      </c>
      <c r="AB86" s="605" t="s">
        <v>538</v>
      </c>
      <c r="AC86" s="605" t="s">
        <v>538</v>
      </c>
      <c r="AD86" s="605" t="s">
        <v>538</v>
      </c>
      <c r="AE86" s="605" t="s">
        <v>538</v>
      </c>
      <c r="AF86" s="605" t="s">
        <v>538</v>
      </c>
      <c r="AG86" s="605" t="s">
        <v>538</v>
      </c>
      <c r="AH86" s="605" t="s">
        <v>538</v>
      </c>
      <c r="AI86" s="605" t="s">
        <v>538</v>
      </c>
      <c r="AJ86" s="605" t="s">
        <v>538</v>
      </c>
      <c r="AK86" s="605" t="s">
        <v>538</v>
      </c>
      <c r="AL86" s="605" t="s">
        <v>538</v>
      </c>
      <c r="AM86" s="605" t="s">
        <v>538</v>
      </c>
      <c r="AN86" s="605" t="s">
        <v>538</v>
      </c>
      <c r="AO86" s="605" t="s">
        <v>538</v>
      </c>
      <c r="AP86" s="605" t="s">
        <v>538</v>
      </c>
      <c r="AQ86" s="605" t="s">
        <v>538</v>
      </c>
      <c r="AR86" s="605" t="s">
        <v>538</v>
      </c>
      <c r="AS86" s="605" t="s">
        <v>538</v>
      </c>
      <c r="AT86" s="605" t="s">
        <v>538</v>
      </c>
      <c r="AU86" s="605" t="s">
        <v>538</v>
      </c>
      <c r="AV86" s="605" t="s">
        <v>538</v>
      </c>
      <c r="AW86" s="605" t="s">
        <v>538</v>
      </c>
      <c r="AX86" s="605" t="s">
        <v>538</v>
      </c>
      <c r="AY86" s="605" t="s">
        <v>538</v>
      </c>
      <c r="AZ86" s="605" t="s">
        <v>538</v>
      </c>
      <c r="BA86" s="605" t="s">
        <v>538</v>
      </c>
      <c r="BB86" s="605" t="s">
        <v>538</v>
      </c>
      <c r="BC86" s="605" t="s">
        <v>538</v>
      </c>
      <c r="BD86" s="605" t="s">
        <v>538</v>
      </c>
      <c r="BE86" s="605" t="s">
        <v>538</v>
      </c>
      <c r="BF86" s="605" t="s">
        <v>538</v>
      </c>
      <c r="BG86" s="605" t="s">
        <v>538</v>
      </c>
      <c r="BH86" s="605" t="s">
        <v>538</v>
      </c>
      <c r="BI86" s="605" t="s">
        <v>538</v>
      </c>
      <c r="BJ86" s="605" t="s">
        <v>538</v>
      </c>
      <c r="BK86" s="605" t="s">
        <v>538</v>
      </c>
      <c r="BL86" s="605" t="s">
        <v>538</v>
      </c>
      <c r="BM86" s="605" t="s">
        <v>538</v>
      </c>
      <c r="BN86" s="605" t="s">
        <v>538</v>
      </c>
      <c r="BO86" s="605" t="s">
        <v>538</v>
      </c>
      <c r="BP86" s="605" t="s">
        <v>538</v>
      </c>
      <c r="BQ86" s="605" t="s">
        <v>538</v>
      </c>
      <c r="BR86" s="605" t="s">
        <v>538</v>
      </c>
      <c r="BS86" s="605" t="s">
        <v>538</v>
      </c>
      <c r="BT86" s="605" t="s">
        <v>538</v>
      </c>
      <c r="BU86" s="605" t="s">
        <v>538</v>
      </c>
      <c r="BV86" s="605" t="s">
        <v>538</v>
      </c>
      <c r="BW86" s="605" t="s">
        <v>538</v>
      </c>
      <c r="BX86" s="318"/>
    </row>
    <row r="87" spans="1:76" s="664" customFormat="1" hidden="1" x14ac:dyDescent="0.25">
      <c r="A87" s="540"/>
      <c r="B87" s="636"/>
      <c r="C87" s="656"/>
      <c r="D87" s="605" t="s">
        <v>538</v>
      </c>
      <c r="E87" s="605" t="s">
        <v>538</v>
      </c>
      <c r="F87" s="605" t="s">
        <v>538</v>
      </c>
      <c r="G87" s="605" t="s">
        <v>538</v>
      </c>
      <c r="H87" s="605" t="s">
        <v>538</v>
      </c>
      <c r="I87" s="605" t="s">
        <v>538</v>
      </c>
      <c r="J87" s="605" t="s">
        <v>538</v>
      </c>
      <c r="K87" s="605" t="s">
        <v>538</v>
      </c>
      <c r="L87" s="605" t="s">
        <v>538</v>
      </c>
      <c r="M87" s="605" t="s">
        <v>538</v>
      </c>
      <c r="N87" s="605" t="s">
        <v>538</v>
      </c>
      <c r="O87" s="605" t="s">
        <v>538</v>
      </c>
      <c r="P87" s="605" t="s">
        <v>538</v>
      </c>
      <c r="Q87" s="605" t="s">
        <v>538</v>
      </c>
      <c r="R87" s="605" t="s">
        <v>538</v>
      </c>
      <c r="S87" s="605" t="s">
        <v>538</v>
      </c>
      <c r="T87" s="605" t="s">
        <v>538</v>
      </c>
      <c r="U87" s="605" t="s">
        <v>538</v>
      </c>
      <c r="V87" s="605" t="s">
        <v>538</v>
      </c>
      <c r="W87" s="605" t="s">
        <v>538</v>
      </c>
      <c r="X87" s="605" t="s">
        <v>538</v>
      </c>
      <c r="Y87" s="605" t="s">
        <v>538</v>
      </c>
      <c r="Z87" s="605" t="s">
        <v>538</v>
      </c>
      <c r="AA87" s="605" t="s">
        <v>538</v>
      </c>
      <c r="AB87" s="605" t="s">
        <v>538</v>
      </c>
      <c r="AC87" s="605" t="s">
        <v>538</v>
      </c>
      <c r="AD87" s="605" t="s">
        <v>538</v>
      </c>
      <c r="AE87" s="605" t="s">
        <v>538</v>
      </c>
      <c r="AF87" s="605" t="s">
        <v>538</v>
      </c>
      <c r="AG87" s="605" t="s">
        <v>538</v>
      </c>
      <c r="AH87" s="605" t="s">
        <v>538</v>
      </c>
      <c r="AI87" s="605" t="s">
        <v>538</v>
      </c>
      <c r="AJ87" s="605" t="s">
        <v>538</v>
      </c>
      <c r="AK87" s="605" t="s">
        <v>538</v>
      </c>
      <c r="AL87" s="605" t="s">
        <v>538</v>
      </c>
      <c r="AM87" s="605" t="s">
        <v>538</v>
      </c>
      <c r="AN87" s="605" t="s">
        <v>538</v>
      </c>
      <c r="AO87" s="605" t="s">
        <v>538</v>
      </c>
      <c r="AP87" s="605" t="s">
        <v>538</v>
      </c>
      <c r="AQ87" s="605" t="s">
        <v>538</v>
      </c>
      <c r="AR87" s="605" t="s">
        <v>538</v>
      </c>
      <c r="AS87" s="605" t="s">
        <v>538</v>
      </c>
      <c r="AT87" s="605" t="s">
        <v>538</v>
      </c>
      <c r="AU87" s="605" t="s">
        <v>538</v>
      </c>
      <c r="AV87" s="605" t="s">
        <v>538</v>
      </c>
      <c r="AW87" s="605" t="s">
        <v>538</v>
      </c>
      <c r="AX87" s="605" t="s">
        <v>538</v>
      </c>
      <c r="AY87" s="605" t="s">
        <v>538</v>
      </c>
      <c r="AZ87" s="605" t="s">
        <v>538</v>
      </c>
      <c r="BA87" s="605" t="s">
        <v>538</v>
      </c>
      <c r="BB87" s="605" t="s">
        <v>538</v>
      </c>
      <c r="BC87" s="605" t="s">
        <v>538</v>
      </c>
      <c r="BD87" s="605" t="s">
        <v>538</v>
      </c>
      <c r="BE87" s="605" t="s">
        <v>538</v>
      </c>
      <c r="BF87" s="605" t="s">
        <v>538</v>
      </c>
      <c r="BG87" s="605" t="s">
        <v>538</v>
      </c>
      <c r="BH87" s="605" t="s">
        <v>538</v>
      </c>
      <c r="BI87" s="605" t="s">
        <v>538</v>
      </c>
      <c r="BJ87" s="605" t="s">
        <v>538</v>
      </c>
      <c r="BK87" s="605" t="s">
        <v>538</v>
      </c>
      <c r="BL87" s="605" t="s">
        <v>538</v>
      </c>
      <c r="BM87" s="605" t="s">
        <v>538</v>
      </c>
      <c r="BN87" s="605" t="s">
        <v>538</v>
      </c>
      <c r="BO87" s="605" t="s">
        <v>538</v>
      </c>
      <c r="BP87" s="605" t="s">
        <v>538</v>
      </c>
      <c r="BQ87" s="605" t="s">
        <v>538</v>
      </c>
      <c r="BR87" s="605" t="s">
        <v>538</v>
      </c>
      <c r="BS87" s="605" t="s">
        <v>538</v>
      </c>
      <c r="BT87" s="605" t="s">
        <v>538</v>
      </c>
      <c r="BU87" s="605" t="s">
        <v>538</v>
      </c>
      <c r="BV87" s="605" t="s">
        <v>538</v>
      </c>
      <c r="BW87" s="605" t="s">
        <v>538</v>
      </c>
      <c r="BX87" s="318"/>
    </row>
    <row r="88" spans="1:76" s="664" customFormat="1" hidden="1" x14ac:dyDescent="0.25">
      <c r="A88" s="540"/>
      <c r="B88" s="636"/>
      <c r="C88" s="656"/>
      <c r="D88" s="605" t="s">
        <v>538</v>
      </c>
      <c r="E88" s="605" t="s">
        <v>538</v>
      </c>
      <c r="F88" s="605" t="s">
        <v>538</v>
      </c>
      <c r="G88" s="605" t="s">
        <v>538</v>
      </c>
      <c r="H88" s="605" t="s">
        <v>538</v>
      </c>
      <c r="I88" s="605" t="s">
        <v>538</v>
      </c>
      <c r="J88" s="605" t="s">
        <v>538</v>
      </c>
      <c r="K88" s="605" t="s">
        <v>538</v>
      </c>
      <c r="L88" s="605" t="s">
        <v>538</v>
      </c>
      <c r="M88" s="605" t="s">
        <v>538</v>
      </c>
      <c r="N88" s="605" t="s">
        <v>538</v>
      </c>
      <c r="O88" s="605" t="s">
        <v>538</v>
      </c>
      <c r="P88" s="605" t="s">
        <v>538</v>
      </c>
      <c r="Q88" s="605" t="s">
        <v>538</v>
      </c>
      <c r="R88" s="605" t="s">
        <v>538</v>
      </c>
      <c r="S88" s="605" t="s">
        <v>538</v>
      </c>
      <c r="T88" s="605" t="s">
        <v>538</v>
      </c>
      <c r="U88" s="605" t="s">
        <v>538</v>
      </c>
      <c r="V88" s="605" t="s">
        <v>538</v>
      </c>
      <c r="W88" s="605" t="s">
        <v>538</v>
      </c>
      <c r="X88" s="605" t="s">
        <v>538</v>
      </c>
      <c r="Y88" s="605" t="s">
        <v>538</v>
      </c>
      <c r="Z88" s="605" t="s">
        <v>538</v>
      </c>
      <c r="AA88" s="605" t="s">
        <v>538</v>
      </c>
      <c r="AB88" s="605" t="s">
        <v>538</v>
      </c>
      <c r="AC88" s="605" t="s">
        <v>538</v>
      </c>
      <c r="AD88" s="605" t="s">
        <v>538</v>
      </c>
      <c r="AE88" s="605" t="s">
        <v>538</v>
      </c>
      <c r="AF88" s="605" t="s">
        <v>538</v>
      </c>
      <c r="AG88" s="605" t="s">
        <v>538</v>
      </c>
      <c r="AH88" s="605" t="s">
        <v>538</v>
      </c>
      <c r="AI88" s="605" t="s">
        <v>538</v>
      </c>
      <c r="AJ88" s="605" t="s">
        <v>538</v>
      </c>
      <c r="AK88" s="605" t="s">
        <v>538</v>
      </c>
      <c r="AL88" s="605" t="s">
        <v>538</v>
      </c>
      <c r="AM88" s="605" t="s">
        <v>538</v>
      </c>
      <c r="AN88" s="605" t="s">
        <v>538</v>
      </c>
      <c r="AO88" s="605" t="s">
        <v>538</v>
      </c>
      <c r="AP88" s="605" t="s">
        <v>538</v>
      </c>
      <c r="AQ88" s="605" t="s">
        <v>538</v>
      </c>
      <c r="AR88" s="605" t="s">
        <v>538</v>
      </c>
      <c r="AS88" s="605" t="s">
        <v>538</v>
      </c>
      <c r="AT88" s="605" t="s">
        <v>538</v>
      </c>
      <c r="AU88" s="605" t="s">
        <v>538</v>
      </c>
      <c r="AV88" s="605" t="s">
        <v>538</v>
      </c>
      <c r="AW88" s="605" t="s">
        <v>538</v>
      </c>
      <c r="AX88" s="605" t="s">
        <v>538</v>
      </c>
      <c r="AY88" s="605" t="s">
        <v>538</v>
      </c>
      <c r="AZ88" s="605" t="s">
        <v>538</v>
      </c>
      <c r="BA88" s="605" t="s">
        <v>538</v>
      </c>
      <c r="BB88" s="605" t="s">
        <v>538</v>
      </c>
      <c r="BC88" s="605" t="s">
        <v>538</v>
      </c>
      <c r="BD88" s="605" t="s">
        <v>538</v>
      </c>
      <c r="BE88" s="605" t="s">
        <v>538</v>
      </c>
      <c r="BF88" s="605" t="s">
        <v>538</v>
      </c>
      <c r="BG88" s="605" t="s">
        <v>538</v>
      </c>
      <c r="BH88" s="605" t="s">
        <v>538</v>
      </c>
      <c r="BI88" s="605" t="s">
        <v>538</v>
      </c>
      <c r="BJ88" s="605" t="s">
        <v>538</v>
      </c>
      <c r="BK88" s="605" t="s">
        <v>538</v>
      </c>
      <c r="BL88" s="605" t="s">
        <v>538</v>
      </c>
      <c r="BM88" s="605" t="s">
        <v>538</v>
      </c>
      <c r="BN88" s="605" t="s">
        <v>538</v>
      </c>
      <c r="BO88" s="605" t="s">
        <v>538</v>
      </c>
      <c r="BP88" s="605" t="s">
        <v>538</v>
      </c>
      <c r="BQ88" s="605" t="s">
        <v>538</v>
      </c>
      <c r="BR88" s="605" t="s">
        <v>538</v>
      </c>
      <c r="BS88" s="605" t="s">
        <v>538</v>
      </c>
      <c r="BT88" s="605" t="s">
        <v>538</v>
      </c>
      <c r="BU88" s="605" t="s">
        <v>538</v>
      </c>
      <c r="BV88" s="605" t="s">
        <v>538</v>
      </c>
      <c r="BW88" s="605" t="s">
        <v>538</v>
      </c>
      <c r="BX88" s="318"/>
    </row>
    <row r="89" spans="1:76" s="664" customFormat="1" hidden="1" x14ac:dyDescent="0.25">
      <c r="A89" s="540"/>
      <c r="B89" s="636"/>
      <c r="C89" s="656"/>
      <c r="D89" s="605" t="s">
        <v>538</v>
      </c>
      <c r="E89" s="605" t="s">
        <v>538</v>
      </c>
      <c r="F89" s="605" t="s">
        <v>538</v>
      </c>
      <c r="G89" s="605" t="s">
        <v>538</v>
      </c>
      <c r="H89" s="605" t="s">
        <v>538</v>
      </c>
      <c r="I89" s="605" t="s">
        <v>538</v>
      </c>
      <c r="J89" s="605" t="s">
        <v>538</v>
      </c>
      <c r="K89" s="605" t="s">
        <v>538</v>
      </c>
      <c r="L89" s="605" t="s">
        <v>538</v>
      </c>
      <c r="M89" s="605" t="s">
        <v>538</v>
      </c>
      <c r="N89" s="605" t="s">
        <v>538</v>
      </c>
      <c r="O89" s="605" t="s">
        <v>538</v>
      </c>
      <c r="P89" s="605" t="s">
        <v>538</v>
      </c>
      <c r="Q89" s="605" t="s">
        <v>538</v>
      </c>
      <c r="R89" s="605" t="s">
        <v>538</v>
      </c>
      <c r="S89" s="605" t="s">
        <v>538</v>
      </c>
      <c r="T89" s="605" t="s">
        <v>538</v>
      </c>
      <c r="U89" s="605" t="s">
        <v>538</v>
      </c>
      <c r="V89" s="605" t="s">
        <v>538</v>
      </c>
      <c r="W89" s="605" t="s">
        <v>538</v>
      </c>
      <c r="X89" s="605" t="s">
        <v>538</v>
      </c>
      <c r="Y89" s="605" t="s">
        <v>538</v>
      </c>
      <c r="Z89" s="605" t="s">
        <v>538</v>
      </c>
      <c r="AA89" s="605" t="s">
        <v>538</v>
      </c>
      <c r="AB89" s="605" t="s">
        <v>538</v>
      </c>
      <c r="AC89" s="605" t="s">
        <v>538</v>
      </c>
      <c r="AD89" s="605" t="s">
        <v>538</v>
      </c>
      <c r="AE89" s="605" t="s">
        <v>538</v>
      </c>
      <c r="AF89" s="605" t="s">
        <v>538</v>
      </c>
      <c r="AG89" s="605" t="s">
        <v>538</v>
      </c>
      <c r="AH89" s="605" t="s">
        <v>538</v>
      </c>
      <c r="AI89" s="605" t="s">
        <v>538</v>
      </c>
      <c r="AJ89" s="605" t="s">
        <v>538</v>
      </c>
      <c r="AK89" s="605" t="s">
        <v>538</v>
      </c>
      <c r="AL89" s="605" t="s">
        <v>538</v>
      </c>
      <c r="AM89" s="605" t="s">
        <v>538</v>
      </c>
      <c r="AN89" s="605" t="s">
        <v>538</v>
      </c>
      <c r="AO89" s="605" t="s">
        <v>538</v>
      </c>
      <c r="AP89" s="605" t="s">
        <v>538</v>
      </c>
      <c r="AQ89" s="605" t="s">
        <v>538</v>
      </c>
      <c r="AR89" s="605" t="s">
        <v>538</v>
      </c>
      <c r="AS89" s="605" t="s">
        <v>538</v>
      </c>
      <c r="AT89" s="605" t="s">
        <v>538</v>
      </c>
      <c r="AU89" s="605" t="s">
        <v>538</v>
      </c>
      <c r="AV89" s="605" t="s">
        <v>538</v>
      </c>
      <c r="AW89" s="605" t="s">
        <v>538</v>
      </c>
      <c r="AX89" s="605" t="s">
        <v>538</v>
      </c>
      <c r="AY89" s="605" t="s">
        <v>538</v>
      </c>
      <c r="AZ89" s="605" t="s">
        <v>538</v>
      </c>
      <c r="BA89" s="605" t="s">
        <v>538</v>
      </c>
      <c r="BB89" s="605" t="s">
        <v>538</v>
      </c>
      <c r="BC89" s="605" t="s">
        <v>538</v>
      </c>
      <c r="BD89" s="605" t="s">
        <v>538</v>
      </c>
      <c r="BE89" s="605" t="s">
        <v>538</v>
      </c>
      <c r="BF89" s="605" t="s">
        <v>538</v>
      </c>
      <c r="BG89" s="605" t="s">
        <v>538</v>
      </c>
      <c r="BH89" s="605" t="s">
        <v>538</v>
      </c>
      <c r="BI89" s="605" t="s">
        <v>538</v>
      </c>
      <c r="BJ89" s="605" t="s">
        <v>538</v>
      </c>
      <c r="BK89" s="605" t="s">
        <v>538</v>
      </c>
      <c r="BL89" s="605" t="s">
        <v>538</v>
      </c>
      <c r="BM89" s="605" t="s">
        <v>538</v>
      </c>
      <c r="BN89" s="605" t="s">
        <v>538</v>
      </c>
      <c r="BO89" s="605" t="s">
        <v>538</v>
      </c>
      <c r="BP89" s="605" t="s">
        <v>538</v>
      </c>
      <c r="BQ89" s="605" t="s">
        <v>538</v>
      </c>
      <c r="BR89" s="605" t="s">
        <v>538</v>
      </c>
      <c r="BS89" s="605" t="s">
        <v>538</v>
      </c>
      <c r="BT89" s="605" t="s">
        <v>538</v>
      </c>
      <c r="BU89" s="605" t="s">
        <v>538</v>
      </c>
      <c r="BV89" s="605" t="s">
        <v>538</v>
      </c>
      <c r="BW89" s="605" t="s">
        <v>538</v>
      </c>
      <c r="BX89" s="318"/>
    </row>
    <row r="90" spans="1:76" s="664" customFormat="1" hidden="1" x14ac:dyDescent="0.25">
      <c r="A90" s="540"/>
      <c r="B90" s="636"/>
      <c r="C90" s="656"/>
      <c r="D90" s="605" t="s">
        <v>538</v>
      </c>
      <c r="E90" s="605" t="s">
        <v>538</v>
      </c>
      <c r="F90" s="605" t="s">
        <v>538</v>
      </c>
      <c r="G90" s="605" t="s">
        <v>538</v>
      </c>
      <c r="H90" s="605" t="s">
        <v>538</v>
      </c>
      <c r="I90" s="605" t="s">
        <v>538</v>
      </c>
      <c r="J90" s="605" t="s">
        <v>538</v>
      </c>
      <c r="K90" s="605" t="s">
        <v>538</v>
      </c>
      <c r="L90" s="605" t="s">
        <v>538</v>
      </c>
      <c r="M90" s="605" t="s">
        <v>538</v>
      </c>
      <c r="N90" s="605" t="s">
        <v>538</v>
      </c>
      <c r="O90" s="605" t="s">
        <v>538</v>
      </c>
      <c r="P90" s="605" t="s">
        <v>538</v>
      </c>
      <c r="Q90" s="605" t="s">
        <v>538</v>
      </c>
      <c r="R90" s="605" t="s">
        <v>538</v>
      </c>
      <c r="S90" s="605" t="s">
        <v>538</v>
      </c>
      <c r="T90" s="605" t="s">
        <v>538</v>
      </c>
      <c r="U90" s="605" t="s">
        <v>538</v>
      </c>
      <c r="V90" s="605" t="s">
        <v>538</v>
      </c>
      <c r="W90" s="605" t="s">
        <v>538</v>
      </c>
      <c r="X90" s="605" t="s">
        <v>538</v>
      </c>
      <c r="Y90" s="605" t="s">
        <v>538</v>
      </c>
      <c r="Z90" s="605" t="s">
        <v>538</v>
      </c>
      <c r="AA90" s="605" t="s">
        <v>538</v>
      </c>
      <c r="AB90" s="605" t="s">
        <v>538</v>
      </c>
      <c r="AC90" s="605" t="s">
        <v>538</v>
      </c>
      <c r="AD90" s="605" t="s">
        <v>538</v>
      </c>
      <c r="AE90" s="605" t="s">
        <v>538</v>
      </c>
      <c r="AF90" s="605" t="s">
        <v>538</v>
      </c>
      <c r="AG90" s="605" t="s">
        <v>538</v>
      </c>
      <c r="AH90" s="605" t="s">
        <v>538</v>
      </c>
      <c r="AI90" s="605" t="s">
        <v>538</v>
      </c>
      <c r="AJ90" s="605" t="s">
        <v>538</v>
      </c>
      <c r="AK90" s="605" t="s">
        <v>538</v>
      </c>
      <c r="AL90" s="605" t="s">
        <v>538</v>
      </c>
      <c r="AM90" s="605" t="s">
        <v>538</v>
      </c>
      <c r="AN90" s="605" t="s">
        <v>538</v>
      </c>
      <c r="AO90" s="605" t="s">
        <v>538</v>
      </c>
      <c r="AP90" s="605" t="s">
        <v>538</v>
      </c>
      <c r="AQ90" s="605" t="s">
        <v>538</v>
      </c>
      <c r="AR90" s="605" t="s">
        <v>538</v>
      </c>
      <c r="AS90" s="605" t="s">
        <v>538</v>
      </c>
      <c r="AT90" s="605" t="s">
        <v>538</v>
      </c>
      <c r="AU90" s="605" t="s">
        <v>538</v>
      </c>
      <c r="AV90" s="605" t="s">
        <v>538</v>
      </c>
      <c r="AW90" s="605" t="s">
        <v>538</v>
      </c>
      <c r="AX90" s="605" t="s">
        <v>538</v>
      </c>
      <c r="AY90" s="605" t="s">
        <v>538</v>
      </c>
      <c r="AZ90" s="605" t="s">
        <v>538</v>
      </c>
      <c r="BA90" s="605" t="s">
        <v>538</v>
      </c>
      <c r="BB90" s="605" t="s">
        <v>538</v>
      </c>
      <c r="BC90" s="605" t="s">
        <v>538</v>
      </c>
      <c r="BD90" s="605" t="s">
        <v>538</v>
      </c>
      <c r="BE90" s="605" t="s">
        <v>538</v>
      </c>
      <c r="BF90" s="605" t="s">
        <v>538</v>
      </c>
      <c r="BG90" s="605" t="s">
        <v>538</v>
      </c>
      <c r="BH90" s="605" t="s">
        <v>538</v>
      </c>
      <c r="BI90" s="605" t="s">
        <v>538</v>
      </c>
      <c r="BJ90" s="605" t="s">
        <v>538</v>
      </c>
      <c r="BK90" s="605" t="s">
        <v>538</v>
      </c>
      <c r="BL90" s="605" t="s">
        <v>538</v>
      </c>
      <c r="BM90" s="605" t="s">
        <v>538</v>
      </c>
      <c r="BN90" s="605" t="s">
        <v>538</v>
      </c>
      <c r="BO90" s="605" t="s">
        <v>538</v>
      </c>
      <c r="BP90" s="605" t="s">
        <v>538</v>
      </c>
      <c r="BQ90" s="605" t="s">
        <v>538</v>
      </c>
      <c r="BR90" s="605" t="s">
        <v>538</v>
      </c>
      <c r="BS90" s="605" t="s">
        <v>538</v>
      </c>
      <c r="BT90" s="605" t="s">
        <v>538</v>
      </c>
      <c r="BU90" s="605" t="s">
        <v>538</v>
      </c>
      <c r="BV90" s="605" t="s">
        <v>538</v>
      </c>
      <c r="BW90" s="605" t="s">
        <v>538</v>
      </c>
      <c r="BX90" s="318"/>
    </row>
    <row r="91" spans="1:76" s="664" customFormat="1" hidden="1" x14ac:dyDescent="0.25">
      <c r="A91" s="540"/>
      <c r="B91" s="636"/>
      <c r="C91" s="656"/>
      <c r="D91" s="605" t="s">
        <v>538</v>
      </c>
      <c r="E91" s="605" t="s">
        <v>538</v>
      </c>
      <c r="F91" s="605" t="s">
        <v>538</v>
      </c>
      <c r="G91" s="605" t="s">
        <v>538</v>
      </c>
      <c r="H91" s="605" t="s">
        <v>538</v>
      </c>
      <c r="I91" s="605" t="s">
        <v>538</v>
      </c>
      <c r="J91" s="605" t="s">
        <v>538</v>
      </c>
      <c r="K91" s="605" t="s">
        <v>538</v>
      </c>
      <c r="L91" s="605" t="s">
        <v>538</v>
      </c>
      <c r="M91" s="605" t="s">
        <v>538</v>
      </c>
      <c r="N91" s="605" t="s">
        <v>538</v>
      </c>
      <c r="O91" s="605" t="s">
        <v>538</v>
      </c>
      <c r="P91" s="605" t="s">
        <v>538</v>
      </c>
      <c r="Q91" s="605" t="s">
        <v>538</v>
      </c>
      <c r="R91" s="605" t="s">
        <v>538</v>
      </c>
      <c r="S91" s="605" t="s">
        <v>538</v>
      </c>
      <c r="T91" s="605" t="s">
        <v>538</v>
      </c>
      <c r="U91" s="605" t="s">
        <v>538</v>
      </c>
      <c r="V91" s="605" t="s">
        <v>538</v>
      </c>
      <c r="W91" s="605" t="s">
        <v>538</v>
      </c>
      <c r="X91" s="605" t="s">
        <v>538</v>
      </c>
      <c r="Y91" s="605" t="s">
        <v>538</v>
      </c>
      <c r="Z91" s="605" t="s">
        <v>538</v>
      </c>
      <c r="AA91" s="605" t="s">
        <v>538</v>
      </c>
      <c r="AB91" s="605" t="s">
        <v>538</v>
      </c>
      <c r="AC91" s="605" t="s">
        <v>538</v>
      </c>
      <c r="AD91" s="605" t="s">
        <v>538</v>
      </c>
      <c r="AE91" s="605" t="s">
        <v>538</v>
      </c>
      <c r="AF91" s="605" t="s">
        <v>538</v>
      </c>
      <c r="AG91" s="605" t="s">
        <v>538</v>
      </c>
      <c r="AH91" s="605" t="s">
        <v>538</v>
      </c>
      <c r="AI91" s="605" t="s">
        <v>538</v>
      </c>
      <c r="AJ91" s="605" t="s">
        <v>538</v>
      </c>
      <c r="AK91" s="605" t="s">
        <v>538</v>
      </c>
      <c r="AL91" s="605" t="s">
        <v>538</v>
      </c>
      <c r="AM91" s="605" t="s">
        <v>538</v>
      </c>
      <c r="AN91" s="605" t="s">
        <v>538</v>
      </c>
      <c r="AO91" s="605" t="s">
        <v>538</v>
      </c>
      <c r="AP91" s="605" t="s">
        <v>538</v>
      </c>
      <c r="AQ91" s="605" t="s">
        <v>538</v>
      </c>
      <c r="AR91" s="605" t="s">
        <v>538</v>
      </c>
      <c r="AS91" s="605" t="s">
        <v>538</v>
      </c>
      <c r="AT91" s="605" t="s">
        <v>538</v>
      </c>
      <c r="AU91" s="605" t="s">
        <v>538</v>
      </c>
      <c r="AV91" s="605" t="s">
        <v>538</v>
      </c>
      <c r="AW91" s="605" t="s">
        <v>538</v>
      </c>
      <c r="AX91" s="605" t="s">
        <v>538</v>
      </c>
      <c r="AY91" s="605" t="s">
        <v>538</v>
      </c>
      <c r="AZ91" s="605" t="s">
        <v>538</v>
      </c>
      <c r="BA91" s="605" t="s">
        <v>538</v>
      </c>
      <c r="BB91" s="605" t="s">
        <v>538</v>
      </c>
      <c r="BC91" s="605" t="s">
        <v>538</v>
      </c>
      <c r="BD91" s="605" t="s">
        <v>538</v>
      </c>
      <c r="BE91" s="605" t="s">
        <v>538</v>
      </c>
      <c r="BF91" s="605" t="s">
        <v>538</v>
      </c>
      <c r="BG91" s="605" t="s">
        <v>538</v>
      </c>
      <c r="BH91" s="605" t="s">
        <v>538</v>
      </c>
      <c r="BI91" s="605" t="s">
        <v>538</v>
      </c>
      <c r="BJ91" s="605" t="s">
        <v>538</v>
      </c>
      <c r="BK91" s="605" t="s">
        <v>538</v>
      </c>
      <c r="BL91" s="605" t="s">
        <v>538</v>
      </c>
      <c r="BM91" s="605" t="s">
        <v>538</v>
      </c>
      <c r="BN91" s="605" t="s">
        <v>538</v>
      </c>
      <c r="BO91" s="605" t="s">
        <v>538</v>
      </c>
      <c r="BP91" s="605" t="s">
        <v>538</v>
      </c>
      <c r="BQ91" s="605" t="s">
        <v>538</v>
      </c>
      <c r="BR91" s="605" t="s">
        <v>538</v>
      </c>
      <c r="BS91" s="605" t="s">
        <v>538</v>
      </c>
      <c r="BT91" s="605" t="s">
        <v>538</v>
      </c>
      <c r="BU91" s="605" t="s">
        <v>538</v>
      </c>
      <c r="BV91" s="605" t="s">
        <v>538</v>
      </c>
      <c r="BW91" s="605" t="s">
        <v>538</v>
      </c>
      <c r="BX91" s="318"/>
    </row>
    <row r="92" spans="1:76" s="664" customFormat="1" hidden="1" x14ac:dyDescent="0.25">
      <c r="A92" s="540"/>
      <c r="B92" s="636"/>
      <c r="C92" s="656"/>
      <c r="D92" s="605" t="s">
        <v>538</v>
      </c>
      <c r="E92" s="605" t="s">
        <v>538</v>
      </c>
      <c r="F92" s="605" t="s">
        <v>538</v>
      </c>
      <c r="G92" s="605" t="s">
        <v>538</v>
      </c>
      <c r="H92" s="605" t="s">
        <v>538</v>
      </c>
      <c r="I92" s="605" t="s">
        <v>538</v>
      </c>
      <c r="J92" s="605" t="s">
        <v>538</v>
      </c>
      <c r="K92" s="605" t="s">
        <v>538</v>
      </c>
      <c r="L92" s="605" t="s">
        <v>538</v>
      </c>
      <c r="M92" s="605" t="s">
        <v>538</v>
      </c>
      <c r="N92" s="605" t="s">
        <v>538</v>
      </c>
      <c r="O92" s="605" t="s">
        <v>538</v>
      </c>
      <c r="P92" s="605" t="s">
        <v>538</v>
      </c>
      <c r="Q92" s="605" t="s">
        <v>538</v>
      </c>
      <c r="R92" s="605" t="s">
        <v>538</v>
      </c>
      <c r="S92" s="605" t="s">
        <v>538</v>
      </c>
      <c r="T92" s="605" t="s">
        <v>538</v>
      </c>
      <c r="U92" s="605" t="s">
        <v>538</v>
      </c>
      <c r="V92" s="605" t="s">
        <v>538</v>
      </c>
      <c r="W92" s="605" t="s">
        <v>538</v>
      </c>
      <c r="X92" s="605" t="s">
        <v>538</v>
      </c>
      <c r="Y92" s="605" t="s">
        <v>538</v>
      </c>
      <c r="Z92" s="605" t="s">
        <v>538</v>
      </c>
      <c r="AA92" s="605" t="s">
        <v>538</v>
      </c>
      <c r="AB92" s="605" t="s">
        <v>538</v>
      </c>
      <c r="AC92" s="605" t="s">
        <v>538</v>
      </c>
      <c r="AD92" s="605" t="s">
        <v>538</v>
      </c>
      <c r="AE92" s="605" t="s">
        <v>538</v>
      </c>
      <c r="AF92" s="605" t="s">
        <v>538</v>
      </c>
      <c r="AG92" s="605" t="s">
        <v>538</v>
      </c>
      <c r="AH92" s="605" t="s">
        <v>538</v>
      </c>
      <c r="AI92" s="605" t="s">
        <v>538</v>
      </c>
      <c r="AJ92" s="605" t="s">
        <v>538</v>
      </c>
      <c r="AK92" s="605" t="s">
        <v>538</v>
      </c>
      <c r="AL92" s="605" t="s">
        <v>538</v>
      </c>
      <c r="AM92" s="605" t="s">
        <v>538</v>
      </c>
      <c r="AN92" s="605" t="s">
        <v>538</v>
      </c>
      <c r="AO92" s="605" t="s">
        <v>538</v>
      </c>
      <c r="AP92" s="605" t="s">
        <v>538</v>
      </c>
      <c r="AQ92" s="605" t="s">
        <v>538</v>
      </c>
      <c r="AR92" s="605" t="s">
        <v>538</v>
      </c>
      <c r="AS92" s="605" t="s">
        <v>538</v>
      </c>
      <c r="AT92" s="605" t="s">
        <v>538</v>
      </c>
      <c r="AU92" s="605" t="s">
        <v>538</v>
      </c>
      <c r="AV92" s="605" t="s">
        <v>538</v>
      </c>
      <c r="AW92" s="605" t="s">
        <v>538</v>
      </c>
      <c r="AX92" s="605" t="s">
        <v>538</v>
      </c>
      <c r="AY92" s="605" t="s">
        <v>538</v>
      </c>
      <c r="AZ92" s="605" t="s">
        <v>538</v>
      </c>
      <c r="BA92" s="605" t="s">
        <v>538</v>
      </c>
      <c r="BB92" s="605" t="s">
        <v>538</v>
      </c>
      <c r="BC92" s="605" t="s">
        <v>538</v>
      </c>
      <c r="BD92" s="605" t="s">
        <v>538</v>
      </c>
      <c r="BE92" s="605" t="s">
        <v>538</v>
      </c>
      <c r="BF92" s="605" t="s">
        <v>538</v>
      </c>
      <c r="BG92" s="605" t="s">
        <v>538</v>
      </c>
      <c r="BH92" s="605" t="s">
        <v>538</v>
      </c>
      <c r="BI92" s="605" t="s">
        <v>538</v>
      </c>
      <c r="BJ92" s="605" t="s">
        <v>538</v>
      </c>
      <c r="BK92" s="605" t="s">
        <v>538</v>
      </c>
      <c r="BL92" s="605" t="s">
        <v>538</v>
      </c>
      <c r="BM92" s="605" t="s">
        <v>538</v>
      </c>
      <c r="BN92" s="605" t="s">
        <v>538</v>
      </c>
      <c r="BO92" s="605" t="s">
        <v>538</v>
      </c>
      <c r="BP92" s="605" t="s">
        <v>538</v>
      </c>
      <c r="BQ92" s="605" t="s">
        <v>538</v>
      </c>
      <c r="BR92" s="605" t="s">
        <v>538</v>
      </c>
      <c r="BS92" s="605" t="s">
        <v>538</v>
      </c>
      <c r="BT92" s="605" t="s">
        <v>538</v>
      </c>
      <c r="BU92" s="605" t="s">
        <v>538</v>
      </c>
      <c r="BV92" s="605" t="s">
        <v>538</v>
      </c>
      <c r="BW92" s="605" t="s">
        <v>538</v>
      </c>
      <c r="BX92" s="318"/>
    </row>
    <row r="93" spans="1:76" s="664" customFormat="1" hidden="1" x14ac:dyDescent="0.25">
      <c r="A93" s="540"/>
      <c r="B93" s="636"/>
      <c r="C93" s="656"/>
      <c r="D93" s="605" t="s">
        <v>538</v>
      </c>
      <c r="E93" s="605" t="s">
        <v>538</v>
      </c>
      <c r="F93" s="605" t="s">
        <v>538</v>
      </c>
      <c r="G93" s="605" t="s">
        <v>538</v>
      </c>
      <c r="H93" s="605" t="s">
        <v>538</v>
      </c>
      <c r="I93" s="605" t="s">
        <v>538</v>
      </c>
      <c r="J93" s="605" t="s">
        <v>538</v>
      </c>
      <c r="K93" s="605" t="s">
        <v>538</v>
      </c>
      <c r="L93" s="605" t="s">
        <v>538</v>
      </c>
      <c r="M93" s="605" t="s">
        <v>538</v>
      </c>
      <c r="N93" s="605" t="s">
        <v>538</v>
      </c>
      <c r="O93" s="605" t="s">
        <v>538</v>
      </c>
      <c r="P93" s="605" t="s">
        <v>538</v>
      </c>
      <c r="Q93" s="605" t="s">
        <v>538</v>
      </c>
      <c r="R93" s="605" t="s">
        <v>538</v>
      </c>
      <c r="S93" s="605" t="s">
        <v>538</v>
      </c>
      <c r="T93" s="605" t="s">
        <v>538</v>
      </c>
      <c r="U93" s="605" t="s">
        <v>538</v>
      </c>
      <c r="V93" s="605" t="s">
        <v>538</v>
      </c>
      <c r="W93" s="605" t="s">
        <v>538</v>
      </c>
      <c r="X93" s="605" t="s">
        <v>538</v>
      </c>
      <c r="Y93" s="605" t="s">
        <v>538</v>
      </c>
      <c r="Z93" s="605" t="s">
        <v>538</v>
      </c>
      <c r="AA93" s="605" t="s">
        <v>538</v>
      </c>
      <c r="AB93" s="605" t="s">
        <v>538</v>
      </c>
      <c r="AC93" s="605" t="s">
        <v>538</v>
      </c>
      <c r="AD93" s="605" t="s">
        <v>538</v>
      </c>
      <c r="AE93" s="605" t="s">
        <v>538</v>
      </c>
      <c r="AF93" s="605" t="s">
        <v>538</v>
      </c>
      <c r="AG93" s="605" t="s">
        <v>538</v>
      </c>
      <c r="AH93" s="605" t="s">
        <v>538</v>
      </c>
      <c r="AI93" s="605" t="s">
        <v>538</v>
      </c>
      <c r="AJ93" s="605" t="s">
        <v>538</v>
      </c>
      <c r="AK93" s="605" t="s">
        <v>538</v>
      </c>
      <c r="AL93" s="605" t="s">
        <v>538</v>
      </c>
      <c r="AM93" s="605" t="s">
        <v>538</v>
      </c>
      <c r="AN93" s="605" t="s">
        <v>538</v>
      </c>
      <c r="AO93" s="605" t="s">
        <v>538</v>
      </c>
      <c r="AP93" s="605" t="s">
        <v>538</v>
      </c>
      <c r="AQ93" s="605" t="s">
        <v>538</v>
      </c>
      <c r="AR93" s="605" t="s">
        <v>538</v>
      </c>
      <c r="AS93" s="605" t="s">
        <v>538</v>
      </c>
      <c r="AT93" s="605" t="s">
        <v>538</v>
      </c>
      <c r="AU93" s="605" t="s">
        <v>538</v>
      </c>
      <c r="AV93" s="605" t="s">
        <v>538</v>
      </c>
      <c r="AW93" s="605" t="s">
        <v>538</v>
      </c>
      <c r="AX93" s="605" t="s">
        <v>538</v>
      </c>
      <c r="AY93" s="605" t="s">
        <v>538</v>
      </c>
      <c r="AZ93" s="605" t="s">
        <v>538</v>
      </c>
      <c r="BA93" s="605" t="s">
        <v>538</v>
      </c>
      <c r="BB93" s="605" t="s">
        <v>538</v>
      </c>
      <c r="BC93" s="605" t="s">
        <v>538</v>
      </c>
      <c r="BD93" s="605" t="s">
        <v>538</v>
      </c>
      <c r="BE93" s="605" t="s">
        <v>538</v>
      </c>
      <c r="BF93" s="605" t="s">
        <v>538</v>
      </c>
      <c r="BG93" s="605" t="s">
        <v>538</v>
      </c>
      <c r="BH93" s="605" t="s">
        <v>538</v>
      </c>
      <c r="BI93" s="605" t="s">
        <v>538</v>
      </c>
      <c r="BJ93" s="605" t="s">
        <v>538</v>
      </c>
      <c r="BK93" s="605" t="s">
        <v>538</v>
      </c>
      <c r="BL93" s="605" t="s">
        <v>538</v>
      </c>
      <c r="BM93" s="605" t="s">
        <v>538</v>
      </c>
      <c r="BN93" s="605" t="s">
        <v>538</v>
      </c>
      <c r="BO93" s="605" t="s">
        <v>538</v>
      </c>
      <c r="BP93" s="605" t="s">
        <v>538</v>
      </c>
      <c r="BQ93" s="605" t="s">
        <v>538</v>
      </c>
      <c r="BR93" s="605" t="s">
        <v>538</v>
      </c>
      <c r="BS93" s="605" t="s">
        <v>538</v>
      </c>
      <c r="BT93" s="605" t="s">
        <v>538</v>
      </c>
      <c r="BU93" s="605" t="s">
        <v>538</v>
      </c>
      <c r="BV93" s="605" t="s">
        <v>538</v>
      </c>
      <c r="BW93" s="605" t="s">
        <v>538</v>
      </c>
      <c r="BX93" s="318"/>
    </row>
    <row r="94" spans="1:76" s="664" customFormat="1" hidden="1" x14ac:dyDescent="0.25">
      <c r="A94" s="540"/>
      <c r="B94" s="636"/>
      <c r="C94" s="656"/>
      <c r="D94" s="605" t="s">
        <v>538</v>
      </c>
      <c r="E94" s="605" t="s">
        <v>538</v>
      </c>
      <c r="F94" s="605" t="s">
        <v>538</v>
      </c>
      <c r="G94" s="605" t="s">
        <v>538</v>
      </c>
      <c r="H94" s="605" t="s">
        <v>538</v>
      </c>
      <c r="I94" s="605" t="s">
        <v>538</v>
      </c>
      <c r="J94" s="605" t="s">
        <v>538</v>
      </c>
      <c r="K94" s="605" t="s">
        <v>538</v>
      </c>
      <c r="L94" s="605" t="s">
        <v>538</v>
      </c>
      <c r="M94" s="605" t="s">
        <v>538</v>
      </c>
      <c r="N94" s="605" t="s">
        <v>538</v>
      </c>
      <c r="O94" s="605" t="s">
        <v>538</v>
      </c>
      <c r="P94" s="605" t="s">
        <v>538</v>
      </c>
      <c r="Q94" s="605" t="s">
        <v>538</v>
      </c>
      <c r="R94" s="605" t="s">
        <v>538</v>
      </c>
      <c r="S94" s="605" t="s">
        <v>538</v>
      </c>
      <c r="T94" s="605" t="s">
        <v>538</v>
      </c>
      <c r="U94" s="605" t="s">
        <v>538</v>
      </c>
      <c r="V94" s="605" t="s">
        <v>538</v>
      </c>
      <c r="W94" s="605" t="s">
        <v>538</v>
      </c>
      <c r="X94" s="605" t="s">
        <v>538</v>
      </c>
      <c r="Y94" s="605" t="s">
        <v>538</v>
      </c>
      <c r="Z94" s="605" t="s">
        <v>538</v>
      </c>
      <c r="AA94" s="605" t="s">
        <v>538</v>
      </c>
      <c r="AB94" s="605" t="s">
        <v>538</v>
      </c>
      <c r="AC94" s="605" t="s">
        <v>538</v>
      </c>
      <c r="AD94" s="605" t="s">
        <v>538</v>
      </c>
      <c r="AE94" s="605" t="s">
        <v>538</v>
      </c>
      <c r="AF94" s="605" t="s">
        <v>538</v>
      </c>
      <c r="AG94" s="605" t="s">
        <v>538</v>
      </c>
      <c r="AH94" s="605" t="s">
        <v>538</v>
      </c>
      <c r="AI94" s="605" t="s">
        <v>538</v>
      </c>
      <c r="AJ94" s="605" t="s">
        <v>538</v>
      </c>
      <c r="AK94" s="605" t="s">
        <v>538</v>
      </c>
      <c r="AL94" s="605" t="s">
        <v>538</v>
      </c>
      <c r="AM94" s="605" t="s">
        <v>538</v>
      </c>
      <c r="AN94" s="605" t="s">
        <v>538</v>
      </c>
      <c r="AO94" s="605" t="s">
        <v>538</v>
      </c>
      <c r="AP94" s="605" t="s">
        <v>538</v>
      </c>
      <c r="AQ94" s="605" t="s">
        <v>538</v>
      </c>
      <c r="AR94" s="605" t="s">
        <v>538</v>
      </c>
      <c r="AS94" s="605" t="s">
        <v>538</v>
      </c>
      <c r="AT94" s="605" t="s">
        <v>538</v>
      </c>
      <c r="AU94" s="605" t="s">
        <v>538</v>
      </c>
      <c r="AV94" s="605" t="s">
        <v>538</v>
      </c>
      <c r="AW94" s="605" t="s">
        <v>538</v>
      </c>
      <c r="AX94" s="605" t="s">
        <v>538</v>
      </c>
      <c r="AY94" s="605" t="s">
        <v>538</v>
      </c>
      <c r="AZ94" s="605" t="s">
        <v>538</v>
      </c>
      <c r="BA94" s="605" t="s">
        <v>538</v>
      </c>
      <c r="BB94" s="605" t="s">
        <v>538</v>
      </c>
      <c r="BC94" s="605" t="s">
        <v>538</v>
      </c>
      <c r="BD94" s="605" t="s">
        <v>538</v>
      </c>
      <c r="BE94" s="605" t="s">
        <v>538</v>
      </c>
      <c r="BF94" s="605" t="s">
        <v>538</v>
      </c>
      <c r="BG94" s="605" t="s">
        <v>538</v>
      </c>
      <c r="BH94" s="605" t="s">
        <v>538</v>
      </c>
      <c r="BI94" s="605" t="s">
        <v>538</v>
      </c>
      <c r="BJ94" s="605" t="s">
        <v>538</v>
      </c>
      <c r="BK94" s="605" t="s">
        <v>538</v>
      </c>
      <c r="BL94" s="605" t="s">
        <v>538</v>
      </c>
      <c r="BM94" s="605" t="s">
        <v>538</v>
      </c>
      <c r="BN94" s="605" t="s">
        <v>538</v>
      </c>
      <c r="BO94" s="605" t="s">
        <v>538</v>
      </c>
      <c r="BP94" s="605" t="s">
        <v>538</v>
      </c>
      <c r="BQ94" s="605" t="s">
        <v>538</v>
      </c>
      <c r="BR94" s="605" t="s">
        <v>538</v>
      </c>
      <c r="BS94" s="605" t="s">
        <v>538</v>
      </c>
      <c r="BT94" s="605" t="s">
        <v>538</v>
      </c>
      <c r="BU94" s="605" t="s">
        <v>538</v>
      </c>
      <c r="BV94" s="605" t="s">
        <v>538</v>
      </c>
      <c r="BW94" s="605" t="s">
        <v>538</v>
      </c>
      <c r="BX94" s="318"/>
    </row>
    <row r="95" spans="1:76" s="242" customFormat="1" ht="110.25" hidden="1" x14ac:dyDescent="0.25">
      <c r="A95" s="206" t="s">
        <v>498</v>
      </c>
      <c r="B95" s="203" t="s">
        <v>661</v>
      </c>
      <c r="C95" s="374"/>
      <c r="D95" s="605" t="s">
        <v>538</v>
      </c>
      <c r="E95" s="605" t="s">
        <v>538</v>
      </c>
      <c r="F95" s="605" t="s">
        <v>538</v>
      </c>
      <c r="G95" s="605" t="s">
        <v>538</v>
      </c>
      <c r="H95" s="605" t="s">
        <v>538</v>
      </c>
      <c r="I95" s="605" t="s">
        <v>538</v>
      </c>
      <c r="J95" s="605" t="s">
        <v>538</v>
      </c>
      <c r="K95" s="605" t="s">
        <v>538</v>
      </c>
      <c r="L95" s="605" t="s">
        <v>538</v>
      </c>
      <c r="M95" s="605" t="s">
        <v>538</v>
      </c>
      <c r="N95" s="605" t="s">
        <v>538</v>
      </c>
      <c r="O95" s="605" t="s">
        <v>538</v>
      </c>
      <c r="P95" s="605" t="s">
        <v>538</v>
      </c>
      <c r="Q95" s="605" t="s">
        <v>538</v>
      </c>
      <c r="R95" s="605" t="s">
        <v>538</v>
      </c>
      <c r="S95" s="605" t="s">
        <v>538</v>
      </c>
      <c r="T95" s="605" t="s">
        <v>538</v>
      </c>
      <c r="U95" s="605" t="s">
        <v>538</v>
      </c>
      <c r="V95" s="605" t="s">
        <v>538</v>
      </c>
      <c r="W95" s="605" t="s">
        <v>538</v>
      </c>
      <c r="X95" s="605" t="s">
        <v>538</v>
      </c>
      <c r="Y95" s="605" t="s">
        <v>538</v>
      </c>
      <c r="Z95" s="605" t="s">
        <v>538</v>
      </c>
      <c r="AA95" s="605" t="s">
        <v>538</v>
      </c>
      <c r="AB95" s="605" t="s">
        <v>538</v>
      </c>
      <c r="AC95" s="605" t="s">
        <v>538</v>
      </c>
      <c r="AD95" s="605" t="s">
        <v>538</v>
      </c>
      <c r="AE95" s="605" t="s">
        <v>538</v>
      </c>
      <c r="AF95" s="605" t="s">
        <v>538</v>
      </c>
      <c r="AG95" s="605" t="s">
        <v>538</v>
      </c>
      <c r="AH95" s="605" t="s">
        <v>538</v>
      </c>
      <c r="AI95" s="605" t="s">
        <v>538</v>
      </c>
      <c r="AJ95" s="605" t="s">
        <v>538</v>
      </c>
      <c r="AK95" s="605" t="s">
        <v>538</v>
      </c>
      <c r="AL95" s="605" t="s">
        <v>538</v>
      </c>
      <c r="AM95" s="605" t="s">
        <v>538</v>
      </c>
      <c r="AN95" s="605" t="s">
        <v>538</v>
      </c>
      <c r="AO95" s="605" t="s">
        <v>538</v>
      </c>
      <c r="AP95" s="605" t="s">
        <v>538</v>
      </c>
      <c r="AQ95" s="605" t="s">
        <v>538</v>
      </c>
      <c r="AR95" s="605" t="s">
        <v>538</v>
      </c>
      <c r="AS95" s="605" t="s">
        <v>538</v>
      </c>
      <c r="AT95" s="605" t="s">
        <v>538</v>
      </c>
      <c r="AU95" s="605" t="s">
        <v>538</v>
      </c>
      <c r="AV95" s="605" t="s">
        <v>538</v>
      </c>
      <c r="AW95" s="605" t="s">
        <v>538</v>
      </c>
      <c r="AX95" s="605" t="s">
        <v>538</v>
      </c>
      <c r="AY95" s="605" t="s">
        <v>538</v>
      </c>
      <c r="AZ95" s="605" t="s">
        <v>538</v>
      </c>
      <c r="BA95" s="605" t="s">
        <v>538</v>
      </c>
      <c r="BB95" s="605" t="s">
        <v>538</v>
      </c>
      <c r="BC95" s="605" t="s">
        <v>538</v>
      </c>
      <c r="BD95" s="605" t="s">
        <v>538</v>
      </c>
      <c r="BE95" s="605" t="s">
        <v>538</v>
      </c>
      <c r="BF95" s="605" t="s">
        <v>538</v>
      </c>
      <c r="BG95" s="605" t="s">
        <v>538</v>
      </c>
      <c r="BH95" s="605" t="s">
        <v>538</v>
      </c>
      <c r="BI95" s="605" t="s">
        <v>538</v>
      </c>
      <c r="BJ95" s="605" t="s">
        <v>538</v>
      </c>
      <c r="BK95" s="605" t="s">
        <v>538</v>
      </c>
      <c r="BL95" s="605" t="s">
        <v>538</v>
      </c>
      <c r="BM95" s="605" t="s">
        <v>538</v>
      </c>
      <c r="BN95" s="605" t="s">
        <v>538</v>
      </c>
      <c r="BO95" s="605" t="s">
        <v>538</v>
      </c>
      <c r="BP95" s="605" t="s">
        <v>538</v>
      </c>
      <c r="BQ95" s="605" t="s">
        <v>538</v>
      </c>
      <c r="BR95" s="605" t="s">
        <v>538</v>
      </c>
      <c r="BS95" s="605" t="s">
        <v>538</v>
      </c>
      <c r="BT95" s="605" t="s">
        <v>538</v>
      </c>
      <c r="BU95" s="605" t="s">
        <v>538</v>
      </c>
      <c r="BV95" s="605" t="s">
        <v>538</v>
      </c>
      <c r="BW95" s="605" t="s">
        <v>538</v>
      </c>
    </row>
    <row r="96" spans="1:76" s="242" customFormat="1" ht="31.5" hidden="1" x14ac:dyDescent="0.25">
      <c r="A96" s="206" t="s">
        <v>498</v>
      </c>
      <c r="B96" s="204" t="s">
        <v>611</v>
      </c>
      <c r="C96" s="374"/>
      <c r="D96" s="605" t="s">
        <v>538</v>
      </c>
      <c r="E96" s="605" t="s">
        <v>538</v>
      </c>
      <c r="F96" s="605" t="s">
        <v>538</v>
      </c>
      <c r="G96" s="605" t="s">
        <v>538</v>
      </c>
      <c r="H96" s="605" t="s">
        <v>538</v>
      </c>
      <c r="I96" s="605" t="s">
        <v>538</v>
      </c>
      <c r="J96" s="605" t="s">
        <v>538</v>
      </c>
      <c r="K96" s="605" t="s">
        <v>538</v>
      </c>
      <c r="L96" s="605" t="s">
        <v>538</v>
      </c>
      <c r="M96" s="605" t="s">
        <v>538</v>
      </c>
      <c r="N96" s="605" t="s">
        <v>538</v>
      </c>
      <c r="O96" s="605" t="s">
        <v>538</v>
      </c>
      <c r="P96" s="605" t="s">
        <v>538</v>
      </c>
      <c r="Q96" s="605" t="s">
        <v>538</v>
      </c>
      <c r="R96" s="605" t="s">
        <v>538</v>
      </c>
      <c r="S96" s="605" t="s">
        <v>538</v>
      </c>
      <c r="T96" s="605" t="s">
        <v>538</v>
      </c>
      <c r="U96" s="605" t="s">
        <v>538</v>
      </c>
      <c r="V96" s="605" t="s">
        <v>538</v>
      </c>
      <c r="W96" s="605" t="s">
        <v>538</v>
      </c>
      <c r="X96" s="605" t="s">
        <v>538</v>
      </c>
      <c r="Y96" s="605" t="s">
        <v>538</v>
      </c>
      <c r="Z96" s="605" t="s">
        <v>538</v>
      </c>
      <c r="AA96" s="605" t="s">
        <v>538</v>
      </c>
      <c r="AB96" s="605" t="s">
        <v>538</v>
      </c>
      <c r="AC96" s="605" t="s">
        <v>538</v>
      </c>
      <c r="AD96" s="605" t="s">
        <v>538</v>
      </c>
      <c r="AE96" s="605" t="s">
        <v>538</v>
      </c>
      <c r="AF96" s="605" t="s">
        <v>538</v>
      </c>
      <c r="AG96" s="605" t="s">
        <v>538</v>
      </c>
      <c r="AH96" s="605" t="s">
        <v>538</v>
      </c>
      <c r="AI96" s="605" t="s">
        <v>538</v>
      </c>
      <c r="AJ96" s="605" t="s">
        <v>538</v>
      </c>
      <c r="AK96" s="605" t="s">
        <v>538</v>
      </c>
      <c r="AL96" s="605" t="s">
        <v>538</v>
      </c>
      <c r="AM96" s="605" t="s">
        <v>538</v>
      </c>
      <c r="AN96" s="605" t="s">
        <v>538</v>
      </c>
      <c r="AO96" s="605" t="s">
        <v>538</v>
      </c>
      <c r="AP96" s="605" t="s">
        <v>538</v>
      </c>
      <c r="AQ96" s="605" t="s">
        <v>538</v>
      </c>
      <c r="AR96" s="605" t="s">
        <v>538</v>
      </c>
      <c r="AS96" s="605" t="s">
        <v>538</v>
      </c>
      <c r="AT96" s="605" t="s">
        <v>538</v>
      </c>
      <c r="AU96" s="605" t="s">
        <v>538</v>
      </c>
      <c r="AV96" s="605" t="s">
        <v>538</v>
      </c>
      <c r="AW96" s="605" t="s">
        <v>538</v>
      </c>
      <c r="AX96" s="605" t="s">
        <v>538</v>
      </c>
      <c r="AY96" s="605" t="s">
        <v>538</v>
      </c>
      <c r="AZ96" s="605" t="s">
        <v>538</v>
      </c>
      <c r="BA96" s="605" t="s">
        <v>538</v>
      </c>
      <c r="BB96" s="605" t="s">
        <v>538</v>
      </c>
      <c r="BC96" s="605" t="s">
        <v>538</v>
      </c>
      <c r="BD96" s="605" t="s">
        <v>538</v>
      </c>
      <c r="BE96" s="605" t="s">
        <v>538</v>
      </c>
      <c r="BF96" s="605" t="s">
        <v>538</v>
      </c>
      <c r="BG96" s="605" t="s">
        <v>538</v>
      </c>
      <c r="BH96" s="605" t="s">
        <v>538</v>
      </c>
      <c r="BI96" s="605" t="s">
        <v>538</v>
      </c>
      <c r="BJ96" s="605" t="s">
        <v>538</v>
      </c>
      <c r="BK96" s="605" t="s">
        <v>538</v>
      </c>
      <c r="BL96" s="605" t="s">
        <v>538</v>
      </c>
      <c r="BM96" s="605" t="s">
        <v>538</v>
      </c>
      <c r="BN96" s="605" t="s">
        <v>538</v>
      </c>
      <c r="BO96" s="605" t="s">
        <v>538</v>
      </c>
      <c r="BP96" s="605" t="s">
        <v>538</v>
      </c>
      <c r="BQ96" s="605" t="s">
        <v>538</v>
      </c>
      <c r="BR96" s="605" t="s">
        <v>538</v>
      </c>
      <c r="BS96" s="605" t="s">
        <v>538</v>
      </c>
      <c r="BT96" s="605" t="s">
        <v>538</v>
      </c>
      <c r="BU96" s="605" t="s">
        <v>538</v>
      </c>
      <c r="BV96" s="605" t="s">
        <v>538</v>
      </c>
      <c r="BW96" s="605" t="s">
        <v>538</v>
      </c>
    </row>
    <row r="97" spans="1:76" s="242" customFormat="1" ht="31.5" hidden="1" x14ac:dyDescent="0.25">
      <c r="A97" s="206" t="s">
        <v>498</v>
      </c>
      <c r="B97" s="204" t="s">
        <v>611</v>
      </c>
      <c r="C97" s="374"/>
      <c r="D97" s="605" t="s">
        <v>538</v>
      </c>
      <c r="E97" s="605" t="s">
        <v>538</v>
      </c>
      <c r="F97" s="605" t="s">
        <v>538</v>
      </c>
      <c r="G97" s="605" t="s">
        <v>538</v>
      </c>
      <c r="H97" s="605" t="s">
        <v>538</v>
      </c>
      <c r="I97" s="605" t="s">
        <v>538</v>
      </c>
      <c r="J97" s="605" t="s">
        <v>538</v>
      </c>
      <c r="K97" s="605" t="s">
        <v>538</v>
      </c>
      <c r="L97" s="605" t="s">
        <v>538</v>
      </c>
      <c r="M97" s="605" t="s">
        <v>538</v>
      </c>
      <c r="N97" s="605" t="s">
        <v>538</v>
      </c>
      <c r="O97" s="605" t="s">
        <v>538</v>
      </c>
      <c r="P97" s="605" t="s">
        <v>538</v>
      </c>
      <c r="Q97" s="605" t="s">
        <v>538</v>
      </c>
      <c r="R97" s="605" t="s">
        <v>538</v>
      </c>
      <c r="S97" s="605" t="s">
        <v>538</v>
      </c>
      <c r="T97" s="605" t="s">
        <v>538</v>
      </c>
      <c r="U97" s="605" t="s">
        <v>538</v>
      </c>
      <c r="V97" s="605" t="s">
        <v>538</v>
      </c>
      <c r="W97" s="605" t="s">
        <v>538</v>
      </c>
      <c r="X97" s="605" t="s">
        <v>538</v>
      </c>
      <c r="Y97" s="605" t="s">
        <v>538</v>
      </c>
      <c r="Z97" s="605" t="s">
        <v>538</v>
      </c>
      <c r="AA97" s="605" t="s">
        <v>538</v>
      </c>
      <c r="AB97" s="605" t="s">
        <v>538</v>
      </c>
      <c r="AC97" s="605" t="s">
        <v>538</v>
      </c>
      <c r="AD97" s="605" t="s">
        <v>538</v>
      </c>
      <c r="AE97" s="605" t="s">
        <v>538</v>
      </c>
      <c r="AF97" s="605" t="s">
        <v>538</v>
      </c>
      <c r="AG97" s="605" t="s">
        <v>538</v>
      </c>
      <c r="AH97" s="605" t="s">
        <v>538</v>
      </c>
      <c r="AI97" s="605" t="s">
        <v>538</v>
      </c>
      <c r="AJ97" s="605" t="s">
        <v>538</v>
      </c>
      <c r="AK97" s="605" t="s">
        <v>538</v>
      </c>
      <c r="AL97" s="605" t="s">
        <v>538</v>
      </c>
      <c r="AM97" s="605" t="s">
        <v>538</v>
      </c>
      <c r="AN97" s="605" t="s">
        <v>538</v>
      </c>
      <c r="AO97" s="605" t="s">
        <v>538</v>
      </c>
      <c r="AP97" s="605" t="s">
        <v>538</v>
      </c>
      <c r="AQ97" s="605" t="s">
        <v>538</v>
      </c>
      <c r="AR97" s="605" t="s">
        <v>538</v>
      </c>
      <c r="AS97" s="605" t="s">
        <v>538</v>
      </c>
      <c r="AT97" s="605" t="s">
        <v>538</v>
      </c>
      <c r="AU97" s="605" t="s">
        <v>538</v>
      </c>
      <c r="AV97" s="605" t="s">
        <v>538</v>
      </c>
      <c r="AW97" s="605" t="s">
        <v>538</v>
      </c>
      <c r="AX97" s="605" t="s">
        <v>538</v>
      </c>
      <c r="AY97" s="605" t="s">
        <v>538</v>
      </c>
      <c r="AZ97" s="605" t="s">
        <v>538</v>
      </c>
      <c r="BA97" s="605" t="s">
        <v>538</v>
      </c>
      <c r="BB97" s="605" t="s">
        <v>538</v>
      </c>
      <c r="BC97" s="605" t="s">
        <v>538</v>
      </c>
      <c r="BD97" s="605" t="s">
        <v>538</v>
      </c>
      <c r="BE97" s="605" t="s">
        <v>538</v>
      </c>
      <c r="BF97" s="605" t="s">
        <v>538</v>
      </c>
      <c r="BG97" s="605" t="s">
        <v>538</v>
      </c>
      <c r="BH97" s="605" t="s">
        <v>538</v>
      </c>
      <c r="BI97" s="605" t="s">
        <v>538</v>
      </c>
      <c r="BJ97" s="605" t="s">
        <v>538</v>
      </c>
      <c r="BK97" s="605" t="s">
        <v>538</v>
      </c>
      <c r="BL97" s="605" t="s">
        <v>538</v>
      </c>
      <c r="BM97" s="605" t="s">
        <v>538</v>
      </c>
      <c r="BN97" s="605" t="s">
        <v>538</v>
      </c>
      <c r="BO97" s="605" t="s">
        <v>538</v>
      </c>
      <c r="BP97" s="605" t="s">
        <v>538</v>
      </c>
      <c r="BQ97" s="605" t="s">
        <v>538</v>
      </c>
      <c r="BR97" s="605" t="s">
        <v>538</v>
      </c>
      <c r="BS97" s="605" t="s">
        <v>538</v>
      </c>
      <c r="BT97" s="605" t="s">
        <v>538</v>
      </c>
      <c r="BU97" s="605" t="s">
        <v>538</v>
      </c>
      <c r="BV97" s="605" t="s">
        <v>538</v>
      </c>
      <c r="BW97" s="605" t="s">
        <v>538</v>
      </c>
    </row>
    <row r="98" spans="1:76" s="242" customFormat="1" hidden="1" x14ac:dyDescent="0.25">
      <c r="A98" s="206" t="s">
        <v>0</v>
      </c>
      <c r="B98" s="203" t="s">
        <v>0</v>
      </c>
      <c r="C98" s="374"/>
      <c r="D98" s="605" t="s">
        <v>538</v>
      </c>
      <c r="E98" s="605" t="s">
        <v>538</v>
      </c>
      <c r="F98" s="605" t="s">
        <v>538</v>
      </c>
      <c r="G98" s="605" t="s">
        <v>538</v>
      </c>
      <c r="H98" s="605" t="s">
        <v>538</v>
      </c>
      <c r="I98" s="605" t="s">
        <v>538</v>
      </c>
      <c r="J98" s="605" t="s">
        <v>538</v>
      </c>
      <c r="K98" s="605" t="s">
        <v>538</v>
      </c>
      <c r="L98" s="605" t="s">
        <v>538</v>
      </c>
      <c r="M98" s="605" t="s">
        <v>538</v>
      </c>
      <c r="N98" s="605" t="s">
        <v>538</v>
      </c>
      <c r="O98" s="605" t="s">
        <v>538</v>
      </c>
      <c r="P98" s="605" t="s">
        <v>538</v>
      </c>
      <c r="Q98" s="605" t="s">
        <v>538</v>
      </c>
      <c r="R98" s="605" t="s">
        <v>538</v>
      </c>
      <c r="S98" s="605" t="s">
        <v>538</v>
      </c>
      <c r="T98" s="605" t="s">
        <v>538</v>
      </c>
      <c r="U98" s="605" t="s">
        <v>538</v>
      </c>
      <c r="V98" s="605" t="s">
        <v>538</v>
      </c>
      <c r="W98" s="605" t="s">
        <v>538</v>
      </c>
      <c r="X98" s="605" t="s">
        <v>538</v>
      </c>
      <c r="Y98" s="605" t="s">
        <v>538</v>
      </c>
      <c r="Z98" s="605" t="s">
        <v>538</v>
      </c>
      <c r="AA98" s="605" t="s">
        <v>538</v>
      </c>
      <c r="AB98" s="605" t="s">
        <v>538</v>
      </c>
      <c r="AC98" s="605" t="s">
        <v>538</v>
      </c>
      <c r="AD98" s="605" t="s">
        <v>538</v>
      </c>
      <c r="AE98" s="605" t="s">
        <v>538</v>
      </c>
      <c r="AF98" s="605" t="s">
        <v>538</v>
      </c>
      <c r="AG98" s="605" t="s">
        <v>538</v>
      </c>
      <c r="AH98" s="605" t="s">
        <v>538</v>
      </c>
      <c r="AI98" s="605" t="s">
        <v>538</v>
      </c>
      <c r="AJ98" s="605" t="s">
        <v>538</v>
      </c>
      <c r="AK98" s="605" t="s">
        <v>538</v>
      </c>
      <c r="AL98" s="605" t="s">
        <v>538</v>
      </c>
      <c r="AM98" s="605" t="s">
        <v>538</v>
      </c>
      <c r="AN98" s="605" t="s">
        <v>538</v>
      </c>
      <c r="AO98" s="605" t="s">
        <v>538</v>
      </c>
      <c r="AP98" s="605" t="s">
        <v>538</v>
      </c>
      <c r="AQ98" s="605" t="s">
        <v>538</v>
      </c>
      <c r="AR98" s="605" t="s">
        <v>538</v>
      </c>
      <c r="AS98" s="605" t="s">
        <v>538</v>
      </c>
      <c r="AT98" s="605" t="s">
        <v>538</v>
      </c>
      <c r="AU98" s="605" t="s">
        <v>538</v>
      </c>
      <c r="AV98" s="605" t="s">
        <v>538</v>
      </c>
      <c r="AW98" s="605" t="s">
        <v>538</v>
      </c>
      <c r="AX98" s="605" t="s">
        <v>538</v>
      </c>
      <c r="AY98" s="605" t="s">
        <v>538</v>
      </c>
      <c r="AZ98" s="605" t="s">
        <v>538</v>
      </c>
      <c r="BA98" s="605" t="s">
        <v>538</v>
      </c>
      <c r="BB98" s="605" t="s">
        <v>538</v>
      </c>
      <c r="BC98" s="605" t="s">
        <v>538</v>
      </c>
      <c r="BD98" s="605" t="s">
        <v>538</v>
      </c>
      <c r="BE98" s="605" t="s">
        <v>538</v>
      </c>
      <c r="BF98" s="605" t="s">
        <v>538</v>
      </c>
      <c r="BG98" s="605" t="s">
        <v>538</v>
      </c>
      <c r="BH98" s="605" t="s">
        <v>538</v>
      </c>
      <c r="BI98" s="605" t="s">
        <v>538</v>
      </c>
      <c r="BJ98" s="605" t="s">
        <v>538</v>
      </c>
      <c r="BK98" s="605" t="s">
        <v>538</v>
      </c>
      <c r="BL98" s="605" t="s">
        <v>538</v>
      </c>
      <c r="BM98" s="605" t="s">
        <v>538</v>
      </c>
      <c r="BN98" s="605" t="s">
        <v>538</v>
      </c>
      <c r="BO98" s="605" t="s">
        <v>538</v>
      </c>
      <c r="BP98" s="605" t="s">
        <v>538</v>
      </c>
      <c r="BQ98" s="605" t="s">
        <v>538</v>
      </c>
      <c r="BR98" s="605" t="s">
        <v>538</v>
      </c>
      <c r="BS98" s="605" t="s">
        <v>538</v>
      </c>
      <c r="BT98" s="605" t="s">
        <v>538</v>
      </c>
      <c r="BU98" s="605" t="s">
        <v>538</v>
      </c>
      <c r="BV98" s="605" t="s">
        <v>538</v>
      </c>
      <c r="BW98" s="605" t="s">
        <v>538</v>
      </c>
    </row>
    <row r="99" spans="1:76" s="242" customFormat="1" ht="47.25" x14ac:dyDescent="0.25">
      <c r="A99" s="206" t="s">
        <v>456</v>
      </c>
      <c r="B99" s="203" t="s">
        <v>617</v>
      </c>
      <c r="C99" s="374" t="s">
        <v>633</v>
      </c>
      <c r="D99" s="605" t="s">
        <v>538</v>
      </c>
      <c r="E99" s="605" t="s">
        <v>538</v>
      </c>
      <c r="F99" s="605" t="s">
        <v>538</v>
      </c>
      <c r="G99" s="605" t="s">
        <v>538</v>
      </c>
      <c r="H99" s="605" t="s">
        <v>538</v>
      </c>
      <c r="I99" s="605" t="s">
        <v>538</v>
      </c>
      <c r="J99" s="605" t="s">
        <v>538</v>
      </c>
      <c r="K99" s="605" t="s">
        <v>538</v>
      </c>
      <c r="L99" s="605" t="s">
        <v>538</v>
      </c>
      <c r="M99" s="605" t="s">
        <v>538</v>
      </c>
      <c r="N99" s="605" t="s">
        <v>538</v>
      </c>
      <c r="O99" s="605" t="s">
        <v>538</v>
      </c>
      <c r="P99" s="605" t="s">
        <v>538</v>
      </c>
      <c r="Q99" s="605" t="s">
        <v>538</v>
      </c>
      <c r="R99" s="605" t="s">
        <v>538</v>
      </c>
      <c r="S99" s="605" t="s">
        <v>538</v>
      </c>
      <c r="T99" s="605" t="s">
        <v>538</v>
      </c>
      <c r="U99" s="605" t="s">
        <v>538</v>
      </c>
      <c r="V99" s="605" t="s">
        <v>538</v>
      </c>
      <c r="W99" s="605" t="s">
        <v>538</v>
      </c>
      <c r="X99" s="605" t="s">
        <v>538</v>
      </c>
      <c r="Y99" s="605" t="s">
        <v>538</v>
      </c>
      <c r="Z99" s="605" t="s">
        <v>538</v>
      </c>
      <c r="AA99" s="605" t="s">
        <v>538</v>
      </c>
      <c r="AB99" s="605" t="s">
        <v>538</v>
      </c>
      <c r="AC99" s="605" t="s">
        <v>538</v>
      </c>
      <c r="AD99" s="605" t="s">
        <v>538</v>
      </c>
      <c r="AE99" s="605" t="s">
        <v>538</v>
      </c>
      <c r="AF99" s="605" t="s">
        <v>538</v>
      </c>
      <c r="AG99" s="605" t="s">
        <v>538</v>
      </c>
      <c r="AH99" s="605" t="s">
        <v>538</v>
      </c>
      <c r="AI99" s="605" t="s">
        <v>538</v>
      </c>
      <c r="AJ99" s="605" t="s">
        <v>538</v>
      </c>
      <c r="AK99" s="605" t="s">
        <v>538</v>
      </c>
      <c r="AL99" s="605" t="s">
        <v>538</v>
      </c>
      <c r="AM99" s="605" t="s">
        <v>538</v>
      </c>
      <c r="AN99" s="605" t="s">
        <v>538</v>
      </c>
      <c r="AO99" s="605" t="s">
        <v>538</v>
      </c>
      <c r="AP99" s="605" t="s">
        <v>538</v>
      </c>
      <c r="AQ99" s="605" t="s">
        <v>538</v>
      </c>
      <c r="AR99" s="605" t="s">
        <v>538</v>
      </c>
      <c r="AS99" s="605" t="s">
        <v>538</v>
      </c>
      <c r="AT99" s="605" t="s">
        <v>538</v>
      </c>
      <c r="AU99" s="605" t="s">
        <v>538</v>
      </c>
      <c r="AV99" s="605" t="s">
        <v>538</v>
      </c>
      <c r="AW99" s="605" t="s">
        <v>538</v>
      </c>
      <c r="AX99" s="605" t="s">
        <v>538</v>
      </c>
      <c r="AY99" s="605" t="s">
        <v>538</v>
      </c>
      <c r="AZ99" s="605" t="s">
        <v>538</v>
      </c>
      <c r="BA99" s="605" t="s">
        <v>538</v>
      </c>
      <c r="BB99" s="605" t="s">
        <v>538</v>
      </c>
      <c r="BC99" s="605" t="s">
        <v>538</v>
      </c>
      <c r="BD99" s="605" t="s">
        <v>538</v>
      </c>
      <c r="BE99" s="605" t="s">
        <v>538</v>
      </c>
      <c r="BF99" s="605" t="s">
        <v>538</v>
      </c>
      <c r="BG99" s="605" t="s">
        <v>538</v>
      </c>
      <c r="BH99" s="605" t="s">
        <v>538</v>
      </c>
      <c r="BI99" s="605" t="s">
        <v>538</v>
      </c>
      <c r="BJ99" s="605" t="s">
        <v>538</v>
      </c>
      <c r="BK99" s="605" t="s">
        <v>538</v>
      </c>
      <c r="BL99" s="605" t="s">
        <v>538</v>
      </c>
      <c r="BM99" s="605" t="s">
        <v>538</v>
      </c>
      <c r="BN99" s="605" t="s">
        <v>538</v>
      </c>
      <c r="BO99" s="605" t="s">
        <v>538</v>
      </c>
      <c r="BP99" s="605" t="s">
        <v>538</v>
      </c>
      <c r="BQ99" s="605" t="s">
        <v>538</v>
      </c>
      <c r="BR99" s="605" t="s">
        <v>538</v>
      </c>
      <c r="BS99" s="605" t="s">
        <v>538</v>
      </c>
      <c r="BT99" s="605" t="s">
        <v>538</v>
      </c>
      <c r="BU99" s="605" t="s">
        <v>538</v>
      </c>
      <c r="BV99" s="605" t="s">
        <v>538</v>
      </c>
      <c r="BW99" s="605" t="s">
        <v>538</v>
      </c>
    </row>
    <row r="100" spans="1:76" s="242" customFormat="1" ht="78.75" hidden="1" x14ac:dyDescent="0.25">
      <c r="A100" s="206" t="s">
        <v>461</v>
      </c>
      <c r="B100" s="203" t="s">
        <v>662</v>
      </c>
      <c r="C100" s="374" t="s">
        <v>633</v>
      </c>
      <c r="D100" s="605" t="s">
        <v>538</v>
      </c>
      <c r="E100" s="605" t="s">
        <v>538</v>
      </c>
      <c r="F100" s="605" t="s">
        <v>538</v>
      </c>
      <c r="G100" s="605" t="s">
        <v>538</v>
      </c>
      <c r="H100" s="605" t="s">
        <v>538</v>
      </c>
      <c r="I100" s="605" t="s">
        <v>538</v>
      </c>
      <c r="J100" s="605" t="s">
        <v>538</v>
      </c>
      <c r="K100" s="605" t="s">
        <v>538</v>
      </c>
      <c r="L100" s="605" t="s">
        <v>538</v>
      </c>
      <c r="M100" s="605" t="s">
        <v>538</v>
      </c>
      <c r="N100" s="605" t="s">
        <v>538</v>
      </c>
      <c r="O100" s="605" t="s">
        <v>538</v>
      </c>
      <c r="P100" s="605" t="s">
        <v>538</v>
      </c>
      <c r="Q100" s="605" t="s">
        <v>538</v>
      </c>
      <c r="R100" s="605" t="s">
        <v>538</v>
      </c>
      <c r="S100" s="605" t="s">
        <v>538</v>
      </c>
      <c r="T100" s="605" t="s">
        <v>538</v>
      </c>
      <c r="U100" s="605" t="s">
        <v>538</v>
      </c>
      <c r="V100" s="605" t="s">
        <v>538</v>
      </c>
      <c r="W100" s="605" t="s">
        <v>538</v>
      </c>
      <c r="X100" s="605" t="s">
        <v>538</v>
      </c>
      <c r="Y100" s="605" t="s">
        <v>538</v>
      </c>
      <c r="Z100" s="605" t="s">
        <v>538</v>
      </c>
      <c r="AA100" s="605" t="s">
        <v>538</v>
      </c>
      <c r="AB100" s="605" t="s">
        <v>538</v>
      </c>
      <c r="AC100" s="605" t="s">
        <v>538</v>
      </c>
      <c r="AD100" s="605" t="s">
        <v>538</v>
      </c>
      <c r="AE100" s="605" t="s">
        <v>538</v>
      </c>
      <c r="AF100" s="605" t="s">
        <v>538</v>
      </c>
      <c r="AG100" s="605" t="s">
        <v>538</v>
      </c>
      <c r="AH100" s="605" t="s">
        <v>538</v>
      </c>
      <c r="AI100" s="605" t="s">
        <v>538</v>
      </c>
      <c r="AJ100" s="605" t="s">
        <v>538</v>
      </c>
      <c r="AK100" s="605" t="s">
        <v>538</v>
      </c>
      <c r="AL100" s="605" t="s">
        <v>538</v>
      </c>
      <c r="AM100" s="605" t="s">
        <v>538</v>
      </c>
      <c r="AN100" s="605" t="s">
        <v>538</v>
      </c>
      <c r="AO100" s="605" t="s">
        <v>538</v>
      </c>
      <c r="AP100" s="605" t="s">
        <v>538</v>
      </c>
      <c r="AQ100" s="605" t="s">
        <v>538</v>
      </c>
      <c r="AR100" s="605" t="s">
        <v>538</v>
      </c>
      <c r="AS100" s="605" t="s">
        <v>538</v>
      </c>
      <c r="AT100" s="605" t="s">
        <v>538</v>
      </c>
      <c r="AU100" s="605" t="s">
        <v>538</v>
      </c>
      <c r="AV100" s="605" t="s">
        <v>538</v>
      </c>
      <c r="AW100" s="605" t="s">
        <v>538</v>
      </c>
      <c r="AX100" s="605" t="s">
        <v>538</v>
      </c>
      <c r="AY100" s="605" t="s">
        <v>538</v>
      </c>
      <c r="AZ100" s="605" t="s">
        <v>538</v>
      </c>
      <c r="BA100" s="605" t="s">
        <v>538</v>
      </c>
      <c r="BB100" s="605" t="s">
        <v>538</v>
      </c>
      <c r="BC100" s="605" t="s">
        <v>538</v>
      </c>
      <c r="BD100" s="605" t="s">
        <v>538</v>
      </c>
      <c r="BE100" s="605" t="s">
        <v>538</v>
      </c>
      <c r="BF100" s="605" t="s">
        <v>538</v>
      </c>
      <c r="BG100" s="605" t="s">
        <v>538</v>
      </c>
      <c r="BH100" s="605" t="s">
        <v>538</v>
      </c>
      <c r="BI100" s="605" t="s">
        <v>538</v>
      </c>
      <c r="BJ100" s="605" t="s">
        <v>538</v>
      </c>
      <c r="BK100" s="605" t="s">
        <v>538</v>
      </c>
      <c r="BL100" s="605" t="s">
        <v>538</v>
      </c>
      <c r="BM100" s="605" t="s">
        <v>538</v>
      </c>
      <c r="BN100" s="605" t="s">
        <v>538</v>
      </c>
      <c r="BO100" s="605" t="s">
        <v>538</v>
      </c>
      <c r="BP100" s="605" t="s">
        <v>538</v>
      </c>
      <c r="BQ100" s="605" t="s">
        <v>538</v>
      </c>
      <c r="BR100" s="605" t="s">
        <v>538</v>
      </c>
      <c r="BS100" s="605" t="s">
        <v>538</v>
      </c>
      <c r="BT100" s="605" t="s">
        <v>538</v>
      </c>
      <c r="BU100" s="605" t="s">
        <v>538</v>
      </c>
      <c r="BV100" s="605" t="s">
        <v>538</v>
      </c>
      <c r="BW100" s="605" t="s">
        <v>538</v>
      </c>
    </row>
    <row r="101" spans="1:76" s="242" customFormat="1" ht="47.25" hidden="1" x14ac:dyDescent="0.25">
      <c r="A101" s="206" t="s">
        <v>508</v>
      </c>
      <c r="B101" s="204" t="s">
        <v>663</v>
      </c>
      <c r="C101" s="374" t="s">
        <v>633</v>
      </c>
      <c r="D101" s="605" t="s">
        <v>538</v>
      </c>
      <c r="E101" s="605" t="s">
        <v>538</v>
      </c>
      <c r="F101" s="605" t="s">
        <v>538</v>
      </c>
      <c r="G101" s="605" t="s">
        <v>538</v>
      </c>
      <c r="H101" s="605" t="s">
        <v>538</v>
      </c>
      <c r="I101" s="605" t="s">
        <v>538</v>
      </c>
      <c r="J101" s="605" t="s">
        <v>538</v>
      </c>
      <c r="K101" s="605" t="s">
        <v>538</v>
      </c>
      <c r="L101" s="605" t="s">
        <v>538</v>
      </c>
      <c r="M101" s="605" t="s">
        <v>538</v>
      </c>
      <c r="N101" s="605" t="s">
        <v>538</v>
      </c>
      <c r="O101" s="605" t="s">
        <v>538</v>
      </c>
      <c r="P101" s="605" t="s">
        <v>538</v>
      </c>
      <c r="Q101" s="605" t="s">
        <v>538</v>
      </c>
      <c r="R101" s="605" t="s">
        <v>538</v>
      </c>
      <c r="S101" s="605" t="s">
        <v>538</v>
      </c>
      <c r="T101" s="605" t="s">
        <v>538</v>
      </c>
      <c r="U101" s="605" t="s">
        <v>538</v>
      </c>
      <c r="V101" s="605" t="s">
        <v>538</v>
      </c>
      <c r="W101" s="605" t="s">
        <v>538</v>
      </c>
      <c r="X101" s="605" t="s">
        <v>538</v>
      </c>
      <c r="Y101" s="605" t="s">
        <v>538</v>
      </c>
      <c r="Z101" s="605" t="s">
        <v>538</v>
      </c>
      <c r="AA101" s="605" t="s">
        <v>538</v>
      </c>
      <c r="AB101" s="605" t="s">
        <v>538</v>
      </c>
      <c r="AC101" s="605" t="s">
        <v>538</v>
      </c>
      <c r="AD101" s="605" t="s">
        <v>538</v>
      </c>
      <c r="AE101" s="605" t="s">
        <v>538</v>
      </c>
      <c r="AF101" s="605" t="s">
        <v>538</v>
      </c>
      <c r="AG101" s="605" t="s">
        <v>538</v>
      </c>
      <c r="AH101" s="605" t="s">
        <v>538</v>
      </c>
      <c r="AI101" s="605" t="s">
        <v>538</v>
      </c>
      <c r="AJ101" s="605" t="s">
        <v>538</v>
      </c>
      <c r="AK101" s="605" t="s">
        <v>538</v>
      </c>
      <c r="AL101" s="605" t="s">
        <v>538</v>
      </c>
      <c r="AM101" s="605" t="s">
        <v>538</v>
      </c>
      <c r="AN101" s="605" t="s">
        <v>538</v>
      </c>
      <c r="AO101" s="605" t="s">
        <v>538</v>
      </c>
      <c r="AP101" s="605" t="s">
        <v>538</v>
      </c>
      <c r="AQ101" s="605" t="s">
        <v>538</v>
      </c>
      <c r="AR101" s="605" t="s">
        <v>538</v>
      </c>
      <c r="AS101" s="605" t="s">
        <v>538</v>
      </c>
      <c r="AT101" s="605" t="s">
        <v>538</v>
      </c>
      <c r="AU101" s="605" t="s">
        <v>538</v>
      </c>
      <c r="AV101" s="605" t="s">
        <v>538</v>
      </c>
      <c r="AW101" s="605" t="s">
        <v>538</v>
      </c>
      <c r="AX101" s="605" t="s">
        <v>538</v>
      </c>
      <c r="AY101" s="605" t="s">
        <v>538</v>
      </c>
      <c r="AZ101" s="605" t="s">
        <v>538</v>
      </c>
      <c r="BA101" s="605" t="s">
        <v>538</v>
      </c>
      <c r="BB101" s="605" t="s">
        <v>538</v>
      </c>
      <c r="BC101" s="605" t="s">
        <v>538</v>
      </c>
      <c r="BD101" s="605" t="s">
        <v>538</v>
      </c>
      <c r="BE101" s="605" t="s">
        <v>538</v>
      </c>
      <c r="BF101" s="605" t="s">
        <v>538</v>
      </c>
      <c r="BG101" s="605" t="s">
        <v>538</v>
      </c>
      <c r="BH101" s="605" t="s">
        <v>538</v>
      </c>
      <c r="BI101" s="605" t="s">
        <v>538</v>
      </c>
      <c r="BJ101" s="605" t="s">
        <v>538</v>
      </c>
      <c r="BK101" s="605" t="s">
        <v>538</v>
      </c>
      <c r="BL101" s="605" t="s">
        <v>538</v>
      </c>
      <c r="BM101" s="605" t="s">
        <v>538</v>
      </c>
      <c r="BN101" s="605" t="s">
        <v>538</v>
      </c>
      <c r="BO101" s="605" t="s">
        <v>538</v>
      </c>
      <c r="BP101" s="605" t="s">
        <v>538</v>
      </c>
      <c r="BQ101" s="605" t="s">
        <v>538</v>
      </c>
      <c r="BR101" s="605" t="s">
        <v>538</v>
      </c>
      <c r="BS101" s="605" t="s">
        <v>538</v>
      </c>
      <c r="BT101" s="605" t="s">
        <v>538</v>
      </c>
      <c r="BU101" s="605" t="s">
        <v>538</v>
      </c>
      <c r="BV101" s="605" t="s">
        <v>538</v>
      </c>
      <c r="BW101" s="605" t="s">
        <v>538</v>
      </c>
    </row>
    <row r="102" spans="1:76" s="242" customFormat="1" hidden="1" x14ac:dyDescent="0.25">
      <c r="A102" s="177" t="s">
        <v>688</v>
      </c>
      <c r="B102" s="441"/>
      <c r="C102" s="442"/>
      <c r="D102" s="605" t="s">
        <v>538</v>
      </c>
      <c r="E102" s="605" t="s">
        <v>538</v>
      </c>
      <c r="F102" s="605" t="s">
        <v>538</v>
      </c>
      <c r="G102" s="605" t="s">
        <v>538</v>
      </c>
      <c r="H102" s="605" t="s">
        <v>538</v>
      </c>
      <c r="I102" s="605" t="s">
        <v>538</v>
      </c>
      <c r="J102" s="605" t="s">
        <v>538</v>
      </c>
      <c r="K102" s="605" t="s">
        <v>538</v>
      </c>
      <c r="L102" s="605" t="s">
        <v>538</v>
      </c>
      <c r="M102" s="605" t="s">
        <v>538</v>
      </c>
      <c r="N102" s="605" t="s">
        <v>538</v>
      </c>
      <c r="O102" s="605" t="s">
        <v>538</v>
      </c>
      <c r="P102" s="605" t="s">
        <v>538</v>
      </c>
      <c r="Q102" s="605" t="s">
        <v>538</v>
      </c>
      <c r="R102" s="605" t="s">
        <v>538</v>
      </c>
      <c r="S102" s="605" t="s">
        <v>538</v>
      </c>
      <c r="T102" s="605" t="s">
        <v>538</v>
      </c>
      <c r="U102" s="605" t="s">
        <v>538</v>
      </c>
      <c r="V102" s="605" t="s">
        <v>538</v>
      </c>
      <c r="W102" s="605" t="s">
        <v>538</v>
      </c>
      <c r="X102" s="605" t="s">
        <v>538</v>
      </c>
      <c r="Y102" s="605" t="s">
        <v>538</v>
      </c>
      <c r="Z102" s="605" t="s">
        <v>538</v>
      </c>
      <c r="AA102" s="605" t="s">
        <v>538</v>
      </c>
      <c r="AB102" s="605" t="s">
        <v>538</v>
      </c>
      <c r="AC102" s="605" t="s">
        <v>538</v>
      </c>
      <c r="AD102" s="605" t="s">
        <v>538</v>
      </c>
      <c r="AE102" s="605" t="s">
        <v>538</v>
      </c>
      <c r="AF102" s="605" t="s">
        <v>538</v>
      </c>
      <c r="AG102" s="605" t="s">
        <v>538</v>
      </c>
      <c r="AH102" s="605" t="s">
        <v>538</v>
      </c>
      <c r="AI102" s="605" t="s">
        <v>538</v>
      </c>
      <c r="AJ102" s="605" t="s">
        <v>538</v>
      </c>
      <c r="AK102" s="605" t="s">
        <v>538</v>
      </c>
      <c r="AL102" s="605" t="s">
        <v>538</v>
      </c>
      <c r="AM102" s="605" t="s">
        <v>538</v>
      </c>
      <c r="AN102" s="605" t="s">
        <v>538</v>
      </c>
      <c r="AO102" s="605" t="s">
        <v>538</v>
      </c>
      <c r="AP102" s="605" t="s">
        <v>538</v>
      </c>
      <c r="AQ102" s="605" t="s">
        <v>538</v>
      </c>
      <c r="AR102" s="605" t="s">
        <v>538</v>
      </c>
      <c r="AS102" s="605" t="s">
        <v>538</v>
      </c>
      <c r="AT102" s="605" t="s">
        <v>538</v>
      </c>
      <c r="AU102" s="605" t="s">
        <v>538</v>
      </c>
      <c r="AV102" s="605" t="s">
        <v>538</v>
      </c>
      <c r="AW102" s="605" t="s">
        <v>538</v>
      </c>
      <c r="AX102" s="605" t="s">
        <v>538</v>
      </c>
      <c r="AY102" s="605" t="s">
        <v>538</v>
      </c>
      <c r="AZ102" s="605" t="s">
        <v>538</v>
      </c>
      <c r="BA102" s="605" t="s">
        <v>538</v>
      </c>
      <c r="BB102" s="605" t="s">
        <v>538</v>
      </c>
      <c r="BC102" s="605" t="s">
        <v>538</v>
      </c>
      <c r="BD102" s="605" t="s">
        <v>538</v>
      </c>
      <c r="BE102" s="605" t="s">
        <v>538</v>
      </c>
      <c r="BF102" s="605" t="s">
        <v>538</v>
      </c>
      <c r="BG102" s="605" t="s">
        <v>538</v>
      </c>
      <c r="BH102" s="605" t="s">
        <v>538</v>
      </c>
      <c r="BI102" s="605" t="s">
        <v>538</v>
      </c>
      <c r="BJ102" s="605" t="s">
        <v>538</v>
      </c>
      <c r="BK102" s="605" t="s">
        <v>538</v>
      </c>
      <c r="BL102" s="605" t="s">
        <v>538</v>
      </c>
      <c r="BM102" s="605" t="s">
        <v>538</v>
      </c>
      <c r="BN102" s="605" t="s">
        <v>538</v>
      </c>
      <c r="BO102" s="605" t="s">
        <v>538</v>
      </c>
      <c r="BP102" s="605" t="s">
        <v>538</v>
      </c>
      <c r="BQ102" s="605" t="s">
        <v>538</v>
      </c>
      <c r="BR102" s="605" t="s">
        <v>538</v>
      </c>
      <c r="BS102" s="605" t="s">
        <v>538</v>
      </c>
      <c r="BT102" s="605" t="s">
        <v>538</v>
      </c>
      <c r="BU102" s="605" t="s">
        <v>538</v>
      </c>
      <c r="BV102" s="605" t="s">
        <v>538</v>
      </c>
      <c r="BW102" s="605" t="s">
        <v>538</v>
      </c>
    </row>
    <row r="103" spans="1:76" s="242" customFormat="1" hidden="1" x14ac:dyDescent="0.25">
      <c r="A103" s="177" t="s">
        <v>688</v>
      </c>
      <c r="B103" s="189"/>
      <c r="C103" s="442"/>
      <c r="D103" s="605" t="s">
        <v>538</v>
      </c>
      <c r="E103" s="605" t="s">
        <v>538</v>
      </c>
      <c r="F103" s="605" t="s">
        <v>538</v>
      </c>
      <c r="G103" s="605" t="s">
        <v>538</v>
      </c>
      <c r="H103" s="605" t="s">
        <v>538</v>
      </c>
      <c r="I103" s="605" t="s">
        <v>538</v>
      </c>
      <c r="J103" s="605" t="s">
        <v>538</v>
      </c>
      <c r="K103" s="605" t="s">
        <v>538</v>
      </c>
      <c r="L103" s="605" t="s">
        <v>538</v>
      </c>
      <c r="M103" s="605" t="s">
        <v>538</v>
      </c>
      <c r="N103" s="605" t="s">
        <v>538</v>
      </c>
      <c r="O103" s="605" t="s">
        <v>538</v>
      </c>
      <c r="P103" s="605" t="s">
        <v>538</v>
      </c>
      <c r="Q103" s="605" t="s">
        <v>538</v>
      </c>
      <c r="R103" s="605" t="s">
        <v>538</v>
      </c>
      <c r="S103" s="605" t="s">
        <v>538</v>
      </c>
      <c r="T103" s="605" t="s">
        <v>538</v>
      </c>
      <c r="U103" s="605" t="s">
        <v>538</v>
      </c>
      <c r="V103" s="605" t="s">
        <v>538</v>
      </c>
      <c r="W103" s="605" t="s">
        <v>538</v>
      </c>
      <c r="X103" s="605" t="s">
        <v>538</v>
      </c>
      <c r="Y103" s="605" t="s">
        <v>538</v>
      </c>
      <c r="Z103" s="605" t="s">
        <v>538</v>
      </c>
      <c r="AA103" s="605" t="s">
        <v>538</v>
      </c>
      <c r="AB103" s="605" t="s">
        <v>538</v>
      </c>
      <c r="AC103" s="605" t="s">
        <v>538</v>
      </c>
      <c r="AD103" s="605" t="s">
        <v>538</v>
      </c>
      <c r="AE103" s="605" t="s">
        <v>538</v>
      </c>
      <c r="AF103" s="605" t="s">
        <v>538</v>
      </c>
      <c r="AG103" s="605" t="s">
        <v>538</v>
      </c>
      <c r="AH103" s="605" t="s">
        <v>538</v>
      </c>
      <c r="AI103" s="605" t="s">
        <v>538</v>
      </c>
      <c r="AJ103" s="605" t="s">
        <v>538</v>
      </c>
      <c r="AK103" s="605" t="s">
        <v>538</v>
      </c>
      <c r="AL103" s="605" t="s">
        <v>538</v>
      </c>
      <c r="AM103" s="605" t="s">
        <v>538</v>
      </c>
      <c r="AN103" s="605" t="s">
        <v>538</v>
      </c>
      <c r="AO103" s="605" t="s">
        <v>538</v>
      </c>
      <c r="AP103" s="605" t="s">
        <v>538</v>
      </c>
      <c r="AQ103" s="605" t="s">
        <v>538</v>
      </c>
      <c r="AR103" s="605" t="s">
        <v>538</v>
      </c>
      <c r="AS103" s="605" t="s">
        <v>538</v>
      </c>
      <c r="AT103" s="605" t="s">
        <v>538</v>
      </c>
      <c r="AU103" s="605" t="s">
        <v>538</v>
      </c>
      <c r="AV103" s="605" t="s">
        <v>538</v>
      </c>
      <c r="AW103" s="605" t="s">
        <v>538</v>
      </c>
      <c r="AX103" s="605" t="s">
        <v>538</v>
      </c>
      <c r="AY103" s="605" t="s">
        <v>538</v>
      </c>
      <c r="AZ103" s="605" t="s">
        <v>538</v>
      </c>
      <c r="BA103" s="605" t="s">
        <v>538</v>
      </c>
      <c r="BB103" s="605" t="s">
        <v>538</v>
      </c>
      <c r="BC103" s="605" t="s">
        <v>538</v>
      </c>
      <c r="BD103" s="605" t="s">
        <v>538</v>
      </c>
      <c r="BE103" s="605" t="s">
        <v>538</v>
      </c>
      <c r="BF103" s="605" t="s">
        <v>538</v>
      </c>
      <c r="BG103" s="605" t="s">
        <v>538</v>
      </c>
      <c r="BH103" s="605" t="s">
        <v>538</v>
      </c>
      <c r="BI103" s="605" t="s">
        <v>538</v>
      </c>
      <c r="BJ103" s="605" t="s">
        <v>538</v>
      </c>
      <c r="BK103" s="605" t="s">
        <v>538</v>
      </c>
      <c r="BL103" s="605" t="s">
        <v>538</v>
      </c>
      <c r="BM103" s="605" t="s">
        <v>538</v>
      </c>
      <c r="BN103" s="605" t="s">
        <v>538</v>
      </c>
      <c r="BO103" s="605" t="s">
        <v>538</v>
      </c>
      <c r="BP103" s="605" t="s">
        <v>538</v>
      </c>
      <c r="BQ103" s="605" t="s">
        <v>538</v>
      </c>
      <c r="BR103" s="605" t="s">
        <v>538</v>
      </c>
      <c r="BS103" s="605" t="s">
        <v>538</v>
      </c>
      <c r="BT103" s="605" t="s">
        <v>538</v>
      </c>
      <c r="BU103" s="605" t="s">
        <v>538</v>
      </c>
      <c r="BV103" s="605" t="s">
        <v>538</v>
      </c>
      <c r="BW103" s="605" t="s">
        <v>538</v>
      </c>
    </row>
    <row r="104" spans="1:76" s="529" customFormat="1" ht="78.75" hidden="1" x14ac:dyDescent="0.2">
      <c r="A104" s="502" t="s">
        <v>509</v>
      </c>
      <c r="B104" s="498" t="s">
        <v>664</v>
      </c>
      <c r="C104" s="528" t="s">
        <v>633</v>
      </c>
      <c r="D104" s="605" t="s">
        <v>538</v>
      </c>
      <c r="E104" s="605" t="s">
        <v>538</v>
      </c>
      <c r="F104" s="605" t="s">
        <v>538</v>
      </c>
      <c r="G104" s="605" t="s">
        <v>538</v>
      </c>
      <c r="H104" s="605" t="s">
        <v>538</v>
      </c>
      <c r="I104" s="605" t="s">
        <v>538</v>
      </c>
      <c r="J104" s="605" t="s">
        <v>538</v>
      </c>
      <c r="K104" s="605" t="s">
        <v>538</v>
      </c>
      <c r="L104" s="605" t="s">
        <v>538</v>
      </c>
      <c r="M104" s="605" t="s">
        <v>538</v>
      </c>
      <c r="N104" s="605" t="s">
        <v>538</v>
      </c>
      <c r="O104" s="605" t="s">
        <v>538</v>
      </c>
      <c r="P104" s="605" t="s">
        <v>538</v>
      </c>
      <c r="Q104" s="605" t="s">
        <v>538</v>
      </c>
      <c r="R104" s="605" t="s">
        <v>538</v>
      </c>
      <c r="S104" s="605" t="s">
        <v>538</v>
      </c>
      <c r="T104" s="605" t="s">
        <v>538</v>
      </c>
      <c r="U104" s="605" t="s">
        <v>538</v>
      </c>
      <c r="V104" s="605" t="s">
        <v>538</v>
      </c>
      <c r="W104" s="605" t="s">
        <v>538</v>
      </c>
      <c r="X104" s="605" t="s">
        <v>538</v>
      </c>
      <c r="Y104" s="605" t="s">
        <v>538</v>
      </c>
      <c r="Z104" s="605" t="s">
        <v>538</v>
      </c>
      <c r="AA104" s="605" t="s">
        <v>538</v>
      </c>
      <c r="AB104" s="605" t="s">
        <v>538</v>
      </c>
      <c r="AC104" s="605" t="s">
        <v>538</v>
      </c>
      <c r="AD104" s="605" t="s">
        <v>538</v>
      </c>
      <c r="AE104" s="605" t="s">
        <v>538</v>
      </c>
      <c r="AF104" s="605" t="s">
        <v>538</v>
      </c>
      <c r="AG104" s="605" t="s">
        <v>538</v>
      </c>
      <c r="AH104" s="605" t="s">
        <v>538</v>
      </c>
      <c r="AI104" s="605" t="s">
        <v>538</v>
      </c>
      <c r="AJ104" s="605" t="s">
        <v>538</v>
      </c>
      <c r="AK104" s="605" t="s">
        <v>538</v>
      </c>
      <c r="AL104" s="605" t="s">
        <v>538</v>
      </c>
      <c r="AM104" s="605" t="s">
        <v>538</v>
      </c>
      <c r="AN104" s="605" t="s">
        <v>538</v>
      </c>
      <c r="AO104" s="605" t="s">
        <v>538</v>
      </c>
      <c r="AP104" s="605" t="s">
        <v>538</v>
      </c>
      <c r="AQ104" s="605" t="s">
        <v>538</v>
      </c>
      <c r="AR104" s="605" t="s">
        <v>538</v>
      </c>
      <c r="AS104" s="605" t="s">
        <v>538</v>
      </c>
      <c r="AT104" s="605" t="s">
        <v>538</v>
      </c>
      <c r="AU104" s="605" t="s">
        <v>538</v>
      </c>
      <c r="AV104" s="605" t="s">
        <v>538</v>
      </c>
      <c r="AW104" s="605" t="s">
        <v>538</v>
      </c>
      <c r="AX104" s="605" t="s">
        <v>538</v>
      </c>
      <c r="AY104" s="605" t="s">
        <v>538</v>
      </c>
      <c r="AZ104" s="605" t="s">
        <v>538</v>
      </c>
      <c r="BA104" s="605" t="s">
        <v>538</v>
      </c>
      <c r="BB104" s="605" t="s">
        <v>538</v>
      </c>
      <c r="BC104" s="605" t="s">
        <v>538</v>
      </c>
      <c r="BD104" s="605" t="s">
        <v>538</v>
      </c>
      <c r="BE104" s="605" t="s">
        <v>538</v>
      </c>
      <c r="BF104" s="605" t="s">
        <v>538</v>
      </c>
      <c r="BG104" s="605" t="s">
        <v>538</v>
      </c>
      <c r="BH104" s="605" t="s">
        <v>538</v>
      </c>
      <c r="BI104" s="605" t="s">
        <v>538</v>
      </c>
      <c r="BJ104" s="605" t="s">
        <v>538</v>
      </c>
      <c r="BK104" s="605" t="s">
        <v>538</v>
      </c>
      <c r="BL104" s="605" t="s">
        <v>538</v>
      </c>
      <c r="BM104" s="605" t="s">
        <v>538</v>
      </c>
      <c r="BN104" s="605" t="s">
        <v>538</v>
      </c>
      <c r="BO104" s="605" t="s">
        <v>538</v>
      </c>
      <c r="BP104" s="605" t="s">
        <v>538</v>
      </c>
      <c r="BQ104" s="605" t="s">
        <v>538</v>
      </c>
      <c r="BR104" s="605" t="s">
        <v>538</v>
      </c>
      <c r="BS104" s="605" t="s">
        <v>538</v>
      </c>
      <c r="BT104" s="605" t="s">
        <v>538</v>
      </c>
      <c r="BU104" s="605" t="s">
        <v>538</v>
      </c>
      <c r="BV104" s="605" t="s">
        <v>538</v>
      </c>
      <c r="BW104" s="605" t="s">
        <v>538</v>
      </c>
      <c r="BX104" s="505"/>
    </row>
    <row r="105" spans="1:76" s="513" customFormat="1" hidden="1" x14ac:dyDescent="0.25">
      <c r="A105" s="508"/>
      <c r="B105" s="509"/>
      <c r="C105" s="530"/>
      <c r="D105" s="605" t="s">
        <v>538</v>
      </c>
      <c r="E105" s="605" t="s">
        <v>538</v>
      </c>
      <c r="F105" s="605" t="s">
        <v>538</v>
      </c>
      <c r="G105" s="605" t="s">
        <v>538</v>
      </c>
      <c r="H105" s="605" t="s">
        <v>538</v>
      </c>
      <c r="I105" s="605" t="s">
        <v>538</v>
      </c>
      <c r="J105" s="605" t="s">
        <v>538</v>
      </c>
      <c r="K105" s="605" t="s">
        <v>538</v>
      </c>
      <c r="L105" s="605" t="s">
        <v>538</v>
      </c>
      <c r="M105" s="605" t="s">
        <v>538</v>
      </c>
      <c r="N105" s="605" t="s">
        <v>538</v>
      </c>
      <c r="O105" s="605" t="s">
        <v>538</v>
      </c>
      <c r="P105" s="605" t="s">
        <v>538</v>
      </c>
      <c r="Q105" s="605" t="s">
        <v>538</v>
      </c>
      <c r="R105" s="605" t="s">
        <v>538</v>
      </c>
      <c r="S105" s="605" t="s">
        <v>538</v>
      </c>
      <c r="T105" s="605" t="s">
        <v>538</v>
      </c>
      <c r="U105" s="605" t="s">
        <v>538</v>
      </c>
      <c r="V105" s="605" t="s">
        <v>538</v>
      </c>
      <c r="W105" s="605" t="s">
        <v>538</v>
      </c>
      <c r="X105" s="605" t="s">
        <v>538</v>
      </c>
      <c r="Y105" s="605" t="s">
        <v>538</v>
      </c>
      <c r="Z105" s="605" t="s">
        <v>538</v>
      </c>
      <c r="AA105" s="605" t="s">
        <v>538</v>
      </c>
      <c r="AB105" s="605" t="s">
        <v>538</v>
      </c>
      <c r="AC105" s="605" t="s">
        <v>538</v>
      </c>
      <c r="AD105" s="605" t="s">
        <v>538</v>
      </c>
      <c r="AE105" s="605" t="s">
        <v>538</v>
      </c>
      <c r="AF105" s="605" t="s">
        <v>538</v>
      </c>
      <c r="AG105" s="605" t="s">
        <v>538</v>
      </c>
      <c r="AH105" s="605" t="s">
        <v>538</v>
      </c>
      <c r="AI105" s="605" t="s">
        <v>538</v>
      </c>
      <c r="AJ105" s="605" t="s">
        <v>538</v>
      </c>
      <c r="AK105" s="605" t="s">
        <v>538</v>
      </c>
      <c r="AL105" s="605" t="s">
        <v>538</v>
      </c>
      <c r="AM105" s="605" t="s">
        <v>538</v>
      </c>
      <c r="AN105" s="605" t="s">
        <v>538</v>
      </c>
      <c r="AO105" s="605" t="s">
        <v>538</v>
      </c>
      <c r="AP105" s="605" t="s">
        <v>538</v>
      </c>
      <c r="AQ105" s="605" t="s">
        <v>538</v>
      </c>
      <c r="AR105" s="605" t="s">
        <v>538</v>
      </c>
      <c r="AS105" s="605" t="s">
        <v>538</v>
      </c>
      <c r="AT105" s="605" t="s">
        <v>538</v>
      </c>
      <c r="AU105" s="605" t="s">
        <v>538</v>
      </c>
      <c r="AV105" s="605" t="s">
        <v>538</v>
      </c>
      <c r="AW105" s="605" t="s">
        <v>538</v>
      </c>
      <c r="AX105" s="605" t="s">
        <v>538</v>
      </c>
      <c r="AY105" s="605" t="s">
        <v>538</v>
      </c>
      <c r="AZ105" s="605" t="s">
        <v>538</v>
      </c>
      <c r="BA105" s="605" t="s">
        <v>538</v>
      </c>
      <c r="BB105" s="605" t="s">
        <v>538</v>
      </c>
      <c r="BC105" s="605" t="s">
        <v>538</v>
      </c>
      <c r="BD105" s="605" t="s">
        <v>538</v>
      </c>
      <c r="BE105" s="605" t="s">
        <v>538</v>
      </c>
      <c r="BF105" s="605" t="s">
        <v>538</v>
      </c>
      <c r="BG105" s="605" t="s">
        <v>538</v>
      </c>
      <c r="BH105" s="605" t="s">
        <v>538</v>
      </c>
      <c r="BI105" s="605" t="s">
        <v>538</v>
      </c>
      <c r="BJ105" s="605" t="s">
        <v>538</v>
      </c>
      <c r="BK105" s="605" t="s">
        <v>538</v>
      </c>
      <c r="BL105" s="605" t="s">
        <v>538</v>
      </c>
      <c r="BM105" s="605" t="s">
        <v>538</v>
      </c>
      <c r="BN105" s="605" t="s">
        <v>538</v>
      </c>
      <c r="BO105" s="605" t="s">
        <v>538</v>
      </c>
      <c r="BP105" s="605" t="s">
        <v>538</v>
      </c>
      <c r="BQ105" s="605" t="s">
        <v>538</v>
      </c>
      <c r="BR105" s="605" t="s">
        <v>538</v>
      </c>
      <c r="BS105" s="605" t="s">
        <v>538</v>
      </c>
      <c r="BT105" s="605" t="s">
        <v>538</v>
      </c>
      <c r="BU105" s="605" t="s">
        <v>538</v>
      </c>
      <c r="BV105" s="605" t="s">
        <v>538</v>
      </c>
      <c r="BW105" s="605" t="s">
        <v>538</v>
      </c>
      <c r="BX105" s="506"/>
    </row>
    <row r="106" spans="1:76" s="513" customFormat="1" hidden="1" x14ac:dyDescent="0.25">
      <c r="A106" s="508"/>
      <c r="B106" s="509"/>
      <c r="C106" s="530"/>
      <c r="D106" s="605" t="s">
        <v>538</v>
      </c>
      <c r="E106" s="605" t="s">
        <v>538</v>
      </c>
      <c r="F106" s="605" t="s">
        <v>538</v>
      </c>
      <c r="G106" s="605" t="s">
        <v>538</v>
      </c>
      <c r="H106" s="605" t="s">
        <v>538</v>
      </c>
      <c r="I106" s="605" t="s">
        <v>538</v>
      </c>
      <c r="J106" s="605" t="s">
        <v>538</v>
      </c>
      <c r="K106" s="605" t="s">
        <v>538</v>
      </c>
      <c r="L106" s="605" t="s">
        <v>538</v>
      </c>
      <c r="M106" s="605" t="s">
        <v>538</v>
      </c>
      <c r="N106" s="605" t="s">
        <v>538</v>
      </c>
      <c r="O106" s="605" t="s">
        <v>538</v>
      </c>
      <c r="P106" s="605" t="s">
        <v>538</v>
      </c>
      <c r="Q106" s="605" t="s">
        <v>538</v>
      </c>
      <c r="R106" s="605" t="s">
        <v>538</v>
      </c>
      <c r="S106" s="605" t="s">
        <v>538</v>
      </c>
      <c r="T106" s="605" t="s">
        <v>538</v>
      </c>
      <c r="U106" s="605" t="s">
        <v>538</v>
      </c>
      <c r="V106" s="605" t="s">
        <v>538</v>
      </c>
      <c r="W106" s="605" t="s">
        <v>538</v>
      </c>
      <c r="X106" s="605" t="s">
        <v>538</v>
      </c>
      <c r="Y106" s="605" t="s">
        <v>538</v>
      </c>
      <c r="Z106" s="605" t="s">
        <v>538</v>
      </c>
      <c r="AA106" s="605" t="s">
        <v>538</v>
      </c>
      <c r="AB106" s="605" t="s">
        <v>538</v>
      </c>
      <c r="AC106" s="605" t="s">
        <v>538</v>
      </c>
      <c r="AD106" s="605" t="s">
        <v>538</v>
      </c>
      <c r="AE106" s="605" t="s">
        <v>538</v>
      </c>
      <c r="AF106" s="605" t="s">
        <v>538</v>
      </c>
      <c r="AG106" s="605" t="s">
        <v>538</v>
      </c>
      <c r="AH106" s="605" t="s">
        <v>538</v>
      </c>
      <c r="AI106" s="605" t="s">
        <v>538</v>
      </c>
      <c r="AJ106" s="605" t="s">
        <v>538</v>
      </c>
      <c r="AK106" s="605" t="s">
        <v>538</v>
      </c>
      <c r="AL106" s="605" t="s">
        <v>538</v>
      </c>
      <c r="AM106" s="605" t="s">
        <v>538</v>
      </c>
      <c r="AN106" s="605" t="s">
        <v>538</v>
      </c>
      <c r="AO106" s="605" t="s">
        <v>538</v>
      </c>
      <c r="AP106" s="605" t="s">
        <v>538</v>
      </c>
      <c r="AQ106" s="605" t="s">
        <v>538</v>
      </c>
      <c r="AR106" s="605" t="s">
        <v>538</v>
      </c>
      <c r="AS106" s="605" t="s">
        <v>538</v>
      </c>
      <c r="AT106" s="605" t="s">
        <v>538</v>
      </c>
      <c r="AU106" s="605" t="s">
        <v>538</v>
      </c>
      <c r="AV106" s="605" t="s">
        <v>538</v>
      </c>
      <c r="AW106" s="605" t="s">
        <v>538</v>
      </c>
      <c r="AX106" s="605" t="s">
        <v>538</v>
      </c>
      <c r="AY106" s="605" t="s">
        <v>538</v>
      </c>
      <c r="AZ106" s="605" t="s">
        <v>538</v>
      </c>
      <c r="BA106" s="605" t="s">
        <v>538</v>
      </c>
      <c r="BB106" s="605" t="s">
        <v>538</v>
      </c>
      <c r="BC106" s="605" t="s">
        <v>538</v>
      </c>
      <c r="BD106" s="605" t="s">
        <v>538</v>
      </c>
      <c r="BE106" s="605" t="s">
        <v>538</v>
      </c>
      <c r="BF106" s="605" t="s">
        <v>538</v>
      </c>
      <c r="BG106" s="605" t="s">
        <v>538</v>
      </c>
      <c r="BH106" s="605" t="s">
        <v>538</v>
      </c>
      <c r="BI106" s="605" t="s">
        <v>538</v>
      </c>
      <c r="BJ106" s="605" t="s">
        <v>538</v>
      </c>
      <c r="BK106" s="605" t="s">
        <v>538</v>
      </c>
      <c r="BL106" s="605" t="s">
        <v>538</v>
      </c>
      <c r="BM106" s="605" t="s">
        <v>538</v>
      </c>
      <c r="BN106" s="605" t="s">
        <v>538</v>
      </c>
      <c r="BO106" s="605" t="s">
        <v>538</v>
      </c>
      <c r="BP106" s="605" t="s">
        <v>538</v>
      </c>
      <c r="BQ106" s="605" t="s">
        <v>538</v>
      </c>
      <c r="BR106" s="605" t="s">
        <v>538</v>
      </c>
      <c r="BS106" s="605" t="s">
        <v>538</v>
      </c>
      <c r="BT106" s="605" t="s">
        <v>538</v>
      </c>
      <c r="BU106" s="605" t="s">
        <v>538</v>
      </c>
      <c r="BV106" s="605" t="s">
        <v>538</v>
      </c>
      <c r="BW106" s="605" t="s">
        <v>538</v>
      </c>
      <c r="BX106" s="506"/>
    </row>
    <row r="107" spans="1:76" s="513" customFormat="1" hidden="1" x14ac:dyDescent="0.25">
      <c r="A107" s="508"/>
      <c r="B107" s="509"/>
      <c r="C107" s="530"/>
      <c r="D107" s="605" t="s">
        <v>538</v>
      </c>
      <c r="E107" s="605" t="s">
        <v>538</v>
      </c>
      <c r="F107" s="605" t="s">
        <v>538</v>
      </c>
      <c r="G107" s="605" t="s">
        <v>538</v>
      </c>
      <c r="H107" s="605" t="s">
        <v>538</v>
      </c>
      <c r="I107" s="605" t="s">
        <v>538</v>
      </c>
      <c r="J107" s="605" t="s">
        <v>538</v>
      </c>
      <c r="K107" s="605" t="s">
        <v>538</v>
      </c>
      <c r="L107" s="605" t="s">
        <v>538</v>
      </c>
      <c r="M107" s="605" t="s">
        <v>538</v>
      </c>
      <c r="N107" s="605" t="s">
        <v>538</v>
      </c>
      <c r="O107" s="605" t="s">
        <v>538</v>
      </c>
      <c r="P107" s="605" t="s">
        <v>538</v>
      </c>
      <c r="Q107" s="605" t="s">
        <v>538</v>
      </c>
      <c r="R107" s="605" t="s">
        <v>538</v>
      </c>
      <c r="S107" s="605" t="s">
        <v>538</v>
      </c>
      <c r="T107" s="605" t="s">
        <v>538</v>
      </c>
      <c r="U107" s="605" t="s">
        <v>538</v>
      </c>
      <c r="V107" s="605" t="s">
        <v>538</v>
      </c>
      <c r="W107" s="605" t="s">
        <v>538</v>
      </c>
      <c r="X107" s="605" t="s">
        <v>538</v>
      </c>
      <c r="Y107" s="605" t="s">
        <v>538</v>
      </c>
      <c r="Z107" s="605" t="s">
        <v>538</v>
      </c>
      <c r="AA107" s="605" t="s">
        <v>538</v>
      </c>
      <c r="AB107" s="605" t="s">
        <v>538</v>
      </c>
      <c r="AC107" s="605" t="s">
        <v>538</v>
      </c>
      <c r="AD107" s="605" t="s">
        <v>538</v>
      </c>
      <c r="AE107" s="605" t="s">
        <v>538</v>
      </c>
      <c r="AF107" s="605" t="s">
        <v>538</v>
      </c>
      <c r="AG107" s="605" t="s">
        <v>538</v>
      </c>
      <c r="AH107" s="605" t="s">
        <v>538</v>
      </c>
      <c r="AI107" s="605" t="s">
        <v>538</v>
      </c>
      <c r="AJ107" s="605" t="s">
        <v>538</v>
      </c>
      <c r="AK107" s="605" t="s">
        <v>538</v>
      </c>
      <c r="AL107" s="605" t="s">
        <v>538</v>
      </c>
      <c r="AM107" s="605" t="s">
        <v>538</v>
      </c>
      <c r="AN107" s="605" t="s">
        <v>538</v>
      </c>
      <c r="AO107" s="605" t="s">
        <v>538</v>
      </c>
      <c r="AP107" s="605" t="s">
        <v>538</v>
      </c>
      <c r="AQ107" s="605" t="s">
        <v>538</v>
      </c>
      <c r="AR107" s="605" t="s">
        <v>538</v>
      </c>
      <c r="AS107" s="605" t="s">
        <v>538</v>
      </c>
      <c r="AT107" s="605" t="s">
        <v>538</v>
      </c>
      <c r="AU107" s="605" t="s">
        <v>538</v>
      </c>
      <c r="AV107" s="605" t="s">
        <v>538</v>
      </c>
      <c r="AW107" s="605" t="s">
        <v>538</v>
      </c>
      <c r="AX107" s="605" t="s">
        <v>538</v>
      </c>
      <c r="AY107" s="605" t="s">
        <v>538</v>
      </c>
      <c r="AZ107" s="605" t="s">
        <v>538</v>
      </c>
      <c r="BA107" s="605" t="s">
        <v>538</v>
      </c>
      <c r="BB107" s="605" t="s">
        <v>538</v>
      </c>
      <c r="BC107" s="605" t="s">
        <v>538</v>
      </c>
      <c r="BD107" s="605" t="s">
        <v>538</v>
      </c>
      <c r="BE107" s="605" t="s">
        <v>538</v>
      </c>
      <c r="BF107" s="605" t="s">
        <v>538</v>
      </c>
      <c r="BG107" s="605" t="s">
        <v>538</v>
      </c>
      <c r="BH107" s="605" t="s">
        <v>538</v>
      </c>
      <c r="BI107" s="605" t="s">
        <v>538</v>
      </c>
      <c r="BJ107" s="605" t="s">
        <v>538</v>
      </c>
      <c r="BK107" s="605" t="s">
        <v>538</v>
      </c>
      <c r="BL107" s="605" t="s">
        <v>538</v>
      </c>
      <c r="BM107" s="605" t="s">
        <v>538</v>
      </c>
      <c r="BN107" s="605" t="s">
        <v>538</v>
      </c>
      <c r="BO107" s="605" t="s">
        <v>538</v>
      </c>
      <c r="BP107" s="605" t="s">
        <v>538</v>
      </c>
      <c r="BQ107" s="605" t="s">
        <v>538</v>
      </c>
      <c r="BR107" s="605" t="s">
        <v>538</v>
      </c>
      <c r="BS107" s="605" t="s">
        <v>538</v>
      </c>
      <c r="BT107" s="605" t="s">
        <v>538</v>
      </c>
      <c r="BU107" s="605" t="s">
        <v>538</v>
      </c>
      <c r="BV107" s="605" t="s">
        <v>538</v>
      </c>
      <c r="BW107" s="605" t="s">
        <v>538</v>
      </c>
      <c r="BX107" s="506"/>
    </row>
    <row r="108" spans="1:76" s="513" customFormat="1" hidden="1" x14ac:dyDescent="0.25">
      <c r="A108" s="508"/>
      <c r="B108" s="509"/>
      <c r="C108" s="530"/>
      <c r="D108" s="605" t="s">
        <v>538</v>
      </c>
      <c r="E108" s="605" t="s">
        <v>538</v>
      </c>
      <c r="F108" s="605" t="s">
        <v>538</v>
      </c>
      <c r="G108" s="605" t="s">
        <v>538</v>
      </c>
      <c r="H108" s="605" t="s">
        <v>538</v>
      </c>
      <c r="I108" s="605" t="s">
        <v>538</v>
      </c>
      <c r="J108" s="605" t="s">
        <v>538</v>
      </c>
      <c r="K108" s="605" t="s">
        <v>538</v>
      </c>
      <c r="L108" s="605" t="s">
        <v>538</v>
      </c>
      <c r="M108" s="605" t="s">
        <v>538</v>
      </c>
      <c r="N108" s="605" t="s">
        <v>538</v>
      </c>
      <c r="O108" s="605" t="s">
        <v>538</v>
      </c>
      <c r="P108" s="605" t="s">
        <v>538</v>
      </c>
      <c r="Q108" s="605" t="s">
        <v>538</v>
      </c>
      <c r="R108" s="605" t="s">
        <v>538</v>
      </c>
      <c r="S108" s="605" t="s">
        <v>538</v>
      </c>
      <c r="T108" s="605" t="s">
        <v>538</v>
      </c>
      <c r="U108" s="605" t="s">
        <v>538</v>
      </c>
      <c r="V108" s="605" t="s">
        <v>538</v>
      </c>
      <c r="W108" s="605" t="s">
        <v>538</v>
      </c>
      <c r="X108" s="605" t="s">
        <v>538</v>
      </c>
      <c r="Y108" s="605" t="s">
        <v>538</v>
      </c>
      <c r="Z108" s="605" t="s">
        <v>538</v>
      </c>
      <c r="AA108" s="605" t="s">
        <v>538</v>
      </c>
      <c r="AB108" s="605" t="s">
        <v>538</v>
      </c>
      <c r="AC108" s="605" t="s">
        <v>538</v>
      </c>
      <c r="AD108" s="605" t="s">
        <v>538</v>
      </c>
      <c r="AE108" s="605" t="s">
        <v>538</v>
      </c>
      <c r="AF108" s="605" t="s">
        <v>538</v>
      </c>
      <c r="AG108" s="605" t="s">
        <v>538</v>
      </c>
      <c r="AH108" s="605" t="s">
        <v>538</v>
      </c>
      <c r="AI108" s="605" t="s">
        <v>538</v>
      </c>
      <c r="AJ108" s="605" t="s">
        <v>538</v>
      </c>
      <c r="AK108" s="605" t="s">
        <v>538</v>
      </c>
      <c r="AL108" s="605" t="s">
        <v>538</v>
      </c>
      <c r="AM108" s="605" t="s">
        <v>538</v>
      </c>
      <c r="AN108" s="605" t="s">
        <v>538</v>
      </c>
      <c r="AO108" s="605" t="s">
        <v>538</v>
      </c>
      <c r="AP108" s="605" t="s">
        <v>538</v>
      </c>
      <c r="AQ108" s="605" t="s">
        <v>538</v>
      </c>
      <c r="AR108" s="605" t="s">
        <v>538</v>
      </c>
      <c r="AS108" s="605" t="s">
        <v>538</v>
      </c>
      <c r="AT108" s="605" t="s">
        <v>538</v>
      </c>
      <c r="AU108" s="605" t="s">
        <v>538</v>
      </c>
      <c r="AV108" s="605" t="s">
        <v>538</v>
      </c>
      <c r="AW108" s="605" t="s">
        <v>538</v>
      </c>
      <c r="AX108" s="605" t="s">
        <v>538</v>
      </c>
      <c r="AY108" s="605" t="s">
        <v>538</v>
      </c>
      <c r="AZ108" s="605" t="s">
        <v>538</v>
      </c>
      <c r="BA108" s="605" t="s">
        <v>538</v>
      </c>
      <c r="BB108" s="605" t="s">
        <v>538</v>
      </c>
      <c r="BC108" s="605" t="s">
        <v>538</v>
      </c>
      <c r="BD108" s="605" t="s">
        <v>538</v>
      </c>
      <c r="BE108" s="605" t="s">
        <v>538</v>
      </c>
      <c r="BF108" s="605" t="s">
        <v>538</v>
      </c>
      <c r="BG108" s="605" t="s">
        <v>538</v>
      </c>
      <c r="BH108" s="605" t="s">
        <v>538</v>
      </c>
      <c r="BI108" s="605" t="s">
        <v>538</v>
      </c>
      <c r="BJ108" s="605" t="s">
        <v>538</v>
      </c>
      <c r="BK108" s="605" t="s">
        <v>538</v>
      </c>
      <c r="BL108" s="605" t="s">
        <v>538</v>
      </c>
      <c r="BM108" s="605" t="s">
        <v>538</v>
      </c>
      <c r="BN108" s="605" t="s">
        <v>538</v>
      </c>
      <c r="BO108" s="605" t="s">
        <v>538</v>
      </c>
      <c r="BP108" s="605" t="s">
        <v>538</v>
      </c>
      <c r="BQ108" s="605" t="s">
        <v>538</v>
      </c>
      <c r="BR108" s="605" t="s">
        <v>538</v>
      </c>
      <c r="BS108" s="605" t="s">
        <v>538</v>
      </c>
      <c r="BT108" s="605" t="s">
        <v>538</v>
      </c>
      <c r="BU108" s="605" t="s">
        <v>538</v>
      </c>
      <c r="BV108" s="605" t="s">
        <v>538</v>
      </c>
      <c r="BW108" s="605" t="s">
        <v>538</v>
      </c>
      <c r="BX108" s="506"/>
    </row>
    <row r="109" spans="1:76" s="513" customFormat="1" hidden="1" x14ac:dyDescent="0.25">
      <c r="A109" s="508"/>
      <c r="B109" s="509"/>
      <c r="C109" s="530"/>
      <c r="D109" s="605" t="s">
        <v>538</v>
      </c>
      <c r="E109" s="605" t="s">
        <v>538</v>
      </c>
      <c r="F109" s="605" t="s">
        <v>538</v>
      </c>
      <c r="G109" s="605" t="s">
        <v>538</v>
      </c>
      <c r="H109" s="605" t="s">
        <v>538</v>
      </c>
      <c r="I109" s="605" t="s">
        <v>538</v>
      </c>
      <c r="J109" s="605" t="s">
        <v>538</v>
      </c>
      <c r="K109" s="605" t="s">
        <v>538</v>
      </c>
      <c r="L109" s="605" t="s">
        <v>538</v>
      </c>
      <c r="M109" s="605" t="s">
        <v>538</v>
      </c>
      <c r="N109" s="605" t="s">
        <v>538</v>
      </c>
      <c r="O109" s="605" t="s">
        <v>538</v>
      </c>
      <c r="P109" s="605" t="s">
        <v>538</v>
      </c>
      <c r="Q109" s="605" t="s">
        <v>538</v>
      </c>
      <c r="R109" s="605" t="s">
        <v>538</v>
      </c>
      <c r="S109" s="605" t="s">
        <v>538</v>
      </c>
      <c r="T109" s="605" t="s">
        <v>538</v>
      </c>
      <c r="U109" s="605" t="s">
        <v>538</v>
      </c>
      <c r="V109" s="605" t="s">
        <v>538</v>
      </c>
      <c r="W109" s="605" t="s">
        <v>538</v>
      </c>
      <c r="X109" s="605" t="s">
        <v>538</v>
      </c>
      <c r="Y109" s="605" t="s">
        <v>538</v>
      </c>
      <c r="Z109" s="605" t="s">
        <v>538</v>
      </c>
      <c r="AA109" s="605" t="s">
        <v>538</v>
      </c>
      <c r="AB109" s="605" t="s">
        <v>538</v>
      </c>
      <c r="AC109" s="605" t="s">
        <v>538</v>
      </c>
      <c r="AD109" s="605" t="s">
        <v>538</v>
      </c>
      <c r="AE109" s="605" t="s">
        <v>538</v>
      </c>
      <c r="AF109" s="605" t="s">
        <v>538</v>
      </c>
      <c r="AG109" s="605" t="s">
        <v>538</v>
      </c>
      <c r="AH109" s="605" t="s">
        <v>538</v>
      </c>
      <c r="AI109" s="605" t="s">
        <v>538</v>
      </c>
      <c r="AJ109" s="605" t="s">
        <v>538</v>
      </c>
      <c r="AK109" s="605" t="s">
        <v>538</v>
      </c>
      <c r="AL109" s="605" t="s">
        <v>538</v>
      </c>
      <c r="AM109" s="605" t="s">
        <v>538</v>
      </c>
      <c r="AN109" s="605" t="s">
        <v>538</v>
      </c>
      <c r="AO109" s="605" t="s">
        <v>538</v>
      </c>
      <c r="AP109" s="605" t="s">
        <v>538</v>
      </c>
      <c r="AQ109" s="605" t="s">
        <v>538</v>
      </c>
      <c r="AR109" s="605" t="s">
        <v>538</v>
      </c>
      <c r="AS109" s="605" t="s">
        <v>538</v>
      </c>
      <c r="AT109" s="605" t="s">
        <v>538</v>
      </c>
      <c r="AU109" s="605" t="s">
        <v>538</v>
      </c>
      <c r="AV109" s="605" t="s">
        <v>538</v>
      </c>
      <c r="AW109" s="605" t="s">
        <v>538</v>
      </c>
      <c r="AX109" s="605" t="s">
        <v>538</v>
      </c>
      <c r="AY109" s="605" t="s">
        <v>538</v>
      </c>
      <c r="AZ109" s="605" t="s">
        <v>538</v>
      </c>
      <c r="BA109" s="605" t="s">
        <v>538</v>
      </c>
      <c r="BB109" s="605" t="s">
        <v>538</v>
      </c>
      <c r="BC109" s="605" t="s">
        <v>538</v>
      </c>
      <c r="BD109" s="605" t="s">
        <v>538</v>
      </c>
      <c r="BE109" s="605" t="s">
        <v>538</v>
      </c>
      <c r="BF109" s="605" t="s">
        <v>538</v>
      </c>
      <c r="BG109" s="605" t="s">
        <v>538</v>
      </c>
      <c r="BH109" s="605" t="s">
        <v>538</v>
      </c>
      <c r="BI109" s="605" t="s">
        <v>538</v>
      </c>
      <c r="BJ109" s="605" t="s">
        <v>538</v>
      </c>
      <c r="BK109" s="605" t="s">
        <v>538</v>
      </c>
      <c r="BL109" s="605" t="s">
        <v>538</v>
      </c>
      <c r="BM109" s="605" t="s">
        <v>538</v>
      </c>
      <c r="BN109" s="605" t="s">
        <v>538</v>
      </c>
      <c r="BO109" s="605" t="s">
        <v>538</v>
      </c>
      <c r="BP109" s="605" t="s">
        <v>538</v>
      </c>
      <c r="BQ109" s="605" t="s">
        <v>538</v>
      </c>
      <c r="BR109" s="605" t="s">
        <v>538</v>
      </c>
      <c r="BS109" s="605" t="s">
        <v>538</v>
      </c>
      <c r="BT109" s="605" t="s">
        <v>538</v>
      </c>
      <c r="BU109" s="605" t="s">
        <v>538</v>
      </c>
      <c r="BV109" s="605" t="s">
        <v>538</v>
      </c>
      <c r="BW109" s="605" t="s">
        <v>538</v>
      </c>
      <c r="BX109" s="506"/>
    </row>
    <row r="110" spans="1:76" s="513" customFormat="1" hidden="1" x14ac:dyDescent="0.25">
      <c r="A110" s="508"/>
      <c r="B110" s="509"/>
      <c r="C110" s="530"/>
      <c r="D110" s="605" t="s">
        <v>538</v>
      </c>
      <c r="E110" s="605" t="s">
        <v>538</v>
      </c>
      <c r="F110" s="605" t="s">
        <v>538</v>
      </c>
      <c r="G110" s="605" t="s">
        <v>538</v>
      </c>
      <c r="H110" s="605" t="s">
        <v>538</v>
      </c>
      <c r="I110" s="605" t="s">
        <v>538</v>
      </c>
      <c r="J110" s="605" t="s">
        <v>538</v>
      </c>
      <c r="K110" s="605" t="s">
        <v>538</v>
      </c>
      <c r="L110" s="605" t="s">
        <v>538</v>
      </c>
      <c r="M110" s="605" t="s">
        <v>538</v>
      </c>
      <c r="N110" s="605" t="s">
        <v>538</v>
      </c>
      <c r="O110" s="605" t="s">
        <v>538</v>
      </c>
      <c r="P110" s="605" t="s">
        <v>538</v>
      </c>
      <c r="Q110" s="605" t="s">
        <v>538</v>
      </c>
      <c r="R110" s="605" t="s">
        <v>538</v>
      </c>
      <c r="S110" s="605" t="s">
        <v>538</v>
      </c>
      <c r="T110" s="605" t="s">
        <v>538</v>
      </c>
      <c r="U110" s="605" t="s">
        <v>538</v>
      </c>
      <c r="V110" s="605" t="s">
        <v>538</v>
      </c>
      <c r="W110" s="605" t="s">
        <v>538</v>
      </c>
      <c r="X110" s="605" t="s">
        <v>538</v>
      </c>
      <c r="Y110" s="605" t="s">
        <v>538</v>
      </c>
      <c r="Z110" s="605" t="s">
        <v>538</v>
      </c>
      <c r="AA110" s="605" t="s">
        <v>538</v>
      </c>
      <c r="AB110" s="605" t="s">
        <v>538</v>
      </c>
      <c r="AC110" s="605" t="s">
        <v>538</v>
      </c>
      <c r="AD110" s="605" t="s">
        <v>538</v>
      </c>
      <c r="AE110" s="605" t="s">
        <v>538</v>
      </c>
      <c r="AF110" s="605" t="s">
        <v>538</v>
      </c>
      <c r="AG110" s="605" t="s">
        <v>538</v>
      </c>
      <c r="AH110" s="605" t="s">
        <v>538</v>
      </c>
      <c r="AI110" s="605" t="s">
        <v>538</v>
      </c>
      <c r="AJ110" s="605" t="s">
        <v>538</v>
      </c>
      <c r="AK110" s="605" t="s">
        <v>538</v>
      </c>
      <c r="AL110" s="605" t="s">
        <v>538</v>
      </c>
      <c r="AM110" s="605" t="s">
        <v>538</v>
      </c>
      <c r="AN110" s="605" t="s">
        <v>538</v>
      </c>
      <c r="AO110" s="605" t="s">
        <v>538</v>
      </c>
      <c r="AP110" s="605" t="s">
        <v>538</v>
      </c>
      <c r="AQ110" s="605" t="s">
        <v>538</v>
      </c>
      <c r="AR110" s="605" t="s">
        <v>538</v>
      </c>
      <c r="AS110" s="605" t="s">
        <v>538</v>
      </c>
      <c r="AT110" s="605" t="s">
        <v>538</v>
      </c>
      <c r="AU110" s="605" t="s">
        <v>538</v>
      </c>
      <c r="AV110" s="605" t="s">
        <v>538</v>
      </c>
      <c r="AW110" s="605" t="s">
        <v>538</v>
      </c>
      <c r="AX110" s="605" t="s">
        <v>538</v>
      </c>
      <c r="AY110" s="605" t="s">
        <v>538</v>
      </c>
      <c r="AZ110" s="605" t="s">
        <v>538</v>
      </c>
      <c r="BA110" s="605" t="s">
        <v>538</v>
      </c>
      <c r="BB110" s="605" t="s">
        <v>538</v>
      </c>
      <c r="BC110" s="605" t="s">
        <v>538</v>
      </c>
      <c r="BD110" s="605" t="s">
        <v>538</v>
      </c>
      <c r="BE110" s="605" t="s">
        <v>538</v>
      </c>
      <c r="BF110" s="605" t="s">
        <v>538</v>
      </c>
      <c r="BG110" s="605" t="s">
        <v>538</v>
      </c>
      <c r="BH110" s="605" t="s">
        <v>538</v>
      </c>
      <c r="BI110" s="605" t="s">
        <v>538</v>
      </c>
      <c r="BJ110" s="605" t="s">
        <v>538</v>
      </c>
      <c r="BK110" s="605" t="s">
        <v>538</v>
      </c>
      <c r="BL110" s="605" t="s">
        <v>538</v>
      </c>
      <c r="BM110" s="605" t="s">
        <v>538</v>
      </c>
      <c r="BN110" s="605" t="s">
        <v>538</v>
      </c>
      <c r="BO110" s="605" t="s">
        <v>538</v>
      </c>
      <c r="BP110" s="605" t="s">
        <v>538</v>
      </c>
      <c r="BQ110" s="605" t="s">
        <v>538</v>
      </c>
      <c r="BR110" s="605" t="s">
        <v>538</v>
      </c>
      <c r="BS110" s="605" t="s">
        <v>538</v>
      </c>
      <c r="BT110" s="605" t="s">
        <v>538</v>
      </c>
      <c r="BU110" s="605" t="s">
        <v>538</v>
      </c>
      <c r="BV110" s="605" t="s">
        <v>538</v>
      </c>
      <c r="BW110" s="605" t="s">
        <v>538</v>
      </c>
      <c r="BX110" s="506"/>
    </row>
    <row r="111" spans="1:76" s="513" customFormat="1" hidden="1" x14ac:dyDescent="0.25">
      <c r="A111" s="508"/>
      <c r="B111" s="509"/>
      <c r="C111" s="530"/>
      <c r="D111" s="605" t="s">
        <v>538</v>
      </c>
      <c r="E111" s="605" t="s">
        <v>538</v>
      </c>
      <c r="F111" s="605" t="s">
        <v>538</v>
      </c>
      <c r="G111" s="605" t="s">
        <v>538</v>
      </c>
      <c r="H111" s="605" t="s">
        <v>538</v>
      </c>
      <c r="I111" s="605" t="s">
        <v>538</v>
      </c>
      <c r="J111" s="605" t="s">
        <v>538</v>
      </c>
      <c r="K111" s="605" t="s">
        <v>538</v>
      </c>
      <c r="L111" s="605" t="s">
        <v>538</v>
      </c>
      <c r="M111" s="605" t="s">
        <v>538</v>
      </c>
      <c r="N111" s="605" t="s">
        <v>538</v>
      </c>
      <c r="O111" s="605" t="s">
        <v>538</v>
      </c>
      <c r="P111" s="605" t="s">
        <v>538</v>
      </c>
      <c r="Q111" s="605" t="s">
        <v>538</v>
      </c>
      <c r="R111" s="605" t="s">
        <v>538</v>
      </c>
      <c r="S111" s="605" t="s">
        <v>538</v>
      </c>
      <c r="T111" s="605" t="s">
        <v>538</v>
      </c>
      <c r="U111" s="605" t="s">
        <v>538</v>
      </c>
      <c r="V111" s="605" t="s">
        <v>538</v>
      </c>
      <c r="W111" s="605" t="s">
        <v>538</v>
      </c>
      <c r="X111" s="605" t="s">
        <v>538</v>
      </c>
      <c r="Y111" s="605" t="s">
        <v>538</v>
      </c>
      <c r="Z111" s="605" t="s">
        <v>538</v>
      </c>
      <c r="AA111" s="605" t="s">
        <v>538</v>
      </c>
      <c r="AB111" s="605" t="s">
        <v>538</v>
      </c>
      <c r="AC111" s="605" t="s">
        <v>538</v>
      </c>
      <c r="AD111" s="605" t="s">
        <v>538</v>
      </c>
      <c r="AE111" s="605" t="s">
        <v>538</v>
      </c>
      <c r="AF111" s="605" t="s">
        <v>538</v>
      </c>
      <c r="AG111" s="605" t="s">
        <v>538</v>
      </c>
      <c r="AH111" s="605" t="s">
        <v>538</v>
      </c>
      <c r="AI111" s="605" t="s">
        <v>538</v>
      </c>
      <c r="AJ111" s="605" t="s">
        <v>538</v>
      </c>
      <c r="AK111" s="605" t="s">
        <v>538</v>
      </c>
      <c r="AL111" s="605" t="s">
        <v>538</v>
      </c>
      <c r="AM111" s="605" t="s">
        <v>538</v>
      </c>
      <c r="AN111" s="605" t="s">
        <v>538</v>
      </c>
      <c r="AO111" s="605" t="s">
        <v>538</v>
      </c>
      <c r="AP111" s="605" t="s">
        <v>538</v>
      </c>
      <c r="AQ111" s="605" t="s">
        <v>538</v>
      </c>
      <c r="AR111" s="605" t="s">
        <v>538</v>
      </c>
      <c r="AS111" s="605" t="s">
        <v>538</v>
      </c>
      <c r="AT111" s="605" t="s">
        <v>538</v>
      </c>
      <c r="AU111" s="605" t="s">
        <v>538</v>
      </c>
      <c r="AV111" s="605" t="s">
        <v>538</v>
      </c>
      <c r="AW111" s="605" t="s">
        <v>538</v>
      </c>
      <c r="AX111" s="605" t="s">
        <v>538</v>
      </c>
      <c r="AY111" s="605" t="s">
        <v>538</v>
      </c>
      <c r="AZ111" s="605" t="s">
        <v>538</v>
      </c>
      <c r="BA111" s="605" t="s">
        <v>538</v>
      </c>
      <c r="BB111" s="605" t="s">
        <v>538</v>
      </c>
      <c r="BC111" s="605" t="s">
        <v>538</v>
      </c>
      <c r="BD111" s="605" t="s">
        <v>538</v>
      </c>
      <c r="BE111" s="605" t="s">
        <v>538</v>
      </c>
      <c r="BF111" s="605" t="s">
        <v>538</v>
      </c>
      <c r="BG111" s="605" t="s">
        <v>538</v>
      </c>
      <c r="BH111" s="605" t="s">
        <v>538</v>
      </c>
      <c r="BI111" s="605" t="s">
        <v>538</v>
      </c>
      <c r="BJ111" s="605" t="s">
        <v>538</v>
      </c>
      <c r="BK111" s="605" t="s">
        <v>538</v>
      </c>
      <c r="BL111" s="605" t="s">
        <v>538</v>
      </c>
      <c r="BM111" s="605" t="s">
        <v>538</v>
      </c>
      <c r="BN111" s="605" t="s">
        <v>538</v>
      </c>
      <c r="BO111" s="605" t="s">
        <v>538</v>
      </c>
      <c r="BP111" s="605" t="s">
        <v>538</v>
      </c>
      <c r="BQ111" s="605" t="s">
        <v>538</v>
      </c>
      <c r="BR111" s="605" t="s">
        <v>538</v>
      </c>
      <c r="BS111" s="605" t="s">
        <v>538</v>
      </c>
      <c r="BT111" s="605" t="s">
        <v>538</v>
      </c>
      <c r="BU111" s="605" t="s">
        <v>538</v>
      </c>
      <c r="BV111" s="605" t="s">
        <v>538</v>
      </c>
      <c r="BW111" s="605" t="s">
        <v>538</v>
      </c>
      <c r="BX111" s="506"/>
    </row>
    <row r="112" spans="1:76" s="242" customFormat="1" ht="63" hidden="1" x14ac:dyDescent="0.25">
      <c r="A112" s="206" t="s">
        <v>462</v>
      </c>
      <c r="B112" s="203" t="s">
        <v>665</v>
      </c>
      <c r="C112" s="374" t="s">
        <v>633</v>
      </c>
      <c r="D112" s="605" t="s">
        <v>538</v>
      </c>
      <c r="E112" s="605" t="s">
        <v>538</v>
      </c>
      <c r="F112" s="605" t="s">
        <v>538</v>
      </c>
      <c r="G112" s="605" t="s">
        <v>538</v>
      </c>
      <c r="H112" s="605" t="s">
        <v>538</v>
      </c>
      <c r="I112" s="605" t="s">
        <v>538</v>
      </c>
      <c r="J112" s="605" t="s">
        <v>538</v>
      </c>
      <c r="K112" s="605" t="s">
        <v>538</v>
      </c>
      <c r="L112" s="605" t="s">
        <v>538</v>
      </c>
      <c r="M112" s="605" t="s">
        <v>538</v>
      </c>
      <c r="N112" s="605" t="s">
        <v>538</v>
      </c>
      <c r="O112" s="605" t="s">
        <v>538</v>
      </c>
      <c r="P112" s="605" t="s">
        <v>538</v>
      </c>
      <c r="Q112" s="605" t="s">
        <v>538</v>
      </c>
      <c r="R112" s="605" t="s">
        <v>538</v>
      </c>
      <c r="S112" s="605" t="s">
        <v>538</v>
      </c>
      <c r="T112" s="605" t="s">
        <v>538</v>
      </c>
      <c r="U112" s="605" t="s">
        <v>538</v>
      </c>
      <c r="V112" s="605" t="s">
        <v>538</v>
      </c>
      <c r="W112" s="605" t="s">
        <v>538</v>
      </c>
      <c r="X112" s="605" t="s">
        <v>538</v>
      </c>
      <c r="Y112" s="605" t="s">
        <v>538</v>
      </c>
      <c r="Z112" s="605" t="s">
        <v>538</v>
      </c>
      <c r="AA112" s="605" t="s">
        <v>538</v>
      </c>
      <c r="AB112" s="605" t="s">
        <v>538</v>
      </c>
      <c r="AC112" s="605" t="s">
        <v>538</v>
      </c>
      <c r="AD112" s="605" t="s">
        <v>538</v>
      </c>
      <c r="AE112" s="605" t="s">
        <v>538</v>
      </c>
      <c r="AF112" s="605" t="s">
        <v>538</v>
      </c>
      <c r="AG112" s="605" t="s">
        <v>538</v>
      </c>
      <c r="AH112" s="605" t="s">
        <v>538</v>
      </c>
      <c r="AI112" s="605" t="s">
        <v>538</v>
      </c>
      <c r="AJ112" s="605" t="s">
        <v>538</v>
      </c>
      <c r="AK112" s="605" t="s">
        <v>538</v>
      </c>
      <c r="AL112" s="605" t="s">
        <v>538</v>
      </c>
      <c r="AM112" s="605" t="s">
        <v>538</v>
      </c>
      <c r="AN112" s="605" t="s">
        <v>538</v>
      </c>
      <c r="AO112" s="605" t="s">
        <v>538</v>
      </c>
      <c r="AP112" s="605" t="s">
        <v>538</v>
      </c>
      <c r="AQ112" s="605" t="s">
        <v>538</v>
      </c>
      <c r="AR112" s="605" t="s">
        <v>538</v>
      </c>
      <c r="AS112" s="605" t="s">
        <v>538</v>
      </c>
      <c r="AT112" s="605" t="s">
        <v>538</v>
      </c>
      <c r="AU112" s="605" t="s">
        <v>538</v>
      </c>
      <c r="AV112" s="605" t="s">
        <v>538</v>
      </c>
      <c r="AW112" s="605" t="s">
        <v>538</v>
      </c>
      <c r="AX112" s="605" t="s">
        <v>538</v>
      </c>
      <c r="AY112" s="605" t="s">
        <v>538</v>
      </c>
      <c r="AZ112" s="605" t="s">
        <v>538</v>
      </c>
      <c r="BA112" s="605" t="s">
        <v>538</v>
      </c>
      <c r="BB112" s="605" t="s">
        <v>538</v>
      </c>
      <c r="BC112" s="605" t="s">
        <v>538</v>
      </c>
      <c r="BD112" s="605" t="s">
        <v>538</v>
      </c>
      <c r="BE112" s="605" t="s">
        <v>538</v>
      </c>
      <c r="BF112" s="605" t="s">
        <v>538</v>
      </c>
      <c r="BG112" s="605" t="s">
        <v>538</v>
      </c>
      <c r="BH112" s="605" t="s">
        <v>538</v>
      </c>
      <c r="BI112" s="605" t="s">
        <v>538</v>
      </c>
      <c r="BJ112" s="605" t="s">
        <v>538</v>
      </c>
      <c r="BK112" s="605" t="s">
        <v>538</v>
      </c>
      <c r="BL112" s="605" t="s">
        <v>538</v>
      </c>
      <c r="BM112" s="605" t="s">
        <v>538</v>
      </c>
      <c r="BN112" s="605" t="s">
        <v>538</v>
      </c>
      <c r="BO112" s="605" t="s">
        <v>538</v>
      </c>
      <c r="BP112" s="605" t="s">
        <v>538</v>
      </c>
      <c r="BQ112" s="605" t="s">
        <v>538</v>
      </c>
      <c r="BR112" s="605" t="s">
        <v>538</v>
      </c>
      <c r="BS112" s="605" t="s">
        <v>538</v>
      </c>
      <c r="BT112" s="605" t="s">
        <v>538</v>
      </c>
      <c r="BU112" s="605" t="s">
        <v>538</v>
      </c>
      <c r="BV112" s="605" t="s">
        <v>538</v>
      </c>
      <c r="BW112" s="605" t="s">
        <v>538</v>
      </c>
    </row>
    <row r="113" spans="1:75" s="242" customFormat="1" ht="47.25" hidden="1" x14ac:dyDescent="0.25">
      <c r="A113" s="206" t="s">
        <v>512</v>
      </c>
      <c r="B113" s="203" t="s">
        <v>666</v>
      </c>
      <c r="C113" s="374" t="s">
        <v>633</v>
      </c>
      <c r="D113" s="605" t="s">
        <v>538</v>
      </c>
      <c r="E113" s="605" t="s">
        <v>538</v>
      </c>
      <c r="F113" s="605" t="s">
        <v>538</v>
      </c>
      <c r="G113" s="605" t="s">
        <v>538</v>
      </c>
      <c r="H113" s="605" t="s">
        <v>538</v>
      </c>
      <c r="I113" s="605" t="s">
        <v>538</v>
      </c>
      <c r="J113" s="605" t="s">
        <v>538</v>
      </c>
      <c r="K113" s="605" t="s">
        <v>538</v>
      </c>
      <c r="L113" s="605" t="s">
        <v>538</v>
      </c>
      <c r="M113" s="605" t="s">
        <v>538</v>
      </c>
      <c r="N113" s="605" t="s">
        <v>538</v>
      </c>
      <c r="O113" s="605" t="s">
        <v>538</v>
      </c>
      <c r="P113" s="605" t="s">
        <v>538</v>
      </c>
      <c r="Q113" s="605" t="s">
        <v>538</v>
      </c>
      <c r="R113" s="605" t="s">
        <v>538</v>
      </c>
      <c r="S113" s="605" t="s">
        <v>538</v>
      </c>
      <c r="T113" s="605" t="s">
        <v>538</v>
      </c>
      <c r="U113" s="605" t="s">
        <v>538</v>
      </c>
      <c r="V113" s="605" t="s">
        <v>538</v>
      </c>
      <c r="W113" s="605" t="s">
        <v>538</v>
      </c>
      <c r="X113" s="605" t="s">
        <v>538</v>
      </c>
      <c r="Y113" s="605" t="s">
        <v>538</v>
      </c>
      <c r="Z113" s="605" t="s">
        <v>538</v>
      </c>
      <c r="AA113" s="605" t="s">
        <v>538</v>
      </c>
      <c r="AB113" s="605" t="s">
        <v>538</v>
      </c>
      <c r="AC113" s="605" t="s">
        <v>538</v>
      </c>
      <c r="AD113" s="605" t="s">
        <v>538</v>
      </c>
      <c r="AE113" s="605" t="s">
        <v>538</v>
      </c>
      <c r="AF113" s="605" t="s">
        <v>538</v>
      </c>
      <c r="AG113" s="605" t="s">
        <v>538</v>
      </c>
      <c r="AH113" s="605" t="s">
        <v>538</v>
      </c>
      <c r="AI113" s="605" t="s">
        <v>538</v>
      </c>
      <c r="AJ113" s="605" t="s">
        <v>538</v>
      </c>
      <c r="AK113" s="605" t="s">
        <v>538</v>
      </c>
      <c r="AL113" s="605" t="s">
        <v>538</v>
      </c>
      <c r="AM113" s="605" t="s">
        <v>538</v>
      </c>
      <c r="AN113" s="605" t="s">
        <v>538</v>
      </c>
      <c r="AO113" s="605" t="s">
        <v>538</v>
      </c>
      <c r="AP113" s="605" t="s">
        <v>538</v>
      </c>
      <c r="AQ113" s="605" t="s">
        <v>538</v>
      </c>
      <c r="AR113" s="605" t="s">
        <v>538</v>
      </c>
      <c r="AS113" s="605" t="s">
        <v>538</v>
      </c>
      <c r="AT113" s="605" t="s">
        <v>538</v>
      </c>
      <c r="AU113" s="605" t="s">
        <v>538</v>
      </c>
      <c r="AV113" s="605" t="s">
        <v>538</v>
      </c>
      <c r="AW113" s="605" t="s">
        <v>538</v>
      </c>
      <c r="AX113" s="605" t="s">
        <v>538</v>
      </c>
      <c r="AY113" s="605" t="s">
        <v>538</v>
      </c>
      <c r="AZ113" s="605" t="s">
        <v>538</v>
      </c>
      <c r="BA113" s="605" t="s">
        <v>538</v>
      </c>
      <c r="BB113" s="605" t="s">
        <v>538</v>
      </c>
      <c r="BC113" s="605" t="s">
        <v>538</v>
      </c>
      <c r="BD113" s="605" t="s">
        <v>538</v>
      </c>
      <c r="BE113" s="605" t="s">
        <v>538</v>
      </c>
      <c r="BF113" s="605" t="s">
        <v>538</v>
      </c>
      <c r="BG113" s="605" t="s">
        <v>538</v>
      </c>
      <c r="BH113" s="605" t="s">
        <v>538</v>
      </c>
      <c r="BI113" s="605" t="s">
        <v>538</v>
      </c>
      <c r="BJ113" s="605" t="s">
        <v>538</v>
      </c>
      <c r="BK113" s="605" t="s">
        <v>538</v>
      </c>
      <c r="BL113" s="605" t="s">
        <v>538</v>
      </c>
      <c r="BM113" s="605" t="s">
        <v>538</v>
      </c>
      <c r="BN113" s="605" t="s">
        <v>538</v>
      </c>
      <c r="BO113" s="605" t="s">
        <v>538</v>
      </c>
      <c r="BP113" s="605" t="s">
        <v>538</v>
      </c>
      <c r="BQ113" s="605" t="s">
        <v>538</v>
      </c>
      <c r="BR113" s="605" t="s">
        <v>538</v>
      </c>
      <c r="BS113" s="605" t="s">
        <v>538</v>
      </c>
      <c r="BT113" s="605" t="s">
        <v>538</v>
      </c>
      <c r="BU113" s="605" t="s">
        <v>538</v>
      </c>
      <c r="BV113" s="605" t="s">
        <v>538</v>
      </c>
      <c r="BW113" s="605" t="s">
        <v>538</v>
      </c>
    </row>
    <row r="114" spans="1:75" s="242" customFormat="1" hidden="1" x14ac:dyDescent="0.25">
      <c r="A114" s="177" t="s">
        <v>693</v>
      </c>
      <c r="B114" s="189"/>
      <c r="C114" s="442"/>
      <c r="D114" s="605" t="s">
        <v>538</v>
      </c>
      <c r="E114" s="605" t="s">
        <v>538</v>
      </c>
      <c r="F114" s="605" t="s">
        <v>538</v>
      </c>
      <c r="G114" s="605" t="s">
        <v>538</v>
      </c>
      <c r="H114" s="605" t="s">
        <v>538</v>
      </c>
      <c r="I114" s="605" t="s">
        <v>538</v>
      </c>
      <c r="J114" s="605" t="s">
        <v>538</v>
      </c>
      <c r="K114" s="605" t="s">
        <v>538</v>
      </c>
      <c r="L114" s="605" t="s">
        <v>538</v>
      </c>
      <c r="M114" s="605" t="s">
        <v>538</v>
      </c>
      <c r="N114" s="605" t="s">
        <v>538</v>
      </c>
      <c r="O114" s="605" t="s">
        <v>538</v>
      </c>
      <c r="P114" s="605" t="s">
        <v>538</v>
      </c>
      <c r="Q114" s="605" t="s">
        <v>538</v>
      </c>
      <c r="R114" s="605" t="s">
        <v>538</v>
      </c>
      <c r="S114" s="605" t="s">
        <v>538</v>
      </c>
      <c r="T114" s="605" t="s">
        <v>538</v>
      </c>
      <c r="U114" s="605" t="s">
        <v>538</v>
      </c>
      <c r="V114" s="605" t="s">
        <v>538</v>
      </c>
      <c r="W114" s="605" t="s">
        <v>538</v>
      </c>
      <c r="X114" s="605" t="s">
        <v>538</v>
      </c>
      <c r="Y114" s="605" t="s">
        <v>538</v>
      </c>
      <c r="Z114" s="605" t="s">
        <v>538</v>
      </c>
      <c r="AA114" s="605" t="s">
        <v>538</v>
      </c>
      <c r="AB114" s="605" t="s">
        <v>538</v>
      </c>
      <c r="AC114" s="605" t="s">
        <v>538</v>
      </c>
      <c r="AD114" s="605" t="s">
        <v>538</v>
      </c>
      <c r="AE114" s="605" t="s">
        <v>538</v>
      </c>
      <c r="AF114" s="605" t="s">
        <v>538</v>
      </c>
      <c r="AG114" s="605" t="s">
        <v>538</v>
      </c>
      <c r="AH114" s="605" t="s">
        <v>538</v>
      </c>
      <c r="AI114" s="605" t="s">
        <v>538</v>
      </c>
      <c r="AJ114" s="605" t="s">
        <v>538</v>
      </c>
      <c r="AK114" s="605" t="s">
        <v>538</v>
      </c>
      <c r="AL114" s="605" t="s">
        <v>538</v>
      </c>
      <c r="AM114" s="605" t="s">
        <v>538</v>
      </c>
      <c r="AN114" s="605" t="s">
        <v>538</v>
      </c>
      <c r="AO114" s="605" t="s">
        <v>538</v>
      </c>
      <c r="AP114" s="605" t="s">
        <v>538</v>
      </c>
      <c r="AQ114" s="605" t="s">
        <v>538</v>
      </c>
      <c r="AR114" s="605" t="s">
        <v>538</v>
      </c>
      <c r="AS114" s="605" t="s">
        <v>538</v>
      </c>
      <c r="AT114" s="605" t="s">
        <v>538</v>
      </c>
      <c r="AU114" s="605" t="s">
        <v>538</v>
      </c>
      <c r="AV114" s="605" t="s">
        <v>538</v>
      </c>
      <c r="AW114" s="605" t="s">
        <v>538</v>
      </c>
      <c r="AX114" s="605" t="s">
        <v>538</v>
      </c>
      <c r="AY114" s="605" t="s">
        <v>538</v>
      </c>
      <c r="AZ114" s="605" t="s">
        <v>538</v>
      </c>
      <c r="BA114" s="605" t="s">
        <v>538</v>
      </c>
      <c r="BB114" s="605" t="s">
        <v>538</v>
      </c>
      <c r="BC114" s="605" t="s">
        <v>538</v>
      </c>
      <c r="BD114" s="605" t="s">
        <v>538</v>
      </c>
      <c r="BE114" s="605" t="s">
        <v>538</v>
      </c>
      <c r="BF114" s="605" t="s">
        <v>538</v>
      </c>
      <c r="BG114" s="605" t="s">
        <v>538</v>
      </c>
      <c r="BH114" s="605" t="s">
        <v>538</v>
      </c>
      <c r="BI114" s="605" t="s">
        <v>538</v>
      </c>
      <c r="BJ114" s="605" t="s">
        <v>538</v>
      </c>
      <c r="BK114" s="605" t="s">
        <v>538</v>
      </c>
      <c r="BL114" s="605" t="s">
        <v>538</v>
      </c>
      <c r="BM114" s="605" t="s">
        <v>538</v>
      </c>
      <c r="BN114" s="605" t="s">
        <v>538</v>
      </c>
      <c r="BO114" s="605" t="s">
        <v>538</v>
      </c>
      <c r="BP114" s="605" t="s">
        <v>538</v>
      </c>
      <c r="BQ114" s="605" t="s">
        <v>538</v>
      </c>
      <c r="BR114" s="605" t="s">
        <v>538</v>
      </c>
      <c r="BS114" s="605" t="s">
        <v>538</v>
      </c>
      <c r="BT114" s="605" t="s">
        <v>538</v>
      </c>
      <c r="BU114" s="605" t="s">
        <v>538</v>
      </c>
      <c r="BV114" s="605" t="s">
        <v>538</v>
      </c>
      <c r="BW114" s="605" t="s">
        <v>538</v>
      </c>
    </row>
    <row r="115" spans="1:75" s="242" customFormat="1" ht="31.5" hidden="1" x14ac:dyDescent="0.25">
      <c r="A115" s="206" t="s">
        <v>512</v>
      </c>
      <c r="B115" s="204" t="s">
        <v>611</v>
      </c>
      <c r="C115" s="374"/>
      <c r="D115" s="605" t="s">
        <v>538</v>
      </c>
      <c r="E115" s="605" t="s">
        <v>538</v>
      </c>
      <c r="F115" s="605" t="s">
        <v>538</v>
      </c>
      <c r="G115" s="605" t="s">
        <v>538</v>
      </c>
      <c r="H115" s="605" t="s">
        <v>538</v>
      </c>
      <c r="I115" s="605" t="s">
        <v>538</v>
      </c>
      <c r="J115" s="605" t="s">
        <v>538</v>
      </c>
      <c r="K115" s="605" t="s">
        <v>538</v>
      </c>
      <c r="L115" s="605" t="s">
        <v>538</v>
      </c>
      <c r="M115" s="605" t="s">
        <v>538</v>
      </c>
      <c r="N115" s="605" t="s">
        <v>538</v>
      </c>
      <c r="O115" s="605" t="s">
        <v>538</v>
      </c>
      <c r="P115" s="605" t="s">
        <v>538</v>
      </c>
      <c r="Q115" s="605" t="s">
        <v>538</v>
      </c>
      <c r="R115" s="605" t="s">
        <v>538</v>
      </c>
      <c r="S115" s="605" t="s">
        <v>538</v>
      </c>
      <c r="T115" s="605" t="s">
        <v>538</v>
      </c>
      <c r="U115" s="605" t="s">
        <v>538</v>
      </c>
      <c r="V115" s="605" t="s">
        <v>538</v>
      </c>
      <c r="W115" s="605" t="s">
        <v>538</v>
      </c>
      <c r="X115" s="605" t="s">
        <v>538</v>
      </c>
      <c r="Y115" s="605" t="s">
        <v>538</v>
      </c>
      <c r="Z115" s="605" t="s">
        <v>538</v>
      </c>
      <c r="AA115" s="605" t="s">
        <v>538</v>
      </c>
      <c r="AB115" s="605" t="s">
        <v>538</v>
      </c>
      <c r="AC115" s="605" t="s">
        <v>538</v>
      </c>
      <c r="AD115" s="605" t="s">
        <v>538</v>
      </c>
      <c r="AE115" s="605" t="s">
        <v>538</v>
      </c>
      <c r="AF115" s="605" t="s">
        <v>538</v>
      </c>
      <c r="AG115" s="605" t="s">
        <v>538</v>
      </c>
      <c r="AH115" s="605" t="s">
        <v>538</v>
      </c>
      <c r="AI115" s="605" t="s">
        <v>538</v>
      </c>
      <c r="AJ115" s="605" t="s">
        <v>538</v>
      </c>
      <c r="AK115" s="605" t="s">
        <v>538</v>
      </c>
      <c r="AL115" s="605" t="s">
        <v>538</v>
      </c>
      <c r="AM115" s="605" t="s">
        <v>538</v>
      </c>
      <c r="AN115" s="605" t="s">
        <v>538</v>
      </c>
      <c r="AO115" s="605" t="s">
        <v>538</v>
      </c>
      <c r="AP115" s="605" t="s">
        <v>538</v>
      </c>
      <c r="AQ115" s="605" t="s">
        <v>538</v>
      </c>
      <c r="AR115" s="605" t="s">
        <v>538</v>
      </c>
      <c r="AS115" s="605" t="s">
        <v>538</v>
      </c>
      <c r="AT115" s="605" t="s">
        <v>538</v>
      </c>
      <c r="AU115" s="605" t="s">
        <v>538</v>
      </c>
      <c r="AV115" s="605" t="s">
        <v>538</v>
      </c>
      <c r="AW115" s="605" t="s">
        <v>538</v>
      </c>
      <c r="AX115" s="605" t="s">
        <v>538</v>
      </c>
      <c r="AY115" s="605" t="s">
        <v>538</v>
      </c>
      <c r="AZ115" s="605" t="s">
        <v>538</v>
      </c>
      <c r="BA115" s="605" t="s">
        <v>538</v>
      </c>
      <c r="BB115" s="605" t="s">
        <v>538</v>
      </c>
      <c r="BC115" s="605" t="s">
        <v>538</v>
      </c>
      <c r="BD115" s="605" t="s">
        <v>538</v>
      </c>
      <c r="BE115" s="605" t="s">
        <v>538</v>
      </c>
      <c r="BF115" s="605" t="s">
        <v>538</v>
      </c>
      <c r="BG115" s="605" t="s">
        <v>538</v>
      </c>
      <c r="BH115" s="605" t="s">
        <v>538</v>
      </c>
      <c r="BI115" s="605" t="s">
        <v>538</v>
      </c>
      <c r="BJ115" s="605" t="s">
        <v>538</v>
      </c>
      <c r="BK115" s="605" t="s">
        <v>538</v>
      </c>
      <c r="BL115" s="605" t="s">
        <v>538</v>
      </c>
      <c r="BM115" s="605" t="s">
        <v>538</v>
      </c>
      <c r="BN115" s="605" t="s">
        <v>538</v>
      </c>
      <c r="BO115" s="605" t="s">
        <v>538</v>
      </c>
      <c r="BP115" s="605" t="s">
        <v>538</v>
      </c>
      <c r="BQ115" s="605" t="s">
        <v>538</v>
      </c>
      <c r="BR115" s="605" t="s">
        <v>538</v>
      </c>
      <c r="BS115" s="605" t="s">
        <v>538</v>
      </c>
      <c r="BT115" s="605" t="s">
        <v>538</v>
      </c>
      <c r="BU115" s="605" t="s">
        <v>538</v>
      </c>
      <c r="BV115" s="605" t="s">
        <v>538</v>
      </c>
      <c r="BW115" s="605" t="s">
        <v>538</v>
      </c>
    </row>
    <row r="116" spans="1:75" s="242" customFormat="1" ht="63" hidden="1" x14ac:dyDescent="0.25">
      <c r="A116" s="206" t="s">
        <v>513</v>
      </c>
      <c r="B116" s="204" t="s">
        <v>667</v>
      </c>
      <c r="C116" s="374" t="s">
        <v>633</v>
      </c>
      <c r="D116" s="605" t="s">
        <v>538</v>
      </c>
      <c r="E116" s="605" t="s">
        <v>538</v>
      </c>
      <c r="F116" s="605" t="s">
        <v>538</v>
      </c>
      <c r="G116" s="605" t="s">
        <v>538</v>
      </c>
      <c r="H116" s="605" t="s">
        <v>538</v>
      </c>
      <c r="I116" s="605" t="s">
        <v>538</v>
      </c>
      <c r="J116" s="605" t="s">
        <v>538</v>
      </c>
      <c r="K116" s="605" t="s">
        <v>538</v>
      </c>
      <c r="L116" s="605" t="s">
        <v>538</v>
      </c>
      <c r="M116" s="605" t="s">
        <v>538</v>
      </c>
      <c r="N116" s="605" t="s">
        <v>538</v>
      </c>
      <c r="O116" s="605" t="s">
        <v>538</v>
      </c>
      <c r="P116" s="605" t="s">
        <v>538</v>
      </c>
      <c r="Q116" s="605" t="s">
        <v>538</v>
      </c>
      <c r="R116" s="605" t="s">
        <v>538</v>
      </c>
      <c r="S116" s="605" t="s">
        <v>538</v>
      </c>
      <c r="T116" s="605" t="s">
        <v>538</v>
      </c>
      <c r="U116" s="605" t="s">
        <v>538</v>
      </c>
      <c r="V116" s="605" t="s">
        <v>538</v>
      </c>
      <c r="W116" s="605" t="s">
        <v>538</v>
      </c>
      <c r="X116" s="605" t="s">
        <v>538</v>
      </c>
      <c r="Y116" s="605" t="s">
        <v>538</v>
      </c>
      <c r="Z116" s="605" t="s">
        <v>538</v>
      </c>
      <c r="AA116" s="605" t="s">
        <v>538</v>
      </c>
      <c r="AB116" s="605" t="s">
        <v>538</v>
      </c>
      <c r="AC116" s="605" t="s">
        <v>538</v>
      </c>
      <c r="AD116" s="605" t="s">
        <v>538</v>
      </c>
      <c r="AE116" s="605" t="s">
        <v>538</v>
      </c>
      <c r="AF116" s="605" t="s">
        <v>538</v>
      </c>
      <c r="AG116" s="605" t="s">
        <v>538</v>
      </c>
      <c r="AH116" s="605" t="s">
        <v>538</v>
      </c>
      <c r="AI116" s="605" t="s">
        <v>538</v>
      </c>
      <c r="AJ116" s="605" t="s">
        <v>538</v>
      </c>
      <c r="AK116" s="605" t="s">
        <v>538</v>
      </c>
      <c r="AL116" s="605" t="s">
        <v>538</v>
      </c>
      <c r="AM116" s="605" t="s">
        <v>538</v>
      </c>
      <c r="AN116" s="605" t="s">
        <v>538</v>
      </c>
      <c r="AO116" s="605" t="s">
        <v>538</v>
      </c>
      <c r="AP116" s="605" t="s">
        <v>538</v>
      </c>
      <c r="AQ116" s="605" t="s">
        <v>538</v>
      </c>
      <c r="AR116" s="605" t="s">
        <v>538</v>
      </c>
      <c r="AS116" s="605" t="s">
        <v>538</v>
      </c>
      <c r="AT116" s="605" t="s">
        <v>538</v>
      </c>
      <c r="AU116" s="605" t="s">
        <v>538</v>
      </c>
      <c r="AV116" s="605" t="s">
        <v>538</v>
      </c>
      <c r="AW116" s="605" t="s">
        <v>538</v>
      </c>
      <c r="AX116" s="605" t="s">
        <v>538</v>
      </c>
      <c r="AY116" s="605" t="s">
        <v>538</v>
      </c>
      <c r="AZ116" s="605" t="s">
        <v>538</v>
      </c>
      <c r="BA116" s="605" t="s">
        <v>538</v>
      </c>
      <c r="BB116" s="605" t="s">
        <v>538</v>
      </c>
      <c r="BC116" s="605" t="s">
        <v>538</v>
      </c>
      <c r="BD116" s="605" t="s">
        <v>538</v>
      </c>
      <c r="BE116" s="605" t="s">
        <v>538</v>
      </c>
      <c r="BF116" s="605" t="s">
        <v>538</v>
      </c>
      <c r="BG116" s="605" t="s">
        <v>538</v>
      </c>
      <c r="BH116" s="605" t="s">
        <v>538</v>
      </c>
      <c r="BI116" s="605" t="s">
        <v>538</v>
      </c>
      <c r="BJ116" s="605" t="s">
        <v>538</v>
      </c>
      <c r="BK116" s="605" t="s">
        <v>538</v>
      </c>
      <c r="BL116" s="605" t="s">
        <v>538</v>
      </c>
      <c r="BM116" s="605" t="s">
        <v>538</v>
      </c>
      <c r="BN116" s="605" t="s">
        <v>538</v>
      </c>
      <c r="BO116" s="605" t="s">
        <v>538</v>
      </c>
      <c r="BP116" s="605" t="s">
        <v>538</v>
      </c>
      <c r="BQ116" s="605" t="s">
        <v>538</v>
      </c>
      <c r="BR116" s="605" t="s">
        <v>538</v>
      </c>
      <c r="BS116" s="605" t="s">
        <v>538</v>
      </c>
      <c r="BT116" s="605" t="s">
        <v>538</v>
      </c>
      <c r="BU116" s="605" t="s">
        <v>538</v>
      </c>
      <c r="BV116" s="605" t="s">
        <v>538</v>
      </c>
      <c r="BW116" s="605" t="s">
        <v>538</v>
      </c>
    </row>
    <row r="117" spans="1:75" s="242" customFormat="1" hidden="1" x14ac:dyDescent="0.25">
      <c r="A117" s="177" t="s">
        <v>696</v>
      </c>
      <c r="B117" s="189"/>
      <c r="C117" s="442"/>
      <c r="D117" s="605" t="s">
        <v>538</v>
      </c>
      <c r="E117" s="605" t="s">
        <v>538</v>
      </c>
      <c r="F117" s="605" t="s">
        <v>538</v>
      </c>
      <c r="G117" s="605" t="s">
        <v>538</v>
      </c>
      <c r="H117" s="605" t="s">
        <v>538</v>
      </c>
      <c r="I117" s="605" t="s">
        <v>538</v>
      </c>
      <c r="J117" s="605" t="s">
        <v>538</v>
      </c>
      <c r="K117" s="605" t="s">
        <v>538</v>
      </c>
      <c r="L117" s="605" t="s">
        <v>538</v>
      </c>
      <c r="M117" s="605" t="s">
        <v>538</v>
      </c>
      <c r="N117" s="605" t="s">
        <v>538</v>
      </c>
      <c r="O117" s="605" t="s">
        <v>538</v>
      </c>
      <c r="P117" s="605" t="s">
        <v>538</v>
      </c>
      <c r="Q117" s="605" t="s">
        <v>538</v>
      </c>
      <c r="R117" s="605" t="s">
        <v>538</v>
      </c>
      <c r="S117" s="605" t="s">
        <v>538</v>
      </c>
      <c r="T117" s="605" t="s">
        <v>538</v>
      </c>
      <c r="U117" s="605" t="s">
        <v>538</v>
      </c>
      <c r="V117" s="605" t="s">
        <v>538</v>
      </c>
      <c r="W117" s="605" t="s">
        <v>538</v>
      </c>
      <c r="X117" s="605" t="s">
        <v>538</v>
      </c>
      <c r="Y117" s="605" t="s">
        <v>538</v>
      </c>
      <c r="Z117" s="605" t="s">
        <v>538</v>
      </c>
      <c r="AA117" s="605" t="s">
        <v>538</v>
      </c>
      <c r="AB117" s="605" t="s">
        <v>538</v>
      </c>
      <c r="AC117" s="605" t="s">
        <v>538</v>
      </c>
      <c r="AD117" s="605" t="s">
        <v>538</v>
      </c>
      <c r="AE117" s="605" t="s">
        <v>538</v>
      </c>
      <c r="AF117" s="605" t="s">
        <v>538</v>
      </c>
      <c r="AG117" s="605" t="s">
        <v>538</v>
      </c>
      <c r="AH117" s="605" t="s">
        <v>538</v>
      </c>
      <c r="AI117" s="605" t="s">
        <v>538</v>
      </c>
      <c r="AJ117" s="605" t="s">
        <v>538</v>
      </c>
      <c r="AK117" s="605" t="s">
        <v>538</v>
      </c>
      <c r="AL117" s="605" t="s">
        <v>538</v>
      </c>
      <c r="AM117" s="605" t="s">
        <v>538</v>
      </c>
      <c r="AN117" s="605" t="s">
        <v>538</v>
      </c>
      <c r="AO117" s="605" t="s">
        <v>538</v>
      </c>
      <c r="AP117" s="605" t="s">
        <v>538</v>
      </c>
      <c r="AQ117" s="605" t="s">
        <v>538</v>
      </c>
      <c r="AR117" s="605" t="s">
        <v>538</v>
      </c>
      <c r="AS117" s="605" t="s">
        <v>538</v>
      </c>
      <c r="AT117" s="605" t="s">
        <v>538</v>
      </c>
      <c r="AU117" s="605" t="s">
        <v>538</v>
      </c>
      <c r="AV117" s="605" t="s">
        <v>538</v>
      </c>
      <c r="AW117" s="605" t="s">
        <v>538</v>
      </c>
      <c r="AX117" s="605" t="s">
        <v>538</v>
      </c>
      <c r="AY117" s="605" t="s">
        <v>538</v>
      </c>
      <c r="AZ117" s="605" t="s">
        <v>538</v>
      </c>
      <c r="BA117" s="605" t="s">
        <v>538</v>
      </c>
      <c r="BB117" s="605" t="s">
        <v>538</v>
      </c>
      <c r="BC117" s="605" t="s">
        <v>538</v>
      </c>
      <c r="BD117" s="605" t="s">
        <v>538</v>
      </c>
      <c r="BE117" s="605" t="s">
        <v>538</v>
      </c>
      <c r="BF117" s="605" t="s">
        <v>538</v>
      </c>
      <c r="BG117" s="605" t="s">
        <v>538</v>
      </c>
      <c r="BH117" s="605" t="s">
        <v>538</v>
      </c>
      <c r="BI117" s="605" t="s">
        <v>538</v>
      </c>
      <c r="BJ117" s="605" t="s">
        <v>538</v>
      </c>
      <c r="BK117" s="605" t="s">
        <v>538</v>
      </c>
      <c r="BL117" s="605" t="s">
        <v>538</v>
      </c>
      <c r="BM117" s="605" t="s">
        <v>538</v>
      </c>
      <c r="BN117" s="605" t="s">
        <v>538</v>
      </c>
      <c r="BO117" s="605" t="s">
        <v>538</v>
      </c>
      <c r="BP117" s="605" t="s">
        <v>538</v>
      </c>
      <c r="BQ117" s="605" t="s">
        <v>538</v>
      </c>
      <c r="BR117" s="605" t="s">
        <v>538</v>
      </c>
      <c r="BS117" s="605" t="s">
        <v>538</v>
      </c>
      <c r="BT117" s="605" t="s">
        <v>538</v>
      </c>
      <c r="BU117" s="605" t="s">
        <v>538</v>
      </c>
      <c r="BV117" s="605" t="s">
        <v>538</v>
      </c>
      <c r="BW117" s="605" t="s">
        <v>538</v>
      </c>
    </row>
    <row r="118" spans="1:75" s="242" customFormat="1" hidden="1" x14ac:dyDescent="0.25">
      <c r="A118" s="177" t="s">
        <v>696</v>
      </c>
      <c r="B118" s="189"/>
      <c r="C118" s="442"/>
      <c r="D118" s="605" t="s">
        <v>538</v>
      </c>
      <c r="E118" s="605" t="s">
        <v>538</v>
      </c>
      <c r="F118" s="605" t="s">
        <v>538</v>
      </c>
      <c r="G118" s="605" t="s">
        <v>538</v>
      </c>
      <c r="H118" s="605" t="s">
        <v>538</v>
      </c>
      <c r="I118" s="605" t="s">
        <v>538</v>
      </c>
      <c r="J118" s="605" t="s">
        <v>538</v>
      </c>
      <c r="K118" s="605" t="s">
        <v>538</v>
      </c>
      <c r="L118" s="605" t="s">
        <v>538</v>
      </c>
      <c r="M118" s="605" t="s">
        <v>538</v>
      </c>
      <c r="N118" s="605" t="s">
        <v>538</v>
      </c>
      <c r="O118" s="605" t="s">
        <v>538</v>
      </c>
      <c r="P118" s="605" t="s">
        <v>538</v>
      </c>
      <c r="Q118" s="605" t="s">
        <v>538</v>
      </c>
      <c r="R118" s="605" t="s">
        <v>538</v>
      </c>
      <c r="S118" s="605" t="s">
        <v>538</v>
      </c>
      <c r="T118" s="605" t="s">
        <v>538</v>
      </c>
      <c r="U118" s="605" t="s">
        <v>538</v>
      </c>
      <c r="V118" s="605" t="s">
        <v>538</v>
      </c>
      <c r="W118" s="605" t="s">
        <v>538</v>
      </c>
      <c r="X118" s="605" t="s">
        <v>538</v>
      </c>
      <c r="Y118" s="605" t="s">
        <v>538</v>
      </c>
      <c r="Z118" s="605" t="s">
        <v>538</v>
      </c>
      <c r="AA118" s="605" t="s">
        <v>538</v>
      </c>
      <c r="AB118" s="605" t="s">
        <v>538</v>
      </c>
      <c r="AC118" s="605" t="s">
        <v>538</v>
      </c>
      <c r="AD118" s="605" t="s">
        <v>538</v>
      </c>
      <c r="AE118" s="605" t="s">
        <v>538</v>
      </c>
      <c r="AF118" s="605" t="s">
        <v>538</v>
      </c>
      <c r="AG118" s="605" t="s">
        <v>538</v>
      </c>
      <c r="AH118" s="605" t="s">
        <v>538</v>
      </c>
      <c r="AI118" s="605" t="s">
        <v>538</v>
      </c>
      <c r="AJ118" s="605" t="s">
        <v>538</v>
      </c>
      <c r="AK118" s="605" t="s">
        <v>538</v>
      </c>
      <c r="AL118" s="605" t="s">
        <v>538</v>
      </c>
      <c r="AM118" s="605" t="s">
        <v>538</v>
      </c>
      <c r="AN118" s="605" t="s">
        <v>538</v>
      </c>
      <c r="AO118" s="605" t="s">
        <v>538</v>
      </c>
      <c r="AP118" s="605" t="s">
        <v>538</v>
      </c>
      <c r="AQ118" s="605" t="s">
        <v>538</v>
      </c>
      <c r="AR118" s="605" t="s">
        <v>538</v>
      </c>
      <c r="AS118" s="605" t="s">
        <v>538</v>
      </c>
      <c r="AT118" s="605" t="s">
        <v>538</v>
      </c>
      <c r="AU118" s="605" t="s">
        <v>538</v>
      </c>
      <c r="AV118" s="605" t="s">
        <v>538</v>
      </c>
      <c r="AW118" s="605" t="s">
        <v>538</v>
      </c>
      <c r="AX118" s="605" t="s">
        <v>538</v>
      </c>
      <c r="AY118" s="605" t="s">
        <v>538</v>
      </c>
      <c r="AZ118" s="605" t="s">
        <v>538</v>
      </c>
      <c r="BA118" s="605" t="s">
        <v>538</v>
      </c>
      <c r="BB118" s="605" t="s">
        <v>538</v>
      </c>
      <c r="BC118" s="605" t="s">
        <v>538</v>
      </c>
      <c r="BD118" s="605" t="s">
        <v>538</v>
      </c>
      <c r="BE118" s="605" t="s">
        <v>538</v>
      </c>
      <c r="BF118" s="605" t="s">
        <v>538</v>
      </c>
      <c r="BG118" s="605" t="s">
        <v>538</v>
      </c>
      <c r="BH118" s="605" t="s">
        <v>538</v>
      </c>
      <c r="BI118" s="605" t="s">
        <v>538</v>
      </c>
      <c r="BJ118" s="605" t="s">
        <v>538</v>
      </c>
      <c r="BK118" s="605" t="s">
        <v>538</v>
      </c>
      <c r="BL118" s="605" t="s">
        <v>538</v>
      </c>
      <c r="BM118" s="605" t="s">
        <v>538</v>
      </c>
      <c r="BN118" s="605" t="s">
        <v>538</v>
      </c>
      <c r="BO118" s="605" t="s">
        <v>538</v>
      </c>
      <c r="BP118" s="605" t="s">
        <v>538</v>
      </c>
      <c r="BQ118" s="605" t="s">
        <v>538</v>
      </c>
      <c r="BR118" s="605" t="s">
        <v>538</v>
      </c>
      <c r="BS118" s="605" t="s">
        <v>538</v>
      </c>
      <c r="BT118" s="605" t="s">
        <v>538</v>
      </c>
      <c r="BU118" s="605" t="s">
        <v>538</v>
      </c>
      <c r="BV118" s="605" t="s">
        <v>538</v>
      </c>
      <c r="BW118" s="605" t="s">
        <v>538</v>
      </c>
    </row>
    <row r="119" spans="1:75" s="242" customFormat="1" hidden="1" x14ac:dyDescent="0.25">
      <c r="A119" s="177" t="s">
        <v>696</v>
      </c>
      <c r="B119" s="441"/>
      <c r="C119" s="442"/>
      <c r="D119" s="605" t="s">
        <v>538</v>
      </c>
      <c r="E119" s="605" t="s">
        <v>538</v>
      </c>
      <c r="F119" s="605" t="s">
        <v>538</v>
      </c>
      <c r="G119" s="605" t="s">
        <v>538</v>
      </c>
      <c r="H119" s="605" t="s">
        <v>538</v>
      </c>
      <c r="I119" s="605" t="s">
        <v>538</v>
      </c>
      <c r="J119" s="605" t="s">
        <v>538</v>
      </c>
      <c r="K119" s="605" t="s">
        <v>538</v>
      </c>
      <c r="L119" s="605" t="s">
        <v>538</v>
      </c>
      <c r="M119" s="605" t="s">
        <v>538</v>
      </c>
      <c r="N119" s="605" t="s">
        <v>538</v>
      </c>
      <c r="O119" s="605" t="s">
        <v>538</v>
      </c>
      <c r="P119" s="605" t="s">
        <v>538</v>
      </c>
      <c r="Q119" s="605" t="s">
        <v>538</v>
      </c>
      <c r="R119" s="605" t="s">
        <v>538</v>
      </c>
      <c r="S119" s="605" t="s">
        <v>538</v>
      </c>
      <c r="T119" s="605" t="s">
        <v>538</v>
      </c>
      <c r="U119" s="605" t="s">
        <v>538</v>
      </c>
      <c r="V119" s="605" t="s">
        <v>538</v>
      </c>
      <c r="W119" s="605" t="s">
        <v>538</v>
      </c>
      <c r="X119" s="605" t="s">
        <v>538</v>
      </c>
      <c r="Y119" s="605" t="s">
        <v>538</v>
      </c>
      <c r="Z119" s="605" t="s">
        <v>538</v>
      </c>
      <c r="AA119" s="605" t="s">
        <v>538</v>
      </c>
      <c r="AB119" s="605" t="s">
        <v>538</v>
      </c>
      <c r="AC119" s="605" t="s">
        <v>538</v>
      </c>
      <c r="AD119" s="605" t="s">
        <v>538</v>
      </c>
      <c r="AE119" s="605" t="s">
        <v>538</v>
      </c>
      <c r="AF119" s="605" t="s">
        <v>538</v>
      </c>
      <c r="AG119" s="605" t="s">
        <v>538</v>
      </c>
      <c r="AH119" s="605" t="s">
        <v>538</v>
      </c>
      <c r="AI119" s="605" t="s">
        <v>538</v>
      </c>
      <c r="AJ119" s="605" t="s">
        <v>538</v>
      </c>
      <c r="AK119" s="605" t="s">
        <v>538</v>
      </c>
      <c r="AL119" s="605" t="s">
        <v>538</v>
      </c>
      <c r="AM119" s="605" t="s">
        <v>538</v>
      </c>
      <c r="AN119" s="605" t="s">
        <v>538</v>
      </c>
      <c r="AO119" s="605" t="s">
        <v>538</v>
      </c>
      <c r="AP119" s="605" t="s">
        <v>538</v>
      </c>
      <c r="AQ119" s="605" t="s">
        <v>538</v>
      </c>
      <c r="AR119" s="605" t="s">
        <v>538</v>
      </c>
      <c r="AS119" s="605" t="s">
        <v>538</v>
      </c>
      <c r="AT119" s="605" t="s">
        <v>538</v>
      </c>
      <c r="AU119" s="605" t="s">
        <v>538</v>
      </c>
      <c r="AV119" s="605" t="s">
        <v>538</v>
      </c>
      <c r="AW119" s="605" t="s">
        <v>538</v>
      </c>
      <c r="AX119" s="605" t="s">
        <v>538</v>
      </c>
      <c r="AY119" s="605" t="s">
        <v>538</v>
      </c>
      <c r="AZ119" s="605" t="s">
        <v>538</v>
      </c>
      <c r="BA119" s="605" t="s">
        <v>538</v>
      </c>
      <c r="BB119" s="605" t="s">
        <v>538</v>
      </c>
      <c r="BC119" s="605" t="s">
        <v>538</v>
      </c>
      <c r="BD119" s="605" t="s">
        <v>538</v>
      </c>
      <c r="BE119" s="605" t="s">
        <v>538</v>
      </c>
      <c r="BF119" s="605" t="s">
        <v>538</v>
      </c>
      <c r="BG119" s="605" t="s">
        <v>538</v>
      </c>
      <c r="BH119" s="605" t="s">
        <v>538</v>
      </c>
      <c r="BI119" s="605" t="s">
        <v>538</v>
      </c>
      <c r="BJ119" s="605" t="s">
        <v>538</v>
      </c>
      <c r="BK119" s="605" t="s">
        <v>538</v>
      </c>
      <c r="BL119" s="605" t="s">
        <v>538</v>
      </c>
      <c r="BM119" s="605" t="s">
        <v>538</v>
      </c>
      <c r="BN119" s="605" t="s">
        <v>538</v>
      </c>
      <c r="BO119" s="605" t="s">
        <v>538</v>
      </c>
      <c r="BP119" s="605" t="s">
        <v>538</v>
      </c>
      <c r="BQ119" s="605" t="s">
        <v>538</v>
      </c>
      <c r="BR119" s="605" t="s">
        <v>538</v>
      </c>
      <c r="BS119" s="605" t="s">
        <v>538</v>
      </c>
      <c r="BT119" s="605" t="s">
        <v>538</v>
      </c>
      <c r="BU119" s="605" t="s">
        <v>538</v>
      </c>
      <c r="BV119" s="605" t="s">
        <v>538</v>
      </c>
      <c r="BW119" s="605" t="s">
        <v>538</v>
      </c>
    </row>
    <row r="120" spans="1:75" s="242" customFormat="1" ht="47.25" hidden="1" x14ac:dyDescent="0.25">
      <c r="A120" s="206" t="s">
        <v>463</v>
      </c>
      <c r="B120" s="204" t="s">
        <v>668</v>
      </c>
      <c r="C120" s="374"/>
      <c r="D120" s="605" t="s">
        <v>538</v>
      </c>
      <c r="E120" s="605" t="s">
        <v>538</v>
      </c>
      <c r="F120" s="605" t="s">
        <v>538</v>
      </c>
      <c r="G120" s="605" t="s">
        <v>538</v>
      </c>
      <c r="H120" s="605" t="s">
        <v>538</v>
      </c>
      <c r="I120" s="605" t="s">
        <v>538</v>
      </c>
      <c r="J120" s="605" t="s">
        <v>538</v>
      </c>
      <c r="K120" s="605" t="s">
        <v>538</v>
      </c>
      <c r="L120" s="605" t="s">
        <v>538</v>
      </c>
      <c r="M120" s="605" t="s">
        <v>538</v>
      </c>
      <c r="N120" s="605" t="s">
        <v>538</v>
      </c>
      <c r="O120" s="605" t="s">
        <v>538</v>
      </c>
      <c r="P120" s="605" t="s">
        <v>538</v>
      </c>
      <c r="Q120" s="605" t="s">
        <v>538</v>
      </c>
      <c r="R120" s="605" t="s">
        <v>538</v>
      </c>
      <c r="S120" s="605" t="s">
        <v>538</v>
      </c>
      <c r="T120" s="605" t="s">
        <v>538</v>
      </c>
      <c r="U120" s="605" t="s">
        <v>538</v>
      </c>
      <c r="V120" s="605" t="s">
        <v>538</v>
      </c>
      <c r="W120" s="605" t="s">
        <v>538</v>
      </c>
      <c r="X120" s="605" t="s">
        <v>538</v>
      </c>
      <c r="Y120" s="605" t="s">
        <v>538</v>
      </c>
      <c r="Z120" s="605" t="s">
        <v>538</v>
      </c>
      <c r="AA120" s="605" t="s">
        <v>538</v>
      </c>
      <c r="AB120" s="605" t="s">
        <v>538</v>
      </c>
      <c r="AC120" s="605" t="s">
        <v>538</v>
      </c>
      <c r="AD120" s="605" t="s">
        <v>538</v>
      </c>
      <c r="AE120" s="605" t="s">
        <v>538</v>
      </c>
      <c r="AF120" s="605" t="s">
        <v>538</v>
      </c>
      <c r="AG120" s="605" t="s">
        <v>538</v>
      </c>
      <c r="AH120" s="605" t="s">
        <v>538</v>
      </c>
      <c r="AI120" s="605" t="s">
        <v>538</v>
      </c>
      <c r="AJ120" s="605" t="s">
        <v>538</v>
      </c>
      <c r="AK120" s="605" t="s">
        <v>538</v>
      </c>
      <c r="AL120" s="605" t="s">
        <v>538</v>
      </c>
      <c r="AM120" s="605" t="s">
        <v>538</v>
      </c>
      <c r="AN120" s="605" t="s">
        <v>538</v>
      </c>
      <c r="AO120" s="605" t="s">
        <v>538</v>
      </c>
      <c r="AP120" s="605" t="s">
        <v>538</v>
      </c>
      <c r="AQ120" s="605" t="s">
        <v>538</v>
      </c>
      <c r="AR120" s="605" t="s">
        <v>538</v>
      </c>
      <c r="AS120" s="605" t="s">
        <v>538</v>
      </c>
      <c r="AT120" s="605" t="s">
        <v>538</v>
      </c>
      <c r="AU120" s="605" t="s">
        <v>538</v>
      </c>
      <c r="AV120" s="605" t="s">
        <v>538</v>
      </c>
      <c r="AW120" s="605" t="s">
        <v>538</v>
      </c>
      <c r="AX120" s="605" t="s">
        <v>538</v>
      </c>
      <c r="AY120" s="605" t="s">
        <v>538</v>
      </c>
      <c r="AZ120" s="605" t="s">
        <v>538</v>
      </c>
      <c r="BA120" s="605" t="s">
        <v>538</v>
      </c>
      <c r="BB120" s="605" t="s">
        <v>538</v>
      </c>
      <c r="BC120" s="605" t="s">
        <v>538</v>
      </c>
      <c r="BD120" s="605" t="s">
        <v>538</v>
      </c>
      <c r="BE120" s="605" t="s">
        <v>538</v>
      </c>
      <c r="BF120" s="605" t="s">
        <v>538</v>
      </c>
      <c r="BG120" s="605" t="s">
        <v>538</v>
      </c>
      <c r="BH120" s="605" t="s">
        <v>538</v>
      </c>
      <c r="BI120" s="605" t="s">
        <v>538</v>
      </c>
      <c r="BJ120" s="605" t="s">
        <v>538</v>
      </c>
      <c r="BK120" s="605" t="s">
        <v>538</v>
      </c>
      <c r="BL120" s="605" t="s">
        <v>538</v>
      </c>
      <c r="BM120" s="605" t="s">
        <v>538</v>
      </c>
      <c r="BN120" s="605" t="s">
        <v>538</v>
      </c>
      <c r="BO120" s="605" t="s">
        <v>538</v>
      </c>
      <c r="BP120" s="605" t="s">
        <v>538</v>
      </c>
      <c r="BQ120" s="605" t="s">
        <v>538</v>
      </c>
      <c r="BR120" s="605" t="s">
        <v>538</v>
      </c>
      <c r="BS120" s="605" t="s">
        <v>538</v>
      </c>
      <c r="BT120" s="605" t="s">
        <v>538</v>
      </c>
      <c r="BU120" s="605" t="s">
        <v>538</v>
      </c>
      <c r="BV120" s="605" t="s">
        <v>538</v>
      </c>
      <c r="BW120" s="605" t="s">
        <v>538</v>
      </c>
    </row>
    <row r="121" spans="1:75" s="242" customFormat="1" ht="47.25" hidden="1" x14ac:dyDescent="0.25">
      <c r="A121" s="206" t="s">
        <v>516</v>
      </c>
      <c r="B121" s="203" t="s">
        <v>669</v>
      </c>
      <c r="C121" s="374"/>
      <c r="D121" s="605" t="s">
        <v>538</v>
      </c>
      <c r="E121" s="605" t="s">
        <v>538</v>
      </c>
      <c r="F121" s="605" t="s">
        <v>538</v>
      </c>
      <c r="G121" s="605" t="s">
        <v>538</v>
      </c>
      <c r="H121" s="605" t="s">
        <v>538</v>
      </c>
      <c r="I121" s="605" t="s">
        <v>538</v>
      </c>
      <c r="J121" s="605" t="s">
        <v>538</v>
      </c>
      <c r="K121" s="605" t="s">
        <v>538</v>
      </c>
      <c r="L121" s="605" t="s">
        <v>538</v>
      </c>
      <c r="M121" s="605" t="s">
        <v>538</v>
      </c>
      <c r="N121" s="605" t="s">
        <v>538</v>
      </c>
      <c r="O121" s="605" t="s">
        <v>538</v>
      </c>
      <c r="P121" s="605" t="s">
        <v>538</v>
      </c>
      <c r="Q121" s="605" t="s">
        <v>538</v>
      </c>
      <c r="R121" s="605" t="s">
        <v>538</v>
      </c>
      <c r="S121" s="605" t="s">
        <v>538</v>
      </c>
      <c r="T121" s="605" t="s">
        <v>538</v>
      </c>
      <c r="U121" s="605" t="s">
        <v>538</v>
      </c>
      <c r="V121" s="605" t="s">
        <v>538</v>
      </c>
      <c r="W121" s="605" t="s">
        <v>538</v>
      </c>
      <c r="X121" s="605" t="s">
        <v>538</v>
      </c>
      <c r="Y121" s="605" t="s">
        <v>538</v>
      </c>
      <c r="Z121" s="605" t="s">
        <v>538</v>
      </c>
      <c r="AA121" s="605" t="s">
        <v>538</v>
      </c>
      <c r="AB121" s="605" t="s">
        <v>538</v>
      </c>
      <c r="AC121" s="605" t="s">
        <v>538</v>
      </c>
      <c r="AD121" s="605" t="s">
        <v>538</v>
      </c>
      <c r="AE121" s="605" t="s">
        <v>538</v>
      </c>
      <c r="AF121" s="605" t="s">
        <v>538</v>
      </c>
      <c r="AG121" s="605" t="s">
        <v>538</v>
      </c>
      <c r="AH121" s="605" t="s">
        <v>538</v>
      </c>
      <c r="AI121" s="605" t="s">
        <v>538</v>
      </c>
      <c r="AJ121" s="605" t="s">
        <v>538</v>
      </c>
      <c r="AK121" s="605" t="s">
        <v>538</v>
      </c>
      <c r="AL121" s="605" t="s">
        <v>538</v>
      </c>
      <c r="AM121" s="605" t="s">
        <v>538</v>
      </c>
      <c r="AN121" s="605" t="s">
        <v>538</v>
      </c>
      <c r="AO121" s="605" t="s">
        <v>538</v>
      </c>
      <c r="AP121" s="605" t="s">
        <v>538</v>
      </c>
      <c r="AQ121" s="605" t="s">
        <v>538</v>
      </c>
      <c r="AR121" s="605" t="s">
        <v>538</v>
      </c>
      <c r="AS121" s="605" t="s">
        <v>538</v>
      </c>
      <c r="AT121" s="605" t="s">
        <v>538</v>
      </c>
      <c r="AU121" s="605" t="s">
        <v>538</v>
      </c>
      <c r="AV121" s="605" t="s">
        <v>538</v>
      </c>
      <c r="AW121" s="605" t="s">
        <v>538</v>
      </c>
      <c r="AX121" s="605" t="s">
        <v>538</v>
      </c>
      <c r="AY121" s="605" t="s">
        <v>538</v>
      </c>
      <c r="AZ121" s="605" t="s">
        <v>538</v>
      </c>
      <c r="BA121" s="605" t="s">
        <v>538</v>
      </c>
      <c r="BB121" s="605" t="s">
        <v>538</v>
      </c>
      <c r="BC121" s="605" t="s">
        <v>538</v>
      </c>
      <c r="BD121" s="605" t="s">
        <v>538</v>
      </c>
      <c r="BE121" s="605" t="s">
        <v>538</v>
      </c>
      <c r="BF121" s="605" t="s">
        <v>538</v>
      </c>
      <c r="BG121" s="605" t="s">
        <v>538</v>
      </c>
      <c r="BH121" s="605" t="s">
        <v>538</v>
      </c>
      <c r="BI121" s="605" t="s">
        <v>538</v>
      </c>
      <c r="BJ121" s="605" t="s">
        <v>538</v>
      </c>
      <c r="BK121" s="605" t="s">
        <v>538</v>
      </c>
      <c r="BL121" s="605" t="s">
        <v>538</v>
      </c>
      <c r="BM121" s="605" t="s">
        <v>538</v>
      </c>
      <c r="BN121" s="605" t="s">
        <v>538</v>
      </c>
      <c r="BO121" s="605" t="s">
        <v>538</v>
      </c>
      <c r="BP121" s="605" t="s">
        <v>538</v>
      </c>
      <c r="BQ121" s="605" t="s">
        <v>538</v>
      </c>
      <c r="BR121" s="605" t="s">
        <v>538</v>
      </c>
      <c r="BS121" s="605" t="s">
        <v>538</v>
      </c>
      <c r="BT121" s="605" t="s">
        <v>538</v>
      </c>
      <c r="BU121" s="605" t="s">
        <v>538</v>
      </c>
      <c r="BV121" s="605" t="s">
        <v>538</v>
      </c>
      <c r="BW121" s="605" t="s">
        <v>538</v>
      </c>
    </row>
    <row r="122" spans="1:75" s="242" customFormat="1" ht="31.5" hidden="1" x14ac:dyDescent="0.25">
      <c r="A122" s="206" t="s">
        <v>516</v>
      </c>
      <c r="B122" s="203" t="s">
        <v>611</v>
      </c>
      <c r="C122" s="374"/>
      <c r="D122" s="605" t="s">
        <v>538</v>
      </c>
      <c r="E122" s="605" t="s">
        <v>538</v>
      </c>
      <c r="F122" s="605" t="s">
        <v>538</v>
      </c>
      <c r="G122" s="605" t="s">
        <v>538</v>
      </c>
      <c r="H122" s="605" t="s">
        <v>538</v>
      </c>
      <c r="I122" s="605" t="s">
        <v>538</v>
      </c>
      <c r="J122" s="605" t="s">
        <v>538</v>
      </c>
      <c r="K122" s="605" t="s">
        <v>538</v>
      </c>
      <c r="L122" s="605" t="s">
        <v>538</v>
      </c>
      <c r="M122" s="605" t="s">
        <v>538</v>
      </c>
      <c r="N122" s="605" t="s">
        <v>538</v>
      </c>
      <c r="O122" s="605" t="s">
        <v>538</v>
      </c>
      <c r="P122" s="605" t="s">
        <v>538</v>
      </c>
      <c r="Q122" s="605" t="s">
        <v>538</v>
      </c>
      <c r="R122" s="605" t="s">
        <v>538</v>
      </c>
      <c r="S122" s="605" t="s">
        <v>538</v>
      </c>
      <c r="T122" s="605" t="s">
        <v>538</v>
      </c>
      <c r="U122" s="605" t="s">
        <v>538</v>
      </c>
      <c r="V122" s="605" t="s">
        <v>538</v>
      </c>
      <c r="W122" s="605" t="s">
        <v>538</v>
      </c>
      <c r="X122" s="605" t="s">
        <v>538</v>
      </c>
      <c r="Y122" s="605" t="s">
        <v>538</v>
      </c>
      <c r="Z122" s="605" t="s">
        <v>538</v>
      </c>
      <c r="AA122" s="605" t="s">
        <v>538</v>
      </c>
      <c r="AB122" s="605" t="s">
        <v>538</v>
      </c>
      <c r="AC122" s="605" t="s">
        <v>538</v>
      </c>
      <c r="AD122" s="605" t="s">
        <v>538</v>
      </c>
      <c r="AE122" s="605" t="s">
        <v>538</v>
      </c>
      <c r="AF122" s="605" t="s">
        <v>538</v>
      </c>
      <c r="AG122" s="605" t="s">
        <v>538</v>
      </c>
      <c r="AH122" s="605" t="s">
        <v>538</v>
      </c>
      <c r="AI122" s="605" t="s">
        <v>538</v>
      </c>
      <c r="AJ122" s="605" t="s">
        <v>538</v>
      </c>
      <c r="AK122" s="605" t="s">
        <v>538</v>
      </c>
      <c r="AL122" s="605" t="s">
        <v>538</v>
      </c>
      <c r="AM122" s="605" t="s">
        <v>538</v>
      </c>
      <c r="AN122" s="605" t="s">
        <v>538</v>
      </c>
      <c r="AO122" s="605" t="s">
        <v>538</v>
      </c>
      <c r="AP122" s="605" t="s">
        <v>538</v>
      </c>
      <c r="AQ122" s="605" t="s">
        <v>538</v>
      </c>
      <c r="AR122" s="605" t="s">
        <v>538</v>
      </c>
      <c r="AS122" s="605" t="s">
        <v>538</v>
      </c>
      <c r="AT122" s="605" t="s">
        <v>538</v>
      </c>
      <c r="AU122" s="605" t="s">
        <v>538</v>
      </c>
      <c r="AV122" s="605" t="s">
        <v>538</v>
      </c>
      <c r="AW122" s="605" t="s">
        <v>538</v>
      </c>
      <c r="AX122" s="605" t="s">
        <v>538</v>
      </c>
      <c r="AY122" s="605" t="s">
        <v>538</v>
      </c>
      <c r="AZ122" s="605" t="s">
        <v>538</v>
      </c>
      <c r="BA122" s="605" t="s">
        <v>538</v>
      </c>
      <c r="BB122" s="605" t="s">
        <v>538</v>
      </c>
      <c r="BC122" s="605" t="s">
        <v>538</v>
      </c>
      <c r="BD122" s="605" t="s">
        <v>538</v>
      </c>
      <c r="BE122" s="605" t="s">
        <v>538</v>
      </c>
      <c r="BF122" s="605" t="s">
        <v>538</v>
      </c>
      <c r="BG122" s="605" t="s">
        <v>538</v>
      </c>
      <c r="BH122" s="605" t="s">
        <v>538</v>
      </c>
      <c r="BI122" s="605" t="s">
        <v>538</v>
      </c>
      <c r="BJ122" s="605" t="s">
        <v>538</v>
      </c>
      <c r="BK122" s="605" t="s">
        <v>538</v>
      </c>
      <c r="BL122" s="605" t="s">
        <v>538</v>
      </c>
      <c r="BM122" s="605" t="s">
        <v>538</v>
      </c>
      <c r="BN122" s="605" t="s">
        <v>538</v>
      </c>
      <c r="BO122" s="605" t="s">
        <v>538</v>
      </c>
      <c r="BP122" s="605" t="s">
        <v>538</v>
      </c>
      <c r="BQ122" s="605" t="s">
        <v>538</v>
      </c>
      <c r="BR122" s="605" t="s">
        <v>538</v>
      </c>
      <c r="BS122" s="605" t="s">
        <v>538</v>
      </c>
      <c r="BT122" s="605" t="s">
        <v>538</v>
      </c>
      <c r="BU122" s="605" t="s">
        <v>538</v>
      </c>
      <c r="BV122" s="605" t="s">
        <v>538</v>
      </c>
      <c r="BW122" s="605" t="s">
        <v>538</v>
      </c>
    </row>
    <row r="123" spans="1:75" s="242" customFormat="1" ht="31.5" hidden="1" x14ac:dyDescent="0.25">
      <c r="A123" s="206" t="s">
        <v>516</v>
      </c>
      <c r="B123" s="203" t="s">
        <v>611</v>
      </c>
      <c r="C123" s="374"/>
      <c r="D123" s="605" t="s">
        <v>538</v>
      </c>
      <c r="E123" s="605" t="s">
        <v>538</v>
      </c>
      <c r="F123" s="605" t="s">
        <v>538</v>
      </c>
      <c r="G123" s="605" t="s">
        <v>538</v>
      </c>
      <c r="H123" s="605" t="s">
        <v>538</v>
      </c>
      <c r="I123" s="605" t="s">
        <v>538</v>
      </c>
      <c r="J123" s="605" t="s">
        <v>538</v>
      </c>
      <c r="K123" s="605" t="s">
        <v>538</v>
      </c>
      <c r="L123" s="605" t="s">
        <v>538</v>
      </c>
      <c r="M123" s="605" t="s">
        <v>538</v>
      </c>
      <c r="N123" s="605" t="s">
        <v>538</v>
      </c>
      <c r="O123" s="605" t="s">
        <v>538</v>
      </c>
      <c r="P123" s="605" t="s">
        <v>538</v>
      </c>
      <c r="Q123" s="605" t="s">
        <v>538</v>
      </c>
      <c r="R123" s="605" t="s">
        <v>538</v>
      </c>
      <c r="S123" s="605" t="s">
        <v>538</v>
      </c>
      <c r="T123" s="605" t="s">
        <v>538</v>
      </c>
      <c r="U123" s="605" t="s">
        <v>538</v>
      </c>
      <c r="V123" s="605" t="s">
        <v>538</v>
      </c>
      <c r="W123" s="605" t="s">
        <v>538</v>
      </c>
      <c r="X123" s="605" t="s">
        <v>538</v>
      </c>
      <c r="Y123" s="605" t="s">
        <v>538</v>
      </c>
      <c r="Z123" s="605" t="s">
        <v>538</v>
      </c>
      <c r="AA123" s="605" t="s">
        <v>538</v>
      </c>
      <c r="AB123" s="605" t="s">
        <v>538</v>
      </c>
      <c r="AC123" s="605" t="s">
        <v>538</v>
      </c>
      <c r="AD123" s="605" t="s">
        <v>538</v>
      </c>
      <c r="AE123" s="605" t="s">
        <v>538</v>
      </c>
      <c r="AF123" s="605" t="s">
        <v>538</v>
      </c>
      <c r="AG123" s="605" t="s">
        <v>538</v>
      </c>
      <c r="AH123" s="605" t="s">
        <v>538</v>
      </c>
      <c r="AI123" s="605" t="s">
        <v>538</v>
      </c>
      <c r="AJ123" s="605" t="s">
        <v>538</v>
      </c>
      <c r="AK123" s="605" t="s">
        <v>538</v>
      </c>
      <c r="AL123" s="605" t="s">
        <v>538</v>
      </c>
      <c r="AM123" s="605" t="s">
        <v>538</v>
      </c>
      <c r="AN123" s="605" t="s">
        <v>538</v>
      </c>
      <c r="AO123" s="605" t="s">
        <v>538</v>
      </c>
      <c r="AP123" s="605" t="s">
        <v>538</v>
      </c>
      <c r="AQ123" s="605" t="s">
        <v>538</v>
      </c>
      <c r="AR123" s="605" t="s">
        <v>538</v>
      </c>
      <c r="AS123" s="605" t="s">
        <v>538</v>
      </c>
      <c r="AT123" s="605" t="s">
        <v>538</v>
      </c>
      <c r="AU123" s="605" t="s">
        <v>538</v>
      </c>
      <c r="AV123" s="605" t="s">
        <v>538</v>
      </c>
      <c r="AW123" s="605" t="s">
        <v>538</v>
      </c>
      <c r="AX123" s="605" t="s">
        <v>538</v>
      </c>
      <c r="AY123" s="605" t="s">
        <v>538</v>
      </c>
      <c r="AZ123" s="605" t="s">
        <v>538</v>
      </c>
      <c r="BA123" s="605" t="s">
        <v>538</v>
      </c>
      <c r="BB123" s="605" t="s">
        <v>538</v>
      </c>
      <c r="BC123" s="605" t="s">
        <v>538</v>
      </c>
      <c r="BD123" s="605" t="s">
        <v>538</v>
      </c>
      <c r="BE123" s="605" t="s">
        <v>538</v>
      </c>
      <c r="BF123" s="605" t="s">
        <v>538</v>
      </c>
      <c r="BG123" s="605" t="s">
        <v>538</v>
      </c>
      <c r="BH123" s="605" t="s">
        <v>538</v>
      </c>
      <c r="BI123" s="605" t="s">
        <v>538</v>
      </c>
      <c r="BJ123" s="605" t="s">
        <v>538</v>
      </c>
      <c r="BK123" s="605" t="s">
        <v>538</v>
      </c>
      <c r="BL123" s="605" t="s">
        <v>538</v>
      </c>
      <c r="BM123" s="605" t="s">
        <v>538</v>
      </c>
      <c r="BN123" s="605" t="s">
        <v>538</v>
      </c>
      <c r="BO123" s="605" t="s">
        <v>538</v>
      </c>
      <c r="BP123" s="605" t="s">
        <v>538</v>
      </c>
      <c r="BQ123" s="605" t="s">
        <v>538</v>
      </c>
      <c r="BR123" s="605" t="s">
        <v>538</v>
      </c>
      <c r="BS123" s="605" t="s">
        <v>538</v>
      </c>
      <c r="BT123" s="605" t="s">
        <v>538</v>
      </c>
      <c r="BU123" s="605" t="s">
        <v>538</v>
      </c>
      <c r="BV123" s="605" t="s">
        <v>538</v>
      </c>
      <c r="BW123" s="605" t="s">
        <v>538</v>
      </c>
    </row>
    <row r="124" spans="1:75" s="242" customFormat="1" hidden="1" x14ac:dyDescent="0.25">
      <c r="A124" s="206" t="s">
        <v>0</v>
      </c>
      <c r="B124" s="204" t="s">
        <v>0</v>
      </c>
      <c r="C124" s="374"/>
      <c r="D124" s="605" t="s">
        <v>538</v>
      </c>
      <c r="E124" s="605" t="s">
        <v>538</v>
      </c>
      <c r="F124" s="605" t="s">
        <v>538</v>
      </c>
      <c r="G124" s="605" t="s">
        <v>538</v>
      </c>
      <c r="H124" s="605" t="s">
        <v>538</v>
      </c>
      <c r="I124" s="605" t="s">
        <v>538</v>
      </c>
      <c r="J124" s="605" t="s">
        <v>538</v>
      </c>
      <c r="K124" s="605" t="s">
        <v>538</v>
      </c>
      <c r="L124" s="605" t="s">
        <v>538</v>
      </c>
      <c r="M124" s="605" t="s">
        <v>538</v>
      </c>
      <c r="N124" s="605" t="s">
        <v>538</v>
      </c>
      <c r="O124" s="605" t="s">
        <v>538</v>
      </c>
      <c r="P124" s="605" t="s">
        <v>538</v>
      </c>
      <c r="Q124" s="605" t="s">
        <v>538</v>
      </c>
      <c r="R124" s="605" t="s">
        <v>538</v>
      </c>
      <c r="S124" s="605" t="s">
        <v>538</v>
      </c>
      <c r="T124" s="605" t="s">
        <v>538</v>
      </c>
      <c r="U124" s="605" t="s">
        <v>538</v>
      </c>
      <c r="V124" s="605" t="s">
        <v>538</v>
      </c>
      <c r="W124" s="605" t="s">
        <v>538</v>
      </c>
      <c r="X124" s="605" t="s">
        <v>538</v>
      </c>
      <c r="Y124" s="605" t="s">
        <v>538</v>
      </c>
      <c r="Z124" s="605" t="s">
        <v>538</v>
      </c>
      <c r="AA124" s="605" t="s">
        <v>538</v>
      </c>
      <c r="AB124" s="605" t="s">
        <v>538</v>
      </c>
      <c r="AC124" s="605" t="s">
        <v>538</v>
      </c>
      <c r="AD124" s="605" t="s">
        <v>538</v>
      </c>
      <c r="AE124" s="605" t="s">
        <v>538</v>
      </c>
      <c r="AF124" s="605" t="s">
        <v>538</v>
      </c>
      <c r="AG124" s="605" t="s">
        <v>538</v>
      </c>
      <c r="AH124" s="605" t="s">
        <v>538</v>
      </c>
      <c r="AI124" s="605" t="s">
        <v>538</v>
      </c>
      <c r="AJ124" s="605" t="s">
        <v>538</v>
      </c>
      <c r="AK124" s="605" t="s">
        <v>538</v>
      </c>
      <c r="AL124" s="605" t="s">
        <v>538</v>
      </c>
      <c r="AM124" s="605" t="s">
        <v>538</v>
      </c>
      <c r="AN124" s="605" t="s">
        <v>538</v>
      </c>
      <c r="AO124" s="605" t="s">
        <v>538</v>
      </c>
      <c r="AP124" s="605" t="s">
        <v>538</v>
      </c>
      <c r="AQ124" s="605" t="s">
        <v>538</v>
      </c>
      <c r="AR124" s="605" t="s">
        <v>538</v>
      </c>
      <c r="AS124" s="605" t="s">
        <v>538</v>
      </c>
      <c r="AT124" s="605" t="s">
        <v>538</v>
      </c>
      <c r="AU124" s="605" t="s">
        <v>538</v>
      </c>
      <c r="AV124" s="605" t="s">
        <v>538</v>
      </c>
      <c r="AW124" s="605" t="s">
        <v>538</v>
      </c>
      <c r="AX124" s="605" t="s">
        <v>538</v>
      </c>
      <c r="AY124" s="605" t="s">
        <v>538</v>
      </c>
      <c r="AZ124" s="605" t="s">
        <v>538</v>
      </c>
      <c r="BA124" s="605" t="s">
        <v>538</v>
      </c>
      <c r="BB124" s="605" t="s">
        <v>538</v>
      </c>
      <c r="BC124" s="605" t="s">
        <v>538</v>
      </c>
      <c r="BD124" s="605" t="s">
        <v>538</v>
      </c>
      <c r="BE124" s="605" t="s">
        <v>538</v>
      </c>
      <c r="BF124" s="605" t="s">
        <v>538</v>
      </c>
      <c r="BG124" s="605" t="s">
        <v>538</v>
      </c>
      <c r="BH124" s="605" t="s">
        <v>538</v>
      </c>
      <c r="BI124" s="605" t="s">
        <v>538</v>
      </c>
      <c r="BJ124" s="605" t="s">
        <v>538</v>
      </c>
      <c r="BK124" s="605" t="s">
        <v>538</v>
      </c>
      <c r="BL124" s="605" t="s">
        <v>538</v>
      </c>
      <c r="BM124" s="605" t="s">
        <v>538</v>
      </c>
      <c r="BN124" s="605" t="s">
        <v>538</v>
      </c>
      <c r="BO124" s="605" t="s">
        <v>538</v>
      </c>
      <c r="BP124" s="605" t="s">
        <v>538</v>
      </c>
      <c r="BQ124" s="605" t="s">
        <v>538</v>
      </c>
      <c r="BR124" s="605" t="s">
        <v>538</v>
      </c>
      <c r="BS124" s="605" t="s">
        <v>538</v>
      </c>
      <c r="BT124" s="605" t="s">
        <v>538</v>
      </c>
      <c r="BU124" s="605" t="s">
        <v>538</v>
      </c>
      <c r="BV124" s="605" t="s">
        <v>538</v>
      </c>
      <c r="BW124" s="605" t="s">
        <v>538</v>
      </c>
    </row>
    <row r="125" spans="1:75" s="242" customFormat="1" ht="47.25" hidden="1" x14ac:dyDescent="0.25">
      <c r="A125" s="206" t="s">
        <v>517</v>
      </c>
      <c r="B125" s="204" t="s">
        <v>670</v>
      </c>
      <c r="C125" s="374"/>
      <c r="D125" s="605" t="s">
        <v>538</v>
      </c>
      <c r="E125" s="605" t="s">
        <v>538</v>
      </c>
      <c r="F125" s="605" t="s">
        <v>538</v>
      </c>
      <c r="G125" s="605" t="s">
        <v>538</v>
      </c>
      <c r="H125" s="605" t="s">
        <v>538</v>
      </c>
      <c r="I125" s="605" t="s">
        <v>538</v>
      </c>
      <c r="J125" s="605" t="s">
        <v>538</v>
      </c>
      <c r="K125" s="605" t="s">
        <v>538</v>
      </c>
      <c r="L125" s="605" t="s">
        <v>538</v>
      </c>
      <c r="M125" s="605" t="s">
        <v>538</v>
      </c>
      <c r="N125" s="605" t="s">
        <v>538</v>
      </c>
      <c r="O125" s="605" t="s">
        <v>538</v>
      </c>
      <c r="P125" s="605" t="s">
        <v>538</v>
      </c>
      <c r="Q125" s="605" t="s">
        <v>538</v>
      </c>
      <c r="R125" s="605" t="s">
        <v>538</v>
      </c>
      <c r="S125" s="605" t="s">
        <v>538</v>
      </c>
      <c r="T125" s="605" t="s">
        <v>538</v>
      </c>
      <c r="U125" s="605" t="s">
        <v>538</v>
      </c>
      <c r="V125" s="605" t="s">
        <v>538</v>
      </c>
      <c r="W125" s="605" t="s">
        <v>538</v>
      </c>
      <c r="X125" s="605" t="s">
        <v>538</v>
      </c>
      <c r="Y125" s="605" t="s">
        <v>538</v>
      </c>
      <c r="Z125" s="605" t="s">
        <v>538</v>
      </c>
      <c r="AA125" s="605" t="s">
        <v>538</v>
      </c>
      <c r="AB125" s="605" t="s">
        <v>538</v>
      </c>
      <c r="AC125" s="605" t="s">
        <v>538</v>
      </c>
      <c r="AD125" s="605" t="s">
        <v>538</v>
      </c>
      <c r="AE125" s="605" t="s">
        <v>538</v>
      </c>
      <c r="AF125" s="605" t="s">
        <v>538</v>
      </c>
      <c r="AG125" s="605" t="s">
        <v>538</v>
      </c>
      <c r="AH125" s="605" t="s">
        <v>538</v>
      </c>
      <c r="AI125" s="605" t="s">
        <v>538</v>
      </c>
      <c r="AJ125" s="605" t="s">
        <v>538</v>
      </c>
      <c r="AK125" s="605" t="s">
        <v>538</v>
      </c>
      <c r="AL125" s="605" t="s">
        <v>538</v>
      </c>
      <c r="AM125" s="605" t="s">
        <v>538</v>
      </c>
      <c r="AN125" s="605" t="s">
        <v>538</v>
      </c>
      <c r="AO125" s="605" t="s">
        <v>538</v>
      </c>
      <c r="AP125" s="605" t="s">
        <v>538</v>
      </c>
      <c r="AQ125" s="605" t="s">
        <v>538</v>
      </c>
      <c r="AR125" s="605" t="s">
        <v>538</v>
      </c>
      <c r="AS125" s="605" t="s">
        <v>538</v>
      </c>
      <c r="AT125" s="605" t="s">
        <v>538</v>
      </c>
      <c r="AU125" s="605" t="s">
        <v>538</v>
      </c>
      <c r="AV125" s="605" t="s">
        <v>538</v>
      </c>
      <c r="AW125" s="605" t="s">
        <v>538</v>
      </c>
      <c r="AX125" s="605" t="s">
        <v>538</v>
      </c>
      <c r="AY125" s="605" t="s">
        <v>538</v>
      </c>
      <c r="AZ125" s="605" t="s">
        <v>538</v>
      </c>
      <c r="BA125" s="605" t="s">
        <v>538</v>
      </c>
      <c r="BB125" s="605" t="s">
        <v>538</v>
      </c>
      <c r="BC125" s="605" t="s">
        <v>538</v>
      </c>
      <c r="BD125" s="605" t="s">
        <v>538</v>
      </c>
      <c r="BE125" s="605" t="s">
        <v>538</v>
      </c>
      <c r="BF125" s="605" t="s">
        <v>538</v>
      </c>
      <c r="BG125" s="605" t="s">
        <v>538</v>
      </c>
      <c r="BH125" s="605" t="s">
        <v>538</v>
      </c>
      <c r="BI125" s="605" t="s">
        <v>538</v>
      </c>
      <c r="BJ125" s="605" t="s">
        <v>538</v>
      </c>
      <c r="BK125" s="605" t="s">
        <v>538</v>
      </c>
      <c r="BL125" s="605" t="s">
        <v>538</v>
      </c>
      <c r="BM125" s="605" t="s">
        <v>538</v>
      </c>
      <c r="BN125" s="605" t="s">
        <v>538</v>
      </c>
      <c r="BO125" s="605" t="s">
        <v>538</v>
      </c>
      <c r="BP125" s="605" t="s">
        <v>538</v>
      </c>
      <c r="BQ125" s="605" t="s">
        <v>538</v>
      </c>
      <c r="BR125" s="605" t="s">
        <v>538</v>
      </c>
      <c r="BS125" s="605" t="s">
        <v>538</v>
      </c>
      <c r="BT125" s="605" t="s">
        <v>538</v>
      </c>
      <c r="BU125" s="605" t="s">
        <v>538</v>
      </c>
      <c r="BV125" s="605" t="s">
        <v>538</v>
      </c>
      <c r="BW125" s="605" t="s">
        <v>538</v>
      </c>
    </row>
    <row r="126" spans="1:75" s="242" customFormat="1" ht="31.5" hidden="1" x14ac:dyDescent="0.25">
      <c r="A126" s="206" t="s">
        <v>517</v>
      </c>
      <c r="B126" s="203" t="s">
        <v>611</v>
      </c>
      <c r="C126" s="374"/>
      <c r="D126" s="605" t="s">
        <v>538</v>
      </c>
      <c r="E126" s="605" t="s">
        <v>538</v>
      </c>
      <c r="F126" s="605" t="s">
        <v>538</v>
      </c>
      <c r="G126" s="605" t="s">
        <v>538</v>
      </c>
      <c r="H126" s="605" t="s">
        <v>538</v>
      </c>
      <c r="I126" s="605" t="s">
        <v>538</v>
      </c>
      <c r="J126" s="605" t="s">
        <v>538</v>
      </c>
      <c r="K126" s="605" t="s">
        <v>538</v>
      </c>
      <c r="L126" s="605" t="s">
        <v>538</v>
      </c>
      <c r="M126" s="605" t="s">
        <v>538</v>
      </c>
      <c r="N126" s="605" t="s">
        <v>538</v>
      </c>
      <c r="O126" s="605" t="s">
        <v>538</v>
      </c>
      <c r="P126" s="605" t="s">
        <v>538</v>
      </c>
      <c r="Q126" s="605" t="s">
        <v>538</v>
      </c>
      <c r="R126" s="605" t="s">
        <v>538</v>
      </c>
      <c r="S126" s="605" t="s">
        <v>538</v>
      </c>
      <c r="T126" s="605" t="s">
        <v>538</v>
      </c>
      <c r="U126" s="605" t="s">
        <v>538</v>
      </c>
      <c r="V126" s="605" t="s">
        <v>538</v>
      </c>
      <c r="W126" s="605" t="s">
        <v>538</v>
      </c>
      <c r="X126" s="605" t="s">
        <v>538</v>
      </c>
      <c r="Y126" s="605" t="s">
        <v>538</v>
      </c>
      <c r="Z126" s="605" t="s">
        <v>538</v>
      </c>
      <c r="AA126" s="605" t="s">
        <v>538</v>
      </c>
      <c r="AB126" s="605" t="s">
        <v>538</v>
      </c>
      <c r="AC126" s="605" t="s">
        <v>538</v>
      </c>
      <c r="AD126" s="605" t="s">
        <v>538</v>
      </c>
      <c r="AE126" s="605" t="s">
        <v>538</v>
      </c>
      <c r="AF126" s="605" t="s">
        <v>538</v>
      </c>
      <c r="AG126" s="605" t="s">
        <v>538</v>
      </c>
      <c r="AH126" s="605" t="s">
        <v>538</v>
      </c>
      <c r="AI126" s="605" t="s">
        <v>538</v>
      </c>
      <c r="AJ126" s="605" t="s">
        <v>538</v>
      </c>
      <c r="AK126" s="605" t="s">
        <v>538</v>
      </c>
      <c r="AL126" s="605" t="s">
        <v>538</v>
      </c>
      <c r="AM126" s="605" t="s">
        <v>538</v>
      </c>
      <c r="AN126" s="605" t="s">
        <v>538</v>
      </c>
      <c r="AO126" s="605" t="s">
        <v>538</v>
      </c>
      <c r="AP126" s="605" t="s">
        <v>538</v>
      </c>
      <c r="AQ126" s="605" t="s">
        <v>538</v>
      </c>
      <c r="AR126" s="605" t="s">
        <v>538</v>
      </c>
      <c r="AS126" s="605" t="s">
        <v>538</v>
      </c>
      <c r="AT126" s="605" t="s">
        <v>538</v>
      </c>
      <c r="AU126" s="605" t="s">
        <v>538</v>
      </c>
      <c r="AV126" s="605" t="s">
        <v>538</v>
      </c>
      <c r="AW126" s="605" t="s">
        <v>538</v>
      </c>
      <c r="AX126" s="605" t="s">
        <v>538</v>
      </c>
      <c r="AY126" s="605" t="s">
        <v>538</v>
      </c>
      <c r="AZ126" s="605" t="s">
        <v>538</v>
      </c>
      <c r="BA126" s="605" t="s">
        <v>538</v>
      </c>
      <c r="BB126" s="605" t="s">
        <v>538</v>
      </c>
      <c r="BC126" s="605" t="s">
        <v>538</v>
      </c>
      <c r="BD126" s="605" t="s">
        <v>538</v>
      </c>
      <c r="BE126" s="605" t="s">
        <v>538</v>
      </c>
      <c r="BF126" s="605" t="s">
        <v>538</v>
      </c>
      <c r="BG126" s="605" t="s">
        <v>538</v>
      </c>
      <c r="BH126" s="605" t="s">
        <v>538</v>
      </c>
      <c r="BI126" s="605" t="s">
        <v>538</v>
      </c>
      <c r="BJ126" s="605" t="s">
        <v>538</v>
      </c>
      <c r="BK126" s="605" t="s">
        <v>538</v>
      </c>
      <c r="BL126" s="605" t="s">
        <v>538</v>
      </c>
      <c r="BM126" s="605" t="s">
        <v>538</v>
      </c>
      <c r="BN126" s="605" t="s">
        <v>538</v>
      </c>
      <c r="BO126" s="605" t="s">
        <v>538</v>
      </c>
      <c r="BP126" s="605" t="s">
        <v>538</v>
      </c>
      <c r="BQ126" s="605" t="s">
        <v>538</v>
      </c>
      <c r="BR126" s="605" t="s">
        <v>538</v>
      </c>
      <c r="BS126" s="605" t="s">
        <v>538</v>
      </c>
      <c r="BT126" s="605" t="s">
        <v>538</v>
      </c>
      <c r="BU126" s="605" t="s">
        <v>538</v>
      </c>
      <c r="BV126" s="605" t="s">
        <v>538</v>
      </c>
      <c r="BW126" s="605" t="s">
        <v>538</v>
      </c>
    </row>
    <row r="127" spans="1:75" s="242" customFormat="1" ht="31.5" hidden="1" x14ac:dyDescent="0.25">
      <c r="A127" s="206" t="s">
        <v>517</v>
      </c>
      <c r="B127" s="203" t="s">
        <v>611</v>
      </c>
      <c r="C127" s="374"/>
      <c r="D127" s="605" t="s">
        <v>538</v>
      </c>
      <c r="E127" s="605" t="s">
        <v>538</v>
      </c>
      <c r="F127" s="605" t="s">
        <v>538</v>
      </c>
      <c r="G127" s="605" t="s">
        <v>538</v>
      </c>
      <c r="H127" s="605" t="s">
        <v>538</v>
      </c>
      <c r="I127" s="605" t="s">
        <v>538</v>
      </c>
      <c r="J127" s="605" t="s">
        <v>538</v>
      </c>
      <c r="K127" s="605" t="s">
        <v>538</v>
      </c>
      <c r="L127" s="605" t="s">
        <v>538</v>
      </c>
      <c r="M127" s="605" t="s">
        <v>538</v>
      </c>
      <c r="N127" s="605" t="s">
        <v>538</v>
      </c>
      <c r="O127" s="605" t="s">
        <v>538</v>
      </c>
      <c r="P127" s="605" t="s">
        <v>538</v>
      </c>
      <c r="Q127" s="605" t="s">
        <v>538</v>
      </c>
      <c r="R127" s="605" t="s">
        <v>538</v>
      </c>
      <c r="S127" s="605" t="s">
        <v>538</v>
      </c>
      <c r="T127" s="605" t="s">
        <v>538</v>
      </c>
      <c r="U127" s="605" t="s">
        <v>538</v>
      </c>
      <c r="V127" s="605" t="s">
        <v>538</v>
      </c>
      <c r="W127" s="605" t="s">
        <v>538</v>
      </c>
      <c r="X127" s="605" t="s">
        <v>538</v>
      </c>
      <c r="Y127" s="605" t="s">
        <v>538</v>
      </c>
      <c r="Z127" s="605" t="s">
        <v>538</v>
      </c>
      <c r="AA127" s="605" t="s">
        <v>538</v>
      </c>
      <c r="AB127" s="605" t="s">
        <v>538</v>
      </c>
      <c r="AC127" s="605" t="s">
        <v>538</v>
      </c>
      <c r="AD127" s="605" t="s">
        <v>538</v>
      </c>
      <c r="AE127" s="605" t="s">
        <v>538</v>
      </c>
      <c r="AF127" s="605" t="s">
        <v>538</v>
      </c>
      <c r="AG127" s="605" t="s">
        <v>538</v>
      </c>
      <c r="AH127" s="605" t="s">
        <v>538</v>
      </c>
      <c r="AI127" s="605" t="s">
        <v>538</v>
      </c>
      <c r="AJ127" s="605" t="s">
        <v>538</v>
      </c>
      <c r="AK127" s="605" t="s">
        <v>538</v>
      </c>
      <c r="AL127" s="605" t="s">
        <v>538</v>
      </c>
      <c r="AM127" s="605" t="s">
        <v>538</v>
      </c>
      <c r="AN127" s="605" t="s">
        <v>538</v>
      </c>
      <c r="AO127" s="605" t="s">
        <v>538</v>
      </c>
      <c r="AP127" s="605" t="s">
        <v>538</v>
      </c>
      <c r="AQ127" s="605" t="s">
        <v>538</v>
      </c>
      <c r="AR127" s="605" t="s">
        <v>538</v>
      </c>
      <c r="AS127" s="605" t="s">
        <v>538</v>
      </c>
      <c r="AT127" s="605" t="s">
        <v>538</v>
      </c>
      <c r="AU127" s="605" t="s">
        <v>538</v>
      </c>
      <c r="AV127" s="605" t="s">
        <v>538</v>
      </c>
      <c r="AW127" s="605" t="s">
        <v>538</v>
      </c>
      <c r="AX127" s="605" t="s">
        <v>538</v>
      </c>
      <c r="AY127" s="605" t="s">
        <v>538</v>
      </c>
      <c r="AZ127" s="605" t="s">
        <v>538</v>
      </c>
      <c r="BA127" s="605" t="s">
        <v>538</v>
      </c>
      <c r="BB127" s="605" t="s">
        <v>538</v>
      </c>
      <c r="BC127" s="605" t="s">
        <v>538</v>
      </c>
      <c r="BD127" s="605" t="s">
        <v>538</v>
      </c>
      <c r="BE127" s="605" t="s">
        <v>538</v>
      </c>
      <c r="BF127" s="605" t="s">
        <v>538</v>
      </c>
      <c r="BG127" s="605" t="s">
        <v>538</v>
      </c>
      <c r="BH127" s="605" t="s">
        <v>538</v>
      </c>
      <c r="BI127" s="605" t="s">
        <v>538</v>
      </c>
      <c r="BJ127" s="605" t="s">
        <v>538</v>
      </c>
      <c r="BK127" s="605" t="s">
        <v>538</v>
      </c>
      <c r="BL127" s="605" t="s">
        <v>538</v>
      </c>
      <c r="BM127" s="605" t="s">
        <v>538</v>
      </c>
      <c r="BN127" s="605" t="s">
        <v>538</v>
      </c>
      <c r="BO127" s="605" t="s">
        <v>538</v>
      </c>
      <c r="BP127" s="605" t="s">
        <v>538</v>
      </c>
      <c r="BQ127" s="605" t="s">
        <v>538</v>
      </c>
      <c r="BR127" s="605" t="s">
        <v>538</v>
      </c>
      <c r="BS127" s="605" t="s">
        <v>538</v>
      </c>
      <c r="BT127" s="605" t="s">
        <v>538</v>
      </c>
      <c r="BU127" s="605" t="s">
        <v>538</v>
      </c>
      <c r="BV127" s="605" t="s">
        <v>538</v>
      </c>
      <c r="BW127" s="605" t="s">
        <v>538</v>
      </c>
    </row>
    <row r="128" spans="1:75" s="242" customFormat="1" hidden="1" x14ac:dyDescent="0.25">
      <c r="A128" s="206" t="s">
        <v>0</v>
      </c>
      <c r="B128" s="204" t="s">
        <v>0</v>
      </c>
      <c r="C128" s="374"/>
      <c r="D128" s="605" t="s">
        <v>538</v>
      </c>
      <c r="E128" s="605" t="s">
        <v>538</v>
      </c>
      <c r="F128" s="605" t="s">
        <v>538</v>
      </c>
      <c r="G128" s="605" t="s">
        <v>538</v>
      </c>
      <c r="H128" s="605" t="s">
        <v>538</v>
      </c>
      <c r="I128" s="605" t="s">
        <v>538</v>
      </c>
      <c r="J128" s="605" t="s">
        <v>538</v>
      </c>
      <c r="K128" s="605" t="s">
        <v>538</v>
      </c>
      <c r="L128" s="605" t="s">
        <v>538</v>
      </c>
      <c r="M128" s="605" t="s">
        <v>538</v>
      </c>
      <c r="N128" s="605" t="s">
        <v>538</v>
      </c>
      <c r="O128" s="605" t="s">
        <v>538</v>
      </c>
      <c r="P128" s="605" t="s">
        <v>538</v>
      </c>
      <c r="Q128" s="605" t="s">
        <v>538</v>
      </c>
      <c r="R128" s="605" t="s">
        <v>538</v>
      </c>
      <c r="S128" s="605" t="s">
        <v>538</v>
      </c>
      <c r="T128" s="605" t="s">
        <v>538</v>
      </c>
      <c r="U128" s="605" t="s">
        <v>538</v>
      </c>
      <c r="V128" s="605" t="s">
        <v>538</v>
      </c>
      <c r="W128" s="605" t="s">
        <v>538</v>
      </c>
      <c r="X128" s="605" t="s">
        <v>538</v>
      </c>
      <c r="Y128" s="605" t="s">
        <v>538</v>
      </c>
      <c r="Z128" s="605" t="s">
        <v>538</v>
      </c>
      <c r="AA128" s="605" t="s">
        <v>538</v>
      </c>
      <c r="AB128" s="605" t="s">
        <v>538</v>
      </c>
      <c r="AC128" s="605" t="s">
        <v>538</v>
      </c>
      <c r="AD128" s="605" t="s">
        <v>538</v>
      </c>
      <c r="AE128" s="605" t="s">
        <v>538</v>
      </c>
      <c r="AF128" s="605" t="s">
        <v>538</v>
      </c>
      <c r="AG128" s="605" t="s">
        <v>538</v>
      </c>
      <c r="AH128" s="605" t="s">
        <v>538</v>
      </c>
      <c r="AI128" s="605" t="s">
        <v>538</v>
      </c>
      <c r="AJ128" s="605" t="s">
        <v>538</v>
      </c>
      <c r="AK128" s="605" t="s">
        <v>538</v>
      </c>
      <c r="AL128" s="605" t="s">
        <v>538</v>
      </c>
      <c r="AM128" s="605" t="s">
        <v>538</v>
      </c>
      <c r="AN128" s="605" t="s">
        <v>538</v>
      </c>
      <c r="AO128" s="605" t="s">
        <v>538</v>
      </c>
      <c r="AP128" s="605" t="s">
        <v>538</v>
      </c>
      <c r="AQ128" s="605" t="s">
        <v>538</v>
      </c>
      <c r="AR128" s="605" t="s">
        <v>538</v>
      </c>
      <c r="AS128" s="605" t="s">
        <v>538</v>
      </c>
      <c r="AT128" s="605" t="s">
        <v>538</v>
      </c>
      <c r="AU128" s="605" t="s">
        <v>538</v>
      </c>
      <c r="AV128" s="605" t="s">
        <v>538</v>
      </c>
      <c r="AW128" s="605" t="s">
        <v>538</v>
      </c>
      <c r="AX128" s="605" t="s">
        <v>538</v>
      </c>
      <c r="AY128" s="605" t="s">
        <v>538</v>
      </c>
      <c r="AZ128" s="605" t="s">
        <v>538</v>
      </c>
      <c r="BA128" s="605" t="s">
        <v>538</v>
      </c>
      <c r="BB128" s="605" t="s">
        <v>538</v>
      </c>
      <c r="BC128" s="605" t="s">
        <v>538</v>
      </c>
      <c r="BD128" s="605" t="s">
        <v>538</v>
      </c>
      <c r="BE128" s="605" t="s">
        <v>538</v>
      </c>
      <c r="BF128" s="605" t="s">
        <v>538</v>
      </c>
      <c r="BG128" s="605" t="s">
        <v>538</v>
      </c>
      <c r="BH128" s="605" t="s">
        <v>538</v>
      </c>
      <c r="BI128" s="605" t="s">
        <v>538</v>
      </c>
      <c r="BJ128" s="605" t="s">
        <v>538</v>
      </c>
      <c r="BK128" s="605" t="s">
        <v>538</v>
      </c>
      <c r="BL128" s="605" t="s">
        <v>538</v>
      </c>
      <c r="BM128" s="605" t="s">
        <v>538</v>
      </c>
      <c r="BN128" s="605" t="s">
        <v>538</v>
      </c>
      <c r="BO128" s="605" t="s">
        <v>538</v>
      </c>
      <c r="BP128" s="605" t="s">
        <v>538</v>
      </c>
      <c r="BQ128" s="605" t="s">
        <v>538</v>
      </c>
      <c r="BR128" s="605" t="s">
        <v>538</v>
      </c>
      <c r="BS128" s="605" t="s">
        <v>538</v>
      </c>
      <c r="BT128" s="605" t="s">
        <v>538</v>
      </c>
      <c r="BU128" s="605" t="s">
        <v>538</v>
      </c>
      <c r="BV128" s="605" t="s">
        <v>538</v>
      </c>
      <c r="BW128" s="605" t="s">
        <v>538</v>
      </c>
    </row>
    <row r="129" spans="1:75" s="242" customFormat="1" ht="47.25" hidden="1" x14ac:dyDescent="0.25">
      <c r="A129" s="206" t="s">
        <v>518</v>
      </c>
      <c r="B129" s="204" t="s">
        <v>671</v>
      </c>
      <c r="C129" s="374"/>
      <c r="D129" s="605" t="s">
        <v>538</v>
      </c>
      <c r="E129" s="605" t="s">
        <v>538</v>
      </c>
      <c r="F129" s="605" t="s">
        <v>538</v>
      </c>
      <c r="G129" s="605" t="s">
        <v>538</v>
      </c>
      <c r="H129" s="605" t="s">
        <v>538</v>
      </c>
      <c r="I129" s="605" t="s">
        <v>538</v>
      </c>
      <c r="J129" s="605" t="s">
        <v>538</v>
      </c>
      <c r="K129" s="605" t="s">
        <v>538</v>
      </c>
      <c r="L129" s="605" t="s">
        <v>538</v>
      </c>
      <c r="M129" s="605" t="s">
        <v>538</v>
      </c>
      <c r="N129" s="605" t="s">
        <v>538</v>
      </c>
      <c r="O129" s="605" t="s">
        <v>538</v>
      </c>
      <c r="P129" s="605" t="s">
        <v>538</v>
      </c>
      <c r="Q129" s="605" t="s">
        <v>538</v>
      </c>
      <c r="R129" s="605" t="s">
        <v>538</v>
      </c>
      <c r="S129" s="605" t="s">
        <v>538</v>
      </c>
      <c r="T129" s="605" t="s">
        <v>538</v>
      </c>
      <c r="U129" s="605" t="s">
        <v>538</v>
      </c>
      <c r="V129" s="605" t="s">
        <v>538</v>
      </c>
      <c r="W129" s="605" t="s">
        <v>538</v>
      </c>
      <c r="X129" s="605" t="s">
        <v>538</v>
      </c>
      <c r="Y129" s="605" t="s">
        <v>538</v>
      </c>
      <c r="Z129" s="605" t="s">
        <v>538</v>
      </c>
      <c r="AA129" s="605" t="s">
        <v>538</v>
      </c>
      <c r="AB129" s="605" t="s">
        <v>538</v>
      </c>
      <c r="AC129" s="605" t="s">
        <v>538</v>
      </c>
      <c r="AD129" s="605" t="s">
        <v>538</v>
      </c>
      <c r="AE129" s="605" t="s">
        <v>538</v>
      </c>
      <c r="AF129" s="605" t="s">
        <v>538</v>
      </c>
      <c r="AG129" s="605" t="s">
        <v>538</v>
      </c>
      <c r="AH129" s="605" t="s">
        <v>538</v>
      </c>
      <c r="AI129" s="605" t="s">
        <v>538</v>
      </c>
      <c r="AJ129" s="605" t="s">
        <v>538</v>
      </c>
      <c r="AK129" s="605" t="s">
        <v>538</v>
      </c>
      <c r="AL129" s="605" t="s">
        <v>538</v>
      </c>
      <c r="AM129" s="605" t="s">
        <v>538</v>
      </c>
      <c r="AN129" s="605" t="s">
        <v>538</v>
      </c>
      <c r="AO129" s="605" t="s">
        <v>538</v>
      </c>
      <c r="AP129" s="605" t="s">
        <v>538</v>
      </c>
      <c r="AQ129" s="605" t="s">
        <v>538</v>
      </c>
      <c r="AR129" s="605" t="s">
        <v>538</v>
      </c>
      <c r="AS129" s="605" t="s">
        <v>538</v>
      </c>
      <c r="AT129" s="605" t="s">
        <v>538</v>
      </c>
      <c r="AU129" s="605" t="s">
        <v>538</v>
      </c>
      <c r="AV129" s="605" t="s">
        <v>538</v>
      </c>
      <c r="AW129" s="605" t="s">
        <v>538</v>
      </c>
      <c r="AX129" s="605" t="s">
        <v>538</v>
      </c>
      <c r="AY129" s="605" t="s">
        <v>538</v>
      </c>
      <c r="AZ129" s="605" t="s">
        <v>538</v>
      </c>
      <c r="BA129" s="605" t="s">
        <v>538</v>
      </c>
      <c r="BB129" s="605" t="s">
        <v>538</v>
      </c>
      <c r="BC129" s="605" t="s">
        <v>538</v>
      </c>
      <c r="BD129" s="605" t="s">
        <v>538</v>
      </c>
      <c r="BE129" s="605" t="s">
        <v>538</v>
      </c>
      <c r="BF129" s="605" t="s">
        <v>538</v>
      </c>
      <c r="BG129" s="605" t="s">
        <v>538</v>
      </c>
      <c r="BH129" s="605" t="s">
        <v>538</v>
      </c>
      <c r="BI129" s="605" t="s">
        <v>538</v>
      </c>
      <c r="BJ129" s="605" t="s">
        <v>538</v>
      </c>
      <c r="BK129" s="605" t="s">
        <v>538</v>
      </c>
      <c r="BL129" s="605" t="s">
        <v>538</v>
      </c>
      <c r="BM129" s="605" t="s">
        <v>538</v>
      </c>
      <c r="BN129" s="605" t="s">
        <v>538</v>
      </c>
      <c r="BO129" s="605" t="s">
        <v>538</v>
      </c>
      <c r="BP129" s="605" t="s">
        <v>538</v>
      </c>
      <c r="BQ129" s="605" t="s">
        <v>538</v>
      </c>
      <c r="BR129" s="605" t="s">
        <v>538</v>
      </c>
      <c r="BS129" s="605" t="s">
        <v>538</v>
      </c>
      <c r="BT129" s="605" t="s">
        <v>538</v>
      </c>
      <c r="BU129" s="605" t="s">
        <v>538</v>
      </c>
      <c r="BV129" s="605" t="s">
        <v>538</v>
      </c>
      <c r="BW129" s="605" t="s">
        <v>538</v>
      </c>
    </row>
    <row r="130" spans="1:75" s="242" customFormat="1" ht="31.5" hidden="1" x14ac:dyDescent="0.25">
      <c r="A130" s="206" t="s">
        <v>518</v>
      </c>
      <c r="B130" s="203" t="s">
        <v>611</v>
      </c>
      <c r="C130" s="374"/>
      <c r="D130" s="605" t="s">
        <v>538</v>
      </c>
      <c r="E130" s="605" t="s">
        <v>538</v>
      </c>
      <c r="F130" s="605" t="s">
        <v>538</v>
      </c>
      <c r="G130" s="605" t="s">
        <v>538</v>
      </c>
      <c r="H130" s="605" t="s">
        <v>538</v>
      </c>
      <c r="I130" s="605" t="s">
        <v>538</v>
      </c>
      <c r="J130" s="605" t="s">
        <v>538</v>
      </c>
      <c r="K130" s="605" t="s">
        <v>538</v>
      </c>
      <c r="L130" s="605" t="s">
        <v>538</v>
      </c>
      <c r="M130" s="605" t="s">
        <v>538</v>
      </c>
      <c r="N130" s="605" t="s">
        <v>538</v>
      </c>
      <c r="O130" s="605" t="s">
        <v>538</v>
      </c>
      <c r="P130" s="605" t="s">
        <v>538</v>
      </c>
      <c r="Q130" s="605" t="s">
        <v>538</v>
      </c>
      <c r="R130" s="605" t="s">
        <v>538</v>
      </c>
      <c r="S130" s="605" t="s">
        <v>538</v>
      </c>
      <c r="T130" s="605" t="s">
        <v>538</v>
      </c>
      <c r="U130" s="605" t="s">
        <v>538</v>
      </c>
      <c r="V130" s="605" t="s">
        <v>538</v>
      </c>
      <c r="W130" s="605" t="s">
        <v>538</v>
      </c>
      <c r="X130" s="605" t="s">
        <v>538</v>
      </c>
      <c r="Y130" s="605" t="s">
        <v>538</v>
      </c>
      <c r="Z130" s="605" t="s">
        <v>538</v>
      </c>
      <c r="AA130" s="605" t="s">
        <v>538</v>
      </c>
      <c r="AB130" s="605" t="s">
        <v>538</v>
      </c>
      <c r="AC130" s="605" t="s">
        <v>538</v>
      </c>
      <c r="AD130" s="605" t="s">
        <v>538</v>
      </c>
      <c r="AE130" s="605" t="s">
        <v>538</v>
      </c>
      <c r="AF130" s="605" t="s">
        <v>538</v>
      </c>
      <c r="AG130" s="605" t="s">
        <v>538</v>
      </c>
      <c r="AH130" s="605" t="s">
        <v>538</v>
      </c>
      <c r="AI130" s="605" t="s">
        <v>538</v>
      </c>
      <c r="AJ130" s="605" t="s">
        <v>538</v>
      </c>
      <c r="AK130" s="605" t="s">
        <v>538</v>
      </c>
      <c r="AL130" s="605" t="s">
        <v>538</v>
      </c>
      <c r="AM130" s="605" t="s">
        <v>538</v>
      </c>
      <c r="AN130" s="605" t="s">
        <v>538</v>
      </c>
      <c r="AO130" s="605" t="s">
        <v>538</v>
      </c>
      <c r="AP130" s="605" t="s">
        <v>538</v>
      </c>
      <c r="AQ130" s="605" t="s">
        <v>538</v>
      </c>
      <c r="AR130" s="605" t="s">
        <v>538</v>
      </c>
      <c r="AS130" s="605" t="s">
        <v>538</v>
      </c>
      <c r="AT130" s="605" t="s">
        <v>538</v>
      </c>
      <c r="AU130" s="605" t="s">
        <v>538</v>
      </c>
      <c r="AV130" s="605" t="s">
        <v>538</v>
      </c>
      <c r="AW130" s="605" t="s">
        <v>538</v>
      </c>
      <c r="AX130" s="605" t="s">
        <v>538</v>
      </c>
      <c r="AY130" s="605" t="s">
        <v>538</v>
      </c>
      <c r="AZ130" s="605" t="s">
        <v>538</v>
      </c>
      <c r="BA130" s="605" t="s">
        <v>538</v>
      </c>
      <c r="BB130" s="605" t="s">
        <v>538</v>
      </c>
      <c r="BC130" s="605" t="s">
        <v>538</v>
      </c>
      <c r="BD130" s="605" t="s">
        <v>538</v>
      </c>
      <c r="BE130" s="605" t="s">
        <v>538</v>
      </c>
      <c r="BF130" s="605" t="s">
        <v>538</v>
      </c>
      <c r="BG130" s="605" t="s">
        <v>538</v>
      </c>
      <c r="BH130" s="605" t="s">
        <v>538</v>
      </c>
      <c r="BI130" s="605" t="s">
        <v>538</v>
      </c>
      <c r="BJ130" s="605" t="s">
        <v>538</v>
      </c>
      <c r="BK130" s="605" t="s">
        <v>538</v>
      </c>
      <c r="BL130" s="605" t="s">
        <v>538</v>
      </c>
      <c r="BM130" s="605" t="s">
        <v>538</v>
      </c>
      <c r="BN130" s="605" t="s">
        <v>538</v>
      </c>
      <c r="BO130" s="605" t="s">
        <v>538</v>
      </c>
      <c r="BP130" s="605" t="s">
        <v>538</v>
      </c>
      <c r="BQ130" s="605" t="s">
        <v>538</v>
      </c>
      <c r="BR130" s="605" t="s">
        <v>538</v>
      </c>
      <c r="BS130" s="605" t="s">
        <v>538</v>
      </c>
      <c r="BT130" s="605" t="s">
        <v>538</v>
      </c>
      <c r="BU130" s="605" t="s">
        <v>538</v>
      </c>
      <c r="BV130" s="605" t="s">
        <v>538</v>
      </c>
      <c r="BW130" s="605" t="s">
        <v>538</v>
      </c>
    </row>
    <row r="131" spans="1:75" s="242" customFormat="1" ht="31.5" hidden="1" x14ac:dyDescent="0.25">
      <c r="A131" s="206" t="s">
        <v>518</v>
      </c>
      <c r="B131" s="203" t="s">
        <v>611</v>
      </c>
      <c r="C131" s="374"/>
      <c r="D131" s="605" t="s">
        <v>538</v>
      </c>
      <c r="E131" s="605" t="s">
        <v>538</v>
      </c>
      <c r="F131" s="605" t="s">
        <v>538</v>
      </c>
      <c r="G131" s="605" t="s">
        <v>538</v>
      </c>
      <c r="H131" s="605" t="s">
        <v>538</v>
      </c>
      <c r="I131" s="605" t="s">
        <v>538</v>
      </c>
      <c r="J131" s="605" t="s">
        <v>538</v>
      </c>
      <c r="K131" s="605" t="s">
        <v>538</v>
      </c>
      <c r="L131" s="605" t="s">
        <v>538</v>
      </c>
      <c r="M131" s="605" t="s">
        <v>538</v>
      </c>
      <c r="N131" s="605" t="s">
        <v>538</v>
      </c>
      <c r="O131" s="605" t="s">
        <v>538</v>
      </c>
      <c r="P131" s="605" t="s">
        <v>538</v>
      </c>
      <c r="Q131" s="605" t="s">
        <v>538</v>
      </c>
      <c r="R131" s="605" t="s">
        <v>538</v>
      </c>
      <c r="S131" s="605" t="s">
        <v>538</v>
      </c>
      <c r="T131" s="605" t="s">
        <v>538</v>
      </c>
      <c r="U131" s="605" t="s">
        <v>538</v>
      </c>
      <c r="V131" s="605" t="s">
        <v>538</v>
      </c>
      <c r="W131" s="605" t="s">
        <v>538</v>
      </c>
      <c r="X131" s="605" t="s">
        <v>538</v>
      </c>
      <c r="Y131" s="605" t="s">
        <v>538</v>
      </c>
      <c r="Z131" s="605" t="s">
        <v>538</v>
      </c>
      <c r="AA131" s="605" t="s">
        <v>538</v>
      </c>
      <c r="AB131" s="605" t="s">
        <v>538</v>
      </c>
      <c r="AC131" s="605" t="s">
        <v>538</v>
      </c>
      <c r="AD131" s="605" t="s">
        <v>538</v>
      </c>
      <c r="AE131" s="605" t="s">
        <v>538</v>
      </c>
      <c r="AF131" s="605" t="s">
        <v>538</v>
      </c>
      <c r="AG131" s="605" t="s">
        <v>538</v>
      </c>
      <c r="AH131" s="605" t="s">
        <v>538</v>
      </c>
      <c r="AI131" s="605" t="s">
        <v>538</v>
      </c>
      <c r="AJ131" s="605" t="s">
        <v>538</v>
      </c>
      <c r="AK131" s="605" t="s">
        <v>538</v>
      </c>
      <c r="AL131" s="605" t="s">
        <v>538</v>
      </c>
      <c r="AM131" s="605" t="s">
        <v>538</v>
      </c>
      <c r="AN131" s="605" t="s">
        <v>538</v>
      </c>
      <c r="AO131" s="605" t="s">
        <v>538</v>
      </c>
      <c r="AP131" s="605" t="s">
        <v>538</v>
      </c>
      <c r="AQ131" s="605" t="s">
        <v>538</v>
      </c>
      <c r="AR131" s="605" t="s">
        <v>538</v>
      </c>
      <c r="AS131" s="605" t="s">
        <v>538</v>
      </c>
      <c r="AT131" s="605" t="s">
        <v>538</v>
      </c>
      <c r="AU131" s="605" t="s">
        <v>538</v>
      </c>
      <c r="AV131" s="605" t="s">
        <v>538</v>
      </c>
      <c r="AW131" s="605" t="s">
        <v>538</v>
      </c>
      <c r="AX131" s="605" t="s">
        <v>538</v>
      </c>
      <c r="AY131" s="605" t="s">
        <v>538</v>
      </c>
      <c r="AZ131" s="605" t="s">
        <v>538</v>
      </c>
      <c r="BA131" s="605" t="s">
        <v>538</v>
      </c>
      <c r="BB131" s="605" t="s">
        <v>538</v>
      </c>
      <c r="BC131" s="605" t="s">
        <v>538</v>
      </c>
      <c r="BD131" s="605" t="s">
        <v>538</v>
      </c>
      <c r="BE131" s="605" t="s">
        <v>538</v>
      </c>
      <c r="BF131" s="605" t="s">
        <v>538</v>
      </c>
      <c r="BG131" s="605" t="s">
        <v>538</v>
      </c>
      <c r="BH131" s="605" t="s">
        <v>538</v>
      </c>
      <c r="BI131" s="605" t="s">
        <v>538</v>
      </c>
      <c r="BJ131" s="605" t="s">
        <v>538</v>
      </c>
      <c r="BK131" s="605" t="s">
        <v>538</v>
      </c>
      <c r="BL131" s="605" t="s">
        <v>538</v>
      </c>
      <c r="BM131" s="605" t="s">
        <v>538</v>
      </c>
      <c r="BN131" s="605" t="s">
        <v>538</v>
      </c>
      <c r="BO131" s="605" t="s">
        <v>538</v>
      </c>
      <c r="BP131" s="605" t="s">
        <v>538</v>
      </c>
      <c r="BQ131" s="605" t="s">
        <v>538</v>
      </c>
      <c r="BR131" s="605" t="s">
        <v>538</v>
      </c>
      <c r="BS131" s="605" t="s">
        <v>538</v>
      </c>
      <c r="BT131" s="605" t="s">
        <v>538</v>
      </c>
      <c r="BU131" s="605" t="s">
        <v>538</v>
      </c>
      <c r="BV131" s="605" t="s">
        <v>538</v>
      </c>
      <c r="BW131" s="605" t="s">
        <v>538</v>
      </c>
    </row>
    <row r="132" spans="1:75" s="242" customFormat="1" hidden="1" x14ac:dyDescent="0.25">
      <c r="A132" s="206" t="s">
        <v>0</v>
      </c>
      <c r="B132" s="204" t="s">
        <v>0</v>
      </c>
      <c r="C132" s="374"/>
      <c r="D132" s="605" t="s">
        <v>538</v>
      </c>
      <c r="E132" s="605" t="s">
        <v>538</v>
      </c>
      <c r="F132" s="605" t="s">
        <v>538</v>
      </c>
      <c r="G132" s="605" t="s">
        <v>538</v>
      </c>
      <c r="H132" s="605" t="s">
        <v>538</v>
      </c>
      <c r="I132" s="605" t="s">
        <v>538</v>
      </c>
      <c r="J132" s="605" t="s">
        <v>538</v>
      </c>
      <c r="K132" s="605" t="s">
        <v>538</v>
      </c>
      <c r="L132" s="605" t="s">
        <v>538</v>
      </c>
      <c r="M132" s="605" t="s">
        <v>538</v>
      </c>
      <c r="N132" s="605" t="s">
        <v>538</v>
      </c>
      <c r="O132" s="605" t="s">
        <v>538</v>
      </c>
      <c r="P132" s="605" t="s">
        <v>538</v>
      </c>
      <c r="Q132" s="605" t="s">
        <v>538</v>
      </c>
      <c r="R132" s="605" t="s">
        <v>538</v>
      </c>
      <c r="S132" s="605" t="s">
        <v>538</v>
      </c>
      <c r="T132" s="605" t="s">
        <v>538</v>
      </c>
      <c r="U132" s="605" t="s">
        <v>538</v>
      </c>
      <c r="V132" s="605" t="s">
        <v>538</v>
      </c>
      <c r="W132" s="605" t="s">
        <v>538</v>
      </c>
      <c r="X132" s="605" t="s">
        <v>538</v>
      </c>
      <c r="Y132" s="605" t="s">
        <v>538</v>
      </c>
      <c r="Z132" s="605" t="s">
        <v>538</v>
      </c>
      <c r="AA132" s="605" t="s">
        <v>538</v>
      </c>
      <c r="AB132" s="605" t="s">
        <v>538</v>
      </c>
      <c r="AC132" s="605" t="s">
        <v>538</v>
      </c>
      <c r="AD132" s="605" t="s">
        <v>538</v>
      </c>
      <c r="AE132" s="605" t="s">
        <v>538</v>
      </c>
      <c r="AF132" s="605" t="s">
        <v>538</v>
      </c>
      <c r="AG132" s="605" t="s">
        <v>538</v>
      </c>
      <c r="AH132" s="605" t="s">
        <v>538</v>
      </c>
      <c r="AI132" s="605" t="s">
        <v>538</v>
      </c>
      <c r="AJ132" s="605" t="s">
        <v>538</v>
      </c>
      <c r="AK132" s="605" t="s">
        <v>538</v>
      </c>
      <c r="AL132" s="605" t="s">
        <v>538</v>
      </c>
      <c r="AM132" s="605" t="s">
        <v>538</v>
      </c>
      <c r="AN132" s="605" t="s">
        <v>538</v>
      </c>
      <c r="AO132" s="605" t="s">
        <v>538</v>
      </c>
      <c r="AP132" s="605" t="s">
        <v>538</v>
      </c>
      <c r="AQ132" s="605" t="s">
        <v>538</v>
      </c>
      <c r="AR132" s="605" t="s">
        <v>538</v>
      </c>
      <c r="AS132" s="605" t="s">
        <v>538</v>
      </c>
      <c r="AT132" s="605" t="s">
        <v>538</v>
      </c>
      <c r="AU132" s="605" t="s">
        <v>538</v>
      </c>
      <c r="AV132" s="605" t="s">
        <v>538</v>
      </c>
      <c r="AW132" s="605" t="s">
        <v>538</v>
      </c>
      <c r="AX132" s="605" t="s">
        <v>538</v>
      </c>
      <c r="AY132" s="605" t="s">
        <v>538</v>
      </c>
      <c r="AZ132" s="605" t="s">
        <v>538</v>
      </c>
      <c r="BA132" s="605" t="s">
        <v>538</v>
      </c>
      <c r="BB132" s="605" t="s">
        <v>538</v>
      </c>
      <c r="BC132" s="605" t="s">
        <v>538</v>
      </c>
      <c r="BD132" s="605" t="s">
        <v>538</v>
      </c>
      <c r="BE132" s="605" t="s">
        <v>538</v>
      </c>
      <c r="BF132" s="605" t="s">
        <v>538</v>
      </c>
      <c r="BG132" s="605" t="s">
        <v>538</v>
      </c>
      <c r="BH132" s="605" t="s">
        <v>538</v>
      </c>
      <c r="BI132" s="605" t="s">
        <v>538</v>
      </c>
      <c r="BJ132" s="605" t="s">
        <v>538</v>
      </c>
      <c r="BK132" s="605" t="s">
        <v>538</v>
      </c>
      <c r="BL132" s="605" t="s">
        <v>538</v>
      </c>
      <c r="BM132" s="605" t="s">
        <v>538</v>
      </c>
      <c r="BN132" s="605" t="s">
        <v>538</v>
      </c>
      <c r="BO132" s="605" t="s">
        <v>538</v>
      </c>
      <c r="BP132" s="605" t="s">
        <v>538</v>
      </c>
      <c r="BQ132" s="605" t="s">
        <v>538</v>
      </c>
      <c r="BR132" s="605" t="s">
        <v>538</v>
      </c>
      <c r="BS132" s="605" t="s">
        <v>538</v>
      </c>
      <c r="BT132" s="605" t="s">
        <v>538</v>
      </c>
      <c r="BU132" s="605" t="s">
        <v>538</v>
      </c>
      <c r="BV132" s="605" t="s">
        <v>538</v>
      </c>
      <c r="BW132" s="605" t="s">
        <v>538</v>
      </c>
    </row>
    <row r="133" spans="1:75" s="242" customFormat="1" ht="47.25" hidden="1" x14ac:dyDescent="0.25">
      <c r="A133" s="206" t="s">
        <v>519</v>
      </c>
      <c r="B133" s="204" t="s">
        <v>672</v>
      </c>
      <c r="C133" s="374"/>
      <c r="D133" s="605" t="s">
        <v>538</v>
      </c>
      <c r="E133" s="605" t="s">
        <v>538</v>
      </c>
      <c r="F133" s="605" t="s">
        <v>538</v>
      </c>
      <c r="G133" s="605" t="s">
        <v>538</v>
      </c>
      <c r="H133" s="605" t="s">
        <v>538</v>
      </c>
      <c r="I133" s="605" t="s">
        <v>538</v>
      </c>
      <c r="J133" s="605" t="s">
        <v>538</v>
      </c>
      <c r="K133" s="605" t="s">
        <v>538</v>
      </c>
      <c r="L133" s="605" t="s">
        <v>538</v>
      </c>
      <c r="M133" s="605" t="s">
        <v>538</v>
      </c>
      <c r="N133" s="605" t="s">
        <v>538</v>
      </c>
      <c r="O133" s="605" t="s">
        <v>538</v>
      </c>
      <c r="P133" s="605" t="s">
        <v>538</v>
      </c>
      <c r="Q133" s="605" t="s">
        <v>538</v>
      </c>
      <c r="R133" s="605" t="s">
        <v>538</v>
      </c>
      <c r="S133" s="605" t="s">
        <v>538</v>
      </c>
      <c r="T133" s="605" t="s">
        <v>538</v>
      </c>
      <c r="U133" s="605" t="s">
        <v>538</v>
      </c>
      <c r="V133" s="605" t="s">
        <v>538</v>
      </c>
      <c r="W133" s="605" t="s">
        <v>538</v>
      </c>
      <c r="X133" s="605" t="s">
        <v>538</v>
      </c>
      <c r="Y133" s="605" t="s">
        <v>538</v>
      </c>
      <c r="Z133" s="605" t="s">
        <v>538</v>
      </c>
      <c r="AA133" s="605" t="s">
        <v>538</v>
      </c>
      <c r="AB133" s="605" t="s">
        <v>538</v>
      </c>
      <c r="AC133" s="605" t="s">
        <v>538</v>
      </c>
      <c r="AD133" s="605" t="s">
        <v>538</v>
      </c>
      <c r="AE133" s="605" t="s">
        <v>538</v>
      </c>
      <c r="AF133" s="605" t="s">
        <v>538</v>
      </c>
      <c r="AG133" s="605" t="s">
        <v>538</v>
      </c>
      <c r="AH133" s="605" t="s">
        <v>538</v>
      </c>
      <c r="AI133" s="605" t="s">
        <v>538</v>
      </c>
      <c r="AJ133" s="605" t="s">
        <v>538</v>
      </c>
      <c r="AK133" s="605" t="s">
        <v>538</v>
      </c>
      <c r="AL133" s="605" t="s">
        <v>538</v>
      </c>
      <c r="AM133" s="605" t="s">
        <v>538</v>
      </c>
      <c r="AN133" s="605" t="s">
        <v>538</v>
      </c>
      <c r="AO133" s="605" t="s">
        <v>538</v>
      </c>
      <c r="AP133" s="605" t="s">
        <v>538</v>
      </c>
      <c r="AQ133" s="605" t="s">
        <v>538</v>
      </c>
      <c r="AR133" s="605" t="s">
        <v>538</v>
      </c>
      <c r="AS133" s="605" t="s">
        <v>538</v>
      </c>
      <c r="AT133" s="605" t="s">
        <v>538</v>
      </c>
      <c r="AU133" s="605" t="s">
        <v>538</v>
      </c>
      <c r="AV133" s="605" t="s">
        <v>538</v>
      </c>
      <c r="AW133" s="605" t="s">
        <v>538</v>
      </c>
      <c r="AX133" s="605" t="s">
        <v>538</v>
      </c>
      <c r="AY133" s="605" t="s">
        <v>538</v>
      </c>
      <c r="AZ133" s="605" t="s">
        <v>538</v>
      </c>
      <c r="BA133" s="605" t="s">
        <v>538</v>
      </c>
      <c r="BB133" s="605" t="s">
        <v>538</v>
      </c>
      <c r="BC133" s="605" t="s">
        <v>538</v>
      </c>
      <c r="BD133" s="605" t="s">
        <v>538</v>
      </c>
      <c r="BE133" s="605" t="s">
        <v>538</v>
      </c>
      <c r="BF133" s="605" t="s">
        <v>538</v>
      </c>
      <c r="BG133" s="605" t="s">
        <v>538</v>
      </c>
      <c r="BH133" s="605" t="s">
        <v>538</v>
      </c>
      <c r="BI133" s="605" t="s">
        <v>538</v>
      </c>
      <c r="BJ133" s="605" t="s">
        <v>538</v>
      </c>
      <c r="BK133" s="605" t="s">
        <v>538</v>
      </c>
      <c r="BL133" s="605" t="s">
        <v>538</v>
      </c>
      <c r="BM133" s="605" t="s">
        <v>538</v>
      </c>
      <c r="BN133" s="605" t="s">
        <v>538</v>
      </c>
      <c r="BO133" s="605" t="s">
        <v>538</v>
      </c>
      <c r="BP133" s="605" t="s">
        <v>538</v>
      </c>
      <c r="BQ133" s="605" t="s">
        <v>538</v>
      </c>
      <c r="BR133" s="605" t="s">
        <v>538</v>
      </c>
      <c r="BS133" s="605" t="s">
        <v>538</v>
      </c>
      <c r="BT133" s="605" t="s">
        <v>538</v>
      </c>
      <c r="BU133" s="605" t="s">
        <v>538</v>
      </c>
      <c r="BV133" s="605" t="s">
        <v>538</v>
      </c>
      <c r="BW133" s="605" t="s">
        <v>538</v>
      </c>
    </row>
    <row r="134" spans="1:75" s="242" customFormat="1" ht="31.5" hidden="1" x14ac:dyDescent="0.25">
      <c r="A134" s="206" t="s">
        <v>519</v>
      </c>
      <c r="B134" s="203" t="s">
        <v>611</v>
      </c>
      <c r="C134" s="374"/>
      <c r="D134" s="605" t="s">
        <v>538</v>
      </c>
      <c r="E134" s="605" t="s">
        <v>538</v>
      </c>
      <c r="F134" s="605" t="s">
        <v>538</v>
      </c>
      <c r="G134" s="605" t="s">
        <v>538</v>
      </c>
      <c r="H134" s="605" t="s">
        <v>538</v>
      </c>
      <c r="I134" s="605" t="s">
        <v>538</v>
      </c>
      <c r="J134" s="605" t="s">
        <v>538</v>
      </c>
      <c r="K134" s="605" t="s">
        <v>538</v>
      </c>
      <c r="L134" s="605" t="s">
        <v>538</v>
      </c>
      <c r="M134" s="605" t="s">
        <v>538</v>
      </c>
      <c r="N134" s="605" t="s">
        <v>538</v>
      </c>
      <c r="O134" s="605" t="s">
        <v>538</v>
      </c>
      <c r="P134" s="605" t="s">
        <v>538</v>
      </c>
      <c r="Q134" s="605" t="s">
        <v>538</v>
      </c>
      <c r="R134" s="605" t="s">
        <v>538</v>
      </c>
      <c r="S134" s="605" t="s">
        <v>538</v>
      </c>
      <c r="T134" s="605" t="s">
        <v>538</v>
      </c>
      <c r="U134" s="605" t="s">
        <v>538</v>
      </c>
      <c r="V134" s="605" t="s">
        <v>538</v>
      </c>
      <c r="W134" s="605" t="s">
        <v>538</v>
      </c>
      <c r="X134" s="605" t="s">
        <v>538</v>
      </c>
      <c r="Y134" s="605" t="s">
        <v>538</v>
      </c>
      <c r="Z134" s="605" t="s">
        <v>538</v>
      </c>
      <c r="AA134" s="605" t="s">
        <v>538</v>
      </c>
      <c r="AB134" s="605" t="s">
        <v>538</v>
      </c>
      <c r="AC134" s="605" t="s">
        <v>538</v>
      </c>
      <c r="AD134" s="605" t="s">
        <v>538</v>
      </c>
      <c r="AE134" s="605" t="s">
        <v>538</v>
      </c>
      <c r="AF134" s="605" t="s">
        <v>538</v>
      </c>
      <c r="AG134" s="605" t="s">
        <v>538</v>
      </c>
      <c r="AH134" s="605" t="s">
        <v>538</v>
      </c>
      <c r="AI134" s="605" t="s">
        <v>538</v>
      </c>
      <c r="AJ134" s="605" t="s">
        <v>538</v>
      </c>
      <c r="AK134" s="605" t="s">
        <v>538</v>
      </c>
      <c r="AL134" s="605" t="s">
        <v>538</v>
      </c>
      <c r="AM134" s="605" t="s">
        <v>538</v>
      </c>
      <c r="AN134" s="605" t="s">
        <v>538</v>
      </c>
      <c r="AO134" s="605" t="s">
        <v>538</v>
      </c>
      <c r="AP134" s="605" t="s">
        <v>538</v>
      </c>
      <c r="AQ134" s="605" t="s">
        <v>538</v>
      </c>
      <c r="AR134" s="605" t="s">
        <v>538</v>
      </c>
      <c r="AS134" s="605" t="s">
        <v>538</v>
      </c>
      <c r="AT134" s="605" t="s">
        <v>538</v>
      </c>
      <c r="AU134" s="605" t="s">
        <v>538</v>
      </c>
      <c r="AV134" s="605" t="s">
        <v>538</v>
      </c>
      <c r="AW134" s="605" t="s">
        <v>538</v>
      </c>
      <c r="AX134" s="605" t="s">
        <v>538</v>
      </c>
      <c r="AY134" s="605" t="s">
        <v>538</v>
      </c>
      <c r="AZ134" s="605" t="s">
        <v>538</v>
      </c>
      <c r="BA134" s="605" t="s">
        <v>538</v>
      </c>
      <c r="BB134" s="605" t="s">
        <v>538</v>
      </c>
      <c r="BC134" s="605" t="s">
        <v>538</v>
      </c>
      <c r="BD134" s="605" t="s">
        <v>538</v>
      </c>
      <c r="BE134" s="605" t="s">
        <v>538</v>
      </c>
      <c r="BF134" s="605" t="s">
        <v>538</v>
      </c>
      <c r="BG134" s="605" t="s">
        <v>538</v>
      </c>
      <c r="BH134" s="605" t="s">
        <v>538</v>
      </c>
      <c r="BI134" s="605" t="s">
        <v>538</v>
      </c>
      <c r="BJ134" s="605" t="s">
        <v>538</v>
      </c>
      <c r="BK134" s="605" t="s">
        <v>538</v>
      </c>
      <c r="BL134" s="605" t="s">
        <v>538</v>
      </c>
      <c r="BM134" s="605" t="s">
        <v>538</v>
      </c>
      <c r="BN134" s="605" t="s">
        <v>538</v>
      </c>
      <c r="BO134" s="605" t="s">
        <v>538</v>
      </c>
      <c r="BP134" s="605" t="s">
        <v>538</v>
      </c>
      <c r="BQ134" s="605" t="s">
        <v>538</v>
      </c>
      <c r="BR134" s="605" t="s">
        <v>538</v>
      </c>
      <c r="BS134" s="605" t="s">
        <v>538</v>
      </c>
      <c r="BT134" s="605" t="s">
        <v>538</v>
      </c>
      <c r="BU134" s="605" t="s">
        <v>538</v>
      </c>
      <c r="BV134" s="605" t="s">
        <v>538</v>
      </c>
      <c r="BW134" s="605" t="s">
        <v>538</v>
      </c>
    </row>
    <row r="135" spans="1:75" s="242" customFormat="1" ht="31.5" hidden="1" x14ac:dyDescent="0.25">
      <c r="A135" s="206" t="s">
        <v>519</v>
      </c>
      <c r="B135" s="203" t="s">
        <v>611</v>
      </c>
      <c r="C135" s="374"/>
      <c r="D135" s="605" t="s">
        <v>538</v>
      </c>
      <c r="E135" s="605" t="s">
        <v>538</v>
      </c>
      <c r="F135" s="605" t="s">
        <v>538</v>
      </c>
      <c r="G135" s="605" t="s">
        <v>538</v>
      </c>
      <c r="H135" s="605" t="s">
        <v>538</v>
      </c>
      <c r="I135" s="605" t="s">
        <v>538</v>
      </c>
      <c r="J135" s="605" t="s">
        <v>538</v>
      </c>
      <c r="K135" s="605" t="s">
        <v>538</v>
      </c>
      <c r="L135" s="605" t="s">
        <v>538</v>
      </c>
      <c r="M135" s="605" t="s">
        <v>538</v>
      </c>
      <c r="N135" s="605" t="s">
        <v>538</v>
      </c>
      <c r="O135" s="605" t="s">
        <v>538</v>
      </c>
      <c r="P135" s="605" t="s">
        <v>538</v>
      </c>
      <c r="Q135" s="605" t="s">
        <v>538</v>
      </c>
      <c r="R135" s="605" t="s">
        <v>538</v>
      </c>
      <c r="S135" s="605" t="s">
        <v>538</v>
      </c>
      <c r="T135" s="605" t="s">
        <v>538</v>
      </c>
      <c r="U135" s="605" t="s">
        <v>538</v>
      </c>
      <c r="V135" s="605" t="s">
        <v>538</v>
      </c>
      <c r="W135" s="605" t="s">
        <v>538</v>
      </c>
      <c r="X135" s="605" t="s">
        <v>538</v>
      </c>
      <c r="Y135" s="605" t="s">
        <v>538</v>
      </c>
      <c r="Z135" s="605" t="s">
        <v>538</v>
      </c>
      <c r="AA135" s="605" t="s">
        <v>538</v>
      </c>
      <c r="AB135" s="605" t="s">
        <v>538</v>
      </c>
      <c r="AC135" s="605" t="s">
        <v>538</v>
      </c>
      <c r="AD135" s="605" t="s">
        <v>538</v>
      </c>
      <c r="AE135" s="605" t="s">
        <v>538</v>
      </c>
      <c r="AF135" s="605" t="s">
        <v>538</v>
      </c>
      <c r="AG135" s="605" t="s">
        <v>538</v>
      </c>
      <c r="AH135" s="605" t="s">
        <v>538</v>
      </c>
      <c r="AI135" s="605" t="s">
        <v>538</v>
      </c>
      <c r="AJ135" s="605" t="s">
        <v>538</v>
      </c>
      <c r="AK135" s="605" t="s">
        <v>538</v>
      </c>
      <c r="AL135" s="605" t="s">
        <v>538</v>
      </c>
      <c r="AM135" s="605" t="s">
        <v>538</v>
      </c>
      <c r="AN135" s="605" t="s">
        <v>538</v>
      </c>
      <c r="AO135" s="605" t="s">
        <v>538</v>
      </c>
      <c r="AP135" s="605" t="s">
        <v>538</v>
      </c>
      <c r="AQ135" s="605" t="s">
        <v>538</v>
      </c>
      <c r="AR135" s="605" t="s">
        <v>538</v>
      </c>
      <c r="AS135" s="605" t="s">
        <v>538</v>
      </c>
      <c r="AT135" s="605" t="s">
        <v>538</v>
      </c>
      <c r="AU135" s="605" t="s">
        <v>538</v>
      </c>
      <c r="AV135" s="605" t="s">
        <v>538</v>
      </c>
      <c r="AW135" s="605" t="s">
        <v>538</v>
      </c>
      <c r="AX135" s="605" t="s">
        <v>538</v>
      </c>
      <c r="AY135" s="605" t="s">
        <v>538</v>
      </c>
      <c r="AZ135" s="605" t="s">
        <v>538</v>
      </c>
      <c r="BA135" s="605" t="s">
        <v>538</v>
      </c>
      <c r="BB135" s="605" t="s">
        <v>538</v>
      </c>
      <c r="BC135" s="605" t="s">
        <v>538</v>
      </c>
      <c r="BD135" s="605" t="s">
        <v>538</v>
      </c>
      <c r="BE135" s="605" t="s">
        <v>538</v>
      </c>
      <c r="BF135" s="605" t="s">
        <v>538</v>
      </c>
      <c r="BG135" s="605" t="s">
        <v>538</v>
      </c>
      <c r="BH135" s="605" t="s">
        <v>538</v>
      </c>
      <c r="BI135" s="605" t="s">
        <v>538</v>
      </c>
      <c r="BJ135" s="605" t="s">
        <v>538</v>
      </c>
      <c r="BK135" s="605" t="s">
        <v>538</v>
      </c>
      <c r="BL135" s="605" t="s">
        <v>538</v>
      </c>
      <c r="BM135" s="605" t="s">
        <v>538</v>
      </c>
      <c r="BN135" s="605" t="s">
        <v>538</v>
      </c>
      <c r="BO135" s="605" t="s">
        <v>538</v>
      </c>
      <c r="BP135" s="605" t="s">
        <v>538</v>
      </c>
      <c r="BQ135" s="605" t="s">
        <v>538</v>
      </c>
      <c r="BR135" s="605" t="s">
        <v>538</v>
      </c>
      <c r="BS135" s="605" t="s">
        <v>538</v>
      </c>
      <c r="BT135" s="605" t="s">
        <v>538</v>
      </c>
      <c r="BU135" s="605" t="s">
        <v>538</v>
      </c>
      <c r="BV135" s="605" t="s">
        <v>538</v>
      </c>
      <c r="BW135" s="605" t="s">
        <v>538</v>
      </c>
    </row>
    <row r="136" spans="1:75" s="242" customFormat="1" hidden="1" x14ac:dyDescent="0.25">
      <c r="A136" s="206" t="s">
        <v>0</v>
      </c>
      <c r="B136" s="203" t="s">
        <v>0</v>
      </c>
      <c r="C136" s="374"/>
      <c r="D136" s="605" t="s">
        <v>538</v>
      </c>
      <c r="E136" s="605" t="s">
        <v>538</v>
      </c>
      <c r="F136" s="605" t="s">
        <v>538</v>
      </c>
      <c r="G136" s="605" t="s">
        <v>538</v>
      </c>
      <c r="H136" s="605" t="s">
        <v>538</v>
      </c>
      <c r="I136" s="605" t="s">
        <v>538</v>
      </c>
      <c r="J136" s="605" t="s">
        <v>538</v>
      </c>
      <c r="K136" s="605" t="s">
        <v>538</v>
      </c>
      <c r="L136" s="605" t="s">
        <v>538</v>
      </c>
      <c r="M136" s="605" t="s">
        <v>538</v>
      </c>
      <c r="N136" s="605" t="s">
        <v>538</v>
      </c>
      <c r="O136" s="605" t="s">
        <v>538</v>
      </c>
      <c r="P136" s="605" t="s">
        <v>538</v>
      </c>
      <c r="Q136" s="605" t="s">
        <v>538</v>
      </c>
      <c r="R136" s="605" t="s">
        <v>538</v>
      </c>
      <c r="S136" s="605" t="s">
        <v>538</v>
      </c>
      <c r="T136" s="605" t="s">
        <v>538</v>
      </c>
      <c r="U136" s="605" t="s">
        <v>538</v>
      </c>
      <c r="V136" s="605" t="s">
        <v>538</v>
      </c>
      <c r="W136" s="605" t="s">
        <v>538</v>
      </c>
      <c r="X136" s="605" t="s">
        <v>538</v>
      </c>
      <c r="Y136" s="605" t="s">
        <v>538</v>
      </c>
      <c r="Z136" s="605" t="s">
        <v>538</v>
      </c>
      <c r="AA136" s="605" t="s">
        <v>538</v>
      </c>
      <c r="AB136" s="605" t="s">
        <v>538</v>
      </c>
      <c r="AC136" s="605" t="s">
        <v>538</v>
      </c>
      <c r="AD136" s="605" t="s">
        <v>538</v>
      </c>
      <c r="AE136" s="605" t="s">
        <v>538</v>
      </c>
      <c r="AF136" s="605" t="s">
        <v>538</v>
      </c>
      <c r="AG136" s="605" t="s">
        <v>538</v>
      </c>
      <c r="AH136" s="605" t="s">
        <v>538</v>
      </c>
      <c r="AI136" s="605" t="s">
        <v>538</v>
      </c>
      <c r="AJ136" s="605" t="s">
        <v>538</v>
      </c>
      <c r="AK136" s="605" t="s">
        <v>538</v>
      </c>
      <c r="AL136" s="605" t="s">
        <v>538</v>
      </c>
      <c r="AM136" s="605" t="s">
        <v>538</v>
      </c>
      <c r="AN136" s="605" t="s">
        <v>538</v>
      </c>
      <c r="AO136" s="605" t="s">
        <v>538</v>
      </c>
      <c r="AP136" s="605" t="s">
        <v>538</v>
      </c>
      <c r="AQ136" s="605" t="s">
        <v>538</v>
      </c>
      <c r="AR136" s="605" t="s">
        <v>538</v>
      </c>
      <c r="AS136" s="605" t="s">
        <v>538</v>
      </c>
      <c r="AT136" s="605" t="s">
        <v>538</v>
      </c>
      <c r="AU136" s="605" t="s">
        <v>538</v>
      </c>
      <c r="AV136" s="605" t="s">
        <v>538</v>
      </c>
      <c r="AW136" s="605" t="s">
        <v>538</v>
      </c>
      <c r="AX136" s="605" t="s">
        <v>538</v>
      </c>
      <c r="AY136" s="605" t="s">
        <v>538</v>
      </c>
      <c r="AZ136" s="605" t="s">
        <v>538</v>
      </c>
      <c r="BA136" s="605" t="s">
        <v>538</v>
      </c>
      <c r="BB136" s="605" t="s">
        <v>538</v>
      </c>
      <c r="BC136" s="605" t="s">
        <v>538</v>
      </c>
      <c r="BD136" s="605" t="s">
        <v>538</v>
      </c>
      <c r="BE136" s="605" t="s">
        <v>538</v>
      </c>
      <c r="BF136" s="605" t="s">
        <v>538</v>
      </c>
      <c r="BG136" s="605" t="s">
        <v>538</v>
      </c>
      <c r="BH136" s="605" t="s">
        <v>538</v>
      </c>
      <c r="BI136" s="605" t="s">
        <v>538</v>
      </c>
      <c r="BJ136" s="605" t="s">
        <v>538</v>
      </c>
      <c r="BK136" s="605" t="s">
        <v>538</v>
      </c>
      <c r="BL136" s="605" t="s">
        <v>538</v>
      </c>
      <c r="BM136" s="605" t="s">
        <v>538</v>
      </c>
      <c r="BN136" s="605" t="s">
        <v>538</v>
      </c>
      <c r="BO136" s="605" t="s">
        <v>538</v>
      </c>
      <c r="BP136" s="605" t="s">
        <v>538</v>
      </c>
      <c r="BQ136" s="605" t="s">
        <v>538</v>
      </c>
      <c r="BR136" s="605" t="s">
        <v>538</v>
      </c>
      <c r="BS136" s="605" t="s">
        <v>538</v>
      </c>
      <c r="BT136" s="605" t="s">
        <v>538</v>
      </c>
      <c r="BU136" s="605" t="s">
        <v>538</v>
      </c>
      <c r="BV136" s="605" t="s">
        <v>538</v>
      </c>
      <c r="BW136" s="605" t="s">
        <v>538</v>
      </c>
    </row>
    <row r="137" spans="1:75" s="242" customFormat="1" ht="63" hidden="1" x14ac:dyDescent="0.25">
      <c r="A137" s="206" t="s">
        <v>673</v>
      </c>
      <c r="B137" s="204" t="s">
        <v>674</v>
      </c>
      <c r="C137" s="374"/>
      <c r="D137" s="605" t="s">
        <v>538</v>
      </c>
      <c r="E137" s="605" t="s">
        <v>538</v>
      </c>
      <c r="F137" s="605" t="s">
        <v>538</v>
      </c>
      <c r="G137" s="605" t="s">
        <v>538</v>
      </c>
      <c r="H137" s="605" t="s">
        <v>538</v>
      </c>
      <c r="I137" s="605" t="s">
        <v>538</v>
      </c>
      <c r="J137" s="605" t="s">
        <v>538</v>
      </c>
      <c r="K137" s="605" t="s">
        <v>538</v>
      </c>
      <c r="L137" s="605" t="s">
        <v>538</v>
      </c>
      <c r="M137" s="605" t="s">
        <v>538</v>
      </c>
      <c r="N137" s="605" t="s">
        <v>538</v>
      </c>
      <c r="O137" s="605" t="s">
        <v>538</v>
      </c>
      <c r="P137" s="605" t="s">
        <v>538</v>
      </c>
      <c r="Q137" s="605" t="s">
        <v>538</v>
      </c>
      <c r="R137" s="605" t="s">
        <v>538</v>
      </c>
      <c r="S137" s="605" t="s">
        <v>538</v>
      </c>
      <c r="T137" s="605" t="s">
        <v>538</v>
      </c>
      <c r="U137" s="605" t="s">
        <v>538</v>
      </c>
      <c r="V137" s="605" t="s">
        <v>538</v>
      </c>
      <c r="W137" s="605" t="s">
        <v>538</v>
      </c>
      <c r="X137" s="605" t="s">
        <v>538</v>
      </c>
      <c r="Y137" s="605" t="s">
        <v>538</v>
      </c>
      <c r="Z137" s="605" t="s">
        <v>538</v>
      </c>
      <c r="AA137" s="605" t="s">
        <v>538</v>
      </c>
      <c r="AB137" s="605" t="s">
        <v>538</v>
      </c>
      <c r="AC137" s="605" t="s">
        <v>538</v>
      </c>
      <c r="AD137" s="605" t="s">
        <v>538</v>
      </c>
      <c r="AE137" s="605" t="s">
        <v>538</v>
      </c>
      <c r="AF137" s="605" t="s">
        <v>538</v>
      </c>
      <c r="AG137" s="605" t="s">
        <v>538</v>
      </c>
      <c r="AH137" s="605" t="s">
        <v>538</v>
      </c>
      <c r="AI137" s="605" t="s">
        <v>538</v>
      </c>
      <c r="AJ137" s="605" t="s">
        <v>538</v>
      </c>
      <c r="AK137" s="605" t="s">
        <v>538</v>
      </c>
      <c r="AL137" s="605" t="s">
        <v>538</v>
      </c>
      <c r="AM137" s="605" t="s">
        <v>538</v>
      </c>
      <c r="AN137" s="605" t="s">
        <v>538</v>
      </c>
      <c r="AO137" s="605" t="s">
        <v>538</v>
      </c>
      <c r="AP137" s="605" t="s">
        <v>538</v>
      </c>
      <c r="AQ137" s="605" t="s">
        <v>538</v>
      </c>
      <c r="AR137" s="605" t="s">
        <v>538</v>
      </c>
      <c r="AS137" s="605" t="s">
        <v>538</v>
      </c>
      <c r="AT137" s="605" t="s">
        <v>538</v>
      </c>
      <c r="AU137" s="605" t="s">
        <v>538</v>
      </c>
      <c r="AV137" s="605" t="s">
        <v>538</v>
      </c>
      <c r="AW137" s="605" t="s">
        <v>538</v>
      </c>
      <c r="AX137" s="605" t="s">
        <v>538</v>
      </c>
      <c r="AY137" s="605" t="s">
        <v>538</v>
      </c>
      <c r="AZ137" s="605" t="s">
        <v>538</v>
      </c>
      <c r="BA137" s="605" t="s">
        <v>538</v>
      </c>
      <c r="BB137" s="605" t="s">
        <v>538</v>
      </c>
      <c r="BC137" s="605" t="s">
        <v>538</v>
      </c>
      <c r="BD137" s="605" t="s">
        <v>538</v>
      </c>
      <c r="BE137" s="605" t="s">
        <v>538</v>
      </c>
      <c r="BF137" s="605" t="s">
        <v>538</v>
      </c>
      <c r="BG137" s="605" t="s">
        <v>538</v>
      </c>
      <c r="BH137" s="605" t="s">
        <v>538</v>
      </c>
      <c r="BI137" s="605" t="s">
        <v>538</v>
      </c>
      <c r="BJ137" s="605" t="s">
        <v>538</v>
      </c>
      <c r="BK137" s="605" t="s">
        <v>538</v>
      </c>
      <c r="BL137" s="605" t="s">
        <v>538</v>
      </c>
      <c r="BM137" s="605" t="s">
        <v>538</v>
      </c>
      <c r="BN137" s="605" t="s">
        <v>538</v>
      </c>
      <c r="BO137" s="605" t="s">
        <v>538</v>
      </c>
      <c r="BP137" s="605" t="s">
        <v>538</v>
      </c>
      <c r="BQ137" s="605" t="s">
        <v>538</v>
      </c>
      <c r="BR137" s="605" t="s">
        <v>538</v>
      </c>
      <c r="BS137" s="605" t="s">
        <v>538</v>
      </c>
      <c r="BT137" s="605" t="s">
        <v>538</v>
      </c>
      <c r="BU137" s="605" t="s">
        <v>538</v>
      </c>
      <c r="BV137" s="605" t="s">
        <v>538</v>
      </c>
      <c r="BW137" s="605" t="s">
        <v>538</v>
      </c>
    </row>
    <row r="138" spans="1:75" s="242" customFormat="1" ht="31.5" hidden="1" x14ac:dyDescent="0.25">
      <c r="A138" s="206" t="s">
        <v>673</v>
      </c>
      <c r="B138" s="204" t="s">
        <v>611</v>
      </c>
      <c r="C138" s="374"/>
      <c r="D138" s="605" t="s">
        <v>538</v>
      </c>
      <c r="E138" s="605" t="s">
        <v>538</v>
      </c>
      <c r="F138" s="605" t="s">
        <v>538</v>
      </c>
      <c r="G138" s="605" t="s">
        <v>538</v>
      </c>
      <c r="H138" s="605" t="s">
        <v>538</v>
      </c>
      <c r="I138" s="605" t="s">
        <v>538</v>
      </c>
      <c r="J138" s="605" t="s">
        <v>538</v>
      </c>
      <c r="K138" s="605" t="s">
        <v>538</v>
      </c>
      <c r="L138" s="605" t="s">
        <v>538</v>
      </c>
      <c r="M138" s="605" t="s">
        <v>538</v>
      </c>
      <c r="N138" s="605" t="s">
        <v>538</v>
      </c>
      <c r="O138" s="605" t="s">
        <v>538</v>
      </c>
      <c r="P138" s="605" t="s">
        <v>538</v>
      </c>
      <c r="Q138" s="605" t="s">
        <v>538</v>
      </c>
      <c r="R138" s="605" t="s">
        <v>538</v>
      </c>
      <c r="S138" s="605" t="s">
        <v>538</v>
      </c>
      <c r="T138" s="605" t="s">
        <v>538</v>
      </c>
      <c r="U138" s="605" t="s">
        <v>538</v>
      </c>
      <c r="V138" s="605" t="s">
        <v>538</v>
      </c>
      <c r="W138" s="605" t="s">
        <v>538</v>
      </c>
      <c r="X138" s="605" t="s">
        <v>538</v>
      </c>
      <c r="Y138" s="605" t="s">
        <v>538</v>
      </c>
      <c r="Z138" s="605" t="s">
        <v>538</v>
      </c>
      <c r="AA138" s="605" t="s">
        <v>538</v>
      </c>
      <c r="AB138" s="605" t="s">
        <v>538</v>
      </c>
      <c r="AC138" s="605" t="s">
        <v>538</v>
      </c>
      <c r="AD138" s="605" t="s">
        <v>538</v>
      </c>
      <c r="AE138" s="605" t="s">
        <v>538</v>
      </c>
      <c r="AF138" s="605" t="s">
        <v>538</v>
      </c>
      <c r="AG138" s="605" t="s">
        <v>538</v>
      </c>
      <c r="AH138" s="605" t="s">
        <v>538</v>
      </c>
      <c r="AI138" s="605" t="s">
        <v>538</v>
      </c>
      <c r="AJ138" s="605" t="s">
        <v>538</v>
      </c>
      <c r="AK138" s="605" t="s">
        <v>538</v>
      </c>
      <c r="AL138" s="605" t="s">
        <v>538</v>
      </c>
      <c r="AM138" s="605" t="s">
        <v>538</v>
      </c>
      <c r="AN138" s="605" t="s">
        <v>538</v>
      </c>
      <c r="AO138" s="605" t="s">
        <v>538</v>
      </c>
      <c r="AP138" s="605" t="s">
        <v>538</v>
      </c>
      <c r="AQ138" s="605" t="s">
        <v>538</v>
      </c>
      <c r="AR138" s="605" t="s">
        <v>538</v>
      </c>
      <c r="AS138" s="605" t="s">
        <v>538</v>
      </c>
      <c r="AT138" s="605" t="s">
        <v>538</v>
      </c>
      <c r="AU138" s="605" t="s">
        <v>538</v>
      </c>
      <c r="AV138" s="605" t="s">
        <v>538</v>
      </c>
      <c r="AW138" s="605" t="s">
        <v>538</v>
      </c>
      <c r="AX138" s="605" t="s">
        <v>538</v>
      </c>
      <c r="AY138" s="605" t="s">
        <v>538</v>
      </c>
      <c r="AZ138" s="605" t="s">
        <v>538</v>
      </c>
      <c r="BA138" s="605" t="s">
        <v>538</v>
      </c>
      <c r="BB138" s="605" t="s">
        <v>538</v>
      </c>
      <c r="BC138" s="605" t="s">
        <v>538</v>
      </c>
      <c r="BD138" s="605" t="s">
        <v>538</v>
      </c>
      <c r="BE138" s="605" t="s">
        <v>538</v>
      </c>
      <c r="BF138" s="605" t="s">
        <v>538</v>
      </c>
      <c r="BG138" s="605" t="s">
        <v>538</v>
      </c>
      <c r="BH138" s="605" t="s">
        <v>538</v>
      </c>
      <c r="BI138" s="605" t="s">
        <v>538</v>
      </c>
      <c r="BJ138" s="605" t="s">
        <v>538</v>
      </c>
      <c r="BK138" s="605" t="s">
        <v>538</v>
      </c>
      <c r="BL138" s="605" t="s">
        <v>538</v>
      </c>
      <c r="BM138" s="605" t="s">
        <v>538</v>
      </c>
      <c r="BN138" s="605" t="s">
        <v>538</v>
      </c>
      <c r="BO138" s="605" t="s">
        <v>538</v>
      </c>
      <c r="BP138" s="605" t="s">
        <v>538</v>
      </c>
      <c r="BQ138" s="605" t="s">
        <v>538</v>
      </c>
      <c r="BR138" s="605" t="s">
        <v>538</v>
      </c>
      <c r="BS138" s="605" t="s">
        <v>538</v>
      </c>
      <c r="BT138" s="605" t="s">
        <v>538</v>
      </c>
      <c r="BU138" s="605" t="s">
        <v>538</v>
      </c>
      <c r="BV138" s="605" t="s">
        <v>538</v>
      </c>
      <c r="BW138" s="605" t="s">
        <v>538</v>
      </c>
    </row>
    <row r="139" spans="1:75" s="242" customFormat="1" ht="31.5" hidden="1" x14ac:dyDescent="0.25">
      <c r="A139" s="206" t="s">
        <v>673</v>
      </c>
      <c r="B139" s="203" t="s">
        <v>611</v>
      </c>
      <c r="C139" s="374"/>
      <c r="D139" s="605" t="s">
        <v>538</v>
      </c>
      <c r="E139" s="605" t="s">
        <v>538</v>
      </c>
      <c r="F139" s="605" t="s">
        <v>538</v>
      </c>
      <c r="G139" s="605" t="s">
        <v>538</v>
      </c>
      <c r="H139" s="605" t="s">
        <v>538</v>
      </c>
      <c r="I139" s="605" t="s">
        <v>538</v>
      </c>
      <c r="J139" s="605" t="s">
        <v>538</v>
      </c>
      <c r="K139" s="605" t="s">
        <v>538</v>
      </c>
      <c r="L139" s="605" t="s">
        <v>538</v>
      </c>
      <c r="M139" s="605" t="s">
        <v>538</v>
      </c>
      <c r="N139" s="605" t="s">
        <v>538</v>
      </c>
      <c r="O139" s="605" t="s">
        <v>538</v>
      </c>
      <c r="P139" s="605" t="s">
        <v>538</v>
      </c>
      <c r="Q139" s="605" t="s">
        <v>538</v>
      </c>
      <c r="R139" s="605" t="s">
        <v>538</v>
      </c>
      <c r="S139" s="605" t="s">
        <v>538</v>
      </c>
      <c r="T139" s="605" t="s">
        <v>538</v>
      </c>
      <c r="U139" s="605" t="s">
        <v>538</v>
      </c>
      <c r="V139" s="605" t="s">
        <v>538</v>
      </c>
      <c r="W139" s="605" t="s">
        <v>538</v>
      </c>
      <c r="X139" s="605" t="s">
        <v>538</v>
      </c>
      <c r="Y139" s="605" t="s">
        <v>538</v>
      </c>
      <c r="Z139" s="605" t="s">
        <v>538</v>
      </c>
      <c r="AA139" s="605" t="s">
        <v>538</v>
      </c>
      <c r="AB139" s="605" t="s">
        <v>538</v>
      </c>
      <c r="AC139" s="605" t="s">
        <v>538</v>
      </c>
      <c r="AD139" s="605" t="s">
        <v>538</v>
      </c>
      <c r="AE139" s="605" t="s">
        <v>538</v>
      </c>
      <c r="AF139" s="605" t="s">
        <v>538</v>
      </c>
      <c r="AG139" s="605" t="s">
        <v>538</v>
      </c>
      <c r="AH139" s="605" t="s">
        <v>538</v>
      </c>
      <c r="AI139" s="605" t="s">
        <v>538</v>
      </c>
      <c r="AJ139" s="605" t="s">
        <v>538</v>
      </c>
      <c r="AK139" s="605" t="s">
        <v>538</v>
      </c>
      <c r="AL139" s="605" t="s">
        <v>538</v>
      </c>
      <c r="AM139" s="605" t="s">
        <v>538</v>
      </c>
      <c r="AN139" s="605" t="s">
        <v>538</v>
      </c>
      <c r="AO139" s="605" t="s">
        <v>538</v>
      </c>
      <c r="AP139" s="605" t="s">
        <v>538</v>
      </c>
      <c r="AQ139" s="605" t="s">
        <v>538</v>
      </c>
      <c r="AR139" s="605" t="s">
        <v>538</v>
      </c>
      <c r="AS139" s="605" t="s">
        <v>538</v>
      </c>
      <c r="AT139" s="605" t="s">
        <v>538</v>
      </c>
      <c r="AU139" s="605" t="s">
        <v>538</v>
      </c>
      <c r="AV139" s="605" t="s">
        <v>538</v>
      </c>
      <c r="AW139" s="605" t="s">
        <v>538</v>
      </c>
      <c r="AX139" s="605" t="s">
        <v>538</v>
      </c>
      <c r="AY139" s="605" t="s">
        <v>538</v>
      </c>
      <c r="AZ139" s="605" t="s">
        <v>538</v>
      </c>
      <c r="BA139" s="605" t="s">
        <v>538</v>
      </c>
      <c r="BB139" s="605" t="s">
        <v>538</v>
      </c>
      <c r="BC139" s="605" t="s">
        <v>538</v>
      </c>
      <c r="BD139" s="605" t="s">
        <v>538</v>
      </c>
      <c r="BE139" s="605" t="s">
        <v>538</v>
      </c>
      <c r="BF139" s="605" t="s">
        <v>538</v>
      </c>
      <c r="BG139" s="605" t="s">
        <v>538</v>
      </c>
      <c r="BH139" s="605" t="s">
        <v>538</v>
      </c>
      <c r="BI139" s="605" t="s">
        <v>538</v>
      </c>
      <c r="BJ139" s="605" t="s">
        <v>538</v>
      </c>
      <c r="BK139" s="605" t="s">
        <v>538</v>
      </c>
      <c r="BL139" s="605" t="s">
        <v>538</v>
      </c>
      <c r="BM139" s="605" t="s">
        <v>538</v>
      </c>
      <c r="BN139" s="605" t="s">
        <v>538</v>
      </c>
      <c r="BO139" s="605" t="s">
        <v>538</v>
      </c>
      <c r="BP139" s="605" t="s">
        <v>538</v>
      </c>
      <c r="BQ139" s="605" t="s">
        <v>538</v>
      </c>
      <c r="BR139" s="605" t="s">
        <v>538</v>
      </c>
      <c r="BS139" s="605" t="s">
        <v>538</v>
      </c>
      <c r="BT139" s="605" t="s">
        <v>538</v>
      </c>
      <c r="BU139" s="605" t="s">
        <v>538</v>
      </c>
      <c r="BV139" s="605" t="s">
        <v>538</v>
      </c>
      <c r="BW139" s="605" t="s">
        <v>538</v>
      </c>
    </row>
    <row r="140" spans="1:75" s="242" customFormat="1" hidden="1" x14ac:dyDescent="0.25">
      <c r="A140" s="206" t="s">
        <v>0</v>
      </c>
      <c r="B140" s="203" t="s">
        <v>0</v>
      </c>
      <c r="C140" s="374"/>
      <c r="D140" s="605" t="s">
        <v>538</v>
      </c>
      <c r="E140" s="605" t="s">
        <v>538</v>
      </c>
      <c r="F140" s="605" t="s">
        <v>538</v>
      </c>
      <c r="G140" s="605" t="s">
        <v>538</v>
      </c>
      <c r="H140" s="605" t="s">
        <v>538</v>
      </c>
      <c r="I140" s="605" t="s">
        <v>538</v>
      </c>
      <c r="J140" s="605" t="s">
        <v>538</v>
      </c>
      <c r="K140" s="605" t="s">
        <v>538</v>
      </c>
      <c r="L140" s="605" t="s">
        <v>538</v>
      </c>
      <c r="M140" s="605" t="s">
        <v>538</v>
      </c>
      <c r="N140" s="605" t="s">
        <v>538</v>
      </c>
      <c r="O140" s="605" t="s">
        <v>538</v>
      </c>
      <c r="P140" s="605" t="s">
        <v>538</v>
      </c>
      <c r="Q140" s="605" t="s">
        <v>538</v>
      </c>
      <c r="R140" s="605" t="s">
        <v>538</v>
      </c>
      <c r="S140" s="605" t="s">
        <v>538</v>
      </c>
      <c r="T140" s="605" t="s">
        <v>538</v>
      </c>
      <c r="U140" s="605" t="s">
        <v>538</v>
      </c>
      <c r="V140" s="605" t="s">
        <v>538</v>
      </c>
      <c r="W140" s="605" t="s">
        <v>538</v>
      </c>
      <c r="X140" s="605" t="s">
        <v>538</v>
      </c>
      <c r="Y140" s="605" t="s">
        <v>538</v>
      </c>
      <c r="Z140" s="605" t="s">
        <v>538</v>
      </c>
      <c r="AA140" s="605" t="s">
        <v>538</v>
      </c>
      <c r="AB140" s="605" t="s">
        <v>538</v>
      </c>
      <c r="AC140" s="605" t="s">
        <v>538</v>
      </c>
      <c r="AD140" s="605" t="s">
        <v>538</v>
      </c>
      <c r="AE140" s="605" t="s">
        <v>538</v>
      </c>
      <c r="AF140" s="605" t="s">
        <v>538</v>
      </c>
      <c r="AG140" s="605" t="s">
        <v>538</v>
      </c>
      <c r="AH140" s="605" t="s">
        <v>538</v>
      </c>
      <c r="AI140" s="605" t="s">
        <v>538</v>
      </c>
      <c r="AJ140" s="605" t="s">
        <v>538</v>
      </c>
      <c r="AK140" s="605" t="s">
        <v>538</v>
      </c>
      <c r="AL140" s="605" t="s">
        <v>538</v>
      </c>
      <c r="AM140" s="605" t="s">
        <v>538</v>
      </c>
      <c r="AN140" s="605" t="s">
        <v>538</v>
      </c>
      <c r="AO140" s="605" t="s">
        <v>538</v>
      </c>
      <c r="AP140" s="605" t="s">
        <v>538</v>
      </c>
      <c r="AQ140" s="605" t="s">
        <v>538</v>
      </c>
      <c r="AR140" s="605" t="s">
        <v>538</v>
      </c>
      <c r="AS140" s="605" t="s">
        <v>538</v>
      </c>
      <c r="AT140" s="605" t="s">
        <v>538</v>
      </c>
      <c r="AU140" s="605" t="s">
        <v>538</v>
      </c>
      <c r="AV140" s="605" t="s">
        <v>538</v>
      </c>
      <c r="AW140" s="605" t="s">
        <v>538</v>
      </c>
      <c r="AX140" s="605" t="s">
        <v>538</v>
      </c>
      <c r="AY140" s="605" t="s">
        <v>538</v>
      </c>
      <c r="AZ140" s="605" t="s">
        <v>538</v>
      </c>
      <c r="BA140" s="605" t="s">
        <v>538</v>
      </c>
      <c r="BB140" s="605" t="s">
        <v>538</v>
      </c>
      <c r="BC140" s="605" t="s">
        <v>538</v>
      </c>
      <c r="BD140" s="605" t="s">
        <v>538</v>
      </c>
      <c r="BE140" s="605" t="s">
        <v>538</v>
      </c>
      <c r="BF140" s="605" t="s">
        <v>538</v>
      </c>
      <c r="BG140" s="605" t="s">
        <v>538</v>
      </c>
      <c r="BH140" s="605" t="s">
        <v>538</v>
      </c>
      <c r="BI140" s="605" t="s">
        <v>538</v>
      </c>
      <c r="BJ140" s="605" t="s">
        <v>538</v>
      </c>
      <c r="BK140" s="605" t="s">
        <v>538</v>
      </c>
      <c r="BL140" s="605" t="s">
        <v>538</v>
      </c>
      <c r="BM140" s="605" t="s">
        <v>538</v>
      </c>
      <c r="BN140" s="605" t="s">
        <v>538</v>
      </c>
      <c r="BO140" s="605" t="s">
        <v>538</v>
      </c>
      <c r="BP140" s="605" t="s">
        <v>538</v>
      </c>
      <c r="BQ140" s="605" t="s">
        <v>538</v>
      </c>
      <c r="BR140" s="605" t="s">
        <v>538</v>
      </c>
      <c r="BS140" s="605" t="s">
        <v>538</v>
      </c>
      <c r="BT140" s="605" t="s">
        <v>538</v>
      </c>
      <c r="BU140" s="605" t="s">
        <v>538</v>
      </c>
      <c r="BV140" s="605" t="s">
        <v>538</v>
      </c>
      <c r="BW140" s="605" t="s">
        <v>538</v>
      </c>
    </row>
    <row r="141" spans="1:75" s="242" customFormat="1" ht="63" hidden="1" x14ac:dyDescent="0.25">
      <c r="A141" s="206" t="s">
        <v>675</v>
      </c>
      <c r="B141" s="204" t="s">
        <v>676</v>
      </c>
      <c r="C141" s="374"/>
      <c r="D141" s="605" t="s">
        <v>538</v>
      </c>
      <c r="E141" s="605" t="s">
        <v>538</v>
      </c>
      <c r="F141" s="605" t="s">
        <v>538</v>
      </c>
      <c r="G141" s="605" t="s">
        <v>538</v>
      </c>
      <c r="H141" s="605" t="s">
        <v>538</v>
      </c>
      <c r="I141" s="605" t="s">
        <v>538</v>
      </c>
      <c r="J141" s="605" t="s">
        <v>538</v>
      </c>
      <c r="K141" s="605" t="s">
        <v>538</v>
      </c>
      <c r="L141" s="605" t="s">
        <v>538</v>
      </c>
      <c r="M141" s="605" t="s">
        <v>538</v>
      </c>
      <c r="N141" s="605" t="s">
        <v>538</v>
      </c>
      <c r="O141" s="605" t="s">
        <v>538</v>
      </c>
      <c r="P141" s="605" t="s">
        <v>538</v>
      </c>
      <c r="Q141" s="605" t="s">
        <v>538</v>
      </c>
      <c r="R141" s="605" t="s">
        <v>538</v>
      </c>
      <c r="S141" s="605" t="s">
        <v>538</v>
      </c>
      <c r="T141" s="605" t="s">
        <v>538</v>
      </c>
      <c r="U141" s="605" t="s">
        <v>538</v>
      </c>
      <c r="V141" s="605" t="s">
        <v>538</v>
      </c>
      <c r="W141" s="605" t="s">
        <v>538</v>
      </c>
      <c r="X141" s="605" t="s">
        <v>538</v>
      </c>
      <c r="Y141" s="605" t="s">
        <v>538</v>
      </c>
      <c r="Z141" s="605" t="s">
        <v>538</v>
      </c>
      <c r="AA141" s="605" t="s">
        <v>538</v>
      </c>
      <c r="AB141" s="605" t="s">
        <v>538</v>
      </c>
      <c r="AC141" s="605" t="s">
        <v>538</v>
      </c>
      <c r="AD141" s="605" t="s">
        <v>538</v>
      </c>
      <c r="AE141" s="605" t="s">
        <v>538</v>
      </c>
      <c r="AF141" s="605" t="s">
        <v>538</v>
      </c>
      <c r="AG141" s="605" t="s">
        <v>538</v>
      </c>
      <c r="AH141" s="605" t="s">
        <v>538</v>
      </c>
      <c r="AI141" s="605" t="s">
        <v>538</v>
      </c>
      <c r="AJ141" s="605" t="s">
        <v>538</v>
      </c>
      <c r="AK141" s="605" t="s">
        <v>538</v>
      </c>
      <c r="AL141" s="605" t="s">
        <v>538</v>
      </c>
      <c r="AM141" s="605" t="s">
        <v>538</v>
      </c>
      <c r="AN141" s="605" t="s">
        <v>538</v>
      </c>
      <c r="AO141" s="605" t="s">
        <v>538</v>
      </c>
      <c r="AP141" s="605" t="s">
        <v>538</v>
      </c>
      <c r="AQ141" s="605" t="s">
        <v>538</v>
      </c>
      <c r="AR141" s="605" t="s">
        <v>538</v>
      </c>
      <c r="AS141" s="605" t="s">
        <v>538</v>
      </c>
      <c r="AT141" s="605" t="s">
        <v>538</v>
      </c>
      <c r="AU141" s="605" t="s">
        <v>538</v>
      </c>
      <c r="AV141" s="605" t="s">
        <v>538</v>
      </c>
      <c r="AW141" s="605" t="s">
        <v>538</v>
      </c>
      <c r="AX141" s="605" t="s">
        <v>538</v>
      </c>
      <c r="AY141" s="605" t="s">
        <v>538</v>
      </c>
      <c r="AZ141" s="605" t="s">
        <v>538</v>
      </c>
      <c r="BA141" s="605" t="s">
        <v>538</v>
      </c>
      <c r="BB141" s="605" t="s">
        <v>538</v>
      </c>
      <c r="BC141" s="605" t="s">
        <v>538</v>
      </c>
      <c r="BD141" s="605" t="s">
        <v>538</v>
      </c>
      <c r="BE141" s="605" t="s">
        <v>538</v>
      </c>
      <c r="BF141" s="605" t="s">
        <v>538</v>
      </c>
      <c r="BG141" s="605" t="s">
        <v>538</v>
      </c>
      <c r="BH141" s="605" t="s">
        <v>538</v>
      </c>
      <c r="BI141" s="605" t="s">
        <v>538</v>
      </c>
      <c r="BJ141" s="605" t="s">
        <v>538</v>
      </c>
      <c r="BK141" s="605" t="s">
        <v>538</v>
      </c>
      <c r="BL141" s="605" t="s">
        <v>538</v>
      </c>
      <c r="BM141" s="605" t="s">
        <v>538</v>
      </c>
      <c r="BN141" s="605" t="s">
        <v>538</v>
      </c>
      <c r="BO141" s="605" t="s">
        <v>538</v>
      </c>
      <c r="BP141" s="605" t="s">
        <v>538</v>
      </c>
      <c r="BQ141" s="605" t="s">
        <v>538</v>
      </c>
      <c r="BR141" s="605" t="s">
        <v>538</v>
      </c>
      <c r="BS141" s="605" t="s">
        <v>538</v>
      </c>
      <c r="BT141" s="605" t="s">
        <v>538</v>
      </c>
      <c r="BU141" s="605" t="s">
        <v>538</v>
      </c>
      <c r="BV141" s="605" t="s">
        <v>538</v>
      </c>
      <c r="BW141" s="605" t="s">
        <v>538</v>
      </c>
    </row>
    <row r="142" spans="1:75" s="242" customFormat="1" ht="31.5" hidden="1" x14ac:dyDescent="0.25">
      <c r="A142" s="206" t="s">
        <v>675</v>
      </c>
      <c r="B142" s="204" t="s">
        <v>611</v>
      </c>
      <c r="C142" s="374"/>
      <c r="D142" s="605" t="s">
        <v>538</v>
      </c>
      <c r="E142" s="605" t="s">
        <v>538</v>
      </c>
      <c r="F142" s="605" t="s">
        <v>538</v>
      </c>
      <c r="G142" s="605" t="s">
        <v>538</v>
      </c>
      <c r="H142" s="605" t="s">
        <v>538</v>
      </c>
      <c r="I142" s="605" t="s">
        <v>538</v>
      </c>
      <c r="J142" s="605" t="s">
        <v>538</v>
      </c>
      <c r="K142" s="605" t="s">
        <v>538</v>
      </c>
      <c r="L142" s="605" t="s">
        <v>538</v>
      </c>
      <c r="M142" s="605" t="s">
        <v>538</v>
      </c>
      <c r="N142" s="605" t="s">
        <v>538</v>
      </c>
      <c r="O142" s="605" t="s">
        <v>538</v>
      </c>
      <c r="P142" s="605" t="s">
        <v>538</v>
      </c>
      <c r="Q142" s="605" t="s">
        <v>538</v>
      </c>
      <c r="R142" s="605" t="s">
        <v>538</v>
      </c>
      <c r="S142" s="605" t="s">
        <v>538</v>
      </c>
      <c r="T142" s="605" t="s">
        <v>538</v>
      </c>
      <c r="U142" s="605" t="s">
        <v>538</v>
      </c>
      <c r="V142" s="605" t="s">
        <v>538</v>
      </c>
      <c r="W142" s="605" t="s">
        <v>538</v>
      </c>
      <c r="X142" s="605" t="s">
        <v>538</v>
      </c>
      <c r="Y142" s="605" t="s">
        <v>538</v>
      </c>
      <c r="Z142" s="605" t="s">
        <v>538</v>
      </c>
      <c r="AA142" s="605" t="s">
        <v>538</v>
      </c>
      <c r="AB142" s="605" t="s">
        <v>538</v>
      </c>
      <c r="AC142" s="605" t="s">
        <v>538</v>
      </c>
      <c r="AD142" s="605" t="s">
        <v>538</v>
      </c>
      <c r="AE142" s="605" t="s">
        <v>538</v>
      </c>
      <c r="AF142" s="605" t="s">
        <v>538</v>
      </c>
      <c r="AG142" s="605" t="s">
        <v>538</v>
      </c>
      <c r="AH142" s="605" t="s">
        <v>538</v>
      </c>
      <c r="AI142" s="605" t="s">
        <v>538</v>
      </c>
      <c r="AJ142" s="605" t="s">
        <v>538</v>
      </c>
      <c r="AK142" s="605" t="s">
        <v>538</v>
      </c>
      <c r="AL142" s="605" t="s">
        <v>538</v>
      </c>
      <c r="AM142" s="605" t="s">
        <v>538</v>
      </c>
      <c r="AN142" s="605" t="s">
        <v>538</v>
      </c>
      <c r="AO142" s="605" t="s">
        <v>538</v>
      </c>
      <c r="AP142" s="605" t="s">
        <v>538</v>
      </c>
      <c r="AQ142" s="605" t="s">
        <v>538</v>
      </c>
      <c r="AR142" s="605" t="s">
        <v>538</v>
      </c>
      <c r="AS142" s="605" t="s">
        <v>538</v>
      </c>
      <c r="AT142" s="605" t="s">
        <v>538</v>
      </c>
      <c r="AU142" s="605" t="s">
        <v>538</v>
      </c>
      <c r="AV142" s="605" t="s">
        <v>538</v>
      </c>
      <c r="AW142" s="605" t="s">
        <v>538</v>
      </c>
      <c r="AX142" s="605" t="s">
        <v>538</v>
      </c>
      <c r="AY142" s="605" t="s">
        <v>538</v>
      </c>
      <c r="AZ142" s="605" t="s">
        <v>538</v>
      </c>
      <c r="BA142" s="605" t="s">
        <v>538</v>
      </c>
      <c r="BB142" s="605" t="s">
        <v>538</v>
      </c>
      <c r="BC142" s="605" t="s">
        <v>538</v>
      </c>
      <c r="BD142" s="605" t="s">
        <v>538</v>
      </c>
      <c r="BE142" s="605" t="s">
        <v>538</v>
      </c>
      <c r="BF142" s="605" t="s">
        <v>538</v>
      </c>
      <c r="BG142" s="605" t="s">
        <v>538</v>
      </c>
      <c r="BH142" s="605" t="s">
        <v>538</v>
      </c>
      <c r="BI142" s="605" t="s">
        <v>538</v>
      </c>
      <c r="BJ142" s="605" t="s">
        <v>538</v>
      </c>
      <c r="BK142" s="605" t="s">
        <v>538</v>
      </c>
      <c r="BL142" s="605" t="s">
        <v>538</v>
      </c>
      <c r="BM142" s="605" t="s">
        <v>538</v>
      </c>
      <c r="BN142" s="605" t="s">
        <v>538</v>
      </c>
      <c r="BO142" s="605" t="s">
        <v>538</v>
      </c>
      <c r="BP142" s="605" t="s">
        <v>538</v>
      </c>
      <c r="BQ142" s="605" t="s">
        <v>538</v>
      </c>
      <c r="BR142" s="605" t="s">
        <v>538</v>
      </c>
      <c r="BS142" s="605" t="s">
        <v>538</v>
      </c>
      <c r="BT142" s="605" t="s">
        <v>538</v>
      </c>
      <c r="BU142" s="605" t="s">
        <v>538</v>
      </c>
      <c r="BV142" s="605" t="s">
        <v>538</v>
      </c>
      <c r="BW142" s="605" t="s">
        <v>538</v>
      </c>
    </row>
    <row r="143" spans="1:75" s="242" customFormat="1" ht="31.5" hidden="1" x14ac:dyDescent="0.25">
      <c r="A143" s="206" t="s">
        <v>675</v>
      </c>
      <c r="B143" s="203" t="s">
        <v>611</v>
      </c>
      <c r="C143" s="374"/>
      <c r="D143" s="605" t="s">
        <v>538</v>
      </c>
      <c r="E143" s="605" t="s">
        <v>538</v>
      </c>
      <c r="F143" s="605" t="s">
        <v>538</v>
      </c>
      <c r="G143" s="605" t="s">
        <v>538</v>
      </c>
      <c r="H143" s="605" t="s">
        <v>538</v>
      </c>
      <c r="I143" s="605" t="s">
        <v>538</v>
      </c>
      <c r="J143" s="605" t="s">
        <v>538</v>
      </c>
      <c r="K143" s="605" t="s">
        <v>538</v>
      </c>
      <c r="L143" s="605" t="s">
        <v>538</v>
      </c>
      <c r="M143" s="605" t="s">
        <v>538</v>
      </c>
      <c r="N143" s="605" t="s">
        <v>538</v>
      </c>
      <c r="O143" s="605" t="s">
        <v>538</v>
      </c>
      <c r="P143" s="605" t="s">
        <v>538</v>
      </c>
      <c r="Q143" s="605" t="s">
        <v>538</v>
      </c>
      <c r="R143" s="605" t="s">
        <v>538</v>
      </c>
      <c r="S143" s="605" t="s">
        <v>538</v>
      </c>
      <c r="T143" s="605" t="s">
        <v>538</v>
      </c>
      <c r="U143" s="605" t="s">
        <v>538</v>
      </c>
      <c r="V143" s="605" t="s">
        <v>538</v>
      </c>
      <c r="W143" s="605" t="s">
        <v>538</v>
      </c>
      <c r="X143" s="605" t="s">
        <v>538</v>
      </c>
      <c r="Y143" s="605" t="s">
        <v>538</v>
      </c>
      <c r="Z143" s="605" t="s">
        <v>538</v>
      </c>
      <c r="AA143" s="605" t="s">
        <v>538</v>
      </c>
      <c r="AB143" s="605" t="s">
        <v>538</v>
      </c>
      <c r="AC143" s="605" t="s">
        <v>538</v>
      </c>
      <c r="AD143" s="605" t="s">
        <v>538</v>
      </c>
      <c r="AE143" s="605" t="s">
        <v>538</v>
      </c>
      <c r="AF143" s="605" t="s">
        <v>538</v>
      </c>
      <c r="AG143" s="605" t="s">
        <v>538</v>
      </c>
      <c r="AH143" s="605" t="s">
        <v>538</v>
      </c>
      <c r="AI143" s="605" t="s">
        <v>538</v>
      </c>
      <c r="AJ143" s="605" t="s">
        <v>538</v>
      </c>
      <c r="AK143" s="605" t="s">
        <v>538</v>
      </c>
      <c r="AL143" s="605" t="s">
        <v>538</v>
      </c>
      <c r="AM143" s="605" t="s">
        <v>538</v>
      </c>
      <c r="AN143" s="605" t="s">
        <v>538</v>
      </c>
      <c r="AO143" s="605" t="s">
        <v>538</v>
      </c>
      <c r="AP143" s="605" t="s">
        <v>538</v>
      </c>
      <c r="AQ143" s="605" t="s">
        <v>538</v>
      </c>
      <c r="AR143" s="605" t="s">
        <v>538</v>
      </c>
      <c r="AS143" s="605" t="s">
        <v>538</v>
      </c>
      <c r="AT143" s="605" t="s">
        <v>538</v>
      </c>
      <c r="AU143" s="605" t="s">
        <v>538</v>
      </c>
      <c r="AV143" s="605" t="s">
        <v>538</v>
      </c>
      <c r="AW143" s="605" t="s">
        <v>538</v>
      </c>
      <c r="AX143" s="605" t="s">
        <v>538</v>
      </c>
      <c r="AY143" s="605" t="s">
        <v>538</v>
      </c>
      <c r="AZ143" s="605" t="s">
        <v>538</v>
      </c>
      <c r="BA143" s="605" t="s">
        <v>538</v>
      </c>
      <c r="BB143" s="605" t="s">
        <v>538</v>
      </c>
      <c r="BC143" s="605" t="s">
        <v>538</v>
      </c>
      <c r="BD143" s="605" t="s">
        <v>538</v>
      </c>
      <c r="BE143" s="605" t="s">
        <v>538</v>
      </c>
      <c r="BF143" s="605" t="s">
        <v>538</v>
      </c>
      <c r="BG143" s="605" t="s">
        <v>538</v>
      </c>
      <c r="BH143" s="605" t="s">
        <v>538</v>
      </c>
      <c r="BI143" s="605" t="s">
        <v>538</v>
      </c>
      <c r="BJ143" s="605" t="s">
        <v>538</v>
      </c>
      <c r="BK143" s="605" t="s">
        <v>538</v>
      </c>
      <c r="BL143" s="605" t="s">
        <v>538</v>
      </c>
      <c r="BM143" s="605" t="s">
        <v>538</v>
      </c>
      <c r="BN143" s="605" t="s">
        <v>538</v>
      </c>
      <c r="BO143" s="605" t="s">
        <v>538</v>
      </c>
      <c r="BP143" s="605" t="s">
        <v>538</v>
      </c>
      <c r="BQ143" s="605" t="s">
        <v>538</v>
      </c>
      <c r="BR143" s="605" t="s">
        <v>538</v>
      </c>
      <c r="BS143" s="605" t="s">
        <v>538</v>
      </c>
      <c r="BT143" s="605" t="s">
        <v>538</v>
      </c>
      <c r="BU143" s="605" t="s">
        <v>538</v>
      </c>
      <c r="BV143" s="605" t="s">
        <v>538</v>
      </c>
      <c r="BW143" s="605" t="s">
        <v>538</v>
      </c>
    </row>
    <row r="144" spans="1:75" s="242" customFormat="1" hidden="1" x14ac:dyDescent="0.25">
      <c r="A144" s="206" t="s">
        <v>0</v>
      </c>
      <c r="B144" s="203" t="s">
        <v>0</v>
      </c>
      <c r="C144" s="374"/>
      <c r="D144" s="605" t="s">
        <v>538</v>
      </c>
      <c r="E144" s="605" t="s">
        <v>538</v>
      </c>
      <c r="F144" s="605" t="s">
        <v>538</v>
      </c>
      <c r="G144" s="605" t="s">
        <v>538</v>
      </c>
      <c r="H144" s="605" t="s">
        <v>538</v>
      </c>
      <c r="I144" s="605" t="s">
        <v>538</v>
      </c>
      <c r="J144" s="605" t="s">
        <v>538</v>
      </c>
      <c r="K144" s="605" t="s">
        <v>538</v>
      </c>
      <c r="L144" s="605" t="s">
        <v>538</v>
      </c>
      <c r="M144" s="605" t="s">
        <v>538</v>
      </c>
      <c r="N144" s="605" t="s">
        <v>538</v>
      </c>
      <c r="O144" s="605" t="s">
        <v>538</v>
      </c>
      <c r="P144" s="605" t="s">
        <v>538</v>
      </c>
      <c r="Q144" s="605" t="s">
        <v>538</v>
      </c>
      <c r="R144" s="605" t="s">
        <v>538</v>
      </c>
      <c r="S144" s="605" t="s">
        <v>538</v>
      </c>
      <c r="T144" s="605" t="s">
        <v>538</v>
      </c>
      <c r="U144" s="605" t="s">
        <v>538</v>
      </c>
      <c r="V144" s="605" t="s">
        <v>538</v>
      </c>
      <c r="W144" s="605" t="s">
        <v>538</v>
      </c>
      <c r="X144" s="605" t="s">
        <v>538</v>
      </c>
      <c r="Y144" s="605" t="s">
        <v>538</v>
      </c>
      <c r="Z144" s="605" t="s">
        <v>538</v>
      </c>
      <c r="AA144" s="605" t="s">
        <v>538</v>
      </c>
      <c r="AB144" s="605" t="s">
        <v>538</v>
      </c>
      <c r="AC144" s="605" t="s">
        <v>538</v>
      </c>
      <c r="AD144" s="605" t="s">
        <v>538</v>
      </c>
      <c r="AE144" s="605" t="s">
        <v>538</v>
      </c>
      <c r="AF144" s="605" t="s">
        <v>538</v>
      </c>
      <c r="AG144" s="605" t="s">
        <v>538</v>
      </c>
      <c r="AH144" s="605" t="s">
        <v>538</v>
      </c>
      <c r="AI144" s="605" t="s">
        <v>538</v>
      </c>
      <c r="AJ144" s="605" t="s">
        <v>538</v>
      </c>
      <c r="AK144" s="605" t="s">
        <v>538</v>
      </c>
      <c r="AL144" s="605" t="s">
        <v>538</v>
      </c>
      <c r="AM144" s="605" t="s">
        <v>538</v>
      </c>
      <c r="AN144" s="605" t="s">
        <v>538</v>
      </c>
      <c r="AO144" s="605" t="s">
        <v>538</v>
      </c>
      <c r="AP144" s="605" t="s">
        <v>538</v>
      </c>
      <c r="AQ144" s="605" t="s">
        <v>538</v>
      </c>
      <c r="AR144" s="605" t="s">
        <v>538</v>
      </c>
      <c r="AS144" s="605" t="s">
        <v>538</v>
      </c>
      <c r="AT144" s="605" t="s">
        <v>538</v>
      </c>
      <c r="AU144" s="605" t="s">
        <v>538</v>
      </c>
      <c r="AV144" s="605" t="s">
        <v>538</v>
      </c>
      <c r="AW144" s="605" t="s">
        <v>538</v>
      </c>
      <c r="AX144" s="605" t="s">
        <v>538</v>
      </c>
      <c r="AY144" s="605" t="s">
        <v>538</v>
      </c>
      <c r="AZ144" s="605" t="s">
        <v>538</v>
      </c>
      <c r="BA144" s="605" t="s">
        <v>538</v>
      </c>
      <c r="BB144" s="605" t="s">
        <v>538</v>
      </c>
      <c r="BC144" s="605" t="s">
        <v>538</v>
      </c>
      <c r="BD144" s="605" t="s">
        <v>538</v>
      </c>
      <c r="BE144" s="605" t="s">
        <v>538</v>
      </c>
      <c r="BF144" s="605" t="s">
        <v>538</v>
      </c>
      <c r="BG144" s="605" t="s">
        <v>538</v>
      </c>
      <c r="BH144" s="605" t="s">
        <v>538</v>
      </c>
      <c r="BI144" s="605" t="s">
        <v>538</v>
      </c>
      <c r="BJ144" s="605" t="s">
        <v>538</v>
      </c>
      <c r="BK144" s="605" t="s">
        <v>538</v>
      </c>
      <c r="BL144" s="605" t="s">
        <v>538</v>
      </c>
      <c r="BM144" s="605" t="s">
        <v>538</v>
      </c>
      <c r="BN144" s="605" t="s">
        <v>538</v>
      </c>
      <c r="BO144" s="605" t="s">
        <v>538</v>
      </c>
      <c r="BP144" s="605" t="s">
        <v>538</v>
      </c>
      <c r="BQ144" s="605" t="s">
        <v>538</v>
      </c>
      <c r="BR144" s="605" t="s">
        <v>538</v>
      </c>
      <c r="BS144" s="605" t="s">
        <v>538</v>
      </c>
      <c r="BT144" s="605" t="s">
        <v>538</v>
      </c>
      <c r="BU144" s="605" t="s">
        <v>538</v>
      </c>
      <c r="BV144" s="605" t="s">
        <v>538</v>
      </c>
      <c r="BW144" s="605" t="s">
        <v>538</v>
      </c>
    </row>
    <row r="145" spans="1:75" s="242" customFormat="1" ht="63" hidden="1" x14ac:dyDescent="0.25">
      <c r="A145" s="206" t="s">
        <v>677</v>
      </c>
      <c r="B145" s="203" t="s">
        <v>678</v>
      </c>
      <c r="C145" s="374"/>
      <c r="D145" s="605" t="s">
        <v>538</v>
      </c>
      <c r="E145" s="605" t="s">
        <v>538</v>
      </c>
      <c r="F145" s="605" t="s">
        <v>538</v>
      </c>
      <c r="G145" s="605" t="s">
        <v>538</v>
      </c>
      <c r="H145" s="605" t="s">
        <v>538</v>
      </c>
      <c r="I145" s="605" t="s">
        <v>538</v>
      </c>
      <c r="J145" s="605" t="s">
        <v>538</v>
      </c>
      <c r="K145" s="605" t="s">
        <v>538</v>
      </c>
      <c r="L145" s="605" t="s">
        <v>538</v>
      </c>
      <c r="M145" s="605" t="s">
        <v>538</v>
      </c>
      <c r="N145" s="605" t="s">
        <v>538</v>
      </c>
      <c r="O145" s="605" t="s">
        <v>538</v>
      </c>
      <c r="P145" s="605" t="s">
        <v>538</v>
      </c>
      <c r="Q145" s="605" t="s">
        <v>538</v>
      </c>
      <c r="R145" s="605" t="s">
        <v>538</v>
      </c>
      <c r="S145" s="605" t="s">
        <v>538</v>
      </c>
      <c r="T145" s="605" t="s">
        <v>538</v>
      </c>
      <c r="U145" s="605" t="s">
        <v>538</v>
      </c>
      <c r="V145" s="605" t="s">
        <v>538</v>
      </c>
      <c r="W145" s="605" t="s">
        <v>538</v>
      </c>
      <c r="X145" s="605" t="s">
        <v>538</v>
      </c>
      <c r="Y145" s="605" t="s">
        <v>538</v>
      </c>
      <c r="Z145" s="605" t="s">
        <v>538</v>
      </c>
      <c r="AA145" s="605" t="s">
        <v>538</v>
      </c>
      <c r="AB145" s="605" t="s">
        <v>538</v>
      </c>
      <c r="AC145" s="605" t="s">
        <v>538</v>
      </c>
      <c r="AD145" s="605" t="s">
        <v>538</v>
      </c>
      <c r="AE145" s="605" t="s">
        <v>538</v>
      </c>
      <c r="AF145" s="605" t="s">
        <v>538</v>
      </c>
      <c r="AG145" s="605" t="s">
        <v>538</v>
      </c>
      <c r="AH145" s="605" t="s">
        <v>538</v>
      </c>
      <c r="AI145" s="605" t="s">
        <v>538</v>
      </c>
      <c r="AJ145" s="605" t="s">
        <v>538</v>
      </c>
      <c r="AK145" s="605" t="s">
        <v>538</v>
      </c>
      <c r="AL145" s="605" t="s">
        <v>538</v>
      </c>
      <c r="AM145" s="605" t="s">
        <v>538</v>
      </c>
      <c r="AN145" s="605" t="s">
        <v>538</v>
      </c>
      <c r="AO145" s="605" t="s">
        <v>538</v>
      </c>
      <c r="AP145" s="605" t="s">
        <v>538</v>
      </c>
      <c r="AQ145" s="605" t="s">
        <v>538</v>
      </c>
      <c r="AR145" s="605" t="s">
        <v>538</v>
      </c>
      <c r="AS145" s="605" t="s">
        <v>538</v>
      </c>
      <c r="AT145" s="605" t="s">
        <v>538</v>
      </c>
      <c r="AU145" s="605" t="s">
        <v>538</v>
      </c>
      <c r="AV145" s="605" t="s">
        <v>538</v>
      </c>
      <c r="AW145" s="605" t="s">
        <v>538</v>
      </c>
      <c r="AX145" s="605" t="s">
        <v>538</v>
      </c>
      <c r="AY145" s="605" t="s">
        <v>538</v>
      </c>
      <c r="AZ145" s="605" t="s">
        <v>538</v>
      </c>
      <c r="BA145" s="605" t="s">
        <v>538</v>
      </c>
      <c r="BB145" s="605" t="s">
        <v>538</v>
      </c>
      <c r="BC145" s="605" t="s">
        <v>538</v>
      </c>
      <c r="BD145" s="605" t="s">
        <v>538</v>
      </c>
      <c r="BE145" s="605" t="s">
        <v>538</v>
      </c>
      <c r="BF145" s="605" t="s">
        <v>538</v>
      </c>
      <c r="BG145" s="605" t="s">
        <v>538</v>
      </c>
      <c r="BH145" s="605" t="s">
        <v>538</v>
      </c>
      <c r="BI145" s="605" t="s">
        <v>538</v>
      </c>
      <c r="BJ145" s="605" t="s">
        <v>538</v>
      </c>
      <c r="BK145" s="605" t="s">
        <v>538</v>
      </c>
      <c r="BL145" s="605" t="s">
        <v>538</v>
      </c>
      <c r="BM145" s="605" t="s">
        <v>538</v>
      </c>
      <c r="BN145" s="605" t="s">
        <v>538</v>
      </c>
      <c r="BO145" s="605" t="s">
        <v>538</v>
      </c>
      <c r="BP145" s="605" t="s">
        <v>538</v>
      </c>
      <c r="BQ145" s="605" t="s">
        <v>538</v>
      </c>
      <c r="BR145" s="605" t="s">
        <v>538</v>
      </c>
      <c r="BS145" s="605" t="s">
        <v>538</v>
      </c>
      <c r="BT145" s="605" t="s">
        <v>538</v>
      </c>
      <c r="BU145" s="605" t="s">
        <v>538</v>
      </c>
      <c r="BV145" s="605" t="s">
        <v>538</v>
      </c>
      <c r="BW145" s="605" t="s">
        <v>538</v>
      </c>
    </row>
    <row r="146" spans="1:75" s="242" customFormat="1" ht="31.5" hidden="1" x14ac:dyDescent="0.25">
      <c r="A146" s="206" t="s">
        <v>677</v>
      </c>
      <c r="B146" s="204" t="s">
        <v>611</v>
      </c>
      <c r="C146" s="374"/>
      <c r="D146" s="605" t="s">
        <v>538</v>
      </c>
      <c r="E146" s="605" t="s">
        <v>538</v>
      </c>
      <c r="F146" s="605" t="s">
        <v>538</v>
      </c>
      <c r="G146" s="605" t="s">
        <v>538</v>
      </c>
      <c r="H146" s="605" t="s">
        <v>538</v>
      </c>
      <c r="I146" s="605" t="s">
        <v>538</v>
      </c>
      <c r="J146" s="605" t="s">
        <v>538</v>
      </c>
      <c r="K146" s="605" t="s">
        <v>538</v>
      </c>
      <c r="L146" s="605" t="s">
        <v>538</v>
      </c>
      <c r="M146" s="605" t="s">
        <v>538</v>
      </c>
      <c r="N146" s="605" t="s">
        <v>538</v>
      </c>
      <c r="O146" s="605" t="s">
        <v>538</v>
      </c>
      <c r="P146" s="605" t="s">
        <v>538</v>
      </c>
      <c r="Q146" s="605" t="s">
        <v>538</v>
      </c>
      <c r="R146" s="605" t="s">
        <v>538</v>
      </c>
      <c r="S146" s="605" t="s">
        <v>538</v>
      </c>
      <c r="T146" s="605" t="s">
        <v>538</v>
      </c>
      <c r="U146" s="605" t="s">
        <v>538</v>
      </c>
      <c r="V146" s="605" t="s">
        <v>538</v>
      </c>
      <c r="W146" s="605" t="s">
        <v>538</v>
      </c>
      <c r="X146" s="605" t="s">
        <v>538</v>
      </c>
      <c r="Y146" s="605" t="s">
        <v>538</v>
      </c>
      <c r="Z146" s="605" t="s">
        <v>538</v>
      </c>
      <c r="AA146" s="605" t="s">
        <v>538</v>
      </c>
      <c r="AB146" s="605" t="s">
        <v>538</v>
      </c>
      <c r="AC146" s="605" t="s">
        <v>538</v>
      </c>
      <c r="AD146" s="605" t="s">
        <v>538</v>
      </c>
      <c r="AE146" s="605" t="s">
        <v>538</v>
      </c>
      <c r="AF146" s="605" t="s">
        <v>538</v>
      </c>
      <c r="AG146" s="605" t="s">
        <v>538</v>
      </c>
      <c r="AH146" s="605" t="s">
        <v>538</v>
      </c>
      <c r="AI146" s="605" t="s">
        <v>538</v>
      </c>
      <c r="AJ146" s="605" t="s">
        <v>538</v>
      </c>
      <c r="AK146" s="605" t="s">
        <v>538</v>
      </c>
      <c r="AL146" s="605" t="s">
        <v>538</v>
      </c>
      <c r="AM146" s="605" t="s">
        <v>538</v>
      </c>
      <c r="AN146" s="605" t="s">
        <v>538</v>
      </c>
      <c r="AO146" s="605" t="s">
        <v>538</v>
      </c>
      <c r="AP146" s="605" t="s">
        <v>538</v>
      </c>
      <c r="AQ146" s="605" t="s">
        <v>538</v>
      </c>
      <c r="AR146" s="605" t="s">
        <v>538</v>
      </c>
      <c r="AS146" s="605" t="s">
        <v>538</v>
      </c>
      <c r="AT146" s="605" t="s">
        <v>538</v>
      </c>
      <c r="AU146" s="605" t="s">
        <v>538</v>
      </c>
      <c r="AV146" s="605" t="s">
        <v>538</v>
      </c>
      <c r="AW146" s="605" t="s">
        <v>538</v>
      </c>
      <c r="AX146" s="605" t="s">
        <v>538</v>
      </c>
      <c r="AY146" s="605" t="s">
        <v>538</v>
      </c>
      <c r="AZ146" s="605" t="s">
        <v>538</v>
      </c>
      <c r="BA146" s="605" t="s">
        <v>538</v>
      </c>
      <c r="BB146" s="605" t="s">
        <v>538</v>
      </c>
      <c r="BC146" s="605" t="s">
        <v>538</v>
      </c>
      <c r="BD146" s="605" t="s">
        <v>538</v>
      </c>
      <c r="BE146" s="605" t="s">
        <v>538</v>
      </c>
      <c r="BF146" s="605" t="s">
        <v>538</v>
      </c>
      <c r="BG146" s="605" t="s">
        <v>538</v>
      </c>
      <c r="BH146" s="605" t="s">
        <v>538</v>
      </c>
      <c r="BI146" s="605" t="s">
        <v>538</v>
      </c>
      <c r="BJ146" s="605" t="s">
        <v>538</v>
      </c>
      <c r="BK146" s="605" t="s">
        <v>538</v>
      </c>
      <c r="BL146" s="605" t="s">
        <v>538</v>
      </c>
      <c r="BM146" s="605" t="s">
        <v>538</v>
      </c>
      <c r="BN146" s="605" t="s">
        <v>538</v>
      </c>
      <c r="BO146" s="605" t="s">
        <v>538</v>
      </c>
      <c r="BP146" s="605" t="s">
        <v>538</v>
      </c>
      <c r="BQ146" s="605" t="s">
        <v>538</v>
      </c>
      <c r="BR146" s="605" t="s">
        <v>538</v>
      </c>
      <c r="BS146" s="605" t="s">
        <v>538</v>
      </c>
      <c r="BT146" s="605" t="s">
        <v>538</v>
      </c>
      <c r="BU146" s="605" t="s">
        <v>538</v>
      </c>
      <c r="BV146" s="605" t="s">
        <v>538</v>
      </c>
      <c r="BW146" s="605" t="s">
        <v>538</v>
      </c>
    </row>
    <row r="147" spans="1:75" s="242" customFormat="1" ht="31.5" hidden="1" x14ac:dyDescent="0.25">
      <c r="A147" s="206" t="s">
        <v>677</v>
      </c>
      <c r="B147" s="204" t="s">
        <v>611</v>
      </c>
      <c r="C147" s="374"/>
      <c r="D147" s="605" t="s">
        <v>538</v>
      </c>
      <c r="E147" s="605" t="s">
        <v>538</v>
      </c>
      <c r="F147" s="605" t="s">
        <v>538</v>
      </c>
      <c r="G147" s="605" t="s">
        <v>538</v>
      </c>
      <c r="H147" s="605" t="s">
        <v>538</v>
      </c>
      <c r="I147" s="605" t="s">
        <v>538</v>
      </c>
      <c r="J147" s="605" t="s">
        <v>538</v>
      </c>
      <c r="K147" s="605" t="s">
        <v>538</v>
      </c>
      <c r="L147" s="605" t="s">
        <v>538</v>
      </c>
      <c r="M147" s="605" t="s">
        <v>538</v>
      </c>
      <c r="N147" s="605" t="s">
        <v>538</v>
      </c>
      <c r="O147" s="605" t="s">
        <v>538</v>
      </c>
      <c r="P147" s="605" t="s">
        <v>538</v>
      </c>
      <c r="Q147" s="605" t="s">
        <v>538</v>
      </c>
      <c r="R147" s="605" t="s">
        <v>538</v>
      </c>
      <c r="S147" s="605" t="s">
        <v>538</v>
      </c>
      <c r="T147" s="605" t="s">
        <v>538</v>
      </c>
      <c r="U147" s="605" t="s">
        <v>538</v>
      </c>
      <c r="V147" s="605" t="s">
        <v>538</v>
      </c>
      <c r="W147" s="605" t="s">
        <v>538</v>
      </c>
      <c r="X147" s="605" t="s">
        <v>538</v>
      </c>
      <c r="Y147" s="605" t="s">
        <v>538</v>
      </c>
      <c r="Z147" s="605" t="s">
        <v>538</v>
      </c>
      <c r="AA147" s="605" t="s">
        <v>538</v>
      </c>
      <c r="AB147" s="605" t="s">
        <v>538</v>
      </c>
      <c r="AC147" s="605" t="s">
        <v>538</v>
      </c>
      <c r="AD147" s="605" t="s">
        <v>538</v>
      </c>
      <c r="AE147" s="605" t="s">
        <v>538</v>
      </c>
      <c r="AF147" s="605" t="s">
        <v>538</v>
      </c>
      <c r="AG147" s="605" t="s">
        <v>538</v>
      </c>
      <c r="AH147" s="605" t="s">
        <v>538</v>
      </c>
      <c r="AI147" s="605" t="s">
        <v>538</v>
      </c>
      <c r="AJ147" s="605" t="s">
        <v>538</v>
      </c>
      <c r="AK147" s="605" t="s">
        <v>538</v>
      </c>
      <c r="AL147" s="605" t="s">
        <v>538</v>
      </c>
      <c r="AM147" s="605" t="s">
        <v>538</v>
      </c>
      <c r="AN147" s="605" t="s">
        <v>538</v>
      </c>
      <c r="AO147" s="605" t="s">
        <v>538</v>
      </c>
      <c r="AP147" s="605" t="s">
        <v>538</v>
      </c>
      <c r="AQ147" s="605" t="s">
        <v>538</v>
      </c>
      <c r="AR147" s="605" t="s">
        <v>538</v>
      </c>
      <c r="AS147" s="605" t="s">
        <v>538</v>
      </c>
      <c r="AT147" s="605" t="s">
        <v>538</v>
      </c>
      <c r="AU147" s="605" t="s">
        <v>538</v>
      </c>
      <c r="AV147" s="605" t="s">
        <v>538</v>
      </c>
      <c r="AW147" s="605" t="s">
        <v>538</v>
      </c>
      <c r="AX147" s="605" t="s">
        <v>538</v>
      </c>
      <c r="AY147" s="605" t="s">
        <v>538</v>
      </c>
      <c r="AZ147" s="605" t="s">
        <v>538</v>
      </c>
      <c r="BA147" s="605" t="s">
        <v>538</v>
      </c>
      <c r="BB147" s="605" t="s">
        <v>538</v>
      </c>
      <c r="BC147" s="605" t="s">
        <v>538</v>
      </c>
      <c r="BD147" s="605" t="s">
        <v>538</v>
      </c>
      <c r="BE147" s="605" t="s">
        <v>538</v>
      </c>
      <c r="BF147" s="605" t="s">
        <v>538</v>
      </c>
      <c r="BG147" s="605" t="s">
        <v>538</v>
      </c>
      <c r="BH147" s="605" t="s">
        <v>538</v>
      </c>
      <c r="BI147" s="605" t="s">
        <v>538</v>
      </c>
      <c r="BJ147" s="605" t="s">
        <v>538</v>
      </c>
      <c r="BK147" s="605" t="s">
        <v>538</v>
      </c>
      <c r="BL147" s="605" t="s">
        <v>538</v>
      </c>
      <c r="BM147" s="605" t="s">
        <v>538</v>
      </c>
      <c r="BN147" s="605" t="s">
        <v>538</v>
      </c>
      <c r="BO147" s="605" t="s">
        <v>538</v>
      </c>
      <c r="BP147" s="605" t="s">
        <v>538</v>
      </c>
      <c r="BQ147" s="605" t="s">
        <v>538</v>
      </c>
      <c r="BR147" s="605" t="s">
        <v>538</v>
      </c>
      <c r="BS147" s="605" t="s">
        <v>538</v>
      </c>
      <c r="BT147" s="605" t="s">
        <v>538</v>
      </c>
      <c r="BU147" s="605" t="s">
        <v>538</v>
      </c>
      <c r="BV147" s="605" t="s">
        <v>538</v>
      </c>
      <c r="BW147" s="605" t="s">
        <v>538</v>
      </c>
    </row>
    <row r="148" spans="1:75" s="242" customFormat="1" hidden="1" x14ac:dyDescent="0.25">
      <c r="A148" s="206" t="s">
        <v>0</v>
      </c>
      <c r="B148" s="374" t="s">
        <v>0</v>
      </c>
      <c r="C148" s="374"/>
      <c r="D148" s="605" t="s">
        <v>538</v>
      </c>
      <c r="E148" s="605" t="s">
        <v>538</v>
      </c>
      <c r="F148" s="605" t="s">
        <v>538</v>
      </c>
      <c r="G148" s="605" t="s">
        <v>538</v>
      </c>
      <c r="H148" s="605" t="s">
        <v>538</v>
      </c>
      <c r="I148" s="605" t="s">
        <v>538</v>
      </c>
      <c r="J148" s="605" t="s">
        <v>538</v>
      </c>
      <c r="K148" s="605" t="s">
        <v>538</v>
      </c>
      <c r="L148" s="605" t="s">
        <v>538</v>
      </c>
      <c r="M148" s="605" t="s">
        <v>538</v>
      </c>
      <c r="N148" s="605" t="s">
        <v>538</v>
      </c>
      <c r="O148" s="605" t="s">
        <v>538</v>
      </c>
      <c r="P148" s="605" t="s">
        <v>538</v>
      </c>
      <c r="Q148" s="605" t="s">
        <v>538</v>
      </c>
      <c r="R148" s="605" t="s">
        <v>538</v>
      </c>
      <c r="S148" s="605" t="s">
        <v>538</v>
      </c>
      <c r="T148" s="605" t="s">
        <v>538</v>
      </c>
      <c r="U148" s="605" t="s">
        <v>538</v>
      </c>
      <c r="V148" s="605" t="s">
        <v>538</v>
      </c>
      <c r="W148" s="605" t="s">
        <v>538</v>
      </c>
      <c r="X148" s="605" t="s">
        <v>538</v>
      </c>
      <c r="Y148" s="605" t="s">
        <v>538</v>
      </c>
      <c r="Z148" s="605" t="s">
        <v>538</v>
      </c>
      <c r="AA148" s="605" t="s">
        <v>538</v>
      </c>
      <c r="AB148" s="605" t="s">
        <v>538</v>
      </c>
      <c r="AC148" s="605" t="s">
        <v>538</v>
      </c>
      <c r="AD148" s="605" t="s">
        <v>538</v>
      </c>
      <c r="AE148" s="605" t="s">
        <v>538</v>
      </c>
      <c r="AF148" s="605" t="s">
        <v>538</v>
      </c>
      <c r="AG148" s="605" t="s">
        <v>538</v>
      </c>
      <c r="AH148" s="605" t="s">
        <v>538</v>
      </c>
      <c r="AI148" s="605" t="s">
        <v>538</v>
      </c>
      <c r="AJ148" s="605" t="s">
        <v>538</v>
      </c>
      <c r="AK148" s="605" t="s">
        <v>538</v>
      </c>
      <c r="AL148" s="605" t="s">
        <v>538</v>
      </c>
      <c r="AM148" s="605" t="s">
        <v>538</v>
      </c>
      <c r="AN148" s="605" t="s">
        <v>538</v>
      </c>
      <c r="AO148" s="605" t="s">
        <v>538</v>
      </c>
      <c r="AP148" s="605" t="s">
        <v>538</v>
      </c>
      <c r="AQ148" s="605" t="s">
        <v>538</v>
      </c>
      <c r="AR148" s="605" t="s">
        <v>538</v>
      </c>
      <c r="AS148" s="605" t="s">
        <v>538</v>
      </c>
      <c r="AT148" s="605" t="s">
        <v>538</v>
      </c>
      <c r="AU148" s="605" t="s">
        <v>538</v>
      </c>
      <c r="AV148" s="605" t="s">
        <v>538</v>
      </c>
      <c r="AW148" s="605" t="s">
        <v>538</v>
      </c>
      <c r="AX148" s="605" t="s">
        <v>538</v>
      </c>
      <c r="AY148" s="605" t="s">
        <v>538</v>
      </c>
      <c r="AZ148" s="605" t="s">
        <v>538</v>
      </c>
      <c r="BA148" s="605" t="s">
        <v>538</v>
      </c>
      <c r="BB148" s="605" t="s">
        <v>538</v>
      </c>
      <c r="BC148" s="605" t="s">
        <v>538</v>
      </c>
      <c r="BD148" s="605" t="s">
        <v>538</v>
      </c>
      <c r="BE148" s="605" t="s">
        <v>538</v>
      </c>
      <c r="BF148" s="605" t="s">
        <v>538</v>
      </c>
      <c r="BG148" s="605" t="s">
        <v>538</v>
      </c>
      <c r="BH148" s="605" t="s">
        <v>538</v>
      </c>
      <c r="BI148" s="605" t="s">
        <v>538</v>
      </c>
      <c r="BJ148" s="605" t="s">
        <v>538</v>
      </c>
      <c r="BK148" s="605" t="s">
        <v>538</v>
      </c>
      <c r="BL148" s="605" t="s">
        <v>538</v>
      </c>
      <c r="BM148" s="605" t="s">
        <v>538</v>
      </c>
      <c r="BN148" s="605" t="s">
        <v>538</v>
      </c>
      <c r="BO148" s="605" t="s">
        <v>538</v>
      </c>
      <c r="BP148" s="605" t="s">
        <v>538</v>
      </c>
      <c r="BQ148" s="605" t="s">
        <v>538</v>
      </c>
      <c r="BR148" s="605" t="s">
        <v>538</v>
      </c>
      <c r="BS148" s="605" t="s">
        <v>538</v>
      </c>
      <c r="BT148" s="605" t="s">
        <v>538</v>
      </c>
      <c r="BU148" s="605" t="s">
        <v>538</v>
      </c>
      <c r="BV148" s="605" t="s">
        <v>538</v>
      </c>
      <c r="BW148" s="605" t="s">
        <v>538</v>
      </c>
    </row>
    <row r="149" spans="1:75" s="242" customFormat="1" ht="63" hidden="1" x14ac:dyDescent="0.25">
      <c r="A149" s="206" t="s">
        <v>679</v>
      </c>
      <c r="B149" s="203" t="s">
        <v>680</v>
      </c>
      <c r="C149" s="374"/>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c r="AP149" s="605" t="s">
        <v>538</v>
      </c>
      <c r="AQ149" s="605" t="s">
        <v>538</v>
      </c>
      <c r="AR149" s="605" t="s">
        <v>538</v>
      </c>
      <c r="AS149" s="605" t="s">
        <v>538</v>
      </c>
      <c r="AT149" s="605" t="s">
        <v>538</v>
      </c>
      <c r="AU149" s="605" t="s">
        <v>538</v>
      </c>
      <c r="AV149" s="605" t="s">
        <v>538</v>
      </c>
      <c r="AW149" s="605" t="s">
        <v>538</v>
      </c>
      <c r="AX149" s="605" t="s">
        <v>538</v>
      </c>
      <c r="AY149" s="605" t="s">
        <v>538</v>
      </c>
      <c r="AZ149" s="605" t="s">
        <v>538</v>
      </c>
      <c r="BA149" s="605" t="s">
        <v>538</v>
      </c>
      <c r="BB149" s="605" t="s">
        <v>538</v>
      </c>
      <c r="BC149" s="605" t="s">
        <v>538</v>
      </c>
      <c r="BD149" s="605" t="s">
        <v>538</v>
      </c>
      <c r="BE149" s="605" t="s">
        <v>538</v>
      </c>
      <c r="BF149" s="605" t="s">
        <v>538</v>
      </c>
      <c r="BG149" s="605" t="s">
        <v>538</v>
      </c>
      <c r="BH149" s="605" t="s">
        <v>538</v>
      </c>
      <c r="BI149" s="605" t="s">
        <v>538</v>
      </c>
      <c r="BJ149" s="605" t="s">
        <v>538</v>
      </c>
      <c r="BK149" s="605" t="s">
        <v>538</v>
      </c>
      <c r="BL149" s="605" t="s">
        <v>538</v>
      </c>
      <c r="BM149" s="605" t="s">
        <v>538</v>
      </c>
      <c r="BN149" s="605" t="s">
        <v>538</v>
      </c>
      <c r="BO149" s="605" t="s">
        <v>538</v>
      </c>
      <c r="BP149" s="605" t="s">
        <v>538</v>
      </c>
      <c r="BQ149" s="605" t="s">
        <v>538</v>
      </c>
      <c r="BR149" s="605" t="s">
        <v>538</v>
      </c>
      <c r="BS149" s="605" t="s">
        <v>538</v>
      </c>
      <c r="BT149" s="605" t="s">
        <v>538</v>
      </c>
      <c r="BU149" s="605" t="s">
        <v>538</v>
      </c>
      <c r="BV149" s="605" t="s">
        <v>538</v>
      </c>
      <c r="BW149" s="605" t="s">
        <v>538</v>
      </c>
    </row>
    <row r="150" spans="1:75" s="242" customFormat="1" ht="31.5" hidden="1" x14ac:dyDescent="0.25">
      <c r="A150" s="206" t="s">
        <v>679</v>
      </c>
      <c r="B150" s="204" t="s">
        <v>611</v>
      </c>
      <c r="C150" s="374"/>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c r="AP150" s="605" t="s">
        <v>538</v>
      </c>
      <c r="AQ150" s="605" t="s">
        <v>538</v>
      </c>
      <c r="AR150" s="605" t="s">
        <v>538</v>
      </c>
      <c r="AS150" s="605" t="s">
        <v>538</v>
      </c>
      <c r="AT150" s="605" t="s">
        <v>538</v>
      </c>
      <c r="AU150" s="605" t="s">
        <v>538</v>
      </c>
      <c r="AV150" s="605" t="s">
        <v>538</v>
      </c>
      <c r="AW150" s="605" t="s">
        <v>538</v>
      </c>
      <c r="AX150" s="605" t="s">
        <v>538</v>
      </c>
      <c r="AY150" s="605" t="s">
        <v>538</v>
      </c>
      <c r="AZ150" s="605" t="s">
        <v>538</v>
      </c>
      <c r="BA150" s="605" t="s">
        <v>538</v>
      </c>
      <c r="BB150" s="605" t="s">
        <v>538</v>
      </c>
      <c r="BC150" s="605" t="s">
        <v>538</v>
      </c>
      <c r="BD150" s="605" t="s">
        <v>538</v>
      </c>
      <c r="BE150" s="605" t="s">
        <v>538</v>
      </c>
      <c r="BF150" s="605" t="s">
        <v>538</v>
      </c>
      <c r="BG150" s="605" t="s">
        <v>538</v>
      </c>
      <c r="BH150" s="605" t="s">
        <v>538</v>
      </c>
      <c r="BI150" s="605" t="s">
        <v>538</v>
      </c>
      <c r="BJ150" s="605" t="s">
        <v>538</v>
      </c>
      <c r="BK150" s="605" t="s">
        <v>538</v>
      </c>
      <c r="BL150" s="605" t="s">
        <v>538</v>
      </c>
      <c r="BM150" s="605" t="s">
        <v>538</v>
      </c>
      <c r="BN150" s="605" t="s">
        <v>538</v>
      </c>
      <c r="BO150" s="605" t="s">
        <v>538</v>
      </c>
      <c r="BP150" s="605" t="s">
        <v>538</v>
      </c>
      <c r="BQ150" s="605" t="s">
        <v>538</v>
      </c>
      <c r="BR150" s="605" t="s">
        <v>538</v>
      </c>
      <c r="BS150" s="605" t="s">
        <v>538</v>
      </c>
      <c r="BT150" s="605" t="s">
        <v>538</v>
      </c>
      <c r="BU150" s="605" t="s">
        <v>538</v>
      </c>
      <c r="BV150" s="605" t="s">
        <v>538</v>
      </c>
      <c r="BW150" s="605" t="s">
        <v>538</v>
      </c>
    </row>
    <row r="151" spans="1:75" s="242" customFormat="1" ht="31.5" hidden="1" x14ac:dyDescent="0.25">
      <c r="A151" s="206" t="s">
        <v>679</v>
      </c>
      <c r="B151" s="204" t="s">
        <v>611</v>
      </c>
      <c r="C151" s="374"/>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c r="AP151" s="605" t="s">
        <v>538</v>
      </c>
      <c r="AQ151" s="605" t="s">
        <v>538</v>
      </c>
      <c r="AR151" s="605" t="s">
        <v>538</v>
      </c>
      <c r="AS151" s="605" t="s">
        <v>538</v>
      </c>
      <c r="AT151" s="605" t="s">
        <v>538</v>
      </c>
      <c r="AU151" s="605" t="s">
        <v>538</v>
      </c>
      <c r="AV151" s="605" t="s">
        <v>538</v>
      </c>
      <c r="AW151" s="605" t="s">
        <v>538</v>
      </c>
      <c r="AX151" s="605" t="s">
        <v>538</v>
      </c>
      <c r="AY151" s="605" t="s">
        <v>538</v>
      </c>
      <c r="AZ151" s="605" t="s">
        <v>538</v>
      </c>
      <c r="BA151" s="605" t="s">
        <v>538</v>
      </c>
      <c r="BB151" s="605" t="s">
        <v>538</v>
      </c>
      <c r="BC151" s="605" t="s">
        <v>538</v>
      </c>
      <c r="BD151" s="605" t="s">
        <v>538</v>
      </c>
      <c r="BE151" s="605" t="s">
        <v>538</v>
      </c>
      <c r="BF151" s="605" t="s">
        <v>538</v>
      </c>
      <c r="BG151" s="605" t="s">
        <v>538</v>
      </c>
      <c r="BH151" s="605" t="s">
        <v>538</v>
      </c>
      <c r="BI151" s="605" t="s">
        <v>538</v>
      </c>
      <c r="BJ151" s="605" t="s">
        <v>538</v>
      </c>
      <c r="BK151" s="605" t="s">
        <v>538</v>
      </c>
      <c r="BL151" s="605" t="s">
        <v>538</v>
      </c>
      <c r="BM151" s="605" t="s">
        <v>538</v>
      </c>
      <c r="BN151" s="605" t="s">
        <v>538</v>
      </c>
      <c r="BO151" s="605" t="s">
        <v>538</v>
      </c>
      <c r="BP151" s="605" t="s">
        <v>538</v>
      </c>
      <c r="BQ151" s="605" t="s">
        <v>538</v>
      </c>
      <c r="BR151" s="605" t="s">
        <v>538</v>
      </c>
      <c r="BS151" s="605" t="s">
        <v>538</v>
      </c>
      <c r="BT151" s="605" t="s">
        <v>538</v>
      </c>
      <c r="BU151" s="605" t="s">
        <v>538</v>
      </c>
      <c r="BV151" s="605" t="s">
        <v>538</v>
      </c>
      <c r="BW151" s="605" t="s">
        <v>538</v>
      </c>
    </row>
    <row r="152" spans="1:75" s="242" customFormat="1" hidden="1" x14ac:dyDescent="0.25">
      <c r="A152" s="206" t="s">
        <v>0</v>
      </c>
      <c r="B152" s="203" t="s">
        <v>0</v>
      </c>
      <c r="C152" s="375"/>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c r="AP152" s="605" t="s">
        <v>538</v>
      </c>
      <c r="AQ152" s="605" t="s">
        <v>538</v>
      </c>
      <c r="AR152" s="605" t="s">
        <v>538</v>
      </c>
      <c r="AS152" s="605" t="s">
        <v>538</v>
      </c>
      <c r="AT152" s="605" t="s">
        <v>538</v>
      </c>
      <c r="AU152" s="605" t="s">
        <v>538</v>
      </c>
      <c r="AV152" s="605" t="s">
        <v>538</v>
      </c>
      <c r="AW152" s="605" t="s">
        <v>538</v>
      </c>
      <c r="AX152" s="605" t="s">
        <v>538</v>
      </c>
      <c r="AY152" s="605" t="s">
        <v>538</v>
      </c>
      <c r="AZ152" s="605" t="s">
        <v>538</v>
      </c>
      <c r="BA152" s="605" t="s">
        <v>538</v>
      </c>
      <c r="BB152" s="605" t="s">
        <v>538</v>
      </c>
      <c r="BC152" s="605" t="s">
        <v>538</v>
      </c>
      <c r="BD152" s="605" t="s">
        <v>538</v>
      </c>
      <c r="BE152" s="605" t="s">
        <v>538</v>
      </c>
      <c r="BF152" s="605" t="s">
        <v>538</v>
      </c>
      <c r="BG152" s="605" t="s">
        <v>538</v>
      </c>
      <c r="BH152" s="605" t="s">
        <v>538</v>
      </c>
      <c r="BI152" s="605" t="s">
        <v>538</v>
      </c>
      <c r="BJ152" s="605" t="s">
        <v>538</v>
      </c>
      <c r="BK152" s="605" t="s">
        <v>538</v>
      </c>
      <c r="BL152" s="605" t="s">
        <v>538</v>
      </c>
      <c r="BM152" s="605" t="s">
        <v>538</v>
      </c>
      <c r="BN152" s="605" t="s">
        <v>538</v>
      </c>
      <c r="BO152" s="605" t="s">
        <v>538</v>
      </c>
      <c r="BP152" s="605" t="s">
        <v>538</v>
      </c>
      <c r="BQ152" s="605" t="s">
        <v>538</v>
      </c>
      <c r="BR152" s="605" t="s">
        <v>538</v>
      </c>
      <c r="BS152" s="605" t="s">
        <v>538</v>
      </c>
      <c r="BT152" s="605" t="s">
        <v>538</v>
      </c>
      <c r="BU152" s="605" t="s">
        <v>538</v>
      </c>
      <c r="BV152" s="605" t="s">
        <v>538</v>
      </c>
      <c r="BW152" s="605" t="s">
        <v>538</v>
      </c>
    </row>
    <row r="153" spans="1:75" ht="38.25" hidden="1" x14ac:dyDescent="0.25">
      <c r="A153" s="177" t="s">
        <v>464</v>
      </c>
      <c r="B153" s="455" t="s">
        <v>681</v>
      </c>
      <c r="C153" s="455"/>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c r="AP153" s="605" t="s">
        <v>538</v>
      </c>
      <c r="AQ153" s="605" t="s">
        <v>538</v>
      </c>
      <c r="AR153" s="605" t="s">
        <v>538</v>
      </c>
      <c r="AS153" s="605" t="s">
        <v>538</v>
      </c>
      <c r="AT153" s="605" t="s">
        <v>538</v>
      </c>
      <c r="AU153" s="605" t="s">
        <v>538</v>
      </c>
      <c r="AV153" s="605" t="s">
        <v>538</v>
      </c>
      <c r="AW153" s="605" t="s">
        <v>538</v>
      </c>
      <c r="AX153" s="605" t="s">
        <v>538</v>
      </c>
      <c r="AY153" s="605" t="s">
        <v>538</v>
      </c>
      <c r="AZ153" s="605" t="s">
        <v>538</v>
      </c>
      <c r="BA153" s="605" t="s">
        <v>538</v>
      </c>
      <c r="BB153" s="605" t="s">
        <v>538</v>
      </c>
      <c r="BC153" s="605" t="s">
        <v>538</v>
      </c>
      <c r="BD153" s="605" t="s">
        <v>538</v>
      </c>
      <c r="BE153" s="605" t="s">
        <v>538</v>
      </c>
      <c r="BF153" s="605" t="s">
        <v>538</v>
      </c>
      <c r="BG153" s="605" t="s">
        <v>538</v>
      </c>
      <c r="BH153" s="605" t="s">
        <v>538</v>
      </c>
      <c r="BI153" s="605" t="s">
        <v>538</v>
      </c>
      <c r="BJ153" s="605" t="s">
        <v>538</v>
      </c>
      <c r="BK153" s="605" t="s">
        <v>538</v>
      </c>
      <c r="BL153" s="605" t="s">
        <v>538</v>
      </c>
      <c r="BM153" s="605" t="s">
        <v>538</v>
      </c>
      <c r="BN153" s="605" t="s">
        <v>538</v>
      </c>
      <c r="BO153" s="605" t="s">
        <v>538</v>
      </c>
      <c r="BP153" s="605" t="s">
        <v>538</v>
      </c>
      <c r="BQ153" s="605" t="s">
        <v>538</v>
      </c>
      <c r="BR153" s="605" t="s">
        <v>538</v>
      </c>
      <c r="BS153" s="605" t="s">
        <v>538</v>
      </c>
      <c r="BT153" s="605" t="s">
        <v>538</v>
      </c>
      <c r="BU153" s="605" t="s">
        <v>538</v>
      </c>
      <c r="BV153" s="605" t="s">
        <v>538</v>
      </c>
      <c r="BW153" s="605" t="s">
        <v>538</v>
      </c>
    </row>
    <row r="154" spans="1:75" ht="25.5" hidden="1" x14ac:dyDescent="0.25">
      <c r="A154" s="177" t="s">
        <v>520</v>
      </c>
      <c r="B154" s="455" t="s">
        <v>626</v>
      </c>
      <c r="C154" s="455"/>
      <c r="D154" s="605" t="s">
        <v>538</v>
      </c>
      <c r="E154" s="605" t="s">
        <v>538</v>
      </c>
      <c r="F154" s="605" t="s">
        <v>538</v>
      </c>
      <c r="G154" s="605" t="s">
        <v>538</v>
      </c>
      <c r="H154" s="605" t="s">
        <v>538</v>
      </c>
      <c r="I154" s="605" t="s">
        <v>538</v>
      </c>
      <c r="J154" s="605" t="s">
        <v>538</v>
      </c>
      <c r="K154" s="605" t="s">
        <v>538</v>
      </c>
      <c r="L154" s="605" t="s">
        <v>538</v>
      </c>
      <c r="M154" s="605" t="s">
        <v>538</v>
      </c>
      <c r="N154" s="605" t="s">
        <v>538</v>
      </c>
      <c r="O154" s="605" t="s">
        <v>538</v>
      </c>
      <c r="P154" s="605" t="s">
        <v>538</v>
      </c>
      <c r="Q154" s="605" t="s">
        <v>538</v>
      </c>
      <c r="R154" s="605" t="s">
        <v>538</v>
      </c>
      <c r="S154" s="605" t="s">
        <v>538</v>
      </c>
      <c r="T154" s="605" t="s">
        <v>538</v>
      </c>
      <c r="U154" s="605" t="s">
        <v>538</v>
      </c>
      <c r="V154" s="605" t="s">
        <v>538</v>
      </c>
      <c r="W154" s="605" t="s">
        <v>538</v>
      </c>
      <c r="X154" s="605" t="s">
        <v>538</v>
      </c>
      <c r="Y154" s="605" t="s">
        <v>538</v>
      </c>
      <c r="Z154" s="605" t="s">
        <v>538</v>
      </c>
      <c r="AA154" s="605" t="s">
        <v>538</v>
      </c>
      <c r="AB154" s="605" t="s">
        <v>538</v>
      </c>
      <c r="AC154" s="605" t="s">
        <v>538</v>
      </c>
      <c r="AD154" s="605" t="s">
        <v>538</v>
      </c>
      <c r="AE154" s="605" t="s">
        <v>538</v>
      </c>
      <c r="AF154" s="605" t="s">
        <v>538</v>
      </c>
      <c r="AG154" s="605" t="s">
        <v>538</v>
      </c>
      <c r="AH154" s="605" t="s">
        <v>538</v>
      </c>
      <c r="AI154" s="605" t="s">
        <v>538</v>
      </c>
      <c r="AJ154" s="605" t="s">
        <v>538</v>
      </c>
      <c r="AK154" s="605" t="s">
        <v>538</v>
      </c>
      <c r="AL154" s="605" t="s">
        <v>538</v>
      </c>
      <c r="AM154" s="605" t="s">
        <v>538</v>
      </c>
      <c r="AN154" s="605" t="s">
        <v>538</v>
      </c>
      <c r="AO154" s="605" t="s">
        <v>538</v>
      </c>
      <c r="AP154" s="605" t="s">
        <v>538</v>
      </c>
      <c r="AQ154" s="605" t="s">
        <v>538</v>
      </c>
      <c r="AR154" s="605" t="s">
        <v>538</v>
      </c>
      <c r="AS154" s="605" t="s">
        <v>538</v>
      </c>
      <c r="AT154" s="605" t="s">
        <v>538</v>
      </c>
      <c r="AU154" s="605" t="s">
        <v>538</v>
      </c>
      <c r="AV154" s="605" t="s">
        <v>538</v>
      </c>
      <c r="AW154" s="605" t="s">
        <v>538</v>
      </c>
      <c r="AX154" s="605" t="s">
        <v>538</v>
      </c>
      <c r="AY154" s="605" t="s">
        <v>538</v>
      </c>
      <c r="AZ154" s="605" t="s">
        <v>538</v>
      </c>
      <c r="BA154" s="605" t="s">
        <v>538</v>
      </c>
      <c r="BB154" s="605" t="s">
        <v>538</v>
      </c>
      <c r="BC154" s="605" t="s">
        <v>538</v>
      </c>
      <c r="BD154" s="605" t="s">
        <v>538</v>
      </c>
      <c r="BE154" s="605" t="s">
        <v>538</v>
      </c>
      <c r="BF154" s="605" t="s">
        <v>538</v>
      </c>
      <c r="BG154" s="605" t="s">
        <v>538</v>
      </c>
      <c r="BH154" s="605" t="s">
        <v>538</v>
      </c>
      <c r="BI154" s="605" t="s">
        <v>538</v>
      </c>
      <c r="BJ154" s="605" t="s">
        <v>538</v>
      </c>
      <c r="BK154" s="605" t="s">
        <v>538</v>
      </c>
      <c r="BL154" s="605" t="s">
        <v>538</v>
      </c>
      <c r="BM154" s="605" t="s">
        <v>538</v>
      </c>
      <c r="BN154" s="605" t="s">
        <v>538</v>
      </c>
      <c r="BO154" s="605" t="s">
        <v>538</v>
      </c>
      <c r="BP154" s="605" t="s">
        <v>538</v>
      </c>
      <c r="BQ154" s="605" t="s">
        <v>538</v>
      </c>
      <c r="BR154" s="605" t="s">
        <v>538</v>
      </c>
      <c r="BS154" s="605" t="s">
        <v>538</v>
      </c>
      <c r="BT154" s="605" t="s">
        <v>538</v>
      </c>
      <c r="BU154" s="605" t="s">
        <v>538</v>
      </c>
      <c r="BV154" s="605" t="s">
        <v>538</v>
      </c>
      <c r="BW154" s="605" t="s">
        <v>538</v>
      </c>
    </row>
    <row r="155" spans="1:75" hidden="1" x14ac:dyDescent="0.25">
      <c r="A155" s="177" t="s">
        <v>520</v>
      </c>
      <c r="B155" s="455" t="s">
        <v>611</v>
      </c>
      <c r="C155" s="455"/>
      <c r="D155" s="605" t="s">
        <v>538</v>
      </c>
      <c r="E155" s="605" t="s">
        <v>538</v>
      </c>
      <c r="F155" s="605" t="s">
        <v>538</v>
      </c>
      <c r="G155" s="605" t="s">
        <v>538</v>
      </c>
      <c r="H155" s="605" t="s">
        <v>538</v>
      </c>
      <c r="I155" s="605" t="s">
        <v>538</v>
      </c>
      <c r="J155" s="605" t="s">
        <v>538</v>
      </c>
      <c r="K155" s="605" t="s">
        <v>538</v>
      </c>
      <c r="L155" s="605" t="s">
        <v>538</v>
      </c>
      <c r="M155" s="605" t="s">
        <v>538</v>
      </c>
      <c r="N155" s="605" t="s">
        <v>538</v>
      </c>
      <c r="O155" s="605" t="s">
        <v>538</v>
      </c>
      <c r="P155" s="605" t="s">
        <v>538</v>
      </c>
      <c r="Q155" s="605" t="s">
        <v>538</v>
      </c>
      <c r="R155" s="605" t="s">
        <v>538</v>
      </c>
      <c r="S155" s="605" t="s">
        <v>538</v>
      </c>
      <c r="T155" s="605" t="s">
        <v>538</v>
      </c>
      <c r="U155" s="605" t="s">
        <v>538</v>
      </c>
      <c r="V155" s="605" t="s">
        <v>538</v>
      </c>
      <c r="W155" s="605" t="s">
        <v>538</v>
      </c>
      <c r="X155" s="605" t="s">
        <v>538</v>
      </c>
      <c r="Y155" s="605" t="s">
        <v>538</v>
      </c>
      <c r="Z155" s="605" t="s">
        <v>538</v>
      </c>
      <c r="AA155" s="605" t="s">
        <v>538</v>
      </c>
      <c r="AB155" s="605" t="s">
        <v>538</v>
      </c>
      <c r="AC155" s="605" t="s">
        <v>538</v>
      </c>
      <c r="AD155" s="605" t="s">
        <v>538</v>
      </c>
      <c r="AE155" s="605" t="s">
        <v>538</v>
      </c>
      <c r="AF155" s="605" t="s">
        <v>538</v>
      </c>
      <c r="AG155" s="605" t="s">
        <v>538</v>
      </c>
      <c r="AH155" s="605" t="s">
        <v>538</v>
      </c>
      <c r="AI155" s="605" t="s">
        <v>538</v>
      </c>
      <c r="AJ155" s="605" t="s">
        <v>538</v>
      </c>
      <c r="AK155" s="605" t="s">
        <v>538</v>
      </c>
      <c r="AL155" s="605" t="s">
        <v>538</v>
      </c>
      <c r="AM155" s="605" t="s">
        <v>538</v>
      </c>
      <c r="AN155" s="605" t="s">
        <v>538</v>
      </c>
      <c r="AO155" s="605" t="s">
        <v>538</v>
      </c>
      <c r="AP155" s="605" t="s">
        <v>538</v>
      </c>
      <c r="AQ155" s="605" t="s">
        <v>538</v>
      </c>
      <c r="AR155" s="605" t="s">
        <v>538</v>
      </c>
      <c r="AS155" s="605" t="s">
        <v>538</v>
      </c>
      <c r="AT155" s="605" t="s">
        <v>538</v>
      </c>
      <c r="AU155" s="605" t="s">
        <v>538</v>
      </c>
      <c r="AV155" s="605" t="s">
        <v>538</v>
      </c>
      <c r="AW155" s="605" t="s">
        <v>538</v>
      </c>
      <c r="AX155" s="605" t="s">
        <v>538</v>
      </c>
      <c r="AY155" s="605" t="s">
        <v>538</v>
      </c>
      <c r="AZ155" s="605" t="s">
        <v>538</v>
      </c>
      <c r="BA155" s="605" t="s">
        <v>538</v>
      </c>
      <c r="BB155" s="605" t="s">
        <v>538</v>
      </c>
      <c r="BC155" s="605" t="s">
        <v>538</v>
      </c>
      <c r="BD155" s="605" t="s">
        <v>538</v>
      </c>
      <c r="BE155" s="605" t="s">
        <v>538</v>
      </c>
      <c r="BF155" s="605" t="s">
        <v>538</v>
      </c>
      <c r="BG155" s="605" t="s">
        <v>538</v>
      </c>
      <c r="BH155" s="605" t="s">
        <v>538</v>
      </c>
      <c r="BI155" s="605" t="s">
        <v>538</v>
      </c>
      <c r="BJ155" s="605" t="s">
        <v>538</v>
      </c>
      <c r="BK155" s="605" t="s">
        <v>538</v>
      </c>
      <c r="BL155" s="605" t="s">
        <v>538</v>
      </c>
      <c r="BM155" s="605" t="s">
        <v>538</v>
      </c>
      <c r="BN155" s="605" t="s">
        <v>538</v>
      </c>
      <c r="BO155" s="605" t="s">
        <v>538</v>
      </c>
      <c r="BP155" s="605" t="s">
        <v>538</v>
      </c>
      <c r="BQ155" s="605" t="s">
        <v>538</v>
      </c>
      <c r="BR155" s="605" t="s">
        <v>538</v>
      </c>
      <c r="BS155" s="605" t="s">
        <v>538</v>
      </c>
      <c r="BT155" s="605" t="s">
        <v>538</v>
      </c>
      <c r="BU155" s="605" t="s">
        <v>538</v>
      </c>
      <c r="BV155" s="605" t="s">
        <v>538</v>
      </c>
      <c r="BW155" s="605" t="s">
        <v>538</v>
      </c>
    </row>
    <row r="156" spans="1:75" hidden="1" x14ac:dyDescent="0.25">
      <c r="A156" s="177" t="s">
        <v>520</v>
      </c>
      <c r="B156" s="455" t="s">
        <v>611</v>
      </c>
      <c r="C156" s="455"/>
      <c r="D156" s="605" t="s">
        <v>538</v>
      </c>
      <c r="E156" s="605" t="s">
        <v>538</v>
      </c>
      <c r="F156" s="605" t="s">
        <v>538</v>
      </c>
      <c r="G156" s="605" t="s">
        <v>538</v>
      </c>
      <c r="H156" s="605" t="s">
        <v>538</v>
      </c>
      <c r="I156" s="605" t="s">
        <v>538</v>
      </c>
      <c r="J156" s="605" t="s">
        <v>538</v>
      </c>
      <c r="K156" s="605" t="s">
        <v>538</v>
      </c>
      <c r="L156" s="605" t="s">
        <v>538</v>
      </c>
      <c r="M156" s="605" t="s">
        <v>538</v>
      </c>
      <c r="N156" s="605" t="s">
        <v>538</v>
      </c>
      <c r="O156" s="605" t="s">
        <v>538</v>
      </c>
      <c r="P156" s="605" t="s">
        <v>538</v>
      </c>
      <c r="Q156" s="605" t="s">
        <v>538</v>
      </c>
      <c r="R156" s="605" t="s">
        <v>538</v>
      </c>
      <c r="S156" s="605" t="s">
        <v>538</v>
      </c>
      <c r="T156" s="605" t="s">
        <v>538</v>
      </c>
      <c r="U156" s="605" t="s">
        <v>538</v>
      </c>
      <c r="V156" s="605" t="s">
        <v>538</v>
      </c>
      <c r="W156" s="605" t="s">
        <v>538</v>
      </c>
      <c r="X156" s="605" t="s">
        <v>538</v>
      </c>
      <c r="Y156" s="605" t="s">
        <v>538</v>
      </c>
      <c r="Z156" s="605" t="s">
        <v>538</v>
      </c>
      <c r="AA156" s="605" t="s">
        <v>538</v>
      </c>
      <c r="AB156" s="605" t="s">
        <v>538</v>
      </c>
      <c r="AC156" s="605" t="s">
        <v>538</v>
      </c>
      <c r="AD156" s="605" t="s">
        <v>538</v>
      </c>
      <c r="AE156" s="605" t="s">
        <v>538</v>
      </c>
      <c r="AF156" s="605" t="s">
        <v>538</v>
      </c>
      <c r="AG156" s="605" t="s">
        <v>538</v>
      </c>
      <c r="AH156" s="605" t="s">
        <v>538</v>
      </c>
      <c r="AI156" s="605" t="s">
        <v>538</v>
      </c>
      <c r="AJ156" s="605" t="s">
        <v>538</v>
      </c>
      <c r="AK156" s="605" t="s">
        <v>538</v>
      </c>
      <c r="AL156" s="605" t="s">
        <v>538</v>
      </c>
      <c r="AM156" s="605" t="s">
        <v>538</v>
      </c>
      <c r="AN156" s="605" t="s">
        <v>538</v>
      </c>
      <c r="AO156" s="605" t="s">
        <v>538</v>
      </c>
      <c r="AP156" s="605" t="s">
        <v>538</v>
      </c>
      <c r="AQ156" s="605" t="s">
        <v>538</v>
      </c>
      <c r="AR156" s="605" t="s">
        <v>538</v>
      </c>
      <c r="AS156" s="605" t="s">
        <v>538</v>
      </c>
      <c r="AT156" s="605" t="s">
        <v>538</v>
      </c>
      <c r="AU156" s="605" t="s">
        <v>538</v>
      </c>
      <c r="AV156" s="605" t="s">
        <v>538</v>
      </c>
      <c r="AW156" s="605" t="s">
        <v>538</v>
      </c>
      <c r="AX156" s="605" t="s">
        <v>538</v>
      </c>
      <c r="AY156" s="605" t="s">
        <v>538</v>
      </c>
      <c r="AZ156" s="605" t="s">
        <v>538</v>
      </c>
      <c r="BA156" s="605" t="s">
        <v>538</v>
      </c>
      <c r="BB156" s="605" t="s">
        <v>538</v>
      </c>
      <c r="BC156" s="605" t="s">
        <v>538</v>
      </c>
      <c r="BD156" s="605" t="s">
        <v>538</v>
      </c>
      <c r="BE156" s="605" t="s">
        <v>538</v>
      </c>
      <c r="BF156" s="605" t="s">
        <v>538</v>
      </c>
      <c r="BG156" s="605" t="s">
        <v>538</v>
      </c>
      <c r="BH156" s="605" t="s">
        <v>538</v>
      </c>
      <c r="BI156" s="605" t="s">
        <v>538</v>
      </c>
      <c r="BJ156" s="605" t="s">
        <v>538</v>
      </c>
      <c r="BK156" s="605" t="s">
        <v>538</v>
      </c>
      <c r="BL156" s="605" t="s">
        <v>538</v>
      </c>
      <c r="BM156" s="605" t="s">
        <v>538</v>
      </c>
      <c r="BN156" s="605" t="s">
        <v>538</v>
      </c>
      <c r="BO156" s="605" t="s">
        <v>538</v>
      </c>
      <c r="BP156" s="605" t="s">
        <v>538</v>
      </c>
      <c r="BQ156" s="605" t="s">
        <v>538</v>
      </c>
      <c r="BR156" s="605" t="s">
        <v>538</v>
      </c>
      <c r="BS156" s="605" t="s">
        <v>538</v>
      </c>
      <c r="BT156" s="605" t="s">
        <v>538</v>
      </c>
      <c r="BU156" s="605" t="s">
        <v>538</v>
      </c>
      <c r="BV156" s="605" t="s">
        <v>538</v>
      </c>
      <c r="BW156" s="605" t="s">
        <v>538</v>
      </c>
    </row>
    <row r="157" spans="1:75" hidden="1" x14ac:dyDescent="0.25">
      <c r="A157" s="177" t="s">
        <v>0</v>
      </c>
      <c r="B157" s="455" t="s">
        <v>0</v>
      </c>
      <c r="C157" s="455"/>
      <c r="D157" s="605" t="s">
        <v>538</v>
      </c>
      <c r="E157" s="605" t="s">
        <v>538</v>
      </c>
      <c r="F157" s="605" t="s">
        <v>538</v>
      </c>
      <c r="G157" s="605" t="s">
        <v>538</v>
      </c>
      <c r="H157" s="605" t="s">
        <v>538</v>
      </c>
      <c r="I157" s="605" t="s">
        <v>538</v>
      </c>
      <c r="J157" s="605" t="s">
        <v>538</v>
      </c>
      <c r="K157" s="605" t="s">
        <v>538</v>
      </c>
      <c r="L157" s="605" t="s">
        <v>538</v>
      </c>
      <c r="M157" s="605" t="s">
        <v>538</v>
      </c>
      <c r="N157" s="605" t="s">
        <v>538</v>
      </c>
      <c r="O157" s="605" t="s">
        <v>538</v>
      </c>
      <c r="P157" s="605" t="s">
        <v>538</v>
      </c>
      <c r="Q157" s="605" t="s">
        <v>538</v>
      </c>
      <c r="R157" s="605" t="s">
        <v>538</v>
      </c>
      <c r="S157" s="605" t="s">
        <v>538</v>
      </c>
      <c r="T157" s="605" t="s">
        <v>538</v>
      </c>
      <c r="U157" s="605" t="s">
        <v>538</v>
      </c>
      <c r="V157" s="605" t="s">
        <v>538</v>
      </c>
      <c r="W157" s="605" t="s">
        <v>538</v>
      </c>
      <c r="X157" s="605" t="s">
        <v>538</v>
      </c>
      <c r="Y157" s="605" t="s">
        <v>538</v>
      </c>
      <c r="Z157" s="605" t="s">
        <v>538</v>
      </c>
      <c r="AA157" s="605" t="s">
        <v>538</v>
      </c>
      <c r="AB157" s="605" t="s">
        <v>538</v>
      </c>
      <c r="AC157" s="605" t="s">
        <v>538</v>
      </c>
      <c r="AD157" s="605" t="s">
        <v>538</v>
      </c>
      <c r="AE157" s="605" t="s">
        <v>538</v>
      </c>
      <c r="AF157" s="605" t="s">
        <v>538</v>
      </c>
      <c r="AG157" s="605" t="s">
        <v>538</v>
      </c>
      <c r="AH157" s="605" t="s">
        <v>538</v>
      </c>
      <c r="AI157" s="605" t="s">
        <v>538</v>
      </c>
      <c r="AJ157" s="605" t="s">
        <v>538</v>
      </c>
      <c r="AK157" s="605" t="s">
        <v>538</v>
      </c>
      <c r="AL157" s="605" t="s">
        <v>538</v>
      </c>
      <c r="AM157" s="605" t="s">
        <v>538</v>
      </c>
      <c r="AN157" s="605" t="s">
        <v>538</v>
      </c>
      <c r="AO157" s="605" t="s">
        <v>538</v>
      </c>
      <c r="AP157" s="605" t="s">
        <v>538</v>
      </c>
      <c r="AQ157" s="605" t="s">
        <v>538</v>
      </c>
      <c r="AR157" s="605" t="s">
        <v>538</v>
      </c>
      <c r="AS157" s="605" t="s">
        <v>538</v>
      </c>
      <c r="AT157" s="605" t="s">
        <v>538</v>
      </c>
      <c r="AU157" s="605" t="s">
        <v>538</v>
      </c>
      <c r="AV157" s="605" t="s">
        <v>538</v>
      </c>
      <c r="AW157" s="605" t="s">
        <v>538</v>
      </c>
      <c r="AX157" s="605" t="s">
        <v>538</v>
      </c>
      <c r="AY157" s="605" t="s">
        <v>538</v>
      </c>
      <c r="AZ157" s="605" t="s">
        <v>538</v>
      </c>
      <c r="BA157" s="605" t="s">
        <v>538</v>
      </c>
      <c r="BB157" s="605" t="s">
        <v>538</v>
      </c>
      <c r="BC157" s="605" t="s">
        <v>538</v>
      </c>
      <c r="BD157" s="605" t="s">
        <v>538</v>
      </c>
      <c r="BE157" s="605" t="s">
        <v>538</v>
      </c>
      <c r="BF157" s="605" t="s">
        <v>538</v>
      </c>
      <c r="BG157" s="605" t="s">
        <v>538</v>
      </c>
      <c r="BH157" s="605" t="s">
        <v>538</v>
      </c>
      <c r="BI157" s="605" t="s">
        <v>538</v>
      </c>
      <c r="BJ157" s="605" t="s">
        <v>538</v>
      </c>
      <c r="BK157" s="605" t="s">
        <v>538</v>
      </c>
      <c r="BL157" s="605" t="s">
        <v>538</v>
      </c>
      <c r="BM157" s="605" t="s">
        <v>538</v>
      </c>
      <c r="BN157" s="605" t="s">
        <v>538</v>
      </c>
      <c r="BO157" s="605" t="s">
        <v>538</v>
      </c>
      <c r="BP157" s="605" t="s">
        <v>538</v>
      </c>
      <c r="BQ157" s="605" t="s">
        <v>538</v>
      </c>
      <c r="BR157" s="605" t="s">
        <v>538</v>
      </c>
      <c r="BS157" s="605" t="s">
        <v>538</v>
      </c>
      <c r="BT157" s="605" t="s">
        <v>538</v>
      </c>
      <c r="BU157" s="605" t="s">
        <v>538</v>
      </c>
      <c r="BV157" s="605" t="s">
        <v>538</v>
      </c>
      <c r="BW157" s="605" t="s">
        <v>538</v>
      </c>
    </row>
    <row r="158" spans="1:75" ht="38.25" hidden="1" x14ac:dyDescent="0.25">
      <c r="A158" s="177" t="s">
        <v>521</v>
      </c>
      <c r="B158" s="455" t="s">
        <v>627</v>
      </c>
      <c r="C158" s="455"/>
      <c r="D158" s="605" t="s">
        <v>538</v>
      </c>
      <c r="E158" s="605" t="s">
        <v>538</v>
      </c>
      <c r="F158" s="605" t="s">
        <v>538</v>
      </c>
      <c r="G158" s="605" t="s">
        <v>538</v>
      </c>
      <c r="H158" s="605" t="s">
        <v>538</v>
      </c>
      <c r="I158" s="605" t="s">
        <v>538</v>
      </c>
      <c r="J158" s="605" t="s">
        <v>538</v>
      </c>
      <c r="K158" s="605" t="s">
        <v>538</v>
      </c>
      <c r="L158" s="605" t="s">
        <v>538</v>
      </c>
      <c r="M158" s="605" t="s">
        <v>538</v>
      </c>
      <c r="N158" s="605" t="s">
        <v>538</v>
      </c>
      <c r="O158" s="605" t="s">
        <v>538</v>
      </c>
      <c r="P158" s="605" t="s">
        <v>538</v>
      </c>
      <c r="Q158" s="605" t="s">
        <v>538</v>
      </c>
      <c r="R158" s="605" t="s">
        <v>538</v>
      </c>
      <c r="S158" s="605" t="s">
        <v>538</v>
      </c>
      <c r="T158" s="605" t="s">
        <v>538</v>
      </c>
      <c r="U158" s="605" t="s">
        <v>538</v>
      </c>
      <c r="V158" s="605" t="s">
        <v>538</v>
      </c>
      <c r="W158" s="605" t="s">
        <v>538</v>
      </c>
      <c r="X158" s="605" t="s">
        <v>538</v>
      </c>
      <c r="Y158" s="605" t="s">
        <v>538</v>
      </c>
      <c r="Z158" s="605" t="s">
        <v>538</v>
      </c>
      <c r="AA158" s="605" t="s">
        <v>538</v>
      </c>
      <c r="AB158" s="605" t="s">
        <v>538</v>
      </c>
      <c r="AC158" s="605" t="s">
        <v>538</v>
      </c>
      <c r="AD158" s="605" t="s">
        <v>538</v>
      </c>
      <c r="AE158" s="605" t="s">
        <v>538</v>
      </c>
      <c r="AF158" s="605" t="s">
        <v>538</v>
      </c>
      <c r="AG158" s="605" t="s">
        <v>538</v>
      </c>
      <c r="AH158" s="605" t="s">
        <v>538</v>
      </c>
      <c r="AI158" s="605" t="s">
        <v>538</v>
      </c>
      <c r="AJ158" s="605" t="s">
        <v>538</v>
      </c>
      <c r="AK158" s="605" t="s">
        <v>538</v>
      </c>
      <c r="AL158" s="605" t="s">
        <v>538</v>
      </c>
      <c r="AM158" s="605" t="s">
        <v>538</v>
      </c>
      <c r="AN158" s="605" t="s">
        <v>538</v>
      </c>
      <c r="AO158" s="605" t="s">
        <v>538</v>
      </c>
      <c r="AP158" s="605" t="s">
        <v>538</v>
      </c>
      <c r="AQ158" s="605" t="s">
        <v>538</v>
      </c>
      <c r="AR158" s="605" t="s">
        <v>538</v>
      </c>
      <c r="AS158" s="605" t="s">
        <v>538</v>
      </c>
      <c r="AT158" s="605" t="s">
        <v>538</v>
      </c>
      <c r="AU158" s="605" t="s">
        <v>538</v>
      </c>
      <c r="AV158" s="605" t="s">
        <v>538</v>
      </c>
      <c r="AW158" s="605" t="s">
        <v>538</v>
      </c>
      <c r="AX158" s="605" t="s">
        <v>538</v>
      </c>
      <c r="AY158" s="605" t="s">
        <v>538</v>
      </c>
      <c r="AZ158" s="605" t="s">
        <v>538</v>
      </c>
      <c r="BA158" s="605" t="s">
        <v>538</v>
      </c>
      <c r="BB158" s="605" t="s">
        <v>538</v>
      </c>
      <c r="BC158" s="605" t="s">
        <v>538</v>
      </c>
      <c r="BD158" s="605" t="s">
        <v>538</v>
      </c>
      <c r="BE158" s="605" t="s">
        <v>538</v>
      </c>
      <c r="BF158" s="605" t="s">
        <v>538</v>
      </c>
      <c r="BG158" s="605" t="s">
        <v>538</v>
      </c>
      <c r="BH158" s="605" t="s">
        <v>538</v>
      </c>
      <c r="BI158" s="605" t="s">
        <v>538</v>
      </c>
      <c r="BJ158" s="605" t="s">
        <v>538</v>
      </c>
      <c r="BK158" s="605" t="s">
        <v>538</v>
      </c>
      <c r="BL158" s="605" t="s">
        <v>538</v>
      </c>
      <c r="BM158" s="605" t="s">
        <v>538</v>
      </c>
      <c r="BN158" s="605" t="s">
        <v>538</v>
      </c>
      <c r="BO158" s="605" t="s">
        <v>538</v>
      </c>
      <c r="BP158" s="605" t="s">
        <v>538</v>
      </c>
      <c r="BQ158" s="605" t="s">
        <v>538</v>
      </c>
      <c r="BR158" s="605" t="s">
        <v>538</v>
      </c>
      <c r="BS158" s="605" t="s">
        <v>538</v>
      </c>
      <c r="BT158" s="605" t="s">
        <v>538</v>
      </c>
      <c r="BU158" s="605" t="s">
        <v>538</v>
      </c>
      <c r="BV158" s="605" t="s">
        <v>538</v>
      </c>
      <c r="BW158" s="605" t="s">
        <v>538</v>
      </c>
    </row>
    <row r="159" spans="1:75" hidden="1" x14ac:dyDescent="0.25">
      <c r="A159" s="177" t="s">
        <v>521</v>
      </c>
      <c r="B159" s="455" t="s">
        <v>611</v>
      </c>
      <c r="C159" s="455"/>
      <c r="D159" s="605" t="s">
        <v>538</v>
      </c>
      <c r="E159" s="605" t="s">
        <v>538</v>
      </c>
      <c r="F159" s="605" t="s">
        <v>538</v>
      </c>
      <c r="G159" s="605" t="s">
        <v>538</v>
      </c>
      <c r="H159" s="605" t="s">
        <v>538</v>
      </c>
      <c r="I159" s="605" t="s">
        <v>538</v>
      </c>
      <c r="J159" s="605" t="s">
        <v>538</v>
      </c>
      <c r="K159" s="605" t="s">
        <v>538</v>
      </c>
      <c r="L159" s="605" t="s">
        <v>538</v>
      </c>
      <c r="M159" s="605" t="s">
        <v>538</v>
      </c>
      <c r="N159" s="605" t="s">
        <v>538</v>
      </c>
      <c r="O159" s="605" t="s">
        <v>538</v>
      </c>
      <c r="P159" s="605" t="s">
        <v>538</v>
      </c>
      <c r="Q159" s="605" t="s">
        <v>538</v>
      </c>
      <c r="R159" s="605" t="s">
        <v>538</v>
      </c>
      <c r="S159" s="605" t="s">
        <v>538</v>
      </c>
      <c r="T159" s="605" t="s">
        <v>538</v>
      </c>
      <c r="U159" s="605" t="s">
        <v>538</v>
      </c>
      <c r="V159" s="605" t="s">
        <v>538</v>
      </c>
      <c r="W159" s="605" t="s">
        <v>538</v>
      </c>
      <c r="X159" s="605" t="s">
        <v>538</v>
      </c>
      <c r="Y159" s="605" t="s">
        <v>538</v>
      </c>
      <c r="Z159" s="605" t="s">
        <v>538</v>
      </c>
      <c r="AA159" s="605" t="s">
        <v>538</v>
      </c>
      <c r="AB159" s="605" t="s">
        <v>538</v>
      </c>
      <c r="AC159" s="605" t="s">
        <v>538</v>
      </c>
      <c r="AD159" s="605" t="s">
        <v>538</v>
      </c>
      <c r="AE159" s="605" t="s">
        <v>538</v>
      </c>
      <c r="AF159" s="605" t="s">
        <v>538</v>
      </c>
      <c r="AG159" s="605" t="s">
        <v>538</v>
      </c>
      <c r="AH159" s="605" t="s">
        <v>538</v>
      </c>
      <c r="AI159" s="605" t="s">
        <v>538</v>
      </c>
      <c r="AJ159" s="605" t="s">
        <v>538</v>
      </c>
      <c r="AK159" s="605" t="s">
        <v>538</v>
      </c>
      <c r="AL159" s="605" t="s">
        <v>538</v>
      </c>
      <c r="AM159" s="605" t="s">
        <v>538</v>
      </c>
      <c r="AN159" s="605" t="s">
        <v>538</v>
      </c>
      <c r="AO159" s="605" t="s">
        <v>538</v>
      </c>
      <c r="AP159" s="605" t="s">
        <v>538</v>
      </c>
      <c r="AQ159" s="605" t="s">
        <v>538</v>
      </c>
      <c r="AR159" s="605" t="s">
        <v>538</v>
      </c>
      <c r="AS159" s="605" t="s">
        <v>538</v>
      </c>
      <c r="AT159" s="605" t="s">
        <v>538</v>
      </c>
      <c r="AU159" s="605" t="s">
        <v>538</v>
      </c>
      <c r="AV159" s="605" t="s">
        <v>538</v>
      </c>
      <c r="AW159" s="605" t="s">
        <v>538</v>
      </c>
      <c r="AX159" s="605" t="s">
        <v>538</v>
      </c>
      <c r="AY159" s="605" t="s">
        <v>538</v>
      </c>
      <c r="AZ159" s="605" t="s">
        <v>538</v>
      </c>
      <c r="BA159" s="605" t="s">
        <v>538</v>
      </c>
      <c r="BB159" s="605" t="s">
        <v>538</v>
      </c>
      <c r="BC159" s="605" t="s">
        <v>538</v>
      </c>
      <c r="BD159" s="605" t="s">
        <v>538</v>
      </c>
      <c r="BE159" s="605" t="s">
        <v>538</v>
      </c>
      <c r="BF159" s="605" t="s">
        <v>538</v>
      </c>
      <c r="BG159" s="605" t="s">
        <v>538</v>
      </c>
      <c r="BH159" s="605" t="s">
        <v>538</v>
      </c>
      <c r="BI159" s="605" t="s">
        <v>538</v>
      </c>
      <c r="BJ159" s="605" t="s">
        <v>538</v>
      </c>
      <c r="BK159" s="605" t="s">
        <v>538</v>
      </c>
      <c r="BL159" s="605" t="s">
        <v>538</v>
      </c>
      <c r="BM159" s="605" t="s">
        <v>538</v>
      </c>
      <c r="BN159" s="605" t="s">
        <v>538</v>
      </c>
      <c r="BO159" s="605" t="s">
        <v>538</v>
      </c>
      <c r="BP159" s="605" t="s">
        <v>538</v>
      </c>
      <c r="BQ159" s="605" t="s">
        <v>538</v>
      </c>
      <c r="BR159" s="605" t="s">
        <v>538</v>
      </c>
      <c r="BS159" s="605" t="s">
        <v>538</v>
      </c>
      <c r="BT159" s="605" t="s">
        <v>538</v>
      </c>
      <c r="BU159" s="605" t="s">
        <v>538</v>
      </c>
      <c r="BV159" s="605" t="s">
        <v>538</v>
      </c>
      <c r="BW159" s="605" t="s">
        <v>538</v>
      </c>
    </row>
    <row r="160" spans="1:75" hidden="1" x14ac:dyDescent="0.25">
      <c r="A160" s="177" t="s">
        <v>521</v>
      </c>
      <c r="B160" s="455" t="s">
        <v>611</v>
      </c>
      <c r="C160" s="455"/>
      <c r="D160" s="605" t="s">
        <v>538</v>
      </c>
      <c r="E160" s="605" t="s">
        <v>538</v>
      </c>
      <c r="F160" s="605" t="s">
        <v>538</v>
      </c>
      <c r="G160" s="605" t="s">
        <v>538</v>
      </c>
      <c r="H160" s="605" t="s">
        <v>538</v>
      </c>
      <c r="I160" s="605" t="s">
        <v>538</v>
      </c>
      <c r="J160" s="605" t="s">
        <v>538</v>
      </c>
      <c r="K160" s="605" t="s">
        <v>538</v>
      </c>
      <c r="L160" s="605" t="s">
        <v>538</v>
      </c>
      <c r="M160" s="605" t="s">
        <v>538</v>
      </c>
      <c r="N160" s="605" t="s">
        <v>538</v>
      </c>
      <c r="O160" s="605" t="s">
        <v>538</v>
      </c>
      <c r="P160" s="605" t="s">
        <v>538</v>
      </c>
      <c r="Q160" s="605" t="s">
        <v>538</v>
      </c>
      <c r="R160" s="605" t="s">
        <v>538</v>
      </c>
      <c r="S160" s="605" t="s">
        <v>538</v>
      </c>
      <c r="T160" s="605" t="s">
        <v>538</v>
      </c>
      <c r="U160" s="605" t="s">
        <v>538</v>
      </c>
      <c r="V160" s="605" t="s">
        <v>538</v>
      </c>
      <c r="W160" s="605" t="s">
        <v>538</v>
      </c>
      <c r="X160" s="605" t="s">
        <v>538</v>
      </c>
      <c r="Y160" s="605" t="s">
        <v>538</v>
      </c>
      <c r="Z160" s="605" t="s">
        <v>538</v>
      </c>
      <c r="AA160" s="605" t="s">
        <v>538</v>
      </c>
      <c r="AB160" s="605" t="s">
        <v>538</v>
      </c>
      <c r="AC160" s="605" t="s">
        <v>538</v>
      </c>
      <c r="AD160" s="605" t="s">
        <v>538</v>
      </c>
      <c r="AE160" s="605" t="s">
        <v>538</v>
      </c>
      <c r="AF160" s="605" t="s">
        <v>538</v>
      </c>
      <c r="AG160" s="605" t="s">
        <v>538</v>
      </c>
      <c r="AH160" s="605" t="s">
        <v>538</v>
      </c>
      <c r="AI160" s="605" t="s">
        <v>538</v>
      </c>
      <c r="AJ160" s="605" t="s">
        <v>538</v>
      </c>
      <c r="AK160" s="605" t="s">
        <v>538</v>
      </c>
      <c r="AL160" s="605" t="s">
        <v>538</v>
      </c>
      <c r="AM160" s="605" t="s">
        <v>538</v>
      </c>
      <c r="AN160" s="605" t="s">
        <v>538</v>
      </c>
      <c r="AO160" s="605" t="s">
        <v>538</v>
      </c>
      <c r="AP160" s="605" t="s">
        <v>538</v>
      </c>
      <c r="AQ160" s="605" t="s">
        <v>538</v>
      </c>
      <c r="AR160" s="605" t="s">
        <v>538</v>
      </c>
      <c r="AS160" s="605" t="s">
        <v>538</v>
      </c>
      <c r="AT160" s="605" t="s">
        <v>538</v>
      </c>
      <c r="AU160" s="605" t="s">
        <v>538</v>
      </c>
      <c r="AV160" s="605" t="s">
        <v>538</v>
      </c>
      <c r="AW160" s="605" t="s">
        <v>538</v>
      </c>
      <c r="AX160" s="605" t="s">
        <v>538</v>
      </c>
      <c r="AY160" s="605" t="s">
        <v>538</v>
      </c>
      <c r="AZ160" s="605" t="s">
        <v>538</v>
      </c>
      <c r="BA160" s="605" t="s">
        <v>538</v>
      </c>
      <c r="BB160" s="605" t="s">
        <v>538</v>
      </c>
      <c r="BC160" s="605" t="s">
        <v>538</v>
      </c>
      <c r="BD160" s="605" t="s">
        <v>538</v>
      </c>
      <c r="BE160" s="605" t="s">
        <v>538</v>
      </c>
      <c r="BF160" s="605" t="s">
        <v>538</v>
      </c>
      <c r="BG160" s="605" t="s">
        <v>538</v>
      </c>
      <c r="BH160" s="605" t="s">
        <v>538</v>
      </c>
      <c r="BI160" s="605" t="s">
        <v>538</v>
      </c>
      <c r="BJ160" s="605" t="s">
        <v>538</v>
      </c>
      <c r="BK160" s="605" t="s">
        <v>538</v>
      </c>
      <c r="BL160" s="605" t="s">
        <v>538</v>
      </c>
      <c r="BM160" s="605" t="s">
        <v>538</v>
      </c>
      <c r="BN160" s="605" t="s">
        <v>538</v>
      </c>
      <c r="BO160" s="605" t="s">
        <v>538</v>
      </c>
      <c r="BP160" s="605" t="s">
        <v>538</v>
      </c>
      <c r="BQ160" s="605" t="s">
        <v>538</v>
      </c>
      <c r="BR160" s="605" t="s">
        <v>538</v>
      </c>
      <c r="BS160" s="605" t="s">
        <v>538</v>
      </c>
      <c r="BT160" s="605" t="s">
        <v>538</v>
      </c>
      <c r="BU160" s="605" t="s">
        <v>538</v>
      </c>
      <c r="BV160" s="605" t="s">
        <v>538</v>
      </c>
      <c r="BW160" s="605" t="s">
        <v>538</v>
      </c>
    </row>
    <row r="161" spans="1:76" hidden="1" x14ac:dyDescent="0.25">
      <c r="A161" s="177" t="s">
        <v>0</v>
      </c>
      <c r="B161" s="455" t="s">
        <v>0</v>
      </c>
      <c r="C161" s="455"/>
      <c r="D161" s="605" t="s">
        <v>538</v>
      </c>
      <c r="E161" s="605" t="s">
        <v>538</v>
      </c>
      <c r="F161" s="605" t="s">
        <v>538</v>
      </c>
      <c r="G161" s="605" t="s">
        <v>538</v>
      </c>
      <c r="H161" s="605" t="s">
        <v>538</v>
      </c>
      <c r="I161" s="605" t="s">
        <v>538</v>
      </c>
      <c r="J161" s="605" t="s">
        <v>538</v>
      </c>
      <c r="K161" s="605" t="s">
        <v>538</v>
      </c>
      <c r="L161" s="605" t="s">
        <v>538</v>
      </c>
      <c r="M161" s="605" t="s">
        <v>538</v>
      </c>
      <c r="N161" s="605" t="s">
        <v>538</v>
      </c>
      <c r="O161" s="605" t="s">
        <v>538</v>
      </c>
      <c r="P161" s="605" t="s">
        <v>538</v>
      </c>
      <c r="Q161" s="605" t="s">
        <v>538</v>
      </c>
      <c r="R161" s="605" t="s">
        <v>538</v>
      </c>
      <c r="S161" s="605" t="s">
        <v>538</v>
      </c>
      <c r="T161" s="605" t="s">
        <v>538</v>
      </c>
      <c r="U161" s="605" t="s">
        <v>538</v>
      </c>
      <c r="V161" s="605" t="s">
        <v>538</v>
      </c>
      <c r="W161" s="605" t="s">
        <v>538</v>
      </c>
      <c r="X161" s="605" t="s">
        <v>538</v>
      </c>
      <c r="Y161" s="605" t="s">
        <v>538</v>
      </c>
      <c r="Z161" s="605" t="s">
        <v>538</v>
      </c>
      <c r="AA161" s="605" t="s">
        <v>538</v>
      </c>
      <c r="AB161" s="605" t="s">
        <v>538</v>
      </c>
      <c r="AC161" s="605" t="s">
        <v>538</v>
      </c>
      <c r="AD161" s="605" t="s">
        <v>538</v>
      </c>
      <c r="AE161" s="605" t="s">
        <v>538</v>
      </c>
      <c r="AF161" s="605" t="s">
        <v>538</v>
      </c>
      <c r="AG161" s="605" t="s">
        <v>538</v>
      </c>
      <c r="AH161" s="605" t="s">
        <v>538</v>
      </c>
      <c r="AI161" s="605" t="s">
        <v>538</v>
      </c>
      <c r="AJ161" s="605" t="s">
        <v>538</v>
      </c>
      <c r="AK161" s="605" t="s">
        <v>538</v>
      </c>
      <c r="AL161" s="605" t="s">
        <v>538</v>
      </c>
      <c r="AM161" s="605" t="s">
        <v>538</v>
      </c>
      <c r="AN161" s="605" t="s">
        <v>538</v>
      </c>
      <c r="AO161" s="605" t="s">
        <v>538</v>
      </c>
      <c r="AP161" s="605" t="s">
        <v>538</v>
      </c>
      <c r="AQ161" s="605" t="s">
        <v>538</v>
      </c>
      <c r="AR161" s="605" t="s">
        <v>538</v>
      </c>
      <c r="AS161" s="605" t="s">
        <v>538</v>
      </c>
      <c r="AT161" s="605" t="s">
        <v>538</v>
      </c>
      <c r="AU161" s="605" t="s">
        <v>538</v>
      </c>
      <c r="AV161" s="605" t="s">
        <v>538</v>
      </c>
      <c r="AW161" s="605" t="s">
        <v>538</v>
      </c>
      <c r="AX161" s="605" t="s">
        <v>538</v>
      </c>
      <c r="AY161" s="605" t="s">
        <v>538</v>
      </c>
      <c r="AZ161" s="605" t="s">
        <v>538</v>
      </c>
      <c r="BA161" s="605" t="s">
        <v>538</v>
      </c>
      <c r="BB161" s="605" t="s">
        <v>538</v>
      </c>
      <c r="BC161" s="605" t="s">
        <v>538</v>
      </c>
      <c r="BD161" s="605" t="s">
        <v>538</v>
      </c>
      <c r="BE161" s="605" t="s">
        <v>538</v>
      </c>
      <c r="BF161" s="605" t="s">
        <v>538</v>
      </c>
      <c r="BG161" s="605" t="s">
        <v>538</v>
      </c>
      <c r="BH161" s="605" t="s">
        <v>538</v>
      </c>
      <c r="BI161" s="605" t="s">
        <v>538</v>
      </c>
      <c r="BJ161" s="605" t="s">
        <v>538</v>
      </c>
      <c r="BK161" s="605" t="s">
        <v>538</v>
      </c>
      <c r="BL161" s="605" t="s">
        <v>538</v>
      </c>
      <c r="BM161" s="605" t="s">
        <v>538</v>
      </c>
      <c r="BN161" s="605" t="s">
        <v>538</v>
      </c>
      <c r="BO161" s="605" t="s">
        <v>538</v>
      </c>
      <c r="BP161" s="605" t="s">
        <v>538</v>
      </c>
      <c r="BQ161" s="605" t="s">
        <v>538</v>
      </c>
      <c r="BR161" s="605" t="s">
        <v>538</v>
      </c>
      <c r="BS161" s="605" t="s">
        <v>538</v>
      </c>
      <c r="BT161" s="605" t="s">
        <v>538</v>
      </c>
      <c r="BU161" s="605" t="s">
        <v>538</v>
      </c>
      <c r="BV161" s="605" t="s">
        <v>538</v>
      </c>
      <c r="BW161" s="605" t="s">
        <v>538</v>
      </c>
    </row>
    <row r="162" spans="1:76" ht="94.5" hidden="1" x14ac:dyDescent="0.25">
      <c r="A162" s="206" t="s">
        <v>618</v>
      </c>
      <c r="B162" s="204" t="s">
        <v>682</v>
      </c>
      <c r="C162" s="456" t="s">
        <v>633</v>
      </c>
      <c r="D162" s="605" t="s">
        <v>538</v>
      </c>
      <c r="E162" s="605" t="s">
        <v>538</v>
      </c>
      <c r="F162" s="605" t="s">
        <v>538</v>
      </c>
      <c r="G162" s="605" t="s">
        <v>538</v>
      </c>
      <c r="H162" s="605" t="s">
        <v>538</v>
      </c>
      <c r="I162" s="605" t="s">
        <v>538</v>
      </c>
      <c r="J162" s="605" t="s">
        <v>538</v>
      </c>
      <c r="K162" s="605" t="s">
        <v>538</v>
      </c>
      <c r="L162" s="605" t="s">
        <v>538</v>
      </c>
      <c r="M162" s="605" t="s">
        <v>538</v>
      </c>
      <c r="N162" s="605" t="s">
        <v>538</v>
      </c>
      <c r="O162" s="605" t="s">
        <v>538</v>
      </c>
      <c r="P162" s="605" t="s">
        <v>538</v>
      </c>
      <c r="Q162" s="605" t="s">
        <v>538</v>
      </c>
      <c r="R162" s="605" t="s">
        <v>538</v>
      </c>
      <c r="S162" s="605" t="s">
        <v>538</v>
      </c>
      <c r="T162" s="605" t="s">
        <v>538</v>
      </c>
      <c r="U162" s="605" t="s">
        <v>538</v>
      </c>
      <c r="V162" s="605" t="s">
        <v>538</v>
      </c>
      <c r="W162" s="605" t="s">
        <v>538</v>
      </c>
      <c r="X162" s="605" t="s">
        <v>538</v>
      </c>
      <c r="Y162" s="605" t="s">
        <v>538</v>
      </c>
      <c r="Z162" s="605" t="s">
        <v>538</v>
      </c>
      <c r="AA162" s="605" t="s">
        <v>538</v>
      </c>
      <c r="AB162" s="605" t="s">
        <v>538</v>
      </c>
      <c r="AC162" s="605" t="s">
        <v>538</v>
      </c>
      <c r="AD162" s="605" t="s">
        <v>538</v>
      </c>
      <c r="AE162" s="605" t="s">
        <v>538</v>
      </c>
      <c r="AF162" s="605" t="s">
        <v>538</v>
      </c>
      <c r="AG162" s="605" t="s">
        <v>538</v>
      </c>
      <c r="AH162" s="605" t="s">
        <v>538</v>
      </c>
      <c r="AI162" s="605" t="s">
        <v>538</v>
      </c>
      <c r="AJ162" s="605" t="s">
        <v>538</v>
      </c>
      <c r="AK162" s="605" t="s">
        <v>538</v>
      </c>
      <c r="AL162" s="605" t="s">
        <v>538</v>
      </c>
      <c r="AM162" s="605" t="s">
        <v>538</v>
      </c>
      <c r="AN162" s="605" t="s">
        <v>538</v>
      </c>
      <c r="AO162" s="605" t="s">
        <v>538</v>
      </c>
      <c r="AP162" s="605" t="s">
        <v>538</v>
      </c>
      <c r="AQ162" s="605" t="s">
        <v>538</v>
      </c>
      <c r="AR162" s="605" t="s">
        <v>538</v>
      </c>
      <c r="AS162" s="605" t="s">
        <v>538</v>
      </c>
      <c r="AT162" s="605" t="s">
        <v>538</v>
      </c>
      <c r="AU162" s="605" t="s">
        <v>538</v>
      </c>
      <c r="AV162" s="605" t="s">
        <v>538</v>
      </c>
      <c r="AW162" s="605" t="s">
        <v>538</v>
      </c>
      <c r="AX162" s="605" t="s">
        <v>538</v>
      </c>
      <c r="AY162" s="605" t="s">
        <v>538</v>
      </c>
      <c r="AZ162" s="605" t="s">
        <v>538</v>
      </c>
      <c r="BA162" s="605" t="s">
        <v>538</v>
      </c>
      <c r="BB162" s="605" t="s">
        <v>538</v>
      </c>
      <c r="BC162" s="605" t="s">
        <v>538</v>
      </c>
      <c r="BD162" s="605" t="s">
        <v>538</v>
      </c>
      <c r="BE162" s="605" t="s">
        <v>538</v>
      </c>
      <c r="BF162" s="605" t="s">
        <v>538</v>
      </c>
      <c r="BG162" s="605" t="s">
        <v>538</v>
      </c>
      <c r="BH162" s="605" t="s">
        <v>538</v>
      </c>
      <c r="BI162" s="605" t="s">
        <v>538</v>
      </c>
      <c r="BJ162" s="605" t="s">
        <v>538</v>
      </c>
      <c r="BK162" s="605" t="s">
        <v>538</v>
      </c>
      <c r="BL162" s="605" t="s">
        <v>538</v>
      </c>
      <c r="BM162" s="605" t="s">
        <v>538</v>
      </c>
      <c r="BN162" s="605" t="s">
        <v>538</v>
      </c>
      <c r="BO162" s="605" t="s">
        <v>538</v>
      </c>
      <c r="BP162" s="605" t="s">
        <v>538</v>
      </c>
      <c r="BQ162" s="605" t="s">
        <v>538</v>
      </c>
      <c r="BR162" s="605" t="s">
        <v>538</v>
      </c>
      <c r="BS162" s="605" t="s">
        <v>538</v>
      </c>
      <c r="BT162" s="605" t="s">
        <v>538</v>
      </c>
      <c r="BU162" s="605" t="s">
        <v>538</v>
      </c>
      <c r="BV162" s="605" t="s">
        <v>538</v>
      </c>
      <c r="BW162" s="605" t="s">
        <v>538</v>
      </c>
    </row>
    <row r="163" spans="1:76" ht="51" hidden="1" x14ac:dyDescent="0.25">
      <c r="A163" s="177" t="s">
        <v>619</v>
      </c>
      <c r="B163" s="455" t="s">
        <v>683</v>
      </c>
      <c r="C163" s="455" t="s">
        <v>633</v>
      </c>
      <c r="D163" s="605" t="s">
        <v>538</v>
      </c>
      <c r="E163" s="605" t="s">
        <v>538</v>
      </c>
      <c r="F163" s="605" t="s">
        <v>538</v>
      </c>
      <c r="G163" s="605" t="s">
        <v>538</v>
      </c>
      <c r="H163" s="605" t="s">
        <v>538</v>
      </c>
      <c r="I163" s="605" t="s">
        <v>538</v>
      </c>
      <c r="J163" s="605" t="s">
        <v>538</v>
      </c>
      <c r="K163" s="605" t="s">
        <v>538</v>
      </c>
      <c r="L163" s="605" t="s">
        <v>538</v>
      </c>
      <c r="M163" s="605" t="s">
        <v>538</v>
      </c>
      <c r="N163" s="605" t="s">
        <v>538</v>
      </c>
      <c r="O163" s="605" t="s">
        <v>538</v>
      </c>
      <c r="P163" s="605" t="s">
        <v>538</v>
      </c>
      <c r="Q163" s="605" t="s">
        <v>538</v>
      </c>
      <c r="R163" s="605" t="s">
        <v>538</v>
      </c>
      <c r="S163" s="605" t="s">
        <v>538</v>
      </c>
      <c r="T163" s="605" t="s">
        <v>538</v>
      </c>
      <c r="U163" s="605" t="s">
        <v>538</v>
      </c>
      <c r="V163" s="605" t="s">
        <v>538</v>
      </c>
      <c r="W163" s="605" t="s">
        <v>538</v>
      </c>
      <c r="X163" s="605" t="s">
        <v>538</v>
      </c>
      <c r="Y163" s="605" t="s">
        <v>538</v>
      </c>
      <c r="Z163" s="605" t="s">
        <v>538</v>
      </c>
      <c r="AA163" s="605" t="s">
        <v>538</v>
      </c>
      <c r="AB163" s="605" t="s">
        <v>538</v>
      </c>
      <c r="AC163" s="605" t="s">
        <v>538</v>
      </c>
      <c r="AD163" s="605" t="s">
        <v>538</v>
      </c>
      <c r="AE163" s="605" t="s">
        <v>538</v>
      </c>
      <c r="AF163" s="605" t="s">
        <v>538</v>
      </c>
      <c r="AG163" s="605" t="s">
        <v>538</v>
      </c>
      <c r="AH163" s="605" t="s">
        <v>538</v>
      </c>
      <c r="AI163" s="605" t="s">
        <v>538</v>
      </c>
      <c r="AJ163" s="605" t="s">
        <v>538</v>
      </c>
      <c r="AK163" s="605" t="s">
        <v>538</v>
      </c>
      <c r="AL163" s="605" t="s">
        <v>538</v>
      </c>
      <c r="AM163" s="605" t="s">
        <v>538</v>
      </c>
      <c r="AN163" s="605" t="s">
        <v>538</v>
      </c>
      <c r="AO163" s="605" t="s">
        <v>538</v>
      </c>
      <c r="AP163" s="605" t="s">
        <v>538</v>
      </c>
      <c r="AQ163" s="605" t="s">
        <v>538</v>
      </c>
      <c r="AR163" s="605" t="s">
        <v>538</v>
      </c>
      <c r="AS163" s="605" t="s">
        <v>538</v>
      </c>
      <c r="AT163" s="605" t="s">
        <v>538</v>
      </c>
      <c r="AU163" s="605" t="s">
        <v>538</v>
      </c>
      <c r="AV163" s="605" t="s">
        <v>538</v>
      </c>
      <c r="AW163" s="605" t="s">
        <v>538</v>
      </c>
      <c r="AX163" s="605" t="s">
        <v>538</v>
      </c>
      <c r="AY163" s="605" t="s">
        <v>538</v>
      </c>
      <c r="AZ163" s="605" t="s">
        <v>538</v>
      </c>
      <c r="BA163" s="605" t="s">
        <v>538</v>
      </c>
      <c r="BB163" s="605" t="s">
        <v>538</v>
      </c>
      <c r="BC163" s="605" t="s">
        <v>538</v>
      </c>
      <c r="BD163" s="605" t="s">
        <v>538</v>
      </c>
      <c r="BE163" s="605" t="s">
        <v>538</v>
      </c>
      <c r="BF163" s="605" t="s">
        <v>538</v>
      </c>
      <c r="BG163" s="605" t="s">
        <v>538</v>
      </c>
      <c r="BH163" s="605" t="s">
        <v>538</v>
      </c>
      <c r="BI163" s="605" t="s">
        <v>538</v>
      </c>
      <c r="BJ163" s="605" t="s">
        <v>538</v>
      </c>
      <c r="BK163" s="605" t="s">
        <v>538</v>
      </c>
      <c r="BL163" s="605" t="s">
        <v>538</v>
      </c>
      <c r="BM163" s="605" t="s">
        <v>538</v>
      </c>
      <c r="BN163" s="605" t="s">
        <v>538</v>
      </c>
      <c r="BO163" s="605" t="s">
        <v>538</v>
      </c>
      <c r="BP163" s="605" t="s">
        <v>538</v>
      </c>
      <c r="BQ163" s="605" t="s">
        <v>538</v>
      </c>
      <c r="BR163" s="605" t="s">
        <v>538</v>
      </c>
      <c r="BS163" s="605" t="s">
        <v>538</v>
      </c>
      <c r="BT163" s="605" t="s">
        <v>538</v>
      </c>
      <c r="BU163" s="605" t="s">
        <v>538</v>
      </c>
      <c r="BV163" s="605" t="s">
        <v>538</v>
      </c>
      <c r="BW163" s="605" t="s">
        <v>538</v>
      </c>
    </row>
    <row r="164" spans="1:76" hidden="1" x14ac:dyDescent="0.25">
      <c r="A164" s="177" t="s">
        <v>619</v>
      </c>
      <c r="B164" s="455" t="s">
        <v>611</v>
      </c>
      <c r="C164" s="455" t="s">
        <v>633</v>
      </c>
      <c r="D164" s="605" t="s">
        <v>538</v>
      </c>
      <c r="E164" s="605" t="s">
        <v>538</v>
      </c>
      <c r="F164" s="605" t="s">
        <v>538</v>
      </c>
      <c r="G164" s="605" t="s">
        <v>538</v>
      </c>
      <c r="H164" s="605" t="s">
        <v>538</v>
      </c>
      <c r="I164" s="605" t="s">
        <v>538</v>
      </c>
      <c r="J164" s="605" t="s">
        <v>538</v>
      </c>
      <c r="K164" s="605" t="s">
        <v>538</v>
      </c>
      <c r="L164" s="605" t="s">
        <v>538</v>
      </c>
      <c r="M164" s="605" t="s">
        <v>538</v>
      </c>
      <c r="N164" s="605" t="s">
        <v>538</v>
      </c>
      <c r="O164" s="605" t="s">
        <v>538</v>
      </c>
      <c r="P164" s="605" t="s">
        <v>538</v>
      </c>
      <c r="Q164" s="605" t="s">
        <v>538</v>
      </c>
      <c r="R164" s="605" t="s">
        <v>538</v>
      </c>
      <c r="S164" s="605" t="s">
        <v>538</v>
      </c>
      <c r="T164" s="605" t="s">
        <v>538</v>
      </c>
      <c r="U164" s="605" t="s">
        <v>538</v>
      </c>
      <c r="V164" s="605" t="s">
        <v>538</v>
      </c>
      <c r="W164" s="605" t="s">
        <v>538</v>
      </c>
      <c r="X164" s="605" t="s">
        <v>538</v>
      </c>
      <c r="Y164" s="605" t="s">
        <v>538</v>
      </c>
      <c r="Z164" s="605" t="s">
        <v>538</v>
      </c>
      <c r="AA164" s="605" t="s">
        <v>538</v>
      </c>
      <c r="AB164" s="605" t="s">
        <v>538</v>
      </c>
      <c r="AC164" s="605" t="s">
        <v>538</v>
      </c>
      <c r="AD164" s="605" t="s">
        <v>538</v>
      </c>
      <c r="AE164" s="605" t="s">
        <v>538</v>
      </c>
      <c r="AF164" s="605" t="s">
        <v>538</v>
      </c>
      <c r="AG164" s="605" t="s">
        <v>538</v>
      </c>
      <c r="AH164" s="605" t="s">
        <v>538</v>
      </c>
      <c r="AI164" s="605" t="s">
        <v>538</v>
      </c>
      <c r="AJ164" s="605" t="s">
        <v>538</v>
      </c>
      <c r="AK164" s="605" t="s">
        <v>538</v>
      </c>
      <c r="AL164" s="605" t="s">
        <v>538</v>
      </c>
      <c r="AM164" s="605" t="s">
        <v>538</v>
      </c>
      <c r="AN164" s="605" t="s">
        <v>538</v>
      </c>
      <c r="AO164" s="605" t="s">
        <v>538</v>
      </c>
      <c r="AP164" s="605" t="s">
        <v>538</v>
      </c>
      <c r="AQ164" s="605" t="s">
        <v>538</v>
      </c>
      <c r="AR164" s="605" t="s">
        <v>538</v>
      </c>
      <c r="AS164" s="605" t="s">
        <v>538</v>
      </c>
      <c r="AT164" s="605" t="s">
        <v>538</v>
      </c>
      <c r="AU164" s="605" t="s">
        <v>538</v>
      </c>
      <c r="AV164" s="605" t="s">
        <v>538</v>
      </c>
      <c r="AW164" s="605" t="s">
        <v>538</v>
      </c>
      <c r="AX164" s="605" t="s">
        <v>538</v>
      </c>
      <c r="AY164" s="605" t="s">
        <v>538</v>
      </c>
      <c r="AZ164" s="605" t="s">
        <v>538</v>
      </c>
      <c r="BA164" s="605" t="s">
        <v>538</v>
      </c>
      <c r="BB164" s="605" t="s">
        <v>538</v>
      </c>
      <c r="BC164" s="605" t="s">
        <v>538</v>
      </c>
      <c r="BD164" s="605" t="s">
        <v>538</v>
      </c>
      <c r="BE164" s="605" t="s">
        <v>538</v>
      </c>
      <c r="BF164" s="605" t="s">
        <v>538</v>
      </c>
      <c r="BG164" s="605" t="s">
        <v>538</v>
      </c>
      <c r="BH164" s="605" t="s">
        <v>538</v>
      </c>
      <c r="BI164" s="605" t="s">
        <v>538</v>
      </c>
      <c r="BJ164" s="605" t="s">
        <v>538</v>
      </c>
      <c r="BK164" s="605" t="s">
        <v>538</v>
      </c>
      <c r="BL164" s="605" t="s">
        <v>538</v>
      </c>
      <c r="BM164" s="605" t="s">
        <v>538</v>
      </c>
      <c r="BN164" s="605" t="s">
        <v>538</v>
      </c>
      <c r="BO164" s="605" t="s">
        <v>538</v>
      </c>
      <c r="BP164" s="605" t="s">
        <v>538</v>
      </c>
      <c r="BQ164" s="605" t="s">
        <v>538</v>
      </c>
      <c r="BR164" s="605" t="s">
        <v>538</v>
      </c>
      <c r="BS164" s="605" t="s">
        <v>538</v>
      </c>
      <c r="BT164" s="605" t="s">
        <v>538</v>
      </c>
      <c r="BU164" s="605" t="s">
        <v>538</v>
      </c>
      <c r="BV164" s="605" t="s">
        <v>538</v>
      </c>
      <c r="BW164" s="605" t="s">
        <v>538</v>
      </c>
    </row>
    <row r="165" spans="1:76" hidden="1" x14ac:dyDescent="0.25">
      <c r="A165" s="177" t="s">
        <v>619</v>
      </c>
      <c r="B165" s="455" t="s">
        <v>611</v>
      </c>
      <c r="C165" s="455" t="s">
        <v>633</v>
      </c>
      <c r="D165" s="605" t="s">
        <v>538</v>
      </c>
      <c r="E165" s="605" t="s">
        <v>538</v>
      </c>
      <c r="F165" s="605" t="s">
        <v>538</v>
      </c>
      <c r="G165" s="605" t="s">
        <v>538</v>
      </c>
      <c r="H165" s="605" t="s">
        <v>538</v>
      </c>
      <c r="I165" s="605" t="s">
        <v>538</v>
      </c>
      <c r="J165" s="605" t="s">
        <v>538</v>
      </c>
      <c r="K165" s="605" t="s">
        <v>538</v>
      </c>
      <c r="L165" s="605" t="s">
        <v>538</v>
      </c>
      <c r="M165" s="605" t="s">
        <v>538</v>
      </c>
      <c r="N165" s="605" t="s">
        <v>538</v>
      </c>
      <c r="O165" s="605" t="s">
        <v>538</v>
      </c>
      <c r="P165" s="605" t="s">
        <v>538</v>
      </c>
      <c r="Q165" s="605" t="s">
        <v>538</v>
      </c>
      <c r="R165" s="605" t="s">
        <v>538</v>
      </c>
      <c r="S165" s="605" t="s">
        <v>538</v>
      </c>
      <c r="T165" s="605" t="s">
        <v>538</v>
      </c>
      <c r="U165" s="605" t="s">
        <v>538</v>
      </c>
      <c r="V165" s="605" t="s">
        <v>538</v>
      </c>
      <c r="W165" s="605" t="s">
        <v>538</v>
      </c>
      <c r="X165" s="605" t="s">
        <v>538</v>
      </c>
      <c r="Y165" s="605" t="s">
        <v>538</v>
      </c>
      <c r="Z165" s="605" t="s">
        <v>538</v>
      </c>
      <c r="AA165" s="605" t="s">
        <v>538</v>
      </c>
      <c r="AB165" s="605" t="s">
        <v>538</v>
      </c>
      <c r="AC165" s="605" t="s">
        <v>538</v>
      </c>
      <c r="AD165" s="605" t="s">
        <v>538</v>
      </c>
      <c r="AE165" s="605" t="s">
        <v>538</v>
      </c>
      <c r="AF165" s="605" t="s">
        <v>538</v>
      </c>
      <c r="AG165" s="605" t="s">
        <v>538</v>
      </c>
      <c r="AH165" s="605" t="s">
        <v>538</v>
      </c>
      <c r="AI165" s="605" t="s">
        <v>538</v>
      </c>
      <c r="AJ165" s="605" t="s">
        <v>538</v>
      </c>
      <c r="AK165" s="605" t="s">
        <v>538</v>
      </c>
      <c r="AL165" s="605" t="s">
        <v>538</v>
      </c>
      <c r="AM165" s="605" t="s">
        <v>538</v>
      </c>
      <c r="AN165" s="605" t="s">
        <v>538</v>
      </c>
      <c r="AO165" s="605" t="s">
        <v>538</v>
      </c>
      <c r="AP165" s="605" t="s">
        <v>538</v>
      </c>
      <c r="AQ165" s="605" t="s">
        <v>538</v>
      </c>
      <c r="AR165" s="605" t="s">
        <v>538</v>
      </c>
      <c r="AS165" s="605" t="s">
        <v>538</v>
      </c>
      <c r="AT165" s="605" t="s">
        <v>538</v>
      </c>
      <c r="AU165" s="605" t="s">
        <v>538</v>
      </c>
      <c r="AV165" s="605" t="s">
        <v>538</v>
      </c>
      <c r="AW165" s="605" t="s">
        <v>538</v>
      </c>
      <c r="AX165" s="605" t="s">
        <v>538</v>
      </c>
      <c r="AY165" s="605" t="s">
        <v>538</v>
      </c>
      <c r="AZ165" s="605" t="s">
        <v>538</v>
      </c>
      <c r="BA165" s="605" t="s">
        <v>538</v>
      </c>
      <c r="BB165" s="605" t="s">
        <v>538</v>
      </c>
      <c r="BC165" s="605" t="s">
        <v>538</v>
      </c>
      <c r="BD165" s="605" t="s">
        <v>538</v>
      </c>
      <c r="BE165" s="605" t="s">
        <v>538</v>
      </c>
      <c r="BF165" s="605" t="s">
        <v>538</v>
      </c>
      <c r="BG165" s="605" t="s">
        <v>538</v>
      </c>
      <c r="BH165" s="605" t="s">
        <v>538</v>
      </c>
      <c r="BI165" s="605" t="s">
        <v>538</v>
      </c>
      <c r="BJ165" s="605" t="s">
        <v>538</v>
      </c>
      <c r="BK165" s="605" t="s">
        <v>538</v>
      </c>
      <c r="BL165" s="605" t="s">
        <v>538</v>
      </c>
      <c r="BM165" s="605" t="s">
        <v>538</v>
      </c>
      <c r="BN165" s="605" t="s">
        <v>538</v>
      </c>
      <c r="BO165" s="605" t="s">
        <v>538</v>
      </c>
      <c r="BP165" s="605" t="s">
        <v>538</v>
      </c>
      <c r="BQ165" s="605" t="s">
        <v>538</v>
      </c>
      <c r="BR165" s="605" t="s">
        <v>538</v>
      </c>
      <c r="BS165" s="605" t="s">
        <v>538</v>
      </c>
      <c r="BT165" s="605" t="s">
        <v>538</v>
      </c>
      <c r="BU165" s="605" t="s">
        <v>538</v>
      </c>
      <c r="BV165" s="605" t="s">
        <v>538</v>
      </c>
      <c r="BW165" s="605" t="s">
        <v>538</v>
      </c>
    </row>
    <row r="166" spans="1:76" hidden="1" x14ac:dyDescent="0.25">
      <c r="A166" s="177" t="s">
        <v>0</v>
      </c>
      <c r="B166" s="189" t="s">
        <v>0</v>
      </c>
      <c r="C166" s="374" t="s">
        <v>633</v>
      </c>
      <c r="D166" s="605" t="s">
        <v>538</v>
      </c>
      <c r="E166" s="605" t="s">
        <v>538</v>
      </c>
      <c r="F166" s="605" t="s">
        <v>538</v>
      </c>
      <c r="G166" s="605" t="s">
        <v>538</v>
      </c>
      <c r="H166" s="605" t="s">
        <v>538</v>
      </c>
      <c r="I166" s="605" t="s">
        <v>538</v>
      </c>
      <c r="J166" s="605" t="s">
        <v>538</v>
      </c>
      <c r="K166" s="605" t="s">
        <v>538</v>
      </c>
      <c r="L166" s="605" t="s">
        <v>538</v>
      </c>
      <c r="M166" s="605" t="s">
        <v>538</v>
      </c>
      <c r="N166" s="605" t="s">
        <v>538</v>
      </c>
      <c r="O166" s="605" t="s">
        <v>538</v>
      </c>
      <c r="P166" s="605" t="s">
        <v>538</v>
      </c>
      <c r="Q166" s="605" t="s">
        <v>538</v>
      </c>
      <c r="R166" s="605" t="s">
        <v>538</v>
      </c>
      <c r="S166" s="605" t="s">
        <v>538</v>
      </c>
      <c r="T166" s="605" t="s">
        <v>538</v>
      </c>
      <c r="U166" s="605" t="s">
        <v>538</v>
      </c>
      <c r="V166" s="605" t="s">
        <v>538</v>
      </c>
      <c r="W166" s="605" t="s">
        <v>538</v>
      </c>
      <c r="X166" s="605" t="s">
        <v>538</v>
      </c>
      <c r="Y166" s="605" t="s">
        <v>538</v>
      </c>
      <c r="Z166" s="605" t="s">
        <v>538</v>
      </c>
      <c r="AA166" s="605" t="s">
        <v>538</v>
      </c>
      <c r="AB166" s="605" t="s">
        <v>538</v>
      </c>
      <c r="AC166" s="605" t="s">
        <v>538</v>
      </c>
      <c r="AD166" s="605" t="s">
        <v>538</v>
      </c>
      <c r="AE166" s="605" t="s">
        <v>538</v>
      </c>
      <c r="AF166" s="605" t="s">
        <v>538</v>
      </c>
      <c r="AG166" s="605" t="s">
        <v>538</v>
      </c>
      <c r="AH166" s="605" t="s">
        <v>538</v>
      </c>
      <c r="AI166" s="605" t="s">
        <v>538</v>
      </c>
      <c r="AJ166" s="605" t="s">
        <v>538</v>
      </c>
      <c r="AK166" s="605" t="s">
        <v>538</v>
      </c>
      <c r="AL166" s="605" t="s">
        <v>538</v>
      </c>
      <c r="AM166" s="605" t="s">
        <v>538</v>
      </c>
      <c r="AN166" s="605" t="s">
        <v>538</v>
      </c>
      <c r="AO166" s="605" t="s">
        <v>538</v>
      </c>
      <c r="AP166" s="605" t="s">
        <v>538</v>
      </c>
      <c r="AQ166" s="605" t="s">
        <v>538</v>
      </c>
      <c r="AR166" s="605" t="s">
        <v>538</v>
      </c>
      <c r="AS166" s="605" t="s">
        <v>538</v>
      </c>
      <c r="AT166" s="605" t="s">
        <v>538</v>
      </c>
      <c r="AU166" s="605" t="s">
        <v>538</v>
      </c>
      <c r="AV166" s="605" t="s">
        <v>538</v>
      </c>
      <c r="AW166" s="605" t="s">
        <v>538</v>
      </c>
      <c r="AX166" s="605" t="s">
        <v>538</v>
      </c>
      <c r="AY166" s="605" t="s">
        <v>538</v>
      </c>
      <c r="AZ166" s="605" t="s">
        <v>538</v>
      </c>
      <c r="BA166" s="605" t="s">
        <v>538</v>
      </c>
      <c r="BB166" s="605" t="s">
        <v>538</v>
      </c>
      <c r="BC166" s="605" t="s">
        <v>538</v>
      </c>
      <c r="BD166" s="605" t="s">
        <v>538</v>
      </c>
      <c r="BE166" s="605" t="s">
        <v>538</v>
      </c>
      <c r="BF166" s="605" t="s">
        <v>538</v>
      </c>
      <c r="BG166" s="605" t="s">
        <v>538</v>
      </c>
      <c r="BH166" s="605" t="s">
        <v>538</v>
      </c>
      <c r="BI166" s="605" t="s">
        <v>538</v>
      </c>
      <c r="BJ166" s="605" t="s">
        <v>538</v>
      </c>
      <c r="BK166" s="605" t="s">
        <v>538</v>
      </c>
      <c r="BL166" s="605" t="s">
        <v>538</v>
      </c>
      <c r="BM166" s="605" t="s">
        <v>538</v>
      </c>
      <c r="BN166" s="605" t="s">
        <v>538</v>
      </c>
      <c r="BO166" s="605" t="s">
        <v>538</v>
      </c>
      <c r="BP166" s="605" t="s">
        <v>538</v>
      </c>
      <c r="BQ166" s="605" t="s">
        <v>538</v>
      </c>
      <c r="BR166" s="605" t="s">
        <v>538</v>
      </c>
      <c r="BS166" s="605" t="s">
        <v>538</v>
      </c>
      <c r="BT166" s="605" t="s">
        <v>538</v>
      </c>
      <c r="BU166" s="605" t="s">
        <v>538</v>
      </c>
      <c r="BV166" s="605" t="s">
        <v>538</v>
      </c>
      <c r="BW166" s="605" t="s">
        <v>538</v>
      </c>
    </row>
    <row r="167" spans="1:76" ht="78.75" hidden="1" x14ac:dyDescent="0.25">
      <c r="A167" s="206" t="s">
        <v>620</v>
      </c>
      <c r="B167" s="204" t="s">
        <v>684</v>
      </c>
      <c r="C167" s="374" t="s">
        <v>633</v>
      </c>
      <c r="D167" s="605" t="s">
        <v>538</v>
      </c>
      <c r="E167" s="605" t="s">
        <v>538</v>
      </c>
      <c r="F167" s="605" t="s">
        <v>538</v>
      </c>
      <c r="G167" s="605" t="s">
        <v>538</v>
      </c>
      <c r="H167" s="605" t="s">
        <v>538</v>
      </c>
      <c r="I167" s="605" t="s">
        <v>538</v>
      </c>
      <c r="J167" s="605" t="s">
        <v>538</v>
      </c>
      <c r="K167" s="605" t="s">
        <v>538</v>
      </c>
      <c r="L167" s="605" t="s">
        <v>538</v>
      </c>
      <c r="M167" s="605" t="s">
        <v>538</v>
      </c>
      <c r="N167" s="605" t="s">
        <v>538</v>
      </c>
      <c r="O167" s="605" t="s">
        <v>538</v>
      </c>
      <c r="P167" s="605" t="s">
        <v>538</v>
      </c>
      <c r="Q167" s="605" t="s">
        <v>538</v>
      </c>
      <c r="R167" s="605" t="s">
        <v>538</v>
      </c>
      <c r="S167" s="605" t="s">
        <v>538</v>
      </c>
      <c r="T167" s="605" t="s">
        <v>538</v>
      </c>
      <c r="U167" s="605" t="s">
        <v>538</v>
      </c>
      <c r="V167" s="605" t="s">
        <v>538</v>
      </c>
      <c r="W167" s="605" t="s">
        <v>538</v>
      </c>
      <c r="X167" s="605" t="s">
        <v>538</v>
      </c>
      <c r="Y167" s="605" t="s">
        <v>538</v>
      </c>
      <c r="Z167" s="605" t="s">
        <v>538</v>
      </c>
      <c r="AA167" s="605" t="s">
        <v>538</v>
      </c>
      <c r="AB167" s="605" t="s">
        <v>538</v>
      </c>
      <c r="AC167" s="605" t="s">
        <v>538</v>
      </c>
      <c r="AD167" s="605" t="s">
        <v>538</v>
      </c>
      <c r="AE167" s="605" t="s">
        <v>538</v>
      </c>
      <c r="AF167" s="605" t="s">
        <v>538</v>
      </c>
      <c r="AG167" s="605" t="s">
        <v>538</v>
      </c>
      <c r="AH167" s="605" t="s">
        <v>538</v>
      </c>
      <c r="AI167" s="605" t="s">
        <v>538</v>
      </c>
      <c r="AJ167" s="605" t="s">
        <v>538</v>
      </c>
      <c r="AK167" s="605" t="s">
        <v>538</v>
      </c>
      <c r="AL167" s="605" t="s">
        <v>538</v>
      </c>
      <c r="AM167" s="605" t="s">
        <v>538</v>
      </c>
      <c r="AN167" s="605" t="s">
        <v>538</v>
      </c>
      <c r="AO167" s="605" t="s">
        <v>538</v>
      </c>
      <c r="AP167" s="605" t="s">
        <v>538</v>
      </c>
      <c r="AQ167" s="605" t="s">
        <v>538</v>
      </c>
      <c r="AR167" s="605" t="s">
        <v>538</v>
      </c>
      <c r="AS167" s="605" t="s">
        <v>538</v>
      </c>
      <c r="AT167" s="605" t="s">
        <v>538</v>
      </c>
      <c r="AU167" s="605" t="s">
        <v>538</v>
      </c>
      <c r="AV167" s="605" t="s">
        <v>538</v>
      </c>
      <c r="AW167" s="605" t="s">
        <v>538</v>
      </c>
      <c r="AX167" s="605" t="s">
        <v>538</v>
      </c>
      <c r="AY167" s="605" t="s">
        <v>538</v>
      </c>
      <c r="AZ167" s="605" t="s">
        <v>538</v>
      </c>
      <c r="BA167" s="605" t="s">
        <v>538</v>
      </c>
      <c r="BB167" s="605" t="s">
        <v>538</v>
      </c>
      <c r="BC167" s="605" t="s">
        <v>538</v>
      </c>
      <c r="BD167" s="605" t="s">
        <v>538</v>
      </c>
      <c r="BE167" s="605" t="s">
        <v>538</v>
      </c>
      <c r="BF167" s="605" t="s">
        <v>538</v>
      </c>
      <c r="BG167" s="605" t="s">
        <v>538</v>
      </c>
      <c r="BH167" s="605" t="s">
        <v>538</v>
      </c>
      <c r="BI167" s="605" t="s">
        <v>538</v>
      </c>
      <c r="BJ167" s="605" t="s">
        <v>538</v>
      </c>
      <c r="BK167" s="605" t="s">
        <v>538</v>
      </c>
      <c r="BL167" s="605" t="s">
        <v>538</v>
      </c>
      <c r="BM167" s="605" t="s">
        <v>538</v>
      </c>
      <c r="BN167" s="605" t="s">
        <v>538</v>
      </c>
      <c r="BO167" s="605" t="s">
        <v>538</v>
      </c>
      <c r="BP167" s="605" t="s">
        <v>538</v>
      </c>
      <c r="BQ167" s="605" t="s">
        <v>538</v>
      </c>
      <c r="BR167" s="605" t="s">
        <v>538</v>
      </c>
      <c r="BS167" s="605" t="s">
        <v>538</v>
      </c>
      <c r="BT167" s="605" t="s">
        <v>538</v>
      </c>
      <c r="BU167" s="605" t="s">
        <v>538</v>
      </c>
      <c r="BV167" s="605" t="s">
        <v>538</v>
      </c>
      <c r="BW167" s="605" t="s">
        <v>538</v>
      </c>
    </row>
    <row r="168" spans="1:76" hidden="1" x14ac:dyDescent="0.25">
      <c r="A168" s="177"/>
      <c r="B168" s="496"/>
      <c r="C168" s="442"/>
      <c r="D168" s="605" t="s">
        <v>538</v>
      </c>
      <c r="E168" s="605" t="s">
        <v>538</v>
      </c>
      <c r="F168" s="605" t="s">
        <v>538</v>
      </c>
      <c r="G168" s="605" t="s">
        <v>538</v>
      </c>
      <c r="H168" s="605" t="s">
        <v>538</v>
      </c>
      <c r="I168" s="605" t="s">
        <v>538</v>
      </c>
      <c r="J168" s="605" t="s">
        <v>538</v>
      </c>
      <c r="K168" s="605" t="s">
        <v>538</v>
      </c>
      <c r="L168" s="605" t="s">
        <v>538</v>
      </c>
      <c r="M168" s="605" t="s">
        <v>538</v>
      </c>
      <c r="N168" s="605" t="s">
        <v>538</v>
      </c>
      <c r="O168" s="605" t="s">
        <v>538</v>
      </c>
      <c r="P168" s="605" t="s">
        <v>538</v>
      </c>
      <c r="Q168" s="605" t="s">
        <v>538</v>
      </c>
      <c r="R168" s="605" t="s">
        <v>538</v>
      </c>
      <c r="S168" s="605" t="s">
        <v>538</v>
      </c>
      <c r="T168" s="605" t="s">
        <v>538</v>
      </c>
      <c r="U168" s="605" t="s">
        <v>538</v>
      </c>
      <c r="V168" s="605" t="s">
        <v>538</v>
      </c>
      <c r="W168" s="605" t="s">
        <v>538</v>
      </c>
      <c r="X168" s="605" t="s">
        <v>538</v>
      </c>
      <c r="Y168" s="605" t="s">
        <v>538</v>
      </c>
      <c r="Z168" s="605" t="s">
        <v>538</v>
      </c>
      <c r="AA168" s="605" t="s">
        <v>538</v>
      </c>
      <c r="AB168" s="605" t="s">
        <v>538</v>
      </c>
      <c r="AC168" s="605" t="s">
        <v>538</v>
      </c>
      <c r="AD168" s="605" t="s">
        <v>538</v>
      </c>
      <c r="AE168" s="605" t="s">
        <v>538</v>
      </c>
      <c r="AF168" s="605" t="s">
        <v>538</v>
      </c>
      <c r="AG168" s="605" t="s">
        <v>538</v>
      </c>
      <c r="AH168" s="605" t="s">
        <v>538</v>
      </c>
      <c r="AI168" s="605" t="s">
        <v>538</v>
      </c>
      <c r="AJ168" s="605" t="s">
        <v>538</v>
      </c>
      <c r="AK168" s="605" t="s">
        <v>538</v>
      </c>
      <c r="AL168" s="605" t="s">
        <v>538</v>
      </c>
      <c r="AM168" s="605" t="s">
        <v>538</v>
      </c>
      <c r="AN168" s="605" t="s">
        <v>538</v>
      </c>
      <c r="AO168" s="605" t="s">
        <v>538</v>
      </c>
      <c r="AP168" s="605" t="s">
        <v>538</v>
      </c>
      <c r="AQ168" s="605" t="s">
        <v>538</v>
      </c>
      <c r="AR168" s="605" t="s">
        <v>538</v>
      </c>
      <c r="AS168" s="605" t="s">
        <v>538</v>
      </c>
      <c r="AT168" s="605" t="s">
        <v>538</v>
      </c>
      <c r="AU168" s="605" t="s">
        <v>538</v>
      </c>
      <c r="AV168" s="605" t="s">
        <v>538</v>
      </c>
      <c r="AW168" s="605" t="s">
        <v>538</v>
      </c>
      <c r="AX168" s="605" t="s">
        <v>538</v>
      </c>
      <c r="AY168" s="605" t="s">
        <v>538</v>
      </c>
      <c r="AZ168" s="605" t="s">
        <v>538</v>
      </c>
      <c r="BA168" s="605" t="s">
        <v>538</v>
      </c>
      <c r="BB168" s="605" t="s">
        <v>538</v>
      </c>
      <c r="BC168" s="605" t="s">
        <v>538</v>
      </c>
      <c r="BD168" s="605" t="s">
        <v>538</v>
      </c>
      <c r="BE168" s="605" t="s">
        <v>538</v>
      </c>
      <c r="BF168" s="605" t="s">
        <v>538</v>
      </c>
      <c r="BG168" s="605" t="s">
        <v>538</v>
      </c>
      <c r="BH168" s="605" t="s">
        <v>538</v>
      </c>
      <c r="BI168" s="605" t="s">
        <v>538</v>
      </c>
      <c r="BJ168" s="605" t="s">
        <v>538</v>
      </c>
      <c r="BK168" s="605" t="s">
        <v>538</v>
      </c>
      <c r="BL168" s="605" t="s">
        <v>538</v>
      </c>
      <c r="BM168" s="605" t="s">
        <v>538</v>
      </c>
      <c r="BN168" s="605" t="s">
        <v>538</v>
      </c>
      <c r="BO168" s="605" t="s">
        <v>538</v>
      </c>
      <c r="BP168" s="605" t="s">
        <v>538</v>
      </c>
      <c r="BQ168" s="605" t="s">
        <v>538</v>
      </c>
      <c r="BR168" s="605" t="s">
        <v>538</v>
      </c>
      <c r="BS168" s="605" t="s">
        <v>538</v>
      </c>
      <c r="BT168" s="605" t="s">
        <v>538</v>
      </c>
      <c r="BU168" s="605" t="s">
        <v>538</v>
      </c>
      <c r="BV168" s="605" t="s">
        <v>538</v>
      </c>
      <c r="BW168" s="605" t="s">
        <v>538</v>
      </c>
      <c r="BX168" s="422" t="s">
        <v>538</v>
      </c>
    </row>
    <row r="169" spans="1:76" hidden="1" x14ac:dyDescent="0.25">
      <c r="A169" s="177"/>
      <c r="B169" s="490"/>
      <c r="C169" s="442"/>
      <c r="D169" s="605" t="s">
        <v>538</v>
      </c>
      <c r="E169" s="605" t="s">
        <v>538</v>
      </c>
      <c r="F169" s="605" t="s">
        <v>538</v>
      </c>
      <c r="G169" s="605" t="s">
        <v>538</v>
      </c>
      <c r="H169" s="605" t="s">
        <v>538</v>
      </c>
      <c r="I169" s="605" t="s">
        <v>538</v>
      </c>
      <c r="J169" s="605" t="s">
        <v>538</v>
      </c>
      <c r="K169" s="605" t="s">
        <v>538</v>
      </c>
      <c r="L169" s="605" t="s">
        <v>538</v>
      </c>
      <c r="M169" s="605" t="s">
        <v>538</v>
      </c>
      <c r="N169" s="605" t="s">
        <v>538</v>
      </c>
      <c r="O169" s="605" t="s">
        <v>538</v>
      </c>
      <c r="P169" s="605" t="s">
        <v>538</v>
      </c>
      <c r="Q169" s="605" t="s">
        <v>538</v>
      </c>
      <c r="R169" s="605" t="s">
        <v>538</v>
      </c>
      <c r="S169" s="605" t="s">
        <v>538</v>
      </c>
      <c r="T169" s="605" t="s">
        <v>538</v>
      </c>
      <c r="U169" s="605" t="s">
        <v>538</v>
      </c>
      <c r="V169" s="605" t="s">
        <v>538</v>
      </c>
      <c r="W169" s="605" t="s">
        <v>538</v>
      </c>
      <c r="X169" s="605" t="s">
        <v>538</v>
      </c>
      <c r="Y169" s="605" t="s">
        <v>538</v>
      </c>
      <c r="Z169" s="605" t="s">
        <v>538</v>
      </c>
      <c r="AA169" s="605" t="s">
        <v>538</v>
      </c>
      <c r="AB169" s="605" t="s">
        <v>538</v>
      </c>
      <c r="AC169" s="605" t="s">
        <v>538</v>
      </c>
      <c r="AD169" s="605" t="s">
        <v>538</v>
      </c>
      <c r="AE169" s="605" t="s">
        <v>538</v>
      </c>
      <c r="AF169" s="605" t="s">
        <v>538</v>
      </c>
      <c r="AG169" s="605" t="s">
        <v>538</v>
      </c>
      <c r="AH169" s="605" t="s">
        <v>538</v>
      </c>
      <c r="AI169" s="605" t="s">
        <v>538</v>
      </c>
      <c r="AJ169" s="605" t="s">
        <v>538</v>
      </c>
      <c r="AK169" s="605" t="s">
        <v>538</v>
      </c>
      <c r="AL169" s="605" t="s">
        <v>538</v>
      </c>
      <c r="AM169" s="605" t="s">
        <v>538</v>
      </c>
      <c r="AN169" s="605" t="s">
        <v>538</v>
      </c>
      <c r="AO169" s="605" t="s">
        <v>538</v>
      </c>
      <c r="AP169" s="605" t="s">
        <v>538</v>
      </c>
      <c r="AQ169" s="605" t="s">
        <v>538</v>
      </c>
      <c r="AR169" s="605" t="s">
        <v>538</v>
      </c>
      <c r="AS169" s="605" t="s">
        <v>538</v>
      </c>
      <c r="AT169" s="605" t="s">
        <v>538</v>
      </c>
      <c r="AU169" s="605" t="s">
        <v>538</v>
      </c>
      <c r="AV169" s="605" t="s">
        <v>538</v>
      </c>
      <c r="AW169" s="605" t="s">
        <v>538</v>
      </c>
      <c r="AX169" s="605" t="s">
        <v>538</v>
      </c>
      <c r="AY169" s="605" t="s">
        <v>538</v>
      </c>
      <c r="AZ169" s="605" t="s">
        <v>538</v>
      </c>
      <c r="BA169" s="605" t="s">
        <v>538</v>
      </c>
      <c r="BB169" s="605" t="s">
        <v>538</v>
      </c>
      <c r="BC169" s="605" t="s">
        <v>538</v>
      </c>
      <c r="BD169" s="605" t="s">
        <v>538</v>
      </c>
      <c r="BE169" s="605" t="s">
        <v>538</v>
      </c>
      <c r="BF169" s="605" t="s">
        <v>538</v>
      </c>
      <c r="BG169" s="605" t="s">
        <v>538</v>
      </c>
      <c r="BH169" s="605" t="s">
        <v>538</v>
      </c>
      <c r="BI169" s="605" t="s">
        <v>538</v>
      </c>
      <c r="BJ169" s="605" t="s">
        <v>538</v>
      </c>
      <c r="BK169" s="605" t="s">
        <v>538</v>
      </c>
      <c r="BL169" s="605" t="s">
        <v>538</v>
      </c>
      <c r="BM169" s="605" t="s">
        <v>538</v>
      </c>
      <c r="BN169" s="605" t="s">
        <v>538</v>
      </c>
      <c r="BO169" s="605" t="s">
        <v>538</v>
      </c>
      <c r="BP169" s="605" t="s">
        <v>538</v>
      </c>
      <c r="BQ169" s="605" t="s">
        <v>538</v>
      </c>
      <c r="BR169" s="605" t="s">
        <v>538</v>
      </c>
      <c r="BS169" s="605" t="s">
        <v>538</v>
      </c>
      <c r="BT169" s="605" t="s">
        <v>538</v>
      </c>
      <c r="BU169" s="605" t="s">
        <v>538</v>
      </c>
      <c r="BV169" s="605" t="s">
        <v>538</v>
      </c>
      <c r="BW169" s="605" t="s">
        <v>538</v>
      </c>
      <c r="BX169" s="422" t="s">
        <v>538</v>
      </c>
    </row>
    <row r="170" spans="1:76" hidden="1" x14ac:dyDescent="0.25">
      <c r="A170" s="177"/>
      <c r="B170" s="490"/>
      <c r="C170" s="442"/>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t="s">
        <v>538</v>
      </c>
      <c r="AP170" s="605" t="s">
        <v>538</v>
      </c>
      <c r="AQ170" s="605" t="s">
        <v>538</v>
      </c>
      <c r="AR170" s="605" t="s">
        <v>538</v>
      </c>
      <c r="AS170" s="605" t="s">
        <v>538</v>
      </c>
      <c r="AT170" s="605" t="s">
        <v>538</v>
      </c>
      <c r="AU170" s="605" t="s">
        <v>538</v>
      </c>
      <c r="AV170" s="605" t="s">
        <v>538</v>
      </c>
      <c r="AW170" s="605" t="s">
        <v>538</v>
      </c>
      <c r="AX170" s="605" t="s">
        <v>538</v>
      </c>
      <c r="AY170" s="605" t="s">
        <v>538</v>
      </c>
      <c r="AZ170" s="605" t="s">
        <v>538</v>
      </c>
      <c r="BA170" s="605" t="s">
        <v>538</v>
      </c>
      <c r="BB170" s="605" t="s">
        <v>538</v>
      </c>
      <c r="BC170" s="605" t="s">
        <v>538</v>
      </c>
      <c r="BD170" s="605" t="s">
        <v>538</v>
      </c>
      <c r="BE170" s="605" t="s">
        <v>538</v>
      </c>
      <c r="BF170" s="605" t="s">
        <v>538</v>
      </c>
      <c r="BG170" s="605" t="s">
        <v>538</v>
      </c>
      <c r="BH170" s="605" t="s">
        <v>538</v>
      </c>
      <c r="BI170" s="605" t="s">
        <v>538</v>
      </c>
      <c r="BJ170" s="605" t="s">
        <v>538</v>
      </c>
      <c r="BK170" s="605" t="s">
        <v>538</v>
      </c>
      <c r="BL170" s="605" t="s">
        <v>538</v>
      </c>
      <c r="BM170" s="605" t="s">
        <v>538</v>
      </c>
      <c r="BN170" s="605" t="s">
        <v>538</v>
      </c>
      <c r="BO170" s="605" t="s">
        <v>538</v>
      </c>
      <c r="BP170" s="605" t="s">
        <v>538</v>
      </c>
      <c r="BQ170" s="605" t="s">
        <v>538</v>
      </c>
      <c r="BR170" s="605" t="s">
        <v>538</v>
      </c>
      <c r="BS170" s="605" t="s">
        <v>538</v>
      </c>
      <c r="BT170" s="605" t="s">
        <v>538</v>
      </c>
      <c r="BU170" s="605" t="s">
        <v>538</v>
      </c>
      <c r="BV170" s="605" t="s">
        <v>538</v>
      </c>
      <c r="BW170" s="605" t="s">
        <v>538</v>
      </c>
      <c r="BX170" s="422" t="s">
        <v>538</v>
      </c>
    </row>
    <row r="171" spans="1:76" hidden="1" x14ac:dyDescent="0.25">
      <c r="A171" s="177"/>
      <c r="B171" s="496"/>
      <c r="C171" s="442"/>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422" t="s">
        <v>538</v>
      </c>
    </row>
    <row r="172" spans="1:76" hidden="1" x14ac:dyDescent="0.25">
      <c r="A172" s="177"/>
      <c r="B172" s="496"/>
      <c r="C172" s="442"/>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422" t="s">
        <v>538</v>
      </c>
    </row>
    <row r="173" spans="1:76" s="242" customFormat="1" hidden="1" x14ac:dyDescent="0.25">
      <c r="A173" s="177"/>
      <c r="B173" s="490"/>
      <c r="C173" s="442"/>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422" t="s">
        <v>538</v>
      </c>
    </row>
    <row r="174" spans="1:76" s="242" customFormat="1" hidden="1" x14ac:dyDescent="0.25">
      <c r="A174" s="177"/>
      <c r="B174" s="490"/>
      <c r="C174" s="442"/>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422" t="s">
        <v>538</v>
      </c>
    </row>
    <row r="175" spans="1:76" s="242" customFormat="1" hidden="1" x14ac:dyDescent="0.25">
      <c r="A175" s="177"/>
      <c r="B175" s="490"/>
      <c r="C175" s="442"/>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422" t="s">
        <v>538</v>
      </c>
    </row>
    <row r="176" spans="1:76" s="242" customFormat="1" hidden="1" x14ac:dyDescent="0.25">
      <c r="A176" s="177"/>
      <c r="B176" s="490"/>
      <c r="C176" s="442"/>
      <c r="D176" s="605" t="s">
        <v>538</v>
      </c>
      <c r="E176" s="605" t="s">
        <v>538</v>
      </c>
      <c r="F176" s="605" t="s">
        <v>538</v>
      </c>
      <c r="G176" s="605" t="s">
        <v>538</v>
      </c>
      <c r="H176" s="605" t="s">
        <v>538</v>
      </c>
      <c r="I176" s="605" t="s">
        <v>538</v>
      </c>
      <c r="J176" s="605" t="s">
        <v>538</v>
      </c>
      <c r="K176" s="605" t="s">
        <v>538</v>
      </c>
      <c r="L176" s="605" t="s">
        <v>538</v>
      </c>
      <c r="M176" s="605" t="s">
        <v>538</v>
      </c>
      <c r="N176" s="605" t="s">
        <v>538</v>
      </c>
      <c r="O176" s="605" t="s">
        <v>538</v>
      </c>
      <c r="P176" s="605" t="s">
        <v>538</v>
      </c>
      <c r="Q176" s="605" t="s">
        <v>538</v>
      </c>
      <c r="R176" s="605" t="s">
        <v>538</v>
      </c>
      <c r="S176" s="605" t="s">
        <v>538</v>
      </c>
      <c r="T176" s="605" t="s">
        <v>538</v>
      </c>
      <c r="U176" s="605" t="s">
        <v>538</v>
      </c>
      <c r="V176" s="605" t="s">
        <v>538</v>
      </c>
      <c r="W176" s="605" t="s">
        <v>538</v>
      </c>
      <c r="X176" s="605" t="s">
        <v>538</v>
      </c>
      <c r="Y176" s="605" t="s">
        <v>538</v>
      </c>
      <c r="Z176" s="605" t="s">
        <v>538</v>
      </c>
      <c r="AA176" s="605" t="s">
        <v>538</v>
      </c>
      <c r="AB176" s="605" t="s">
        <v>538</v>
      </c>
      <c r="AC176" s="605" t="s">
        <v>538</v>
      </c>
      <c r="AD176" s="605" t="s">
        <v>538</v>
      </c>
      <c r="AE176" s="605" t="s">
        <v>538</v>
      </c>
      <c r="AF176" s="605" t="s">
        <v>538</v>
      </c>
      <c r="AG176" s="605" t="s">
        <v>538</v>
      </c>
      <c r="AH176" s="605" t="s">
        <v>538</v>
      </c>
      <c r="AI176" s="605" t="s">
        <v>538</v>
      </c>
      <c r="AJ176" s="605" t="s">
        <v>538</v>
      </c>
      <c r="AK176" s="605" t="s">
        <v>538</v>
      </c>
      <c r="AL176" s="605" t="s">
        <v>538</v>
      </c>
      <c r="AM176" s="605" t="s">
        <v>538</v>
      </c>
      <c r="AN176" s="605" t="s">
        <v>538</v>
      </c>
      <c r="AO176" s="605" t="s">
        <v>538</v>
      </c>
      <c r="AP176" s="605" t="s">
        <v>538</v>
      </c>
      <c r="AQ176" s="605" t="s">
        <v>538</v>
      </c>
      <c r="AR176" s="605" t="s">
        <v>538</v>
      </c>
      <c r="AS176" s="605" t="s">
        <v>538</v>
      </c>
      <c r="AT176" s="605" t="s">
        <v>538</v>
      </c>
      <c r="AU176" s="605" t="s">
        <v>538</v>
      </c>
      <c r="AV176" s="605" t="s">
        <v>538</v>
      </c>
      <c r="AW176" s="605" t="s">
        <v>538</v>
      </c>
      <c r="AX176" s="605" t="s">
        <v>538</v>
      </c>
      <c r="AY176" s="605" t="s">
        <v>538</v>
      </c>
      <c r="AZ176" s="605" t="s">
        <v>538</v>
      </c>
      <c r="BA176" s="605" t="s">
        <v>538</v>
      </c>
      <c r="BB176" s="605" t="s">
        <v>538</v>
      </c>
      <c r="BC176" s="605" t="s">
        <v>538</v>
      </c>
      <c r="BD176" s="605" t="s">
        <v>538</v>
      </c>
      <c r="BE176" s="605" t="s">
        <v>538</v>
      </c>
      <c r="BF176" s="605" t="s">
        <v>538</v>
      </c>
      <c r="BG176" s="605" t="s">
        <v>538</v>
      </c>
      <c r="BH176" s="605" t="s">
        <v>538</v>
      </c>
      <c r="BI176" s="605" t="s">
        <v>538</v>
      </c>
      <c r="BJ176" s="605" t="s">
        <v>538</v>
      </c>
      <c r="BK176" s="605" t="s">
        <v>538</v>
      </c>
      <c r="BL176" s="605" t="s">
        <v>538</v>
      </c>
      <c r="BM176" s="605" t="s">
        <v>538</v>
      </c>
      <c r="BN176" s="605" t="s">
        <v>538</v>
      </c>
      <c r="BO176" s="605" t="s">
        <v>538</v>
      </c>
      <c r="BP176" s="605" t="s">
        <v>538</v>
      </c>
      <c r="BQ176" s="605" t="s">
        <v>538</v>
      </c>
      <c r="BR176" s="605" t="s">
        <v>538</v>
      </c>
      <c r="BS176" s="605" t="s">
        <v>538</v>
      </c>
      <c r="BT176" s="605" t="s">
        <v>538</v>
      </c>
      <c r="BU176" s="605" t="s">
        <v>538</v>
      </c>
      <c r="BV176" s="605" t="s">
        <v>538</v>
      </c>
      <c r="BW176" s="605" t="s">
        <v>538</v>
      </c>
      <c r="BX176" s="422" t="s">
        <v>538</v>
      </c>
    </row>
    <row r="177" spans="1:76" s="242" customFormat="1" hidden="1" x14ac:dyDescent="0.25">
      <c r="A177" s="177"/>
      <c r="B177" s="496"/>
      <c r="C177" s="442"/>
      <c r="D177" s="605" t="s">
        <v>538</v>
      </c>
      <c r="E177" s="605" t="s">
        <v>538</v>
      </c>
      <c r="F177" s="605" t="s">
        <v>538</v>
      </c>
      <c r="G177" s="605" t="s">
        <v>538</v>
      </c>
      <c r="H177" s="605" t="s">
        <v>538</v>
      </c>
      <c r="I177" s="605" t="s">
        <v>538</v>
      </c>
      <c r="J177" s="605" t="s">
        <v>538</v>
      </c>
      <c r="K177" s="605" t="s">
        <v>538</v>
      </c>
      <c r="L177" s="605" t="s">
        <v>538</v>
      </c>
      <c r="M177" s="605" t="s">
        <v>538</v>
      </c>
      <c r="N177" s="605" t="s">
        <v>538</v>
      </c>
      <c r="O177" s="605" t="s">
        <v>538</v>
      </c>
      <c r="P177" s="605" t="s">
        <v>538</v>
      </c>
      <c r="Q177" s="605" t="s">
        <v>538</v>
      </c>
      <c r="R177" s="605" t="s">
        <v>538</v>
      </c>
      <c r="S177" s="605" t="s">
        <v>538</v>
      </c>
      <c r="T177" s="605" t="s">
        <v>538</v>
      </c>
      <c r="U177" s="605" t="s">
        <v>538</v>
      </c>
      <c r="V177" s="605" t="s">
        <v>538</v>
      </c>
      <c r="W177" s="605" t="s">
        <v>538</v>
      </c>
      <c r="X177" s="605" t="s">
        <v>538</v>
      </c>
      <c r="Y177" s="605" t="s">
        <v>538</v>
      </c>
      <c r="Z177" s="605" t="s">
        <v>538</v>
      </c>
      <c r="AA177" s="605" t="s">
        <v>538</v>
      </c>
      <c r="AB177" s="605" t="s">
        <v>538</v>
      </c>
      <c r="AC177" s="605" t="s">
        <v>538</v>
      </c>
      <c r="AD177" s="605" t="s">
        <v>538</v>
      </c>
      <c r="AE177" s="605" t="s">
        <v>538</v>
      </c>
      <c r="AF177" s="605" t="s">
        <v>538</v>
      </c>
      <c r="AG177" s="605" t="s">
        <v>538</v>
      </c>
      <c r="AH177" s="605" t="s">
        <v>538</v>
      </c>
      <c r="AI177" s="605" t="s">
        <v>538</v>
      </c>
      <c r="AJ177" s="605" t="s">
        <v>538</v>
      </c>
      <c r="AK177" s="605" t="s">
        <v>538</v>
      </c>
      <c r="AL177" s="605" t="s">
        <v>538</v>
      </c>
      <c r="AM177" s="605" t="s">
        <v>538</v>
      </c>
      <c r="AN177" s="605" t="s">
        <v>538</v>
      </c>
      <c r="AO177" s="605" t="s">
        <v>538</v>
      </c>
      <c r="AP177" s="605" t="s">
        <v>538</v>
      </c>
      <c r="AQ177" s="605" t="s">
        <v>538</v>
      </c>
      <c r="AR177" s="605" t="s">
        <v>538</v>
      </c>
      <c r="AS177" s="605" t="s">
        <v>538</v>
      </c>
      <c r="AT177" s="605" t="s">
        <v>538</v>
      </c>
      <c r="AU177" s="605" t="s">
        <v>538</v>
      </c>
      <c r="AV177" s="605" t="s">
        <v>538</v>
      </c>
      <c r="AW177" s="605" t="s">
        <v>538</v>
      </c>
      <c r="AX177" s="605" t="s">
        <v>538</v>
      </c>
      <c r="AY177" s="605" t="s">
        <v>538</v>
      </c>
      <c r="AZ177" s="605" t="s">
        <v>538</v>
      </c>
      <c r="BA177" s="605" t="s">
        <v>538</v>
      </c>
      <c r="BB177" s="605" t="s">
        <v>538</v>
      </c>
      <c r="BC177" s="605" t="s">
        <v>538</v>
      </c>
      <c r="BD177" s="605" t="s">
        <v>538</v>
      </c>
      <c r="BE177" s="605" t="s">
        <v>538</v>
      </c>
      <c r="BF177" s="605" t="s">
        <v>538</v>
      </c>
      <c r="BG177" s="605" t="s">
        <v>538</v>
      </c>
      <c r="BH177" s="605" t="s">
        <v>538</v>
      </c>
      <c r="BI177" s="605" t="s">
        <v>538</v>
      </c>
      <c r="BJ177" s="605" t="s">
        <v>538</v>
      </c>
      <c r="BK177" s="605" t="s">
        <v>538</v>
      </c>
      <c r="BL177" s="605" t="s">
        <v>538</v>
      </c>
      <c r="BM177" s="605" t="s">
        <v>538</v>
      </c>
      <c r="BN177" s="605" t="s">
        <v>538</v>
      </c>
      <c r="BO177" s="605" t="s">
        <v>538</v>
      </c>
      <c r="BP177" s="605" t="s">
        <v>538</v>
      </c>
      <c r="BQ177" s="605" t="s">
        <v>538</v>
      </c>
      <c r="BR177" s="605" t="s">
        <v>538</v>
      </c>
      <c r="BS177" s="605" t="s">
        <v>538</v>
      </c>
      <c r="BT177" s="605" t="s">
        <v>538</v>
      </c>
      <c r="BU177" s="605" t="s">
        <v>538</v>
      </c>
      <c r="BV177" s="605" t="s">
        <v>538</v>
      </c>
      <c r="BW177" s="605" t="s">
        <v>538</v>
      </c>
      <c r="BX177" s="422" t="s">
        <v>538</v>
      </c>
    </row>
    <row r="178" spans="1:76" s="242" customFormat="1" hidden="1" x14ac:dyDescent="0.25">
      <c r="A178" s="177"/>
      <c r="B178" s="496"/>
      <c r="C178" s="442"/>
      <c r="D178" s="605" t="s">
        <v>538</v>
      </c>
      <c r="E178" s="605" t="s">
        <v>538</v>
      </c>
      <c r="F178" s="605" t="s">
        <v>538</v>
      </c>
      <c r="G178" s="605" t="s">
        <v>538</v>
      </c>
      <c r="H178" s="605" t="s">
        <v>538</v>
      </c>
      <c r="I178" s="605" t="s">
        <v>538</v>
      </c>
      <c r="J178" s="605" t="s">
        <v>538</v>
      </c>
      <c r="K178" s="605" t="s">
        <v>538</v>
      </c>
      <c r="L178" s="605" t="s">
        <v>538</v>
      </c>
      <c r="M178" s="605" t="s">
        <v>538</v>
      </c>
      <c r="N178" s="605" t="s">
        <v>538</v>
      </c>
      <c r="O178" s="605" t="s">
        <v>538</v>
      </c>
      <c r="P178" s="605" t="s">
        <v>538</v>
      </c>
      <c r="Q178" s="605" t="s">
        <v>538</v>
      </c>
      <c r="R178" s="605" t="s">
        <v>538</v>
      </c>
      <c r="S178" s="605" t="s">
        <v>538</v>
      </c>
      <c r="T178" s="605" t="s">
        <v>538</v>
      </c>
      <c r="U178" s="605" t="s">
        <v>538</v>
      </c>
      <c r="V178" s="605" t="s">
        <v>538</v>
      </c>
      <c r="W178" s="605" t="s">
        <v>538</v>
      </c>
      <c r="X178" s="605" t="s">
        <v>538</v>
      </c>
      <c r="Y178" s="605" t="s">
        <v>538</v>
      </c>
      <c r="Z178" s="605" t="s">
        <v>538</v>
      </c>
      <c r="AA178" s="605" t="s">
        <v>538</v>
      </c>
      <c r="AB178" s="605" t="s">
        <v>538</v>
      </c>
      <c r="AC178" s="605" t="s">
        <v>538</v>
      </c>
      <c r="AD178" s="605" t="s">
        <v>538</v>
      </c>
      <c r="AE178" s="605" t="s">
        <v>538</v>
      </c>
      <c r="AF178" s="605" t="s">
        <v>538</v>
      </c>
      <c r="AG178" s="605" t="s">
        <v>538</v>
      </c>
      <c r="AH178" s="605" t="s">
        <v>538</v>
      </c>
      <c r="AI178" s="605" t="s">
        <v>538</v>
      </c>
      <c r="AJ178" s="605" t="s">
        <v>538</v>
      </c>
      <c r="AK178" s="605" t="s">
        <v>538</v>
      </c>
      <c r="AL178" s="605" t="s">
        <v>538</v>
      </c>
      <c r="AM178" s="605" t="s">
        <v>538</v>
      </c>
      <c r="AN178" s="605" t="s">
        <v>538</v>
      </c>
      <c r="AO178" s="605" t="s">
        <v>538</v>
      </c>
      <c r="AP178" s="605" t="s">
        <v>538</v>
      </c>
      <c r="AQ178" s="605" t="s">
        <v>538</v>
      </c>
      <c r="AR178" s="605" t="s">
        <v>538</v>
      </c>
      <c r="AS178" s="605" t="s">
        <v>538</v>
      </c>
      <c r="AT178" s="605" t="s">
        <v>538</v>
      </c>
      <c r="AU178" s="605" t="s">
        <v>538</v>
      </c>
      <c r="AV178" s="605" t="s">
        <v>538</v>
      </c>
      <c r="AW178" s="605" t="s">
        <v>538</v>
      </c>
      <c r="AX178" s="605" t="s">
        <v>538</v>
      </c>
      <c r="AY178" s="605" t="s">
        <v>538</v>
      </c>
      <c r="AZ178" s="605" t="s">
        <v>538</v>
      </c>
      <c r="BA178" s="605" t="s">
        <v>538</v>
      </c>
      <c r="BB178" s="605" t="s">
        <v>538</v>
      </c>
      <c r="BC178" s="605" t="s">
        <v>538</v>
      </c>
      <c r="BD178" s="605" t="s">
        <v>538</v>
      </c>
      <c r="BE178" s="605" t="s">
        <v>538</v>
      </c>
      <c r="BF178" s="605" t="s">
        <v>538</v>
      </c>
      <c r="BG178" s="605" t="s">
        <v>538</v>
      </c>
      <c r="BH178" s="605" t="s">
        <v>538</v>
      </c>
      <c r="BI178" s="605" t="s">
        <v>538</v>
      </c>
      <c r="BJ178" s="605" t="s">
        <v>538</v>
      </c>
      <c r="BK178" s="605" t="s">
        <v>538</v>
      </c>
      <c r="BL178" s="605" t="s">
        <v>538</v>
      </c>
      <c r="BM178" s="605" t="s">
        <v>538</v>
      </c>
      <c r="BN178" s="605" t="s">
        <v>538</v>
      </c>
      <c r="BO178" s="605" t="s">
        <v>538</v>
      </c>
      <c r="BP178" s="605" t="s">
        <v>538</v>
      </c>
      <c r="BQ178" s="605" t="s">
        <v>538</v>
      </c>
      <c r="BR178" s="605" t="s">
        <v>538</v>
      </c>
      <c r="BS178" s="605" t="s">
        <v>538</v>
      </c>
      <c r="BT178" s="605" t="s">
        <v>538</v>
      </c>
      <c r="BU178" s="605" t="s">
        <v>538</v>
      </c>
      <c r="BV178" s="605" t="s">
        <v>538</v>
      </c>
      <c r="BW178" s="605" t="s">
        <v>538</v>
      </c>
      <c r="BX178" s="422" t="s">
        <v>538</v>
      </c>
    </row>
    <row r="179" spans="1:76" s="242" customFormat="1" hidden="1" x14ac:dyDescent="0.25">
      <c r="A179" s="177"/>
      <c r="B179" s="490"/>
      <c r="C179" s="442"/>
      <c r="D179" s="605" t="s">
        <v>538</v>
      </c>
      <c r="E179" s="605" t="s">
        <v>538</v>
      </c>
      <c r="F179" s="605" t="s">
        <v>538</v>
      </c>
      <c r="G179" s="605" t="s">
        <v>538</v>
      </c>
      <c r="H179" s="605" t="s">
        <v>538</v>
      </c>
      <c r="I179" s="605" t="s">
        <v>538</v>
      </c>
      <c r="J179" s="605" t="s">
        <v>538</v>
      </c>
      <c r="K179" s="605" t="s">
        <v>538</v>
      </c>
      <c r="L179" s="605" t="s">
        <v>538</v>
      </c>
      <c r="M179" s="605" t="s">
        <v>538</v>
      </c>
      <c r="N179" s="605" t="s">
        <v>538</v>
      </c>
      <c r="O179" s="605" t="s">
        <v>538</v>
      </c>
      <c r="P179" s="605" t="s">
        <v>538</v>
      </c>
      <c r="Q179" s="605" t="s">
        <v>538</v>
      </c>
      <c r="R179" s="605" t="s">
        <v>538</v>
      </c>
      <c r="S179" s="605" t="s">
        <v>538</v>
      </c>
      <c r="T179" s="605" t="s">
        <v>538</v>
      </c>
      <c r="U179" s="605" t="s">
        <v>538</v>
      </c>
      <c r="V179" s="605" t="s">
        <v>538</v>
      </c>
      <c r="W179" s="605" t="s">
        <v>538</v>
      </c>
      <c r="X179" s="605" t="s">
        <v>538</v>
      </c>
      <c r="Y179" s="605" t="s">
        <v>538</v>
      </c>
      <c r="Z179" s="605" t="s">
        <v>538</v>
      </c>
      <c r="AA179" s="605" t="s">
        <v>538</v>
      </c>
      <c r="AB179" s="605" t="s">
        <v>538</v>
      </c>
      <c r="AC179" s="605" t="s">
        <v>538</v>
      </c>
      <c r="AD179" s="605" t="s">
        <v>538</v>
      </c>
      <c r="AE179" s="605" t="s">
        <v>538</v>
      </c>
      <c r="AF179" s="605" t="s">
        <v>538</v>
      </c>
      <c r="AG179" s="605" t="s">
        <v>538</v>
      </c>
      <c r="AH179" s="605" t="s">
        <v>538</v>
      </c>
      <c r="AI179" s="605" t="s">
        <v>538</v>
      </c>
      <c r="AJ179" s="605" t="s">
        <v>538</v>
      </c>
      <c r="AK179" s="605" t="s">
        <v>538</v>
      </c>
      <c r="AL179" s="605" t="s">
        <v>538</v>
      </c>
      <c r="AM179" s="605" t="s">
        <v>538</v>
      </c>
      <c r="AN179" s="605" t="s">
        <v>538</v>
      </c>
      <c r="AO179" s="605" t="s">
        <v>538</v>
      </c>
      <c r="AP179" s="605" t="s">
        <v>538</v>
      </c>
      <c r="AQ179" s="605" t="s">
        <v>538</v>
      </c>
      <c r="AR179" s="605" t="s">
        <v>538</v>
      </c>
      <c r="AS179" s="605" t="s">
        <v>538</v>
      </c>
      <c r="AT179" s="605" t="s">
        <v>538</v>
      </c>
      <c r="AU179" s="605" t="s">
        <v>538</v>
      </c>
      <c r="AV179" s="605" t="s">
        <v>538</v>
      </c>
      <c r="AW179" s="605" t="s">
        <v>538</v>
      </c>
      <c r="AX179" s="605" t="s">
        <v>538</v>
      </c>
      <c r="AY179" s="605" t="s">
        <v>538</v>
      </c>
      <c r="AZ179" s="605" t="s">
        <v>538</v>
      </c>
      <c r="BA179" s="605" t="s">
        <v>538</v>
      </c>
      <c r="BB179" s="605" t="s">
        <v>538</v>
      </c>
      <c r="BC179" s="605" t="s">
        <v>538</v>
      </c>
      <c r="BD179" s="605" t="s">
        <v>538</v>
      </c>
      <c r="BE179" s="605" t="s">
        <v>538</v>
      </c>
      <c r="BF179" s="605" t="s">
        <v>538</v>
      </c>
      <c r="BG179" s="605" t="s">
        <v>538</v>
      </c>
      <c r="BH179" s="605" t="s">
        <v>538</v>
      </c>
      <c r="BI179" s="605" t="s">
        <v>538</v>
      </c>
      <c r="BJ179" s="605" t="s">
        <v>538</v>
      </c>
      <c r="BK179" s="605" t="s">
        <v>538</v>
      </c>
      <c r="BL179" s="605" t="s">
        <v>538</v>
      </c>
      <c r="BM179" s="605" t="s">
        <v>538</v>
      </c>
      <c r="BN179" s="605" t="s">
        <v>538</v>
      </c>
      <c r="BO179" s="605" t="s">
        <v>538</v>
      </c>
      <c r="BP179" s="605" t="s">
        <v>538</v>
      </c>
      <c r="BQ179" s="605" t="s">
        <v>538</v>
      </c>
      <c r="BR179" s="605" t="s">
        <v>538</v>
      </c>
      <c r="BS179" s="605" t="s">
        <v>538</v>
      </c>
      <c r="BT179" s="605" t="s">
        <v>538</v>
      </c>
      <c r="BU179" s="605" t="s">
        <v>538</v>
      </c>
      <c r="BV179" s="605" t="s">
        <v>538</v>
      </c>
      <c r="BW179" s="605" t="s">
        <v>538</v>
      </c>
      <c r="BX179" s="422" t="s">
        <v>538</v>
      </c>
    </row>
    <row r="180" spans="1:76" s="242" customFormat="1" hidden="1" x14ac:dyDescent="0.25">
      <c r="A180" s="177"/>
      <c r="B180" s="490"/>
      <c r="C180" s="442"/>
      <c r="D180" s="605" t="s">
        <v>538</v>
      </c>
      <c r="E180" s="605" t="s">
        <v>538</v>
      </c>
      <c r="F180" s="605" t="s">
        <v>538</v>
      </c>
      <c r="G180" s="605" t="s">
        <v>538</v>
      </c>
      <c r="H180" s="605" t="s">
        <v>538</v>
      </c>
      <c r="I180" s="605" t="s">
        <v>538</v>
      </c>
      <c r="J180" s="605" t="s">
        <v>538</v>
      </c>
      <c r="K180" s="605" t="s">
        <v>538</v>
      </c>
      <c r="L180" s="605" t="s">
        <v>538</v>
      </c>
      <c r="M180" s="605" t="s">
        <v>538</v>
      </c>
      <c r="N180" s="605" t="s">
        <v>538</v>
      </c>
      <c r="O180" s="605" t="s">
        <v>538</v>
      </c>
      <c r="P180" s="605" t="s">
        <v>538</v>
      </c>
      <c r="Q180" s="605" t="s">
        <v>538</v>
      </c>
      <c r="R180" s="605" t="s">
        <v>538</v>
      </c>
      <c r="S180" s="605" t="s">
        <v>538</v>
      </c>
      <c r="T180" s="605" t="s">
        <v>538</v>
      </c>
      <c r="U180" s="605" t="s">
        <v>538</v>
      </c>
      <c r="V180" s="605" t="s">
        <v>538</v>
      </c>
      <c r="W180" s="605" t="s">
        <v>538</v>
      </c>
      <c r="X180" s="605" t="s">
        <v>538</v>
      </c>
      <c r="Y180" s="605" t="s">
        <v>538</v>
      </c>
      <c r="Z180" s="605" t="s">
        <v>538</v>
      </c>
      <c r="AA180" s="605" t="s">
        <v>538</v>
      </c>
      <c r="AB180" s="605" t="s">
        <v>538</v>
      </c>
      <c r="AC180" s="605" t="s">
        <v>538</v>
      </c>
      <c r="AD180" s="605" t="s">
        <v>538</v>
      </c>
      <c r="AE180" s="605" t="s">
        <v>538</v>
      </c>
      <c r="AF180" s="605" t="s">
        <v>538</v>
      </c>
      <c r="AG180" s="605" t="s">
        <v>538</v>
      </c>
      <c r="AH180" s="605" t="s">
        <v>538</v>
      </c>
      <c r="AI180" s="605" t="s">
        <v>538</v>
      </c>
      <c r="AJ180" s="605" t="s">
        <v>538</v>
      </c>
      <c r="AK180" s="605" t="s">
        <v>538</v>
      </c>
      <c r="AL180" s="605" t="s">
        <v>538</v>
      </c>
      <c r="AM180" s="605" t="s">
        <v>538</v>
      </c>
      <c r="AN180" s="605" t="s">
        <v>538</v>
      </c>
      <c r="AO180" s="605" t="s">
        <v>538</v>
      </c>
      <c r="AP180" s="605" t="s">
        <v>538</v>
      </c>
      <c r="AQ180" s="605" t="s">
        <v>538</v>
      </c>
      <c r="AR180" s="605" t="s">
        <v>538</v>
      </c>
      <c r="AS180" s="605" t="s">
        <v>538</v>
      </c>
      <c r="AT180" s="605" t="s">
        <v>538</v>
      </c>
      <c r="AU180" s="605" t="s">
        <v>538</v>
      </c>
      <c r="AV180" s="605" t="s">
        <v>538</v>
      </c>
      <c r="AW180" s="605" t="s">
        <v>538</v>
      </c>
      <c r="AX180" s="605" t="s">
        <v>538</v>
      </c>
      <c r="AY180" s="605" t="s">
        <v>538</v>
      </c>
      <c r="AZ180" s="605" t="s">
        <v>538</v>
      </c>
      <c r="BA180" s="605" t="s">
        <v>538</v>
      </c>
      <c r="BB180" s="605" t="s">
        <v>538</v>
      </c>
      <c r="BC180" s="605" t="s">
        <v>538</v>
      </c>
      <c r="BD180" s="605" t="s">
        <v>538</v>
      </c>
      <c r="BE180" s="605" t="s">
        <v>538</v>
      </c>
      <c r="BF180" s="605" t="s">
        <v>538</v>
      </c>
      <c r="BG180" s="605" t="s">
        <v>538</v>
      </c>
      <c r="BH180" s="605" t="s">
        <v>538</v>
      </c>
      <c r="BI180" s="605" t="s">
        <v>538</v>
      </c>
      <c r="BJ180" s="605" t="s">
        <v>538</v>
      </c>
      <c r="BK180" s="605" t="s">
        <v>538</v>
      </c>
      <c r="BL180" s="605" t="s">
        <v>538</v>
      </c>
      <c r="BM180" s="605" t="s">
        <v>538</v>
      </c>
      <c r="BN180" s="605" t="s">
        <v>538</v>
      </c>
      <c r="BO180" s="605" t="s">
        <v>538</v>
      </c>
      <c r="BP180" s="605" t="s">
        <v>538</v>
      </c>
      <c r="BQ180" s="605" t="s">
        <v>538</v>
      </c>
      <c r="BR180" s="605" t="s">
        <v>538</v>
      </c>
      <c r="BS180" s="605" t="s">
        <v>538</v>
      </c>
      <c r="BT180" s="605" t="s">
        <v>538</v>
      </c>
      <c r="BU180" s="605" t="s">
        <v>538</v>
      </c>
      <c r="BV180" s="605" t="s">
        <v>538</v>
      </c>
      <c r="BW180" s="605" t="s">
        <v>538</v>
      </c>
      <c r="BX180" s="422" t="s">
        <v>538</v>
      </c>
    </row>
    <row r="181" spans="1:76" s="133" customFormat="1" ht="63" hidden="1" x14ac:dyDescent="0.25">
      <c r="A181" s="206" t="s">
        <v>513</v>
      </c>
      <c r="B181" s="203" t="s">
        <v>667</v>
      </c>
      <c r="C181" s="370" t="s">
        <v>633</v>
      </c>
      <c r="D181" s="605" t="s">
        <v>538</v>
      </c>
      <c r="E181" s="605" t="s">
        <v>538</v>
      </c>
      <c r="F181" s="605" t="s">
        <v>538</v>
      </c>
      <c r="G181" s="605" t="s">
        <v>538</v>
      </c>
      <c r="H181" s="605" t="s">
        <v>538</v>
      </c>
      <c r="I181" s="605" t="s">
        <v>538</v>
      </c>
      <c r="J181" s="605" t="s">
        <v>538</v>
      </c>
      <c r="K181" s="605" t="s">
        <v>538</v>
      </c>
      <c r="L181" s="605" t="s">
        <v>538</v>
      </c>
      <c r="M181" s="605" t="s">
        <v>538</v>
      </c>
      <c r="N181" s="605" t="s">
        <v>538</v>
      </c>
      <c r="O181" s="605" t="s">
        <v>538</v>
      </c>
      <c r="P181" s="605" t="s">
        <v>538</v>
      </c>
      <c r="Q181" s="605" t="s">
        <v>538</v>
      </c>
      <c r="R181" s="605" t="s">
        <v>538</v>
      </c>
      <c r="S181" s="605" t="s">
        <v>538</v>
      </c>
      <c r="T181" s="605" t="s">
        <v>538</v>
      </c>
      <c r="U181" s="605" t="s">
        <v>538</v>
      </c>
      <c r="V181" s="605" t="s">
        <v>538</v>
      </c>
      <c r="W181" s="605" t="s">
        <v>538</v>
      </c>
      <c r="X181" s="605" t="s">
        <v>538</v>
      </c>
      <c r="Y181" s="605" t="s">
        <v>538</v>
      </c>
      <c r="Z181" s="605" t="s">
        <v>538</v>
      </c>
      <c r="AA181" s="605" t="s">
        <v>538</v>
      </c>
      <c r="AB181" s="605" t="s">
        <v>538</v>
      </c>
      <c r="AC181" s="605" t="s">
        <v>538</v>
      </c>
      <c r="AD181" s="605" t="s">
        <v>538</v>
      </c>
      <c r="AE181" s="605" t="s">
        <v>538</v>
      </c>
      <c r="AF181" s="605" t="s">
        <v>538</v>
      </c>
      <c r="AG181" s="605" t="s">
        <v>538</v>
      </c>
      <c r="AH181" s="605" t="s">
        <v>538</v>
      </c>
      <c r="AI181" s="605" t="s">
        <v>538</v>
      </c>
      <c r="AJ181" s="605" t="s">
        <v>538</v>
      </c>
      <c r="AK181" s="605" t="s">
        <v>538</v>
      </c>
      <c r="AL181" s="605" t="s">
        <v>538</v>
      </c>
      <c r="AM181" s="605" t="s">
        <v>538</v>
      </c>
      <c r="AN181" s="605" t="s">
        <v>538</v>
      </c>
      <c r="AO181" s="605" t="s">
        <v>538</v>
      </c>
      <c r="AP181" s="605" t="s">
        <v>538</v>
      </c>
      <c r="AQ181" s="605" t="s">
        <v>538</v>
      </c>
      <c r="AR181" s="605" t="s">
        <v>538</v>
      </c>
      <c r="AS181" s="605" t="s">
        <v>538</v>
      </c>
      <c r="AT181" s="605" t="s">
        <v>538</v>
      </c>
      <c r="AU181" s="605" t="s">
        <v>538</v>
      </c>
      <c r="AV181" s="605" t="s">
        <v>538</v>
      </c>
      <c r="AW181" s="605" t="s">
        <v>538</v>
      </c>
      <c r="AX181" s="605" t="s">
        <v>538</v>
      </c>
      <c r="AY181" s="605" t="s">
        <v>538</v>
      </c>
      <c r="AZ181" s="605" t="s">
        <v>538</v>
      </c>
      <c r="BA181" s="605" t="s">
        <v>538</v>
      </c>
      <c r="BB181" s="605" t="s">
        <v>538</v>
      </c>
      <c r="BC181" s="605" t="s">
        <v>538</v>
      </c>
      <c r="BD181" s="605" t="s">
        <v>538</v>
      </c>
      <c r="BE181" s="605" t="s">
        <v>538</v>
      </c>
      <c r="BF181" s="605" t="s">
        <v>538</v>
      </c>
      <c r="BG181" s="605" t="s">
        <v>538</v>
      </c>
      <c r="BH181" s="605" t="s">
        <v>538</v>
      </c>
      <c r="BI181" s="605" t="s">
        <v>538</v>
      </c>
      <c r="BJ181" s="605" t="s">
        <v>538</v>
      </c>
      <c r="BK181" s="605" t="s">
        <v>538</v>
      </c>
      <c r="BL181" s="605" t="s">
        <v>538</v>
      </c>
      <c r="BM181" s="605" t="s">
        <v>538</v>
      </c>
      <c r="BN181" s="605" t="s">
        <v>538</v>
      </c>
      <c r="BO181" s="605" t="s">
        <v>538</v>
      </c>
      <c r="BP181" s="605" t="s">
        <v>538</v>
      </c>
      <c r="BQ181" s="605" t="s">
        <v>538</v>
      </c>
      <c r="BR181" s="605" t="s">
        <v>538</v>
      </c>
      <c r="BS181" s="605" t="s">
        <v>538</v>
      </c>
      <c r="BT181" s="605" t="s">
        <v>538</v>
      </c>
      <c r="BU181" s="605" t="s">
        <v>538</v>
      </c>
      <c r="BV181" s="605" t="s">
        <v>538</v>
      </c>
      <c r="BW181" s="605" t="s">
        <v>538</v>
      </c>
      <c r="BX181" s="209">
        <f t="shared" ref="BX181" si="0">SUM(BX182:BX184)</f>
        <v>0</v>
      </c>
    </row>
    <row r="182" spans="1:76" s="133" customFormat="1" ht="16.5" hidden="1" x14ac:dyDescent="0.25">
      <c r="A182" s="177" t="s">
        <v>696</v>
      </c>
      <c r="B182" s="580"/>
      <c r="C182" s="370" t="s">
        <v>633</v>
      </c>
      <c r="D182" s="605" t="s">
        <v>538</v>
      </c>
      <c r="E182" s="605" t="s">
        <v>538</v>
      </c>
      <c r="F182" s="605" t="s">
        <v>538</v>
      </c>
      <c r="G182" s="605" t="s">
        <v>538</v>
      </c>
      <c r="H182" s="605" t="s">
        <v>538</v>
      </c>
      <c r="I182" s="605" t="s">
        <v>538</v>
      </c>
      <c r="J182" s="605" t="s">
        <v>538</v>
      </c>
      <c r="K182" s="605" t="s">
        <v>538</v>
      </c>
      <c r="L182" s="605" t="s">
        <v>538</v>
      </c>
      <c r="M182" s="605" t="s">
        <v>538</v>
      </c>
      <c r="N182" s="605" t="s">
        <v>538</v>
      </c>
      <c r="O182" s="605" t="s">
        <v>538</v>
      </c>
      <c r="P182" s="605" t="s">
        <v>538</v>
      </c>
      <c r="Q182" s="605" t="s">
        <v>538</v>
      </c>
      <c r="R182" s="605" t="s">
        <v>538</v>
      </c>
      <c r="S182" s="605" t="s">
        <v>538</v>
      </c>
      <c r="T182" s="605" t="s">
        <v>538</v>
      </c>
      <c r="U182" s="605" t="s">
        <v>538</v>
      </c>
      <c r="V182" s="605" t="s">
        <v>538</v>
      </c>
      <c r="W182" s="605" t="s">
        <v>538</v>
      </c>
      <c r="X182" s="605" t="s">
        <v>538</v>
      </c>
      <c r="Y182" s="605" t="s">
        <v>538</v>
      </c>
      <c r="Z182" s="605" t="s">
        <v>538</v>
      </c>
      <c r="AA182" s="605" t="s">
        <v>538</v>
      </c>
      <c r="AB182" s="605" t="s">
        <v>538</v>
      </c>
      <c r="AC182" s="605" t="s">
        <v>538</v>
      </c>
      <c r="AD182" s="605" t="s">
        <v>538</v>
      </c>
      <c r="AE182" s="605" t="s">
        <v>538</v>
      </c>
      <c r="AF182" s="605" t="s">
        <v>538</v>
      </c>
      <c r="AG182" s="605" t="s">
        <v>538</v>
      </c>
      <c r="AH182" s="605" t="s">
        <v>538</v>
      </c>
      <c r="AI182" s="605" t="s">
        <v>538</v>
      </c>
      <c r="AJ182" s="605" t="s">
        <v>538</v>
      </c>
      <c r="AK182" s="605" t="s">
        <v>538</v>
      </c>
      <c r="AL182" s="605" t="s">
        <v>538</v>
      </c>
      <c r="AM182" s="605" t="s">
        <v>538</v>
      </c>
      <c r="AN182" s="605" t="s">
        <v>538</v>
      </c>
      <c r="AO182" s="605" t="s">
        <v>538</v>
      </c>
      <c r="AP182" s="605" t="s">
        <v>538</v>
      </c>
      <c r="AQ182" s="605" t="s">
        <v>538</v>
      </c>
      <c r="AR182" s="605" t="s">
        <v>538</v>
      </c>
      <c r="AS182" s="605" t="s">
        <v>538</v>
      </c>
      <c r="AT182" s="605" t="s">
        <v>538</v>
      </c>
      <c r="AU182" s="605" t="s">
        <v>538</v>
      </c>
      <c r="AV182" s="605" t="s">
        <v>538</v>
      </c>
      <c r="AW182" s="605" t="s">
        <v>538</v>
      </c>
      <c r="AX182" s="605" t="s">
        <v>538</v>
      </c>
      <c r="AY182" s="605" t="s">
        <v>538</v>
      </c>
      <c r="AZ182" s="605" t="s">
        <v>538</v>
      </c>
      <c r="BA182" s="605" t="s">
        <v>538</v>
      </c>
      <c r="BB182" s="605" t="s">
        <v>538</v>
      </c>
      <c r="BC182" s="605" t="s">
        <v>538</v>
      </c>
      <c r="BD182" s="605" t="s">
        <v>538</v>
      </c>
      <c r="BE182" s="605" t="s">
        <v>538</v>
      </c>
      <c r="BF182" s="605" t="s">
        <v>538</v>
      </c>
      <c r="BG182" s="605" t="s">
        <v>538</v>
      </c>
      <c r="BH182" s="605" t="s">
        <v>538</v>
      </c>
      <c r="BI182" s="605" t="s">
        <v>538</v>
      </c>
      <c r="BJ182" s="605" t="s">
        <v>538</v>
      </c>
      <c r="BK182" s="605" t="s">
        <v>538</v>
      </c>
      <c r="BL182" s="605" t="s">
        <v>538</v>
      </c>
      <c r="BM182" s="605" t="s">
        <v>538</v>
      </c>
      <c r="BN182" s="605" t="s">
        <v>538</v>
      </c>
      <c r="BO182" s="605" t="s">
        <v>538</v>
      </c>
      <c r="BP182" s="605" t="s">
        <v>538</v>
      </c>
      <c r="BQ182" s="605" t="s">
        <v>538</v>
      </c>
      <c r="BR182" s="605" t="s">
        <v>538</v>
      </c>
      <c r="BS182" s="605" t="s">
        <v>538</v>
      </c>
      <c r="BT182" s="605" t="s">
        <v>538</v>
      </c>
      <c r="BU182" s="605" t="s">
        <v>538</v>
      </c>
      <c r="BV182" s="605" t="s">
        <v>538</v>
      </c>
      <c r="BW182" s="605" t="s">
        <v>538</v>
      </c>
      <c r="BX182" s="231"/>
    </row>
    <row r="183" spans="1:76" s="133" customFormat="1" ht="16.5" hidden="1" x14ac:dyDescent="0.25">
      <c r="A183" s="177" t="s">
        <v>696</v>
      </c>
      <c r="B183" s="580"/>
      <c r="C183" s="370" t="s">
        <v>633</v>
      </c>
      <c r="D183" s="605" t="s">
        <v>538</v>
      </c>
      <c r="E183" s="605" t="s">
        <v>538</v>
      </c>
      <c r="F183" s="605" t="s">
        <v>538</v>
      </c>
      <c r="G183" s="605" t="s">
        <v>538</v>
      </c>
      <c r="H183" s="605" t="s">
        <v>538</v>
      </c>
      <c r="I183" s="605" t="s">
        <v>538</v>
      </c>
      <c r="J183" s="605" t="s">
        <v>538</v>
      </c>
      <c r="K183" s="605" t="s">
        <v>538</v>
      </c>
      <c r="L183" s="605" t="s">
        <v>538</v>
      </c>
      <c r="M183" s="605" t="s">
        <v>538</v>
      </c>
      <c r="N183" s="605" t="s">
        <v>538</v>
      </c>
      <c r="O183" s="605" t="s">
        <v>538</v>
      </c>
      <c r="P183" s="605" t="s">
        <v>538</v>
      </c>
      <c r="Q183" s="605" t="s">
        <v>538</v>
      </c>
      <c r="R183" s="605" t="s">
        <v>538</v>
      </c>
      <c r="S183" s="605" t="s">
        <v>538</v>
      </c>
      <c r="T183" s="605" t="s">
        <v>538</v>
      </c>
      <c r="U183" s="605" t="s">
        <v>538</v>
      </c>
      <c r="V183" s="605" t="s">
        <v>538</v>
      </c>
      <c r="W183" s="605" t="s">
        <v>538</v>
      </c>
      <c r="X183" s="605" t="s">
        <v>538</v>
      </c>
      <c r="Y183" s="605" t="s">
        <v>538</v>
      </c>
      <c r="Z183" s="605" t="s">
        <v>538</v>
      </c>
      <c r="AA183" s="605" t="s">
        <v>538</v>
      </c>
      <c r="AB183" s="605" t="s">
        <v>538</v>
      </c>
      <c r="AC183" s="605" t="s">
        <v>538</v>
      </c>
      <c r="AD183" s="605" t="s">
        <v>538</v>
      </c>
      <c r="AE183" s="605" t="s">
        <v>538</v>
      </c>
      <c r="AF183" s="605" t="s">
        <v>538</v>
      </c>
      <c r="AG183" s="605" t="s">
        <v>538</v>
      </c>
      <c r="AH183" s="605" t="s">
        <v>538</v>
      </c>
      <c r="AI183" s="605" t="s">
        <v>538</v>
      </c>
      <c r="AJ183" s="605" t="s">
        <v>538</v>
      </c>
      <c r="AK183" s="605" t="s">
        <v>538</v>
      </c>
      <c r="AL183" s="605" t="s">
        <v>538</v>
      </c>
      <c r="AM183" s="605" t="s">
        <v>538</v>
      </c>
      <c r="AN183" s="605" t="s">
        <v>538</v>
      </c>
      <c r="AO183" s="605" t="s">
        <v>538</v>
      </c>
      <c r="AP183" s="605" t="s">
        <v>538</v>
      </c>
      <c r="AQ183" s="605" t="s">
        <v>538</v>
      </c>
      <c r="AR183" s="605" t="s">
        <v>538</v>
      </c>
      <c r="AS183" s="605" t="s">
        <v>538</v>
      </c>
      <c r="AT183" s="605" t="s">
        <v>538</v>
      </c>
      <c r="AU183" s="605" t="s">
        <v>538</v>
      </c>
      <c r="AV183" s="605" t="s">
        <v>538</v>
      </c>
      <c r="AW183" s="605" t="s">
        <v>538</v>
      </c>
      <c r="AX183" s="605" t="s">
        <v>538</v>
      </c>
      <c r="AY183" s="605" t="s">
        <v>538</v>
      </c>
      <c r="AZ183" s="605" t="s">
        <v>538</v>
      </c>
      <c r="BA183" s="605" t="s">
        <v>538</v>
      </c>
      <c r="BB183" s="605" t="s">
        <v>538</v>
      </c>
      <c r="BC183" s="605" t="s">
        <v>538</v>
      </c>
      <c r="BD183" s="605" t="s">
        <v>538</v>
      </c>
      <c r="BE183" s="605" t="s">
        <v>538</v>
      </c>
      <c r="BF183" s="605" t="s">
        <v>538</v>
      </c>
      <c r="BG183" s="605" t="s">
        <v>538</v>
      </c>
      <c r="BH183" s="605" t="s">
        <v>538</v>
      </c>
      <c r="BI183" s="605" t="s">
        <v>538</v>
      </c>
      <c r="BJ183" s="605" t="s">
        <v>538</v>
      </c>
      <c r="BK183" s="605" t="s">
        <v>538</v>
      </c>
      <c r="BL183" s="605" t="s">
        <v>538</v>
      </c>
      <c r="BM183" s="605" t="s">
        <v>538</v>
      </c>
      <c r="BN183" s="605" t="s">
        <v>538</v>
      </c>
      <c r="BO183" s="605" t="s">
        <v>538</v>
      </c>
      <c r="BP183" s="605" t="s">
        <v>538</v>
      </c>
      <c r="BQ183" s="605" t="s">
        <v>538</v>
      </c>
      <c r="BR183" s="605" t="s">
        <v>538</v>
      </c>
      <c r="BS183" s="605" t="s">
        <v>538</v>
      </c>
      <c r="BT183" s="605" t="s">
        <v>538</v>
      </c>
      <c r="BU183" s="605" t="s">
        <v>538</v>
      </c>
      <c r="BV183" s="605" t="s">
        <v>538</v>
      </c>
      <c r="BW183" s="605" t="s">
        <v>538</v>
      </c>
      <c r="BX183" s="231"/>
    </row>
    <row r="184" spans="1:76" s="133" customFormat="1" ht="16.5" hidden="1" x14ac:dyDescent="0.25">
      <c r="A184" s="177"/>
      <c r="B184" s="265"/>
      <c r="C184" s="370" t="s">
        <v>633</v>
      </c>
      <c r="D184" s="605" t="s">
        <v>538</v>
      </c>
      <c r="E184" s="605" t="s">
        <v>538</v>
      </c>
      <c r="F184" s="605" t="s">
        <v>538</v>
      </c>
      <c r="G184" s="605" t="s">
        <v>538</v>
      </c>
      <c r="H184" s="605" t="s">
        <v>538</v>
      </c>
      <c r="I184" s="605" t="s">
        <v>538</v>
      </c>
      <c r="J184" s="605" t="s">
        <v>538</v>
      </c>
      <c r="K184" s="605" t="s">
        <v>538</v>
      </c>
      <c r="L184" s="605" t="s">
        <v>538</v>
      </c>
      <c r="M184" s="605" t="s">
        <v>538</v>
      </c>
      <c r="N184" s="605" t="s">
        <v>538</v>
      </c>
      <c r="O184" s="605" t="s">
        <v>538</v>
      </c>
      <c r="P184" s="605" t="s">
        <v>538</v>
      </c>
      <c r="Q184" s="605" t="s">
        <v>538</v>
      </c>
      <c r="R184" s="605" t="s">
        <v>538</v>
      </c>
      <c r="S184" s="605" t="s">
        <v>538</v>
      </c>
      <c r="T184" s="605" t="s">
        <v>538</v>
      </c>
      <c r="U184" s="605" t="s">
        <v>538</v>
      </c>
      <c r="V184" s="605" t="s">
        <v>538</v>
      </c>
      <c r="W184" s="605" t="s">
        <v>538</v>
      </c>
      <c r="X184" s="605" t="s">
        <v>538</v>
      </c>
      <c r="Y184" s="605" t="s">
        <v>538</v>
      </c>
      <c r="Z184" s="605" t="s">
        <v>538</v>
      </c>
      <c r="AA184" s="605" t="s">
        <v>538</v>
      </c>
      <c r="AB184" s="605" t="s">
        <v>538</v>
      </c>
      <c r="AC184" s="605" t="s">
        <v>538</v>
      </c>
      <c r="AD184" s="605" t="s">
        <v>538</v>
      </c>
      <c r="AE184" s="605" t="s">
        <v>538</v>
      </c>
      <c r="AF184" s="605" t="s">
        <v>538</v>
      </c>
      <c r="AG184" s="605" t="s">
        <v>538</v>
      </c>
      <c r="AH184" s="605" t="s">
        <v>538</v>
      </c>
      <c r="AI184" s="605" t="s">
        <v>538</v>
      </c>
      <c r="AJ184" s="605" t="s">
        <v>538</v>
      </c>
      <c r="AK184" s="605" t="s">
        <v>538</v>
      </c>
      <c r="AL184" s="605" t="s">
        <v>538</v>
      </c>
      <c r="AM184" s="605" t="s">
        <v>538</v>
      </c>
      <c r="AN184" s="605" t="s">
        <v>538</v>
      </c>
      <c r="AO184" s="605" t="s">
        <v>538</v>
      </c>
      <c r="AP184" s="605" t="s">
        <v>538</v>
      </c>
      <c r="AQ184" s="605" t="s">
        <v>538</v>
      </c>
      <c r="AR184" s="605" t="s">
        <v>538</v>
      </c>
      <c r="AS184" s="605" t="s">
        <v>538</v>
      </c>
      <c r="AT184" s="605" t="s">
        <v>538</v>
      </c>
      <c r="AU184" s="605" t="s">
        <v>538</v>
      </c>
      <c r="AV184" s="605" t="s">
        <v>538</v>
      </c>
      <c r="AW184" s="605" t="s">
        <v>538</v>
      </c>
      <c r="AX184" s="605" t="s">
        <v>538</v>
      </c>
      <c r="AY184" s="605" t="s">
        <v>538</v>
      </c>
      <c r="AZ184" s="605" t="s">
        <v>538</v>
      </c>
      <c r="BA184" s="605" t="s">
        <v>538</v>
      </c>
      <c r="BB184" s="605" t="s">
        <v>538</v>
      </c>
      <c r="BC184" s="605" t="s">
        <v>538</v>
      </c>
      <c r="BD184" s="605" t="s">
        <v>538</v>
      </c>
      <c r="BE184" s="605" t="s">
        <v>538</v>
      </c>
      <c r="BF184" s="605" t="s">
        <v>538</v>
      </c>
      <c r="BG184" s="605" t="s">
        <v>538</v>
      </c>
      <c r="BH184" s="605" t="s">
        <v>538</v>
      </c>
      <c r="BI184" s="605" t="s">
        <v>538</v>
      </c>
      <c r="BJ184" s="605" t="s">
        <v>538</v>
      </c>
      <c r="BK184" s="605" t="s">
        <v>538</v>
      </c>
      <c r="BL184" s="605" t="s">
        <v>538</v>
      </c>
      <c r="BM184" s="605" t="s">
        <v>538</v>
      </c>
      <c r="BN184" s="605" t="s">
        <v>538</v>
      </c>
      <c r="BO184" s="605" t="s">
        <v>538</v>
      </c>
      <c r="BP184" s="605" t="s">
        <v>538</v>
      </c>
      <c r="BQ184" s="605" t="s">
        <v>538</v>
      </c>
      <c r="BR184" s="605" t="s">
        <v>538</v>
      </c>
      <c r="BS184" s="605" t="s">
        <v>538</v>
      </c>
      <c r="BT184" s="605" t="s">
        <v>538</v>
      </c>
      <c r="BU184" s="605" t="s">
        <v>538</v>
      </c>
      <c r="BV184" s="605" t="s">
        <v>538</v>
      </c>
      <c r="BW184" s="605" t="s">
        <v>538</v>
      </c>
      <c r="BX184" s="231"/>
    </row>
    <row r="185" spans="1:76" s="133" customFormat="1" ht="47.25" hidden="1" x14ac:dyDescent="0.25">
      <c r="A185" s="206" t="s">
        <v>463</v>
      </c>
      <c r="B185" s="203" t="s">
        <v>668</v>
      </c>
      <c r="C185" s="370" t="s">
        <v>633</v>
      </c>
      <c r="D185" s="605" t="s">
        <v>538</v>
      </c>
      <c r="E185" s="605" t="s">
        <v>538</v>
      </c>
      <c r="F185" s="605" t="s">
        <v>538</v>
      </c>
      <c r="G185" s="605" t="s">
        <v>538</v>
      </c>
      <c r="H185" s="605" t="s">
        <v>538</v>
      </c>
      <c r="I185" s="605" t="s">
        <v>538</v>
      </c>
      <c r="J185" s="605" t="s">
        <v>538</v>
      </c>
      <c r="K185" s="605" t="s">
        <v>538</v>
      </c>
      <c r="L185" s="605" t="s">
        <v>538</v>
      </c>
      <c r="M185" s="605" t="s">
        <v>538</v>
      </c>
      <c r="N185" s="605" t="s">
        <v>538</v>
      </c>
      <c r="O185" s="605" t="s">
        <v>538</v>
      </c>
      <c r="P185" s="605" t="s">
        <v>538</v>
      </c>
      <c r="Q185" s="605" t="s">
        <v>538</v>
      </c>
      <c r="R185" s="605" t="s">
        <v>538</v>
      </c>
      <c r="S185" s="605" t="s">
        <v>538</v>
      </c>
      <c r="T185" s="605" t="s">
        <v>538</v>
      </c>
      <c r="U185" s="605" t="s">
        <v>538</v>
      </c>
      <c r="V185" s="605" t="s">
        <v>538</v>
      </c>
      <c r="W185" s="605" t="s">
        <v>538</v>
      </c>
      <c r="X185" s="605" t="s">
        <v>538</v>
      </c>
      <c r="Y185" s="605" t="s">
        <v>538</v>
      </c>
      <c r="Z185" s="605" t="s">
        <v>538</v>
      </c>
      <c r="AA185" s="605" t="s">
        <v>538</v>
      </c>
      <c r="AB185" s="605" t="s">
        <v>538</v>
      </c>
      <c r="AC185" s="605" t="s">
        <v>538</v>
      </c>
      <c r="AD185" s="605" t="s">
        <v>538</v>
      </c>
      <c r="AE185" s="605" t="s">
        <v>538</v>
      </c>
      <c r="AF185" s="605" t="s">
        <v>538</v>
      </c>
      <c r="AG185" s="605" t="s">
        <v>538</v>
      </c>
      <c r="AH185" s="605" t="s">
        <v>538</v>
      </c>
      <c r="AI185" s="605" t="s">
        <v>538</v>
      </c>
      <c r="AJ185" s="605" t="s">
        <v>538</v>
      </c>
      <c r="AK185" s="605" t="s">
        <v>538</v>
      </c>
      <c r="AL185" s="605" t="s">
        <v>538</v>
      </c>
      <c r="AM185" s="605" t="s">
        <v>538</v>
      </c>
      <c r="AN185" s="605" t="s">
        <v>538</v>
      </c>
      <c r="AO185" s="605" t="s">
        <v>538</v>
      </c>
      <c r="AP185" s="605" t="s">
        <v>538</v>
      </c>
      <c r="AQ185" s="605" t="s">
        <v>538</v>
      </c>
      <c r="AR185" s="605" t="s">
        <v>538</v>
      </c>
      <c r="AS185" s="605" t="s">
        <v>538</v>
      </c>
      <c r="AT185" s="605" t="s">
        <v>538</v>
      </c>
      <c r="AU185" s="605" t="s">
        <v>538</v>
      </c>
      <c r="AV185" s="605" t="s">
        <v>538</v>
      </c>
      <c r="AW185" s="605" t="s">
        <v>538</v>
      </c>
      <c r="AX185" s="605" t="s">
        <v>538</v>
      </c>
      <c r="AY185" s="605" t="s">
        <v>538</v>
      </c>
      <c r="AZ185" s="605" t="s">
        <v>538</v>
      </c>
      <c r="BA185" s="605" t="s">
        <v>538</v>
      </c>
      <c r="BB185" s="605" t="s">
        <v>538</v>
      </c>
      <c r="BC185" s="605" t="s">
        <v>538</v>
      </c>
      <c r="BD185" s="605" t="s">
        <v>538</v>
      </c>
      <c r="BE185" s="605" t="s">
        <v>538</v>
      </c>
      <c r="BF185" s="605" t="s">
        <v>538</v>
      </c>
      <c r="BG185" s="605" t="s">
        <v>538</v>
      </c>
      <c r="BH185" s="605" t="s">
        <v>538</v>
      </c>
      <c r="BI185" s="605" t="s">
        <v>538</v>
      </c>
      <c r="BJ185" s="605" t="s">
        <v>538</v>
      </c>
      <c r="BK185" s="605" t="s">
        <v>538</v>
      </c>
      <c r="BL185" s="605" t="s">
        <v>538</v>
      </c>
      <c r="BM185" s="605" t="s">
        <v>538</v>
      </c>
      <c r="BN185" s="605" t="s">
        <v>538</v>
      </c>
      <c r="BO185" s="605" t="s">
        <v>538</v>
      </c>
      <c r="BP185" s="605" t="s">
        <v>538</v>
      </c>
      <c r="BQ185" s="605" t="s">
        <v>538</v>
      </c>
      <c r="BR185" s="605" t="s">
        <v>538</v>
      </c>
      <c r="BS185" s="605" t="s">
        <v>538</v>
      </c>
      <c r="BT185" s="605" t="s">
        <v>538</v>
      </c>
      <c r="BU185" s="605" t="s">
        <v>538</v>
      </c>
      <c r="BV185" s="605" t="s">
        <v>538</v>
      </c>
      <c r="BW185" s="605" t="s">
        <v>538</v>
      </c>
      <c r="BX185" s="262"/>
    </row>
    <row r="186" spans="1:76" s="133" customFormat="1" ht="47.25" hidden="1" x14ac:dyDescent="0.25">
      <c r="A186" s="177" t="s">
        <v>516</v>
      </c>
      <c r="B186" s="189" t="s">
        <v>669</v>
      </c>
      <c r="C186" s="370" t="s">
        <v>633</v>
      </c>
      <c r="D186" s="605" t="s">
        <v>538</v>
      </c>
      <c r="E186" s="605" t="s">
        <v>538</v>
      </c>
      <c r="F186" s="605" t="s">
        <v>538</v>
      </c>
      <c r="G186" s="605" t="s">
        <v>538</v>
      </c>
      <c r="H186" s="605" t="s">
        <v>538</v>
      </c>
      <c r="I186" s="605" t="s">
        <v>538</v>
      </c>
      <c r="J186" s="605" t="s">
        <v>538</v>
      </c>
      <c r="K186" s="605" t="s">
        <v>538</v>
      </c>
      <c r="L186" s="605" t="s">
        <v>538</v>
      </c>
      <c r="M186" s="605" t="s">
        <v>538</v>
      </c>
      <c r="N186" s="605" t="s">
        <v>538</v>
      </c>
      <c r="O186" s="605" t="s">
        <v>538</v>
      </c>
      <c r="P186" s="605" t="s">
        <v>538</v>
      </c>
      <c r="Q186" s="605" t="s">
        <v>538</v>
      </c>
      <c r="R186" s="605" t="s">
        <v>538</v>
      </c>
      <c r="S186" s="605" t="s">
        <v>538</v>
      </c>
      <c r="T186" s="605" t="s">
        <v>538</v>
      </c>
      <c r="U186" s="605" t="s">
        <v>538</v>
      </c>
      <c r="V186" s="605" t="s">
        <v>538</v>
      </c>
      <c r="W186" s="605" t="s">
        <v>538</v>
      </c>
      <c r="X186" s="605" t="s">
        <v>538</v>
      </c>
      <c r="Y186" s="605" t="s">
        <v>538</v>
      </c>
      <c r="Z186" s="605" t="s">
        <v>538</v>
      </c>
      <c r="AA186" s="605" t="s">
        <v>538</v>
      </c>
      <c r="AB186" s="605" t="s">
        <v>538</v>
      </c>
      <c r="AC186" s="605" t="s">
        <v>538</v>
      </c>
      <c r="AD186" s="605" t="s">
        <v>538</v>
      </c>
      <c r="AE186" s="605" t="s">
        <v>538</v>
      </c>
      <c r="AF186" s="605" t="s">
        <v>538</v>
      </c>
      <c r="AG186" s="605" t="s">
        <v>538</v>
      </c>
      <c r="AH186" s="605" t="s">
        <v>538</v>
      </c>
      <c r="AI186" s="605" t="s">
        <v>538</v>
      </c>
      <c r="AJ186" s="605" t="s">
        <v>538</v>
      </c>
      <c r="AK186" s="605" t="s">
        <v>538</v>
      </c>
      <c r="AL186" s="605" t="s">
        <v>538</v>
      </c>
      <c r="AM186" s="605" t="s">
        <v>538</v>
      </c>
      <c r="AN186" s="605" t="s">
        <v>538</v>
      </c>
      <c r="AO186" s="605" t="s">
        <v>538</v>
      </c>
      <c r="AP186" s="605" t="s">
        <v>538</v>
      </c>
      <c r="AQ186" s="605" t="s">
        <v>538</v>
      </c>
      <c r="AR186" s="605" t="s">
        <v>538</v>
      </c>
      <c r="AS186" s="605" t="s">
        <v>538</v>
      </c>
      <c r="AT186" s="605" t="s">
        <v>538</v>
      </c>
      <c r="AU186" s="605" t="s">
        <v>538</v>
      </c>
      <c r="AV186" s="605" t="s">
        <v>538</v>
      </c>
      <c r="AW186" s="605" t="s">
        <v>538</v>
      </c>
      <c r="AX186" s="605" t="s">
        <v>538</v>
      </c>
      <c r="AY186" s="605" t="s">
        <v>538</v>
      </c>
      <c r="AZ186" s="605" t="s">
        <v>538</v>
      </c>
      <c r="BA186" s="605" t="s">
        <v>538</v>
      </c>
      <c r="BB186" s="605" t="s">
        <v>538</v>
      </c>
      <c r="BC186" s="605" t="s">
        <v>538</v>
      </c>
      <c r="BD186" s="605" t="s">
        <v>538</v>
      </c>
      <c r="BE186" s="605" t="s">
        <v>538</v>
      </c>
      <c r="BF186" s="605" t="s">
        <v>538</v>
      </c>
      <c r="BG186" s="605" t="s">
        <v>538</v>
      </c>
      <c r="BH186" s="605" t="s">
        <v>538</v>
      </c>
      <c r="BI186" s="605" t="s">
        <v>538</v>
      </c>
      <c r="BJ186" s="605" t="s">
        <v>538</v>
      </c>
      <c r="BK186" s="605" t="s">
        <v>538</v>
      </c>
      <c r="BL186" s="605" t="s">
        <v>538</v>
      </c>
      <c r="BM186" s="605" t="s">
        <v>538</v>
      </c>
      <c r="BN186" s="605" t="s">
        <v>538</v>
      </c>
      <c r="BO186" s="605" t="s">
        <v>538</v>
      </c>
      <c r="BP186" s="605" t="s">
        <v>538</v>
      </c>
      <c r="BQ186" s="605" t="s">
        <v>538</v>
      </c>
      <c r="BR186" s="605" t="s">
        <v>538</v>
      </c>
      <c r="BS186" s="605" t="s">
        <v>538</v>
      </c>
      <c r="BT186" s="605" t="s">
        <v>538</v>
      </c>
      <c r="BU186" s="605" t="s">
        <v>538</v>
      </c>
      <c r="BV186" s="605" t="s">
        <v>538</v>
      </c>
      <c r="BW186" s="605" t="s">
        <v>538</v>
      </c>
      <c r="BX186" s="230"/>
    </row>
    <row r="187" spans="1:76" s="133" customFormat="1" ht="31.5" hidden="1" x14ac:dyDescent="0.25">
      <c r="A187" s="177" t="s">
        <v>516</v>
      </c>
      <c r="B187" s="372" t="s">
        <v>611</v>
      </c>
      <c r="C187" s="370" t="s">
        <v>633</v>
      </c>
      <c r="D187" s="605" t="s">
        <v>538</v>
      </c>
      <c r="E187" s="605" t="s">
        <v>538</v>
      </c>
      <c r="F187" s="605" t="s">
        <v>538</v>
      </c>
      <c r="G187" s="605" t="s">
        <v>538</v>
      </c>
      <c r="H187" s="605" t="s">
        <v>538</v>
      </c>
      <c r="I187" s="605" t="s">
        <v>538</v>
      </c>
      <c r="J187" s="605" t="s">
        <v>538</v>
      </c>
      <c r="K187" s="605" t="s">
        <v>538</v>
      </c>
      <c r="L187" s="605" t="s">
        <v>538</v>
      </c>
      <c r="M187" s="605" t="s">
        <v>538</v>
      </c>
      <c r="N187" s="605" t="s">
        <v>538</v>
      </c>
      <c r="O187" s="605" t="s">
        <v>538</v>
      </c>
      <c r="P187" s="605" t="s">
        <v>538</v>
      </c>
      <c r="Q187" s="605" t="s">
        <v>538</v>
      </c>
      <c r="R187" s="605" t="s">
        <v>538</v>
      </c>
      <c r="S187" s="605" t="s">
        <v>538</v>
      </c>
      <c r="T187" s="605" t="s">
        <v>538</v>
      </c>
      <c r="U187" s="605" t="s">
        <v>538</v>
      </c>
      <c r="V187" s="605" t="s">
        <v>538</v>
      </c>
      <c r="W187" s="605" t="s">
        <v>538</v>
      </c>
      <c r="X187" s="605" t="s">
        <v>538</v>
      </c>
      <c r="Y187" s="605" t="s">
        <v>538</v>
      </c>
      <c r="Z187" s="605" t="s">
        <v>538</v>
      </c>
      <c r="AA187" s="605" t="s">
        <v>538</v>
      </c>
      <c r="AB187" s="605" t="s">
        <v>538</v>
      </c>
      <c r="AC187" s="605" t="s">
        <v>538</v>
      </c>
      <c r="AD187" s="605" t="s">
        <v>538</v>
      </c>
      <c r="AE187" s="605" t="s">
        <v>538</v>
      </c>
      <c r="AF187" s="605" t="s">
        <v>538</v>
      </c>
      <c r="AG187" s="605" t="s">
        <v>538</v>
      </c>
      <c r="AH187" s="605" t="s">
        <v>538</v>
      </c>
      <c r="AI187" s="605" t="s">
        <v>538</v>
      </c>
      <c r="AJ187" s="605" t="s">
        <v>538</v>
      </c>
      <c r="AK187" s="605" t="s">
        <v>538</v>
      </c>
      <c r="AL187" s="605" t="s">
        <v>538</v>
      </c>
      <c r="AM187" s="605" t="s">
        <v>538</v>
      </c>
      <c r="AN187" s="605" t="s">
        <v>538</v>
      </c>
      <c r="AO187" s="605" t="s">
        <v>538</v>
      </c>
      <c r="AP187" s="605" t="s">
        <v>538</v>
      </c>
      <c r="AQ187" s="605" t="s">
        <v>538</v>
      </c>
      <c r="AR187" s="605" t="s">
        <v>538</v>
      </c>
      <c r="AS187" s="605" t="s">
        <v>538</v>
      </c>
      <c r="AT187" s="605" t="s">
        <v>538</v>
      </c>
      <c r="AU187" s="605" t="s">
        <v>538</v>
      </c>
      <c r="AV187" s="605" t="s">
        <v>538</v>
      </c>
      <c r="AW187" s="605" t="s">
        <v>538</v>
      </c>
      <c r="AX187" s="605" t="s">
        <v>538</v>
      </c>
      <c r="AY187" s="605" t="s">
        <v>538</v>
      </c>
      <c r="AZ187" s="605" t="s">
        <v>538</v>
      </c>
      <c r="BA187" s="605" t="s">
        <v>538</v>
      </c>
      <c r="BB187" s="605" t="s">
        <v>538</v>
      </c>
      <c r="BC187" s="605" t="s">
        <v>538</v>
      </c>
      <c r="BD187" s="605" t="s">
        <v>538</v>
      </c>
      <c r="BE187" s="605" t="s">
        <v>538</v>
      </c>
      <c r="BF187" s="605" t="s">
        <v>538</v>
      </c>
      <c r="BG187" s="605" t="s">
        <v>538</v>
      </c>
      <c r="BH187" s="605" t="s">
        <v>538</v>
      </c>
      <c r="BI187" s="605" t="s">
        <v>538</v>
      </c>
      <c r="BJ187" s="605" t="s">
        <v>538</v>
      </c>
      <c r="BK187" s="605" t="s">
        <v>538</v>
      </c>
      <c r="BL187" s="605" t="s">
        <v>538</v>
      </c>
      <c r="BM187" s="605" t="s">
        <v>538</v>
      </c>
      <c r="BN187" s="605" t="s">
        <v>538</v>
      </c>
      <c r="BO187" s="605" t="s">
        <v>538</v>
      </c>
      <c r="BP187" s="605" t="s">
        <v>538</v>
      </c>
      <c r="BQ187" s="605" t="s">
        <v>538</v>
      </c>
      <c r="BR187" s="605" t="s">
        <v>538</v>
      </c>
      <c r="BS187" s="605" t="s">
        <v>538</v>
      </c>
      <c r="BT187" s="605" t="s">
        <v>538</v>
      </c>
      <c r="BU187" s="605" t="s">
        <v>538</v>
      </c>
      <c r="BV187" s="605" t="s">
        <v>538</v>
      </c>
      <c r="BW187" s="605" t="s">
        <v>538</v>
      </c>
      <c r="BX187" s="230"/>
    </row>
    <row r="188" spans="1:76" s="133" customFormat="1" ht="31.5" hidden="1" x14ac:dyDescent="0.25">
      <c r="A188" s="177" t="s">
        <v>516</v>
      </c>
      <c r="B188" s="372" t="s">
        <v>611</v>
      </c>
      <c r="C188" s="370" t="s">
        <v>633</v>
      </c>
      <c r="D188" s="605" t="s">
        <v>538</v>
      </c>
      <c r="E188" s="605" t="s">
        <v>538</v>
      </c>
      <c r="F188" s="605" t="s">
        <v>538</v>
      </c>
      <c r="G188" s="605" t="s">
        <v>538</v>
      </c>
      <c r="H188" s="605" t="s">
        <v>538</v>
      </c>
      <c r="I188" s="605" t="s">
        <v>538</v>
      </c>
      <c r="J188" s="605" t="s">
        <v>538</v>
      </c>
      <c r="K188" s="605" t="s">
        <v>538</v>
      </c>
      <c r="L188" s="605" t="s">
        <v>538</v>
      </c>
      <c r="M188" s="605" t="s">
        <v>538</v>
      </c>
      <c r="N188" s="605" t="s">
        <v>538</v>
      </c>
      <c r="O188" s="605" t="s">
        <v>538</v>
      </c>
      <c r="P188" s="605" t="s">
        <v>538</v>
      </c>
      <c r="Q188" s="605" t="s">
        <v>538</v>
      </c>
      <c r="R188" s="605" t="s">
        <v>538</v>
      </c>
      <c r="S188" s="605" t="s">
        <v>538</v>
      </c>
      <c r="T188" s="605" t="s">
        <v>538</v>
      </c>
      <c r="U188" s="605" t="s">
        <v>538</v>
      </c>
      <c r="V188" s="605" t="s">
        <v>538</v>
      </c>
      <c r="W188" s="605" t="s">
        <v>538</v>
      </c>
      <c r="X188" s="605" t="s">
        <v>538</v>
      </c>
      <c r="Y188" s="605" t="s">
        <v>538</v>
      </c>
      <c r="Z188" s="605" t="s">
        <v>538</v>
      </c>
      <c r="AA188" s="605" t="s">
        <v>538</v>
      </c>
      <c r="AB188" s="605" t="s">
        <v>538</v>
      </c>
      <c r="AC188" s="605" t="s">
        <v>538</v>
      </c>
      <c r="AD188" s="605" t="s">
        <v>538</v>
      </c>
      <c r="AE188" s="605" t="s">
        <v>538</v>
      </c>
      <c r="AF188" s="605" t="s">
        <v>538</v>
      </c>
      <c r="AG188" s="605" t="s">
        <v>538</v>
      </c>
      <c r="AH188" s="605" t="s">
        <v>538</v>
      </c>
      <c r="AI188" s="605" t="s">
        <v>538</v>
      </c>
      <c r="AJ188" s="605" t="s">
        <v>538</v>
      </c>
      <c r="AK188" s="605" t="s">
        <v>538</v>
      </c>
      <c r="AL188" s="605" t="s">
        <v>538</v>
      </c>
      <c r="AM188" s="605" t="s">
        <v>538</v>
      </c>
      <c r="AN188" s="605" t="s">
        <v>538</v>
      </c>
      <c r="AO188" s="605" t="s">
        <v>538</v>
      </c>
      <c r="AP188" s="605" t="s">
        <v>538</v>
      </c>
      <c r="AQ188" s="605" t="s">
        <v>538</v>
      </c>
      <c r="AR188" s="605" t="s">
        <v>538</v>
      </c>
      <c r="AS188" s="605" t="s">
        <v>538</v>
      </c>
      <c r="AT188" s="605" t="s">
        <v>538</v>
      </c>
      <c r="AU188" s="605" t="s">
        <v>538</v>
      </c>
      <c r="AV188" s="605" t="s">
        <v>538</v>
      </c>
      <c r="AW188" s="605" t="s">
        <v>538</v>
      </c>
      <c r="AX188" s="605" t="s">
        <v>538</v>
      </c>
      <c r="AY188" s="605" t="s">
        <v>538</v>
      </c>
      <c r="AZ188" s="605" t="s">
        <v>538</v>
      </c>
      <c r="BA188" s="605" t="s">
        <v>538</v>
      </c>
      <c r="BB188" s="605" t="s">
        <v>538</v>
      </c>
      <c r="BC188" s="605" t="s">
        <v>538</v>
      </c>
      <c r="BD188" s="605" t="s">
        <v>538</v>
      </c>
      <c r="BE188" s="605" t="s">
        <v>538</v>
      </c>
      <c r="BF188" s="605" t="s">
        <v>538</v>
      </c>
      <c r="BG188" s="605" t="s">
        <v>538</v>
      </c>
      <c r="BH188" s="605" t="s">
        <v>538</v>
      </c>
      <c r="BI188" s="605" t="s">
        <v>538</v>
      </c>
      <c r="BJ188" s="605" t="s">
        <v>538</v>
      </c>
      <c r="BK188" s="605" t="s">
        <v>538</v>
      </c>
      <c r="BL188" s="605" t="s">
        <v>538</v>
      </c>
      <c r="BM188" s="605" t="s">
        <v>538</v>
      </c>
      <c r="BN188" s="605" t="s">
        <v>538</v>
      </c>
      <c r="BO188" s="605" t="s">
        <v>538</v>
      </c>
      <c r="BP188" s="605" t="s">
        <v>538</v>
      </c>
      <c r="BQ188" s="605" t="s">
        <v>538</v>
      </c>
      <c r="BR188" s="605" t="s">
        <v>538</v>
      </c>
      <c r="BS188" s="605" t="s">
        <v>538</v>
      </c>
      <c r="BT188" s="605" t="s">
        <v>538</v>
      </c>
      <c r="BU188" s="605" t="s">
        <v>538</v>
      </c>
      <c r="BV188" s="605" t="s">
        <v>538</v>
      </c>
      <c r="BW188" s="605" t="s">
        <v>538</v>
      </c>
      <c r="BX188" s="230"/>
    </row>
    <row r="189" spans="1:76" s="133" customFormat="1" ht="16.5" hidden="1" x14ac:dyDescent="0.25">
      <c r="A189" s="177" t="s">
        <v>0</v>
      </c>
      <c r="B189" s="189" t="s">
        <v>0</v>
      </c>
      <c r="C189" s="370" t="s">
        <v>633</v>
      </c>
      <c r="D189" s="605" t="s">
        <v>538</v>
      </c>
      <c r="E189" s="605" t="s">
        <v>538</v>
      </c>
      <c r="F189" s="605" t="s">
        <v>538</v>
      </c>
      <c r="G189" s="605" t="s">
        <v>538</v>
      </c>
      <c r="H189" s="605" t="s">
        <v>538</v>
      </c>
      <c r="I189" s="605" t="s">
        <v>538</v>
      </c>
      <c r="J189" s="605" t="s">
        <v>538</v>
      </c>
      <c r="K189" s="605" t="s">
        <v>538</v>
      </c>
      <c r="L189" s="605" t="s">
        <v>538</v>
      </c>
      <c r="M189" s="605" t="s">
        <v>538</v>
      </c>
      <c r="N189" s="605" t="s">
        <v>538</v>
      </c>
      <c r="O189" s="605" t="s">
        <v>538</v>
      </c>
      <c r="P189" s="605" t="s">
        <v>538</v>
      </c>
      <c r="Q189" s="605" t="s">
        <v>538</v>
      </c>
      <c r="R189" s="605" t="s">
        <v>538</v>
      </c>
      <c r="S189" s="605" t="s">
        <v>538</v>
      </c>
      <c r="T189" s="605" t="s">
        <v>538</v>
      </c>
      <c r="U189" s="605" t="s">
        <v>538</v>
      </c>
      <c r="V189" s="605" t="s">
        <v>538</v>
      </c>
      <c r="W189" s="605" t="s">
        <v>538</v>
      </c>
      <c r="X189" s="605" t="s">
        <v>538</v>
      </c>
      <c r="Y189" s="605" t="s">
        <v>538</v>
      </c>
      <c r="Z189" s="605" t="s">
        <v>538</v>
      </c>
      <c r="AA189" s="605" t="s">
        <v>538</v>
      </c>
      <c r="AB189" s="605" t="s">
        <v>538</v>
      </c>
      <c r="AC189" s="605" t="s">
        <v>538</v>
      </c>
      <c r="AD189" s="605" t="s">
        <v>538</v>
      </c>
      <c r="AE189" s="605" t="s">
        <v>538</v>
      </c>
      <c r="AF189" s="605" t="s">
        <v>538</v>
      </c>
      <c r="AG189" s="605" t="s">
        <v>538</v>
      </c>
      <c r="AH189" s="605" t="s">
        <v>538</v>
      </c>
      <c r="AI189" s="605" t="s">
        <v>538</v>
      </c>
      <c r="AJ189" s="605" t="s">
        <v>538</v>
      </c>
      <c r="AK189" s="605" t="s">
        <v>538</v>
      </c>
      <c r="AL189" s="605" t="s">
        <v>538</v>
      </c>
      <c r="AM189" s="605" t="s">
        <v>538</v>
      </c>
      <c r="AN189" s="605" t="s">
        <v>538</v>
      </c>
      <c r="AO189" s="605" t="s">
        <v>538</v>
      </c>
      <c r="AP189" s="605" t="s">
        <v>538</v>
      </c>
      <c r="AQ189" s="605" t="s">
        <v>538</v>
      </c>
      <c r="AR189" s="605" t="s">
        <v>538</v>
      </c>
      <c r="AS189" s="605" t="s">
        <v>538</v>
      </c>
      <c r="AT189" s="605" t="s">
        <v>538</v>
      </c>
      <c r="AU189" s="605" t="s">
        <v>538</v>
      </c>
      <c r="AV189" s="605" t="s">
        <v>538</v>
      </c>
      <c r="AW189" s="605" t="s">
        <v>538</v>
      </c>
      <c r="AX189" s="605" t="s">
        <v>538</v>
      </c>
      <c r="AY189" s="605" t="s">
        <v>538</v>
      </c>
      <c r="AZ189" s="605" t="s">
        <v>538</v>
      </c>
      <c r="BA189" s="605" t="s">
        <v>538</v>
      </c>
      <c r="BB189" s="605" t="s">
        <v>538</v>
      </c>
      <c r="BC189" s="605" t="s">
        <v>538</v>
      </c>
      <c r="BD189" s="605" t="s">
        <v>538</v>
      </c>
      <c r="BE189" s="605" t="s">
        <v>538</v>
      </c>
      <c r="BF189" s="605" t="s">
        <v>538</v>
      </c>
      <c r="BG189" s="605" t="s">
        <v>538</v>
      </c>
      <c r="BH189" s="605" t="s">
        <v>538</v>
      </c>
      <c r="BI189" s="605" t="s">
        <v>538</v>
      </c>
      <c r="BJ189" s="605" t="s">
        <v>538</v>
      </c>
      <c r="BK189" s="605" t="s">
        <v>538</v>
      </c>
      <c r="BL189" s="605" t="s">
        <v>538</v>
      </c>
      <c r="BM189" s="605" t="s">
        <v>538</v>
      </c>
      <c r="BN189" s="605" t="s">
        <v>538</v>
      </c>
      <c r="BO189" s="605" t="s">
        <v>538</v>
      </c>
      <c r="BP189" s="605" t="s">
        <v>538</v>
      </c>
      <c r="BQ189" s="605" t="s">
        <v>538</v>
      </c>
      <c r="BR189" s="605" t="s">
        <v>538</v>
      </c>
      <c r="BS189" s="605" t="s">
        <v>538</v>
      </c>
      <c r="BT189" s="605" t="s">
        <v>538</v>
      </c>
      <c r="BU189" s="605" t="s">
        <v>538</v>
      </c>
      <c r="BV189" s="605" t="s">
        <v>538</v>
      </c>
      <c r="BW189" s="605" t="s">
        <v>538</v>
      </c>
      <c r="BX189" s="230"/>
    </row>
    <row r="190" spans="1:76" s="133" customFormat="1" ht="47.25" hidden="1" x14ac:dyDescent="0.25">
      <c r="A190" s="177" t="s">
        <v>517</v>
      </c>
      <c r="B190" s="189" t="s">
        <v>670</v>
      </c>
      <c r="C190" s="370" t="s">
        <v>633</v>
      </c>
      <c r="D190" s="605" t="s">
        <v>538</v>
      </c>
      <c r="E190" s="605" t="s">
        <v>538</v>
      </c>
      <c r="F190" s="605" t="s">
        <v>538</v>
      </c>
      <c r="G190" s="605" t="s">
        <v>538</v>
      </c>
      <c r="H190" s="605" t="s">
        <v>538</v>
      </c>
      <c r="I190" s="605" t="s">
        <v>538</v>
      </c>
      <c r="J190" s="605" t="s">
        <v>538</v>
      </c>
      <c r="K190" s="605" t="s">
        <v>538</v>
      </c>
      <c r="L190" s="605" t="s">
        <v>538</v>
      </c>
      <c r="M190" s="605" t="s">
        <v>538</v>
      </c>
      <c r="N190" s="605" t="s">
        <v>538</v>
      </c>
      <c r="O190" s="605" t="s">
        <v>538</v>
      </c>
      <c r="P190" s="605" t="s">
        <v>538</v>
      </c>
      <c r="Q190" s="605" t="s">
        <v>538</v>
      </c>
      <c r="R190" s="605" t="s">
        <v>538</v>
      </c>
      <c r="S190" s="605" t="s">
        <v>538</v>
      </c>
      <c r="T190" s="605" t="s">
        <v>538</v>
      </c>
      <c r="U190" s="605" t="s">
        <v>538</v>
      </c>
      <c r="V190" s="605" t="s">
        <v>538</v>
      </c>
      <c r="W190" s="605" t="s">
        <v>538</v>
      </c>
      <c r="X190" s="605" t="s">
        <v>538</v>
      </c>
      <c r="Y190" s="605" t="s">
        <v>538</v>
      </c>
      <c r="Z190" s="605" t="s">
        <v>538</v>
      </c>
      <c r="AA190" s="605" t="s">
        <v>538</v>
      </c>
      <c r="AB190" s="605" t="s">
        <v>538</v>
      </c>
      <c r="AC190" s="605" t="s">
        <v>538</v>
      </c>
      <c r="AD190" s="605" t="s">
        <v>538</v>
      </c>
      <c r="AE190" s="605" t="s">
        <v>538</v>
      </c>
      <c r="AF190" s="605" t="s">
        <v>538</v>
      </c>
      <c r="AG190" s="605" t="s">
        <v>538</v>
      </c>
      <c r="AH190" s="605" t="s">
        <v>538</v>
      </c>
      <c r="AI190" s="605" t="s">
        <v>538</v>
      </c>
      <c r="AJ190" s="605" t="s">
        <v>538</v>
      </c>
      <c r="AK190" s="605" t="s">
        <v>538</v>
      </c>
      <c r="AL190" s="605" t="s">
        <v>538</v>
      </c>
      <c r="AM190" s="605" t="s">
        <v>538</v>
      </c>
      <c r="AN190" s="605" t="s">
        <v>538</v>
      </c>
      <c r="AO190" s="605" t="s">
        <v>538</v>
      </c>
      <c r="AP190" s="605" t="s">
        <v>538</v>
      </c>
      <c r="AQ190" s="605" t="s">
        <v>538</v>
      </c>
      <c r="AR190" s="605" t="s">
        <v>538</v>
      </c>
      <c r="AS190" s="605" t="s">
        <v>538</v>
      </c>
      <c r="AT190" s="605" t="s">
        <v>538</v>
      </c>
      <c r="AU190" s="605" t="s">
        <v>538</v>
      </c>
      <c r="AV190" s="605" t="s">
        <v>538</v>
      </c>
      <c r="AW190" s="605" t="s">
        <v>538</v>
      </c>
      <c r="AX190" s="605" t="s">
        <v>538</v>
      </c>
      <c r="AY190" s="605" t="s">
        <v>538</v>
      </c>
      <c r="AZ190" s="605" t="s">
        <v>538</v>
      </c>
      <c r="BA190" s="605" t="s">
        <v>538</v>
      </c>
      <c r="BB190" s="605" t="s">
        <v>538</v>
      </c>
      <c r="BC190" s="605" t="s">
        <v>538</v>
      </c>
      <c r="BD190" s="605" t="s">
        <v>538</v>
      </c>
      <c r="BE190" s="605" t="s">
        <v>538</v>
      </c>
      <c r="BF190" s="605" t="s">
        <v>538</v>
      </c>
      <c r="BG190" s="605" t="s">
        <v>538</v>
      </c>
      <c r="BH190" s="605" t="s">
        <v>538</v>
      </c>
      <c r="BI190" s="605" t="s">
        <v>538</v>
      </c>
      <c r="BJ190" s="605" t="s">
        <v>538</v>
      </c>
      <c r="BK190" s="605" t="s">
        <v>538</v>
      </c>
      <c r="BL190" s="605" t="s">
        <v>538</v>
      </c>
      <c r="BM190" s="605" t="s">
        <v>538</v>
      </c>
      <c r="BN190" s="605" t="s">
        <v>538</v>
      </c>
      <c r="BO190" s="605" t="s">
        <v>538</v>
      </c>
      <c r="BP190" s="605" t="s">
        <v>538</v>
      </c>
      <c r="BQ190" s="605" t="s">
        <v>538</v>
      </c>
      <c r="BR190" s="605" t="s">
        <v>538</v>
      </c>
      <c r="BS190" s="605" t="s">
        <v>538</v>
      </c>
      <c r="BT190" s="605" t="s">
        <v>538</v>
      </c>
      <c r="BU190" s="605" t="s">
        <v>538</v>
      </c>
      <c r="BV190" s="605" t="s">
        <v>538</v>
      </c>
      <c r="BW190" s="605" t="s">
        <v>538</v>
      </c>
      <c r="BX190" s="230"/>
    </row>
    <row r="191" spans="1:76" s="133" customFormat="1" ht="31.5" hidden="1" x14ac:dyDescent="0.25">
      <c r="A191" s="177" t="s">
        <v>517</v>
      </c>
      <c r="B191" s="372" t="s">
        <v>611</v>
      </c>
      <c r="C191" s="370" t="s">
        <v>633</v>
      </c>
      <c r="D191" s="605" t="s">
        <v>538</v>
      </c>
      <c r="E191" s="605" t="s">
        <v>538</v>
      </c>
      <c r="F191" s="605" t="s">
        <v>538</v>
      </c>
      <c r="G191" s="605" t="s">
        <v>538</v>
      </c>
      <c r="H191" s="605" t="s">
        <v>538</v>
      </c>
      <c r="I191" s="605" t="s">
        <v>538</v>
      </c>
      <c r="J191" s="605" t="s">
        <v>538</v>
      </c>
      <c r="K191" s="605" t="s">
        <v>538</v>
      </c>
      <c r="L191" s="605" t="s">
        <v>538</v>
      </c>
      <c r="M191" s="605" t="s">
        <v>538</v>
      </c>
      <c r="N191" s="605" t="s">
        <v>538</v>
      </c>
      <c r="O191" s="605" t="s">
        <v>538</v>
      </c>
      <c r="P191" s="605" t="s">
        <v>538</v>
      </c>
      <c r="Q191" s="605" t="s">
        <v>538</v>
      </c>
      <c r="R191" s="605" t="s">
        <v>538</v>
      </c>
      <c r="S191" s="605" t="s">
        <v>538</v>
      </c>
      <c r="T191" s="605" t="s">
        <v>538</v>
      </c>
      <c r="U191" s="605" t="s">
        <v>538</v>
      </c>
      <c r="V191" s="605" t="s">
        <v>538</v>
      </c>
      <c r="W191" s="605" t="s">
        <v>538</v>
      </c>
      <c r="X191" s="605" t="s">
        <v>538</v>
      </c>
      <c r="Y191" s="605" t="s">
        <v>538</v>
      </c>
      <c r="Z191" s="605" t="s">
        <v>538</v>
      </c>
      <c r="AA191" s="605" t="s">
        <v>538</v>
      </c>
      <c r="AB191" s="605" t="s">
        <v>538</v>
      </c>
      <c r="AC191" s="605" t="s">
        <v>538</v>
      </c>
      <c r="AD191" s="605" t="s">
        <v>538</v>
      </c>
      <c r="AE191" s="605" t="s">
        <v>538</v>
      </c>
      <c r="AF191" s="605" t="s">
        <v>538</v>
      </c>
      <c r="AG191" s="605" t="s">
        <v>538</v>
      </c>
      <c r="AH191" s="605" t="s">
        <v>538</v>
      </c>
      <c r="AI191" s="605" t="s">
        <v>538</v>
      </c>
      <c r="AJ191" s="605" t="s">
        <v>538</v>
      </c>
      <c r="AK191" s="605" t="s">
        <v>538</v>
      </c>
      <c r="AL191" s="605" t="s">
        <v>538</v>
      </c>
      <c r="AM191" s="605" t="s">
        <v>538</v>
      </c>
      <c r="AN191" s="605" t="s">
        <v>538</v>
      </c>
      <c r="AO191" s="605" t="s">
        <v>538</v>
      </c>
      <c r="AP191" s="605" t="s">
        <v>538</v>
      </c>
      <c r="AQ191" s="605" t="s">
        <v>538</v>
      </c>
      <c r="AR191" s="605" t="s">
        <v>538</v>
      </c>
      <c r="AS191" s="605" t="s">
        <v>538</v>
      </c>
      <c r="AT191" s="605" t="s">
        <v>538</v>
      </c>
      <c r="AU191" s="605" t="s">
        <v>538</v>
      </c>
      <c r="AV191" s="605" t="s">
        <v>538</v>
      </c>
      <c r="AW191" s="605" t="s">
        <v>538</v>
      </c>
      <c r="AX191" s="605" t="s">
        <v>538</v>
      </c>
      <c r="AY191" s="605" t="s">
        <v>538</v>
      </c>
      <c r="AZ191" s="605" t="s">
        <v>538</v>
      </c>
      <c r="BA191" s="605" t="s">
        <v>538</v>
      </c>
      <c r="BB191" s="605" t="s">
        <v>538</v>
      </c>
      <c r="BC191" s="605" t="s">
        <v>538</v>
      </c>
      <c r="BD191" s="605" t="s">
        <v>538</v>
      </c>
      <c r="BE191" s="605" t="s">
        <v>538</v>
      </c>
      <c r="BF191" s="605" t="s">
        <v>538</v>
      </c>
      <c r="BG191" s="605" t="s">
        <v>538</v>
      </c>
      <c r="BH191" s="605" t="s">
        <v>538</v>
      </c>
      <c r="BI191" s="605" t="s">
        <v>538</v>
      </c>
      <c r="BJ191" s="605" t="s">
        <v>538</v>
      </c>
      <c r="BK191" s="605" t="s">
        <v>538</v>
      </c>
      <c r="BL191" s="605" t="s">
        <v>538</v>
      </c>
      <c r="BM191" s="605" t="s">
        <v>538</v>
      </c>
      <c r="BN191" s="605" t="s">
        <v>538</v>
      </c>
      <c r="BO191" s="605" t="s">
        <v>538</v>
      </c>
      <c r="BP191" s="605" t="s">
        <v>538</v>
      </c>
      <c r="BQ191" s="605" t="s">
        <v>538</v>
      </c>
      <c r="BR191" s="605" t="s">
        <v>538</v>
      </c>
      <c r="BS191" s="605" t="s">
        <v>538</v>
      </c>
      <c r="BT191" s="605" t="s">
        <v>538</v>
      </c>
      <c r="BU191" s="605" t="s">
        <v>538</v>
      </c>
      <c r="BV191" s="605" t="s">
        <v>538</v>
      </c>
      <c r="BW191" s="605" t="s">
        <v>538</v>
      </c>
      <c r="BX191" s="230"/>
    </row>
    <row r="192" spans="1:76" s="133" customFormat="1" ht="31.5" hidden="1" x14ac:dyDescent="0.25">
      <c r="A192" s="177" t="s">
        <v>517</v>
      </c>
      <c r="B192" s="372" t="s">
        <v>611</v>
      </c>
      <c r="C192" s="370" t="s">
        <v>633</v>
      </c>
      <c r="D192" s="605" t="s">
        <v>538</v>
      </c>
      <c r="E192" s="605" t="s">
        <v>538</v>
      </c>
      <c r="F192" s="605" t="s">
        <v>538</v>
      </c>
      <c r="G192" s="605" t="s">
        <v>538</v>
      </c>
      <c r="H192" s="605" t="s">
        <v>538</v>
      </c>
      <c r="I192" s="605" t="s">
        <v>538</v>
      </c>
      <c r="J192" s="605" t="s">
        <v>538</v>
      </c>
      <c r="K192" s="605" t="s">
        <v>538</v>
      </c>
      <c r="L192" s="605" t="s">
        <v>538</v>
      </c>
      <c r="M192" s="605" t="s">
        <v>538</v>
      </c>
      <c r="N192" s="605" t="s">
        <v>538</v>
      </c>
      <c r="O192" s="605" t="s">
        <v>538</v>
      </c>
      <c r="P192" s="605" t="s">
        <v>538</v>
      </c>
      <c r="Q192" s="605" t="s">
        <v>538</v>
      </c>
      <c r="R192" s="605" t="s">
        <v>538</v>
      </c>
      <c r="S192" s="605" t="s">
        <v>538</v>
      </c>
      <c r="T192" s="605" t="s">
        <v>538</v>
      </c>
      <c r="U192" s="605" t="s">
        <v>538</v>
      </c>
      <c r="V192" s="605" t="s">
        <v>538</v>
      </c>
      <c r="W192" s="605" t="s">
        <v>538</v>
      </c>
      <c r="X192" s="605" t="s">
        <v>538</v>
      </c>
      <c r="Y192" s="605" t="s">
        <v>538</v>
      </c>
      <c r="Z192" s="605" t="s">
        <v>538</v>
      </c>
      <c r="AA192" s="605" t="s">
        <v>538</v>
      </c>
      <c r="AB192" s="605" t="s">
        <v>538</v>
      </c>
      <c r="AC192" s="605" t="s">
        <v>538</v>
      </c>
      <c r="AD192" s="605" t="s">
        <v>538</v>
      </c>
      <c r="AE192" s="605" t="s">
        <v>538</v>
      </c>
      <c r="AF192" s="605" t="s">
        <v>538</v>
      </c>
      <c r="AG192" s="605" t="s">
        <v>538</v>
      </c>
      <c r="AH192" s="605" t="s">
        <v>538</v>
      </c>
      <c r="AI192" s="605" t="s">
        <v>538</v>
      </c>
      <c r="AJ192" s="605" t="s">
        <v>538</v>
      </c>
      <c r="AK192" s="605" t="s">
        <v>538</v>
      </c>
      <c r="AL192" s="605" t="s">
        <v>538</v>
      </c>
      <c r="AM192" s="605" t="s">
        <v>538</v>
      </c>
      <c r="AN192" s="605" t="s">
        <v>538</v>
      </c>
      <c r="AO192" s="605" t="s">
        <v>538</v>
      </c>
      <c r="AP192" s="605" t="s">
        <v>538</v>
      </c>
      <c r="AQ192" s="605" t="s">
        <v>538</v>
      </c>
      <c r="AR192" s="605" t="s">
        <v>538</v>
      </c>
      <c r="AS192" s="605" t="s">
        <v>538</v>
      </c>
      <c r="AT192" s="605" t="s">
        <v>538</v>
      </c>
      <c r="AU192" s="605" t="s">
        <v>538</v>
      </c>
      <c r="AV192" s="605" t="s">
        <v>538</v>
      </c>
      <c r="AW192" s="605" t="s">
        <v>538</v>
      </c>
      <c r="AX192" s="605" t="s">
        <v>538</v>
      </c>
      <c r="AY192" s="605" t="s">
        <v>538</v>
      </c>
      <c r="AZ192" s="605" t="s">
        <v>538</v>
      </c>
      <c r="BA192" s="605" t="s">
        <v>538</v>
      </c>
      <c r="BB192" s="605" t="s">
        <v>538</v>
      </c>
      <c r="BC192" s="605" t="s">
        <v>538</v>
      </c>
      <c r="BD192" s="605" t="s">
        <v>538</v>
      </c>
      <c r="BE192" s="605" t="s">
        <v>538</v>
      </c>
      <c r="BF192" s="605" t="s">
        <v>538</v>
      </c>
      <c r="BG192" s="605" t="s">
        <v>538</v>
      </c>
      <c r="BH192" s="605" t="s">
        <v>538</v>
      </c>
      <c r="BI192" s="605" t="s">
        <v>538</v>
      </c>
      <c r="BJ192" s="605" t="s">
        <v>538</v>
      </c>
      <c r="BK192" s="605" t="s">
        <v>538</v>
      </c>
      <c r="BL192" s="605" t="s">
        <v>538</v>
      </c>
      <c r="BM192" s="605" t="s">
        <v>538</v>
      </c>
      <c r="BN192" s="605" t="s">
        <v>538</v>
      </c>
      <c r="BO192" s="605" t="s">
        <v>538</v>
      </c>
      <c r="BP192" s="605" t="s">
        <v>538</v>
      </c>
      <c r="BQ192" s="605" t="s">
        <v>538</v>
      </c>
      <c r="BR192" s="605" t="s">
        <v>538</v>
      </c>
      <c r="BS192" s="605" t="s">
        <v>538</v>
      </c>
      <c r="BT192" s="605" t="s">
        <v>538</v>
      </c>
      <c r="BU192" s="605" t="s">
        <v>538</v>
      </c>
      <c r="BV192" s="605" t="s">
        <v>538</v>
      </c>
      <c r="BW192" s="605" t="s">
        <v>538</v>
      </c>
      <c r="BX192" s="230"/>
    </row>
    <row r="193" spans="1:76" s="133" customFormat="1" ht="16.5" hidden="1" x14ac:dyDescent="0.25">
      <c r="A193" s="177" t="s">
        <v>0</v>
      </c>
      <c r="B193" s="189" t="s">
        <v>0</v>
      </c>
      <c r="C193" s="370" t="s">
        <v>633</v>
      </c>
      <c r="D193" s="605" t="s">
        <v>538</v>
      </c>
      <c r="E193" s="605" t="s">
        <v>538</v>
      </c>
      <c r="F193" s="605" t="s">
        <v>538</v>
      </c>
      <c r="G193" s="605" t="s">
        <v>538</v>
      </c>
      <c r="H193" s="605" t="s">
        <v>538</v>
      </c>
      <c r="I193" s="605" t="s">
        <v>538</v>
      </c>
      <c r="J193" s="605" t="s">
        <v>538</v>
      </c>
      <c r="K193" s="605" t="s">
        <v>538</v>
      </c>
      <c r="L193" s="605" t="s">
        <v>538</v>
      </c>
      <c r="M193" s="605" t="s">
        <v>538</v>
      </c>
      <c r="N193" s="605" t="s">
        <v>538</v>
      </c>
      <c r="O193" s="605" t="s">
        <v>538</v>
      </c>
      <c r="P193" s="605" t="s">
        <v>538</v>
      </c>
      <c r="Q193" s="605" t="s">
        <v>538</v>
      </c>
      <c r="R193" s="605" t="s">
        <v>538</v>
      </c>
      <c r="S193" s="605" t="s">
        <v>538</v>
      </c>
      <c r="T193" s="605" t="s">
        <v>538</v>
      </c>
      <c r="U193" s="605" t="s">
        <v>538</v>
      </c>
      <c r="V193" s="605" t="s">
        <v>538</v>
      </c>
      <c r="W193" s="605" t="s">
        <v>538</v>
      </c>
      <c r="X193" s="605" t="s">
        <v>538</v>
      </c>
      <c r="Y193" s="605" t="s">
        <v>538</v>
      </c>
      <c r="Z193" s="605" t="s">
        <v>538</v>
      </c>
      <c r="AA193" s="605" t="s">
        <v>538</v>
      </c>
      <c r="AB193" s="605" t="s">
        <v>538</v>
      </c>
      <c r="AC193" s="605" t="s">
        <v>538</v>
      </c>
      <c r="AD193" s="605" t="s">
        <v>538</v>
      </c>
      <c r="AE193" s="605" t="s">
        <v>538</v>
      </c>
      <c r="AF193" s="605" t="s">
        <v>538</v>
      </c>
      <c r="AG193" s="605" t="s">
        <v>538</v>
      </c>
      <c r="AH193" s="605" t="s">
        <v>538</v>
      </c>
      <c r="AI193" s="605" t="s">
        <v>538</v>
      </c>
      <c r="AJ193" s="605" t="s">
        <v>538</v>
      </c>
      <c r="AK193" s="605" t="s">
        <v>538</v>
      </c>
      <c r="AL193" s="605" t="s">
        <v>538</v>
      </c>
      <c r="AM193" s="605" t="s">
        <v>538</v>
      </c>
      <c r="AN193" s="605" t="s">
        <v>538</v>
      </c>
      <c r="AO193" s="605" t="s">
        <v>538</v>
      </c>
      <c r="AP193" s="605" t="s">
        <v>538</v>
      </c>
      <c r="AQ193" s="605" t="s">
        <v>538</v>
      </c>
      <c r="AR193" s="605" t="s">
        <v>538</v>
      </c>
      <c r="AS193" s="605" t="s">
        <v>538</v>
      </c>
      <c r="AT193" s="605" t="s">
        <v>538</v>
      </c>
      <c r="AU193" s="605" t="s">
        <v>538</v>
      </c>
      <c r="AV193" s="605" t="s">
        <v>538</v>
      </c>
      <c r="AW193" s="605" t="s">
        <v>538</v>
      </c>
      <c r="AX193" s="605" t="s">
        <v>538</v>
      </c>
      <c r="AY193" s="605" t="s">
        <v>538</v>
      </c>
      <c r="AZ193" s="605" t="s">
        <v>538</v>
      </c>
      <c r="BA193" s="605" t="s">
        <v>538</v>
      </c>
      <c r="BB193" s="605" t="s">
        <v>538</v>
      </c>
      <c r="BC193" s="605" t="s">
        <v>538</v>
      </c>
      <c r="BD193" s="605" t="s">
        <v>538</v>
      </c>
      <c r="BE193" s="605" t="s">
        <v>538</v>
      </c>
      <c r="BF193" s="605" t="s">
        <v>538</v>
      </c>
      <c r="BG193" s="605" t="s">
        <v>538</v>
      </c>
      <c r="BH193" s="605" t="s">
        <v>538</v>
      </c>
      <c r="BI193" s="605" t="s">
        <v>538</v>
      </c>
      <c r="BJ193" s="605" t="s">
        <v>538</v>
      </c>
      <c r="BK193" s="605" t="s">
        <v>538</v>
      </c>
      <c r="BL193" s="605" t="s">
        <v>538</v>
      </c>
      <c r="BM193" s="605" t="s">
        <v>538</v>
      </c>
      <c r="BN193" s="605" t="s">
        <v>538</v>
      </c>
      <c r="BO193" s="605" t="s">
        <v>538</v>
      </c>
      <c r="BP193" s="605" t="s">
        <v>538</v>
      </c>
      <c r="BQ193" s="605" t="s">
        <v>538</v>
      </c>
      <c r="BR193" s="605" t="s">
        <v>538</v>
      </c>
      <c r="BS193" s="605" t="s">
        <v>538</v>
      </c>
      <c r="BT193" s="605" t="s">
        <v>538</v>
      </c>
      <c r="BU193" s="605" t="s">
        <v>538</v>
      </c>
      <c r="BV193" s="605" t="s">
        <v>538</v>
      </c>
      <c r="BW193" s="605" t="s">
        <v>538</v>
      </c>
      <c r="BX193" s="230"/>
    </row>
    <row r="194" spans="1:76" s="133" customFormat="1" ht="47.25" hidden="1" x14ac:dyDescent="0.25">
      <c r="A194" s="177" t="s">
        <v>518</v>
      </c>
      <c r="B194" s="189" t="s">
        <v>671</v>
      </c>
      <c r="C194" s="370" t="s">
        <v>633</v>
      </c>
      <c r="D194" s="605" t="s">
        <v>538</v>
      </c>
      <c r="E194" s="605" t="s">
        <v>538</v>
      </c>
      <c r="F194" s="605" t="s">
        <v>538</v>
      </c>
      <c r="G194" s="605" t="s">
        <v>538</v>
      </c>
      <c r="H194" s="605" t="s">
        <v>538</v>
      </c>
      <c r="I194" s="605" t="s">
        <v>538</v>
      </c>
      <c r="J194" s="605" t="s">
        <v>538</v>
      </c>
      <c r="K194" s="605" t="s">
        <v>538</v>
      </c>
      <c r="L194" s="605" t="s">
        <v>538</v>
      </c>
      <c r="M194" s="605" t="s">
        <v>538</v>
      </c>
      <c r="N194" s="605" t="s">
        <v>538</v>
      </c>
      <c r="O194" s="605" t="s">
        <v>538</v>
      </c>
      <c r="P194" s="605" t="s">
        <v>538</v>
      </c>
      <c r="Q194" s="605" t="s">
        <v>538</v>
      </c>
      <c r="R194" s="605" t="s">
        <v>538</v>
      </c>
      <c r="S194" s="605" t="s">
        <v>538</v>
      </c>
      <c r="T194" s="605" t="s">
        <v>538</v>
      </c>
      <c r="U194" s="605" t="s">
        <v>538</v>
      </c>
      <c r="V194" s="605" t="s">
        <v>538</v>
      </c>
      <c r="W194" s="605" t="s">
        <v>538</v>
      </c>
      <c r="X194" s="605" t="s">
        <v>538</v>
      </c>
      <c r="Y194" s="605" t="s">
        <v>538</v>
      </c>
      <c r="Z194" s="605" t="s">
        <v>538</v>
      </c>
      <c r="AA194" s="605" t="s">
        <v>538</v>
      </c>
      <c r="AB194" s="605" t="s">
        <v>538</v>
      </c>
      <c r="AC194" s="605" t="s">
        <v>538</v>
      </c>
      <c r="AD194" s="605" t="s">
        <v>538</v>
      </c>
      <c r="AE194" s="605" t="s">
        <v>538</v>
      </c>
      <c r="AF194" s="605" t="s">
        <v>538</v>
      </c>
      <c r="AG194" s="605" t="s">
        <v>538</v>
      </c>
      <c r="AH194" s="605" t="s">
        <v>538</v>
      </c>
      <c r="AI194" s="605" t="s">
        <v>538</v>
      </c>
      <c r="AJ194" s="605" t="s">
        <v>538</v>
      </c>
      <c r="AK194" s="605" t="s">
        <v>538</v>
      </c>
      <c r="AL194" s="605" t="s">
        <v>538</v>
      </c>
      <c r="AM194" s="605" t="s">
        <v>538</v>
      </c>
      <c r="AN194" s="605" t="s">
        <v>538</v>
      </c>
      <c r="AO194" s="605" t="s">
        <v>538</v>
      </c>
      <c r="AP194" s="605" t="s">
        <v>538</v>
      </c>
      <c r="AQ194" s="605" t="s">
        <v>538</v>
      </c>
      <c r="AR194" s="605" t="s">
        <v>538</v>
      </c>
      <c r="AS194" s="605" t="s">
        <v>538</v>
      </c>
      <c r="AT194" s="605" t="s">
        <v>538</v>
      </c>
      <c r="AU194" s="605" t="s">
        <v>538</v>
      </c>
      <c r="AV194" s="605" t="s">
        <v>538</v>
      </c>
      <c r="AW194" s="605" t="s">
        <v>538</v>
      </c>
      <c r="AX194" s="605" t="s">
        <v>538</v>
      </c>
      <c r="AY194" s="605" t="s">
        <v>538</v>
      </c>
      <c r="AZ194" s="605" t="s">
        <v>538</v>
      </c>
      <c r="BA194" s="605" t="s">
        <v>538</v>
      </c>
      <c r="BB194" s="605" t="s">
        <v>538</v>
      </c>
      <c r="BC194" s="605" t="s">
        <v>538</v>
      </c>
      <c r="BD194" s="605" t="s">
        <v>538</v>
      </c>
      <c r="BE194" s="605" t="s">
        <v>538</v>
      </c>
      <c r="BF194" s="605" t="s">
        <v>538</v>
      </c>
      <c r="BG194" s="605" t="s">
        <v>538</v>
      </c>
      <c r="BH194" s="605" t="s">
        <v>538</v>
      </c>
      <c r="BI194" s="605" t="s">
        <v>538</v>
      </c>
      <c r="BJ194" s="605" t="s">
        <v>538</v>
      </c>
      <c r="BK194" s="605" t="s">
        <v>538</v>
      </c>
      <c r="BL194" s="605" t="s">
        <v>538</v>
      </c>
      <c r="BM194" s="605" t="s">
        <v>538</v>
      </c>
      <c r="BN194" s="605" t="s">
        <v>538</v>
      </c>
      <c r="BO194" s="605" t="s">
        <v>538</v>
      </c>
      <c r="BP194" s="605" t="s">
        <v>538</v>
      </c>
      <c r="BQ194" s="605" t="s">
        <v>538</v>
      </c>
      <c r="BR194" s="605" t="s">
        <v>538</v>
      </c>
      <c r="BS194" s="605" t="s">
        <v>538</v>
      </c>
      <c r="BT194" s="605" t="s">
        <v>538</v>
      </c>
      <c r="BU194" s="605" t="s">
        <v>538</v>
      </c>
      <c r="BV194" s="605" t="s">
        <v>538</v>
      </c>
      <c r="BW194" s="605" t="s">
        <v>538</v>
      </c>
      <c r="BX194" s="230"/>
    </row>
    <row r="195" spans="1:76" s="133" customFormat="1" ht="31.5" hidden="1" x14ac:dyDescent="0.25">
      <c r="A195" s="177" t="s">
        <v>518</v>
      </c>
      <c r="B195" s="372" t="s">
        <v>611</v>
      </c>
      <c r="C195" s="370" t="s">
        <v>633</v>
      </c>
      <c r="D195" s="605" t="s">
        <v>538</v>
      </c>
      <c r="E195" s="605" t="s">
        <v>538</v>
      </c>
      <c r="F195" s="605" t="s">
        <v>538</v>
      </c>
      <c r="G195" s="605" t="s">
        <v>538</v>
      </c>
      <c r="H195" s="605" t="s">
        <v>538</v>
      </c>
      <c r="I195" s="605" t="s">
        <v>538</v>
      </c>
      <c r="J195" s="605" t="s">
        <v>538</v>
      </c>
      <c r="K195" s="605" t="s">
        <v>538</v>
      </c>
      <c r="L195" s="605" t="s">
        <v>538</v>
      </c>
      <c r="M195" s="605" t="s">
        <v>538</v>
      </c>
      <c r="N195" s="605" t="s">
        <v>538</v>
      </c>
      <c r="O195" s="605" t="s">
        <v>538</v>
      </c>
      <c r="P195" s="605" t="s">
        <v>538</v>
      </c>
      <c r="Q195" s="605" t="s">
        <v>538</v>
      </c>
      <c r="R195" s="605" t="s">
        <v>538</v>
      </c>
      <c r="S195" s="605" t="s">
        <v>538</v>
      </c>
      <c r="T195" s="605" t="s">
        <v>538</v>
      </c>
      <c r="U195" s="605" t="s">
        <v>538</v>
      </c>
      <c r="V195" s="605" t="s">
        <v>538</v>
      </c>
      <c r="W195" s="605" t="s">
        <v>538</v>
      </c>
      <c r="X195" s="605" t="s">
        <v>538</v>
      </c>
      <c r="Y195" s="605" t="s">
        <v>538</v>
      </c>
      <c r="Z195" s="605" t="s">
        <v>538</v>
      </c>
      <c r="AA195" s="605" t="s">
        <v>538</v>
      </c>
      <c r="AB195" s="605" t="s">
        <v>538</v>
      </c>
      <c r="AC195" s="605" t="s">
        <v>538</v>
      </c>
      <c r="AD195" s="605" t="s">
        <v>538</v>
      </c>
      <c r="AE195" s="605" t="s">
        <v>538</v>
      </c>
      <c r="AF195" s="605" t="s">
        <v>538</v>
      </c>
      <c r="AG195" s="605" t="s">
        <v>538</v>
      </c>
      <c r="AH195" s="605" t="s">
        <v>538</v>
      </c>
      <c r="AI195" s="605" t="s">
        <v>538</v>
      </c>
      <c r="AJ195" s="605" t="s">
        <v>538</v>
      </c>
      <c r="AK195" s="605" t="s">
        <v>538</v>
      </c>
      <c r="AL195" s="605" t="s">
        <v>538</v>
      </c>
      <c r="AM195" s="605" t="s">
        <v>538</v>
      </c>
      <c r="AN195" s="605" t="s">
        <v>538</v>
      </c>
      <c r="AO195" s="605" t="s">
        <v>538</v>
      </c>
      <c r="AP195" s="605" t="s">
        <v>538</v>
      </c>
      <c r="AQ195" s="605" t="s">
        <v>538</v>
      </c>
      <c r="AR195" s="605" t="s">
        <v>538</v>
      </c>
      <c r="AS195" s="605" t="s">
        <v>538</v>
      </c>
      <c r="AT195" s="605" t="s">
        <v>538</v>
      </c>
      <c r="AU195" s="605" t="s">
        <v>538</v>
      </c>
      <c r="AV195" s="605" t="s">
        <v>538</v>
      </c>
      <c r="AW195" s="605" t="s">
        <v>538</v>
      </c>
      <c r="AX195" s="605" t="s">
        <v>538</v>
      </c>
      <c r="AY195" s="605" t="s">
        <v>538</v>
      </c>
      <c r="AZ195" s="605" t="s">
        <v>538</v>
      </c>
      <c r="BA195" s="605" t="s">
        <v>538</v>
      </c>
      <c r="BB195" s="605" t="s">
        <v>538</v>
      </c>
      <c r="BC195" s="605" t="s">
        <v>538</v>
      </c>
      <c r="BD195" s="605" t="s">
        <v>538</v>
      </c>
      <c r="BE195" s="605" t="s">
        <v>538</v>
      </c>
      <c r="BF195" s="605" t="s">
        <v>538</v>
      </c>
      <c r="BG195" s="605" t="s">
        <v>538</v>
      </c>
      <c r="BH195" s="605" t="s">
        <v>538</v>
      </c>
      <c r="BI195" s="605" t="s">
        <v>538</v>
      </c>
      <c r="BJ195" s="605" t="s">
        <v>538</v>
      </c>
      <c r="BK195" s="605" t="s">
        <v>538</v>
      </c>
      <c r="BL195" s="605" t="s">
        <v>538</v>
      </c>
      <c r="BM195" s="605" t="s">
        <v>538</v>
      </c>
      <c r="BN195" s="605" t="s">
        <v>538</v>
      </c>
      <c r="BO195" s="605" t="s">
        <v>538</v>
      </c>
      <c r="BP195" s="605" t="s">
        <v>538</v>
      </c>
      <c r="BQ195" s="605" t="s">
        <v>538</v>
      </c>
      <c r="BR195" s="605" t="s">
        <v>538</v>
      </c>
      <c r="BS195" s="605" t="s">
        <v>538</v>
      </c>
      <c r="BT195" s="605" t="s">
        <v>538</v>
      </c>
      <c r="BU195" s="605" t="s">
        <v>538</v>
      </c>
      <c r="BV195" s="605" t="s">
        <v>538</v>
      </c>
      <c r="BW195" s="605" t="s">
        <v>538</v>
      </c>
      <c r="BX195" s="230"/>
    </row>
    <row r="196" spans="1:76" s="133" customFormat="1" ht="31.5" hidden="1" x14ac:dyDescent="0.25">
      <c r="A196" s="177" t="s">
        <v>518</v>
      </c>
      <c r="B196" s="372" t="s">
        <v>611</v>
      </c>
      <c r="C196" s="370" t="s">
        <v>633</v>
      </c>
      <c r="D196" s="605" t="s">
        <v>538</v>
      </c>
      <c r="E196" s="605" t="s">
        <v>538</v>
      </c>
      <c r="F196" s="605" t="s">
        <v>538</v>
      </c>
      <c r="G196" s="605" t="s">
        <v>538</v>
      </c>
      <c r="H196" s="605" t="s">
        <v>538</v>
      </c>
      <c r="I196" s="605" t="s">
        <v>538</v>
      </c>
      <c r="J196" s="605" t="s">
        <v>538</v>
      </c>
      <c r="K196" s="605" t="s">
        <v>538</v>
      </c>
      <c r="L196" s="605" t="s">
        <v>538</v>
      </c>
      <c r="M196" s="605" t="s">
        <v>538</v>
      </c>
      <c r="N196" s="605" t="s">
        <v>538</v>
      </c>
      <c r="O196" s="605" t="s">
        <v>538</v>
      </c>
      <c r="P196" s="605" t="s">
        <v>538</v>
      </c>
      <c r="Q196" s="605" t="s">
        <v>538</v>
      </c>
      <c r="R196" s="605" t="s">
        <v>538</v>
      </c>
      <c r="S196" s="605" t="s">
        <v>538</v>
      </c>
      <c r="T196" s="605" t="s">
        <v>538</v>
      </c>
      <c r="U196" s="605" t="s">
        <v>538</v>
      </c>
      <c r="V196" s="605" t="s">
        <v>538</v>
      </c>
      <c r="W196" s="605" t="s">
        <v>538</v>
      </c>
      <c r="X196" s="605" t="s">
        <v>538</v>
      </c>
      <c r="Y196" s="605" t="s">
        <v>538</v>
      </c>
      <c r="Z196" s="605" t="s">
        <v>538</v>
      </c>
      <c r="AA196" s="605" t="s">
        <v>538</v>
      </c>
      <c r="AB196" s="605" t="s">
        <v>538</v>
      </c>
      <c r="AC196" s="605" t="s">
        <v>538</v>
      </c>
      <c r="AD196" s="605" t="s">
        <v>538</v>
      </c>
      <c r="AE196" s="605" t="s">
        <v>538</v>
      </c>
      <c r="AF196" s="605" t="s">
        <v>538</v>
      </c>
      <c r="AG196" s="605" t="s">
        <v>538</v>
      </c>
      <c r="AH196" s="605" t="s">
        <v>538</v>
      </c>
      <c r="AI196" s="605" t="s">
        <v>538</v>
      </c>
      <c r="AJ196" s="605" t="s">
        <v>538</v>
      </c>
      <c r="AK196" s="605" t="s">
        <v>538</v>
      </c>
      <c r="AL196" s="605" t="s">
        <v>538</v>
      </c>
      <c r="AM196" s="605" t="s">
        <v>538</v>
      </c>
      <c r="AN196" s="605" t="s">
        <v>538</v>
      </c>
      <c r="AO196" s="605" t="s">
        <v>538</v>
      </c>
      <c r="AP196" s="605" t="s">
        <v>538</v>
      </c>
      <c r="AQ196" s="605" t="s">
        <v>538</v>
      </c>
      <c r="AR196" s="605" t="s">
        <v>538</v>
      </c>
      <c r="AS196" s="605" t="s">
        <v>538</v>
      </c>
      <c r="AT196" s="605" t="s">
        <v>538</v>
      </c>
      <c r="AU196" s="605" t="s">
        <v>538</v>
      </c>
      <c r="AV196" s="605" t="s">
        <v>538</v>
      </c>
      <c r="AW196" s="605" t="s">
        <v>538</v>
      </c>
      <c r="AX196" s="605" t="s">
        <v>538</v>
      </c>
      <c r="AY196" s="605" t="s">
        <v>538</v>
      </c>
      <c r="AZ196" s="605" t="s">
        <v>538</v>
      </c>
      <c r="BA196" s="605" t="s">
        <v>538</v>
      </c>
      <c r="BB196" s="605" t="s">
        <v>538</v>
      </c>
      <c r="BC196" s="605" t="s">
        <v>538</v>
      </c>
      <c r="BD196" s="605" t="s">
        <v>538</v>
      </c>
      <c r="BE196" s="605" t="s">
        <v>538</v>
      </c>
      <c r="BF196" s="605" t="s">
        <v>538</v>
      </c>
      <c r="BG196" s="605" t="s">
        <v>538</v>
      </c>
      <c r="BH196" s="605" t="s">
        <v>538</v>
      </c>
      <c r="BI196" s="605" t="s">
        <v>538</v>
      </c>
      <c r="BJ196" s="605" t="s">
        <v>538</v>
      </c>
      <c r="BK196" s="605" t="s">
        <v>538</v>
      </c>
      <c r="BL196" s="605" t="s">
        <v>538</v>
      </c>
      <c r="BM196" s="605" t="s">
        <v>538</v>
      </c>
      <c r="BN196" s="605" t="s">
        <v>538</v>
      </c>
      <c r="BO196" s="605" t="s">
        <v>538</v>
      </c>
      <c r="BP196" s="605" t="s">
        <v>538</v>
      </c>
      <c r="BQ196" s="605" t="s">
        <v>538</v>
      </c>
      <c r="BR196" s="605" t="s">
        <v>538</v>
      </c>
      <c r="BS196" s="605" t="s">
        <v>538</v>
      </c>
      <c r="BT196" s="605" t="s">
        <v>538</v>
      </c>
      <c r="BU196" s="605" t="s">
        <v>538</v>
      </c>
      <c r="BV196" s="605" t="s">
        <v>538</v>
      </c>
      <c r="BW196" s="605" t="s">
        <v>538</v>
      </c>
      <c r="BX196" s="230"/>
    </row>
    <row r="197" spans="1:76" s="133" customFormat="1" ht="16.5" hidden="1" x14ac:dyDescent="0.25">
      <c r="A197" s="177" t="s">
        <v>0</v>
      </c>
      <c r="B197" s="189" t="s">
        <v>0</v>
      </c>
      <c r="C197" s="370" t="s">
        <v>633</v>
      </c>
      <c r="D197" s="605" t="s">
        <v>538</v>
      </c>
      <c r="E197" s="605" t="s">
        <v>538</v>
      </c>
      <c r="F197" s="605" t="s">
        <v>538</v>
      </c>
      <c r="G197" s="605" t="s">
        <v>538</v>
      </c>
      <c r="H197" s="605" t="s">
        <v>538</v>
      </c>
      <c r="I197" s="605" t="s">
        <v>538</v>
      </c>
      <c r="J197" s="605" t="s">
        <v>538</v>
      </c>
      <c r="K197" s="605" t="s">
        <v>538</v>
      </c>
      <c r="L197" s="605" t="s">
        <v>538</v>
      </c>
      <c r="M197" s="605" t="s">
        <v>538</v>
      </c>
      <c r="N197" s="605" t="s">
        <v>538</v>
      </c>
      <c r="O197" s="605" t="s">
        <v>538</v>
      </c>
      <c r="P197" s="605" t="s">
        <v>538</v>
      </c>
      <c r="Q197" s="605" t="s">
        <v>538</v>
      </c>
      <c r="R197" s="605" t="s">
        <v>538</v>
      </c>
      <c r="S197" s="605" t="s">
        <v>538</v>
      </c>
      <c r="T197" s="605" t="s">
        <v>538</v>
      </c>
      <c r="U197" s="605" t="s">
        <v>538</v>
      </c>
      <c r="V197" s="605" t="s">
        <v>538</v>
      </c>
      <c r="W197" s="605" t="s">
        <v>538</v>
      </c>
      <c r="X197" s="605" t="s">
        <v>538</v>
      </c>
      <c r="Y197" s="605" t="s">
        <v>538</v>
      </c>
      <c r="Z197" s="605" t="s">
        <v>538</v>
      </c>
      <c r="AA197" s="605" t="s">
        <v>538</v>
      </c>
      <c r="AB197" s="605" t="s">
        <v>538</v>
      </c>
      <c r="AC197" s="605" t="s">
        <v>538</v>
      </c>
      <c r="AD197" s="605" t="s">
        <v>538</v>
      </c>
      <c r="AE197" s="605" t="s">
        <v>538</v>
      </c>
      <c r="AF197" s="605" t="s">
        <v>538</v>
      </c>
      <c r="AG197" s="605" t="s">
        <v>538</v>
      </c>
      <c r="AH197" s="605" t="s">
        <v>538</v>
      </c>
      <c r="AI197" s="605" t="s">
        <v>538</v>
      </c>
      <c r="AJ197" s="605" t="s">
        <v>538</v>
      </c>
      <c r="AK197" s="605" t="s">
        <v>538</v>
      </c>
      <c r="AL197" s="605" t="s">
        <v>538</v>
      </c>
      <c r="AM197" s="605" t="s">
        <v>538</v>
      </c>
      <c r="AN197" s="605" t="s">
        <v>538</v>
      </c>
      <c r="AO197" s="605" t="s">
        <v>538</v>
      </c>
      <c r="AP197" s="605" t="s">
        <v>538</v>
      </c>
      <c r="AQ197" s="605" t="s">
        <v>538</v>
      </c>
      <c r="AR197" s="605" t="s">
        <v>538</v>
      </c>
      <c r="AS197" s="605" t="s">
        <v>538</v>
      </c>
      <c r="AT197" s="605" t="s">
        <v>538</v>
      </c>
      <c r="AU197" s="605" t="s">
        <v>538</v>
      </c>
      <c r="AV197" s="605" t="s">
        <v>538</v>
      </c>
      <c r="AW197" s="605" t="s">
        <v>538</v>
      </c>
      <c r="AX197" s="605" t="s">
        <v>538</v>
      </c>
      <c r="AY197" s="605" t="s">
        <v>538</v>
      </c>
      <c r="AZ197" s="605" t="s">
        <v>538</v>
      </c>
      <c r="BA197" s="605" t="s">
        <v>538</v>
      </c>
      <c r="BB197" s="605" t="s">
        <v>538</v>
      </c>
      <c r="BC197" s="605" t="s">
        <v>538</v>
      </c>
      <c r="BD197" s="605" t="s">
        <v>538</v>
      </c>
      <c r="BE197" s="605" t="s">
        <v>538</v>
      </c>
      <c r="BF197" s="605" t="s">
        <v>538</v>
      </c>
      <c r="BG197" s="605" t="s">
        <v>538</v>
      </c>
      <c r="BH197" s="605" t="s">
        <v>538</v>
      </c>
      <c r="BI197" s="605" t="s">
        <v>538</v>
      </c>
      <c r="BJ197" s="605" t="s">
        <v>538</v>
      </c>
      <c r="BK197" s="605" t="s">
        <v>538</v>
      </c>
      <c r="BL197" s="605" t="s">
        <v>538</v>
      </c>
      <c r="BM197" s="605" t="s">
        <v>538</v>
      </c>
      <c r="BN197" s="605" t="s">
        <v>538</v>
      </c>
      <c r="BO197" s="605" t="s">
        <v>538</v>
      </c>
      <c r="BP197" s="605" t="s">
        <v>538</v>
      </c>
      <c r="BQ197" s="605" t="s">
        <v>538</v>
      </c>
      <c r="BR197" s="605" t="s">
        <v>538</v>
      </c>
      <c r="BS197" s="605" t="s">
        <v>538</v>
      </c>
      <c r="BT197" s="605" t="s">
        <v>538</v>
      </c>
      <c r="BU197" s="605" t="s">
        <v>538</v>
      </c>
      <c r="BV197" s="605" t="s">
        <v>538</v>
      </c>
      <c r="BW197" s="605" t="s">
        <v>538</v>
      </c>
      <c r="BX197" s="230"/>
    </row>
    <row r="198" spans="1:76" s="133" customFormat="1" ht="47.25" hidden="1" x14ac:dyDescent="0.25">
      <c r="A198" s="177" t="s">
        <v>519</v>
      </c>
      <c r="B198" s="189" t="s">
        <v>672</v>
      </c>
      <c r="C198" s="370" t="s">
        <v>633</v>
      </c>
      <c r="D198" s="605" t="s">
        <v>538</v>
      </c>
      <c r="E198" s="605" t="s">
        <v>538</v>
      </c>
      <c r="F198" s="605" t="s">
        <v>538</v>
      </c>
      <c r="G198" s="605" t="s">
        <v>538</v>
      </c>
      <c r="H198" s="605" t="s">
        <v>538</v>
      </c>
      <c r="I198" s="605" t="s">
        <v>538</v>
      </c>
      <c r="J198" s="605" t="s">
        <v>538</v>
      </c>
      <c r="K198" s="605" t="s">
        <v>538</v>
      </c>
      <c r="L198" s="605" t="s">
        <v>538</v>
      </c>
      <c r="M198" s="605" t="s">
        <v>538</v>
      </c>
      <c r="N198" s="605" t="s">
        <v>538</v>
      </c>
      <c r="O198" s="605" t="s">
        <v>538</v>
      </c>
      <c r="P198" s="605" t="s">
        <v>538</v>
      </c>
      <c r="Q198" s="605" t="s">
        <v>538</v>
      </c>
      <c r="R198" s="605" t="s">
        <v>538</v>
      </c>
      <c r="S198" s="605" t="s">
        <v>538</v>
      </c>
      <c r="T198" s="605" t="s">
        <v>538</v>
      </c>
      <c r="U198" s="605" t="s">
        <v>538</v>
      </c>
      <c r="V198" s="605" t="s">
        <v>538</v>
      </c>
      <c r="W198" s="605" t="s">
        <v>538</v>
      </c>
      <c r="X198" s="605" t="s">
        <v>538</v>
      </c>
      <c r="Y198" s="605" t="s">
        <v>538</v>
      </c>
      <c r="Z198" s="605" t="s">
        <v>538</v>
      </c>
      <c r="AA198" s="605" t="s">
        <v>538</v>
      </c>
      <c r="AB198" s="605" t="s">
        <v>538</v>
      </c>
      <c r="AC198" s="605" t="s">
        <v>538</v>
      </c>
      <c r="AD198" s="605" t="s">
        <v>538</v>
      </c>
      <c r="AE198" s="605" t="s">
        <v>538</v>
      </c>
      <c r="AF198" s="605" t="s">
        <v>538</v>
      </c>
      <c r="AG198" s="605" t="s">
        <v>538</v>
      </c>
      <c r="AH198" s="605" t="s">
        <v>538</v>
      </c>
      <c r="AI198" s="605" t="s">
        <v>538</v>
      </c>
      <c r="AJ198" s="605" t="s">
        <v>538</v>
      </c>
      <c r="AK198" s="605" t="s">
        <v>538</v>
      </c>
      <c r="AL198" s="605" t="s">
        <v>538</v>
      </c>
      <c r="AM198" s="605" t="s">
        <v>538</v>
      </c>
      <c r="AN198" s="605" t="s">
        <v>538</v>
      </c>
      <c r="AO198" s="605" t="s">
        <v>538</v>
      </c>
      <c r="AP198" s="605" t="s">
        <v>538</v>
      </c>
      <c r="AQ198" s="605" t="s">
        <v>538</v>
      </c>
      <c r="AR198" s="605" t="s">
        <v>538</v>
      </c>
      <c r="AS198" s="605" t="s">
        <v>538</v>
      </c>
      <c r="AT198" s="605" t="s">
        <v>538</v>
      </c>
      <c r="AU198" s="605" t="s">
        <v>538</v>
      </c>
      <c r="AV198" s="605" t="s">
        <v>538</v>
      </c>
      <c r="AW198" s="605" t="s">
        <v>538</v>
      </c>
      <c r="AX198" s="605" t="s">
        <v>538</v>
      </c>
      <c r="AY198" s="605" t="s">
        <v>538</v>
      </c>
      <c r="AZ198" s="605" t="s">
        <v>538</v>
      </c>
      <c r="BA198" s="605" t="s">
        <v>538</v>
      </c>
      <c r="BB198" s="605" t="s">
        <v>538</v>
      </c>
      <c r="BC198" s="605" t="s">
        <v>538</v>
      </c>
      <c r="BD198" s="605" t="s">
        <v>538</v>
      </c>
      <c r="BE198" s="605" t="s">
        <v>538</v>
      </c>
      <c r="BF198" s="605" t="s">
        <v>538</v>
      </c>
      <c r="BG198" s="605" t="s">
        <v>538</v>
      </c>
      <c r="BH198" s="605" t="s">
        <v>538</v>
      </c>
      <c r="BI198" s="605" t="s">
        <v>538</v>
      </c>
      <c r="BJ198" s="605" t="s">
        <v>538</v>
      </c>
      <c r="BK198" s="605" t="s">
        <v>538</v>
      </c>
      <c r="BL198" s="605" t="s">
        <v>538</v>
      </c>
      <c r="BM198" s="605" t="s">
        <v>538</v>
      </c>
      <c r="BN198" s="605" t="s">
        <v>538</v>
      </c>
      <c r="BO198" s="605" t="s">
        <v>538</v>
      </c>
      <c r="BP198" s="605" t="s">
        <v>538</v>
      </c>
      <c r="BQ198" s="605" t="s">
        <v>538</v>
      </c>
      <c r="BR198" s="605" t="s">
        <v>538</v>
      </c>
      <c r="BS198" s="605" t="s">
        <v>538</v>
      </c>
      <c r="BT198" s="605" t="s">
        <v>538</v>
      </c>
      <c r="BU198" s="605" t="s">
        <v>538</v>
      </c>
      <c r="BV198" s="605" t="s">
        <v>538</v>
      </c>
      <c r="BW198" s="605" t="s">
        <v>538</v>
      </c>
      <c r="BX198" s="230"/>
    </row>
    <row r="199" spans="1:76" s="133" customFormat="1" ht="31.5" hidden="1" x14ac:dyDescent="0.25">
      <c r="A199" s="177" t="s">
        <v>519</v>
      </c>
      <c r="B199" s="372" t="s">
        <v>611</v>
      </c>
      <c r="C199" s="370" t="s">
        <v>633</v>
      </c>
      <c r="D199" s="605" t="s">
        <v>538</v>
      </c>
      <c r="E199" s="605" t="s">
        <v>538</v>
      </c>
      <c r="F199" s="605" t="s">
        <v>538</v>
      </c>
      <c r="G199" s="605" t="s">
        <v>538</v>
      </c>
      <c r="H199" s="605" t="s">
        <v>538</v>
      </c>
      <c r="I199" s="605" t="s">
        <v>538</v>
      </c>
      <c r="J199" s="605" t="s">
        <v>538</v>
      </c>
      <c r="K199" s="605" t="s">
        <v>538</v>
      </c>
      <c r="L199" s="605" t="s">
        <v>538</v>
      </c>
      <c r="M199" s="605" t="s">
        <v>538</v>
      </c>
      <c r="N199" s="605" t="s">
        <v>538</v>
      </c>
      <c r="O199" s="605" t="s">
        <v>538</v>
      </c>
      <c r="P199" s="605" t="s">
        <v>538</v>
      </c>
      <c r="Q199" s="605" t="s">
        <v>538</v>
      </c>
      <c r="R199" s="605" t="s">
        <v>538</v>
      </c>
      <c r="S199" s="605" t="s">
        <v>538</v>
      </c>
      <c r="T199" s="605" t="s">
        <v>538</v>
      </c>
      <c r="U199" s="605" t="s">
        <v>538</v>
      </c>
      <c r="V199" s="605" t="s">
        <v>538</v>
      </c>
      <c r="W199" s="605" t="s">
        <v>538</v>
      </c>
      <c r="X199" s="605" t="s">
        <v>538</v>
      </c>
      <c r="Y199" s="605" t="s">
        <v>538</v>
      </c>
      <c r="Z199" s="605" t="s">
        <v>538</v>
      </c>
      <c r="AA199" s="605" t="s">
        <v>538</v>
      </c>
      <c r="AB199" s="605" t="s">
        <v>538</v>
      </c>
      <c r="AC199" s="605" t="s">
        <v>538</v>
      </c>
      <c r="AD199" s="605" t="s">
        <v>538</v>
      </c>
      <c r="AE199" s="605" t="s">
        <v>538</v>
      </c>
      <c r="AF199" s="605" t="s">
        <v>538</v>
      </c>
      <c r="AG199" s="605" t="s">
        <v>538</v>
      </c>
      <c r="AH199" s="605" t="s">
        <v>538</v>
      </c>
      <c r="AI199" s="605" t="s">
        <v>538</v>
      </c>
      <c r="AJ199" s="605" t="s">
        <v>538</v>
      </c>
      <c r="AK199" s="605" t="s">
        <v>538</v>
      </c>
      <c r="AL199" s="605" t="s">
        <v>538</v>
      </c>
      <c r="AM199" s="605" t="s">
        <v>538</v>
      </c>
      <c r="AN199" s="605" t="s">
        <v>538</v>
      </c>
      <c r="AO199" s="605" t="s">
        <v>538</v>
      </c>
      <c r="AP199" s="605" t="s">
        <v>538</v>
      </c>
      <c r="AQ199" s="605" t="s">
        <v>538</v>
      </c>
      <c r="AR199" s="605" t="s">
        <v>538</v>
      </c>
      <c r="AS199" s="605" t="s">
        <v>538</v>
      </c>
      <c r="AT199" s="605" t="s">
        <v>538</v>
      </c>
      <c r="AU199" s="605" t="s">
        <v>538</v>
      </c>
      <c r="AV199" s="605" t="s">
        <v>538</v>
      </c>
      <c r="AW199" s="605" t="s">
        <v>538</v>
      </c>
      <c r="AX199" s="605" t="s">
        <v>538</v>
      </c>
      <c r="AY199" s="605" t="s">
        <v>538</v>
      </c>
      <c r="AZ199" s="605" t="s">
        <v>538</v>
      </c>
      <c r="BA199" s="605" t="s">
        <v>538</v>
      </c>
      <c r="BB199" s="605" t="s">
        <v>538</v>
      </c>
      <c r="BC199" s="605" t="s">
        <v>538</v>
      </c>
      <c r="BD199" s="605" t="s">
        <v>538</v>
      </c>
      <c r="BE199" s="605" t="s">
        <v>538</v>
      </c>
      <c r="BF199" s="605" t="s">
        <v>538</v>
      </c>
      <c r="BG199" s="605" t="s">
        <v>538</v>
      </c>
      <c r="BH199" s="605" t="s">
        <v>538</v>
      </c>
      <c r="BI199" s="605" t="s">
        <v>538</v>
      </c>
      <c r="BJ199" s="605" t="s">
        <v>538</v>
      </c>
      <c r="BK199" s="605" t="s">
        <v>538</v>
      </c>
      <c r="BL199" s="605" t="s">
        <v>538</v>
      </c>
      <c r="BM199" s="605" t="s">
        <v>538</v>
      </c>
      <c r="BN199" s="605" t="s">
        <v>538</v>
      </c>
      <c r="BO199" s="605" t="s">
        <v>538</v>
      </c>
      <c r="BP199" s="605" t="s">
        <v>538</v>
      </c>
      <c r="BQ199" s="605" t="s">
        <v>538</v>
      </c>
      <c r="BR199" s="605" t="s">
        <v>538</v>
      </c>
      <c r="BS199" s="605" t="s">
        <v>538</v>
      </c>
      <c r="BT199" s="605" t="s">
        <v>538</v>
      </c>
      <c r="BU199" s="605" t="s">
        <v>538</v>
      </c>
      <c r="BV199" s="605" t="s">
        <v>538</v>
      </c>
      <c r="BW199" s="605" t="s">
        <v>538</v>
      </c>
      <c r="BX199" s="230"/>
    </row>
    <row r="200" spans="1:76" s="133" customFormat="1" ht="31.5" hidden="1" x14ac:dyDescent="0.25">
      <c r="A200" s="177" t="s">
        <v>519</v>
      </c>
      <c r="B200" s="372" t="s">
        <v>611</v>
      </c>
      <c r="C200" s="370" t="s">
        <v>633</v>
      </c>
      <c r="D200" s="605" t="s">
        <v>538</v>
      </c>
      <c r="E200" s="605" t="s">
        <v>538</v>
      </c>
      <c r="F200" s="605" t="s">
        <v>538</v>
      </c>
      <c r="G200" s="605" t="s">
        <v>538</v>
      </c>
      <c r="H200" s="605" t="s">
        <v>538</v>
      </c>
      <c r="I200" s="605" t="s">
        <v>538</v>
      </c>
      <c r="J200" s="605" t="s">
        <v>538</v>
      </c>
      <c r="K200" s="605" t="s">
        <v>538</v>
      </c>
      <c r="L200" s="605" t="s">
        <v>538</v>
      </c>
      <c r="M200" s="605" t="s">
        <v>538</v>
      </c>
      <c r="N200" s="605" t="s">
        <v>538</v>
      </c>
      <c r="O200" s="605" t="s">
        <v>538</v>
      </c>
      <c r="P200" s="605" t="s">
        <v>538</v>
      </c>
      <c r="Q200" s="605" t="s">
        <v>538</v>
      </c>
      <c r="R200" s="605" t="s">
        <v>538</v>
      </c>
      <c r="S200" s="605" t="s">
        <v>538</v>
      </c>
      <c r="T200" s="605" t="s">
        <v>538</v>
      </c>
      <c r="U200" s="605" t="s">
        <v>538</v>
      </c>
      <c r="V200" s="605" t="s">
        <v>538</v>
      </c>
      <c r="W200" s="605" t="s">
        <v>538</v>
      </c>
      <c r="X200" s="605" t="s">
        <v>538</v>
      </c>
      <c r="Y200" s="605" t="s">
        <v>538</v>
      </c>
      <c r="Z200" s="605" t="s">
        <v>538</v>
      </c>
      <c r="AA200" s="605" t="s">
        <v>538</v>
      </c>
      <c r="AB200" s="605" t="s">
        <v>538</v>
      </c>
      <c r="AC200" s="605" t="s">
        <v>538</v>
      </c>
      <c r="AD200" s="605" t="s">
        <v>538</v>
      </c>
      <c r="AE200" s="605" t="s">
        <v>538</v>
      </c>
      <c r="AF200" s="605" t="s">
        <v>538</v>
      </c>
      <c r="AG200" s="605" t="s">
        <v>538</v>
      </c>
      <c r="AH200" s="605" t="s">
        <v>538</v>
      </c>
      <c r="AI200" s="605" t="s">
        <v>538</v>
      </c>
      <c r="AJ200" s="605" t="s">
        <v>538</v>
      </c>
      <c r="AK200" s="605" t="s">
        <v>538</v>
      </c>
      <c r="AL200" s="605" t="s">
        <v>538</v>
      </c>
      <c r="AM200" s="605" t="s">
        <v>538</v>
      </c>
      <c r="AN200" s="605" t="s">
        <v>538</v>
      </c>
      <c r="AO200" s="605" t="s">
        <v>538</v>
      </c>
      <c r="AP200" s="605" t="s">
        <v>538</v>
      </c>
      <c r="AQ200" s="605" t="s">
        <v>538</v>
      </c>
      <c r="AR200" s="605" t="s">
        <v>538</v>
      </c>
      <c r="AS200" s="605" t="s">
        <v>538</v>
      </c>
      <c r="AT200" s="605" t="s">
        <v>538</v>
      </c>
      <c r="AU200" s="605" t="s">
        <v>538</v>
      </c>
      <c r="AV200" s="605" t="s">
        <v>538</v>
      </c>
      <c r="AW200" s="605" t="s">
        <v>538</v>
      </c>
      <c r="AX200" s="605" t="s">
        <v>538</v>
      </c>
      <c r="AY200" s="605" t="s">
        <v>538</v>
      </c>
      <c r="AZ200" s="605" t="s">
        <v>538</v>
      </c>
      <c r="BA200" s="605" t="s">
        <v>538</v>
      </c>
      <c r="BB200" s="605" t="s">
        <v>538</v>
      </c>
      <c r="BC200" s="605" t="s">
        <v>538</v>
      </c>
      <c r="BD200" s="605" t="s">
        <v>538</v>
      </c>
      <c r="BE200" s="605" t="s">
        <v>538</v>
      </c>
      <c r="BF200" s="605" t="s">
        <v>538</v>
      </c>
      <c r="BG200" s="605" t="s">
        <v>538</v>
      </c>
      <c r="BH200" s="605" t="s">
        <v>538</v>
      </c>
      <c r="BI200" s="605" t="s">
        <v>538</v>
      </c>
      <c r="BJ200" s="605" t="s">
        <v>538</v>
      </c>
      <c r="BK200" s="605" t="s">
        <v>538</v>
      </c>
      <c r="BL200" s="605" t="s">
        <v>538</v>
      </c>
      <c r="BM200" s="605" t="s">
        <v>538</v>
      </c>
      <c r="BN200" s="605" t="s">
        <v>538</v>
      </c>
      <c r="BO200" s="605" t="s">
        <v>538</v>
      </c>
      <c r="BP200" s="605" t="s">
        <v>538</v>
      </c>
      <c r="BQ200" s="605" t="s">
        <v>538</v>
      </c>
      <c r="BR200" s="605" t="s">
        <v>538</v>
      </c>
      <c r="BS200" s="605" t="s">
        <v>538</v>
      </c>
      <c r="BT200" s="605" t="s">
        <v>538</v>
      </c>
      <c r="BU200" s="605" t="s">
        <v>538</v>
      </c>
      <c r="BV200" s="605" t="s">
        <v>538</v>
      </c>
      <c r="BW200" s="605" t="s">
        <v>538</v>
      </c>
      <c r="BX200" s="230"/>
    </row>
    <row r="201" spans="1:76" s="133" customFormat="1" ht="16.5" hidden="1" x14ac:dyDescent="0.25">
      <c r="A201" s="177" t="s">
        <v>0</v>
      </c>
      <c r="B201" s="189" t="s">
        <v>0</v>
      </c>
      <c r="C201" s="370" t="s">
        <v>633</v>
      </c>
      <c r="D201" s="605" t="s">
        <v>538</v>
      </c>
      <c r="E201" s="605" t="s">
        <v>538</v>
      </c>
      <c r="F201" s="605" t="s">
        <v>538</v>
      </c>
      <c r="G201" s="605" t="s">
        <v>538</v>
      </c>
      <c r="H201" s="605" t="s">
        <v>538</v>
      </c>
      <c r="I201" s="605" t="s">
        <v>538</v>
      </c>
      <c r="J201" s="605" t="s">
        <v>538</v>
      </c>
      <c r="K201" s="605" t="s">
        <v>538</v>
      </c>
      <c r="L201" s="605" t="s">
        <v>538</v>
      </c>
      <c r="M201" s="605" t="s">
        <v>538</v>
      </c>
      <c r="N201" s="605" t="s">
        <v>538</v>
      </c>
      <c r="O201" s="605" t="s">
        <v>538</v>
      </c>
      <c r="P201" s="605" t="s">
        <v>538</v>
      </c>
      <c r="Q201" s="605" t="s">
        <v>538</v>
      </c>
      <c r="R201" s="605" t="s">
        <v>538</v>
      </c>
      <c r="S201" s="605" t="s">
        <v>538</v>
      </c>
      <c r="T201" s="605" t="s">
        <v>538</v>
      </c>
      <c r="U201" s="605" t="s">
        <v>538</v>
      </c>
      <c r="V201" s="605" t="s">
        <v>538</v>
      </c>
      <c r="W201" s="605" t="s">
        <v>538</v>
      </c>
      <c r="X201" s="605" t="s">
        <v>538</v>
      </c>
      <c r="Y201" s="605" t="s">
        <v>538</v>
      </c>
      <c r="Z201" s="605" t="s">
        <v>538</v>
      </c>
      <c r="AA201" s="605" t="s">
        <v>538</v>
      </c>
      <c r="AB201" s="605" t="s">
        <v>538</v>
      </c>
      <c r="AC201" s="605" t="s">
        <v>538</v>
      </c>
      <c r="AD201" s="605" t="s">
        <v>538</v>
      </c>
      <c r="AE201" s="605" t="s">
        <v>538</v>
      </c>
      <c r="AF201" s="605" t="s">
        <v>538</v>
      </c>
      <c r="AG201" s="605" t="s">
        <v>538</v>
      </c>
      <c r="AH201" s="605" t="s">
        <v>538</v>
      </c>
      <c r="AI201" s="605" t="s">
        <v>538</v>
      </c>
      <c r="AJ201" s="605" t="s">
        <v>538</v>
      </c>
      <c r="AK201" s="605" t="s">
        <v>538</v>
      </c>
      <c r="AL201" s="605" t="s">
        <v>538</v>
      </c>
      <c r="AM201" s="605" t="s">
        <v>538</v>
      </c>
      <c r="AN201" s="605" t="s">
        <v>538</v>
      </c>
      <c r="AO201" s="605" t="s">
        <v>538</v>
      </c>
      <c r="AP201" s="605" t="s">
        <v>538</v>
      </c>
      <c r="AQ201" s="605" t="s">
        <v>538</v>
      </c>
      <c r="AR201" s="605" t="s">
        <v>538</v>
      </c>
      <c r="AS201" s="605" t="s">
        <v>538</v>
      </c>
      <c r="AT201" s="605" t="s">
        <v>538</v>
      </c>
      <c r="AU201" s="605" t="s">
        <v>538</v>
      </c>
      <c r="AV201" s="605" t="s">
        <v>538</v>
      </c>
      <c r="AW201" s="605" t="s">
        <v>538</v>
      </c>
      <c r="AX201" s="605" t="s">
        <v>538</v>
      </c>
      <c r="AY201" s="605" t="s">
        <v>538</v>
      </c>
      <c r="AZ201" s="605" t="s">
        <v>538</v>
      </c>
      <c r="BA201" s="605" t="s">
        <v>538</v>
      </c>
      <c r="BB201" s="605" t="s">
        <v>538</v>
      </c>
      <c r="BC201" s="605" t="s">
        <v>538</v>
      </c>
      <c r="BD201" s="605" t="s">
        <v>538</v>
      </c>
      <c r="BE201" s="605" t="s">
        <v>538</v>
      </c>
      <c r="BF201" s="605" t="s">
        <v>538</v>
      </c>
      <c r="BG201" s="605" t="s">
        <v>538</v>
      </c>
      <c r="BH201" s="605" t="s">
        <v>538</v>
      </c>
      <c r="BI201" s="605" t="s">
        <v>538</v>
      </c>
      <c r="BJ201" s="605" t="s">
        <v>538</v>
      </c>
      <c r="BK201" s="605" t="s">
        <v>538</v>
      </c>
      <c r="BL201" s="605" t="s">
        <v>538</v>
      </c>
      <c r="BM201" s="605" t="s">
        <v>538</v>
      </c>
      <c r="BN201" s="605" t="s">
        <v>538</v>
      </c>
      <c r="BO201" s="605" t="s">
        <v>538</v>
      </c>
      <c r="BP201" s="605" t="s">
        <v>538</v>
      </c>
      <c r="BQ201" s="605" t="s">
        <v>538</v>
      </c>
      <c r="BR201" s="605" t="s">
        <v>538</v>
      </c>
      <c r="BS201" s="605" t="s">
        <v>538</v>
      </c>
      <c r="BT201" s="605" t="s">
        <v>538</v>
      </c>
      <c r="BU201" s="605" t="s">
        <v>538</v>
      </c>
      <c r="BV201" s="605" t="s">
        <v>538</v>
      </c>
      <c r="BW201" s="605" t="s">
        <v>538</v>
      </c>
      <c r="BX201" s="230"/>
    </row>
    <row r="202" spans="1:76" s="133" customFormat="1" ht="16.5" hidden="1" x14ac:dyDescent="0.25">
      <c r="A202" s="177"/>
      <c r="B202" s="189"/>
      <c r="C202" s="370"/>
      <c r="D202" s="605" t="s">
        <v>538</v>
      </c>
      <c r="E202" s="605" t="s">
        <v>538</v>
      </c>
      <c r="F202" s="605" t="s">
        <v>538</v>
      </c>
      <c r="G202" s="605" t="s">
        <v>538</v>
      </c>
      <c r="H202" s="605" t="s">
        <v>538</v>
      </c>
      <c r="I202" s="605" t="s">
        <v>538</v>
      </c>
      <c r="J202" s="605" t="s">
        <v>538</v>
      </c>
      <c r="K202" s="605" t="s">
        <v>538</v>
      </c>
      <c r="L202" s="605" t="s">
        <v>538</v>
      </c>
      <c r="M202" s="605" t="s">
        <v>538</v>
      </c>
      <c r="N202" s="605" t="s">
        <v>538</v>
      </c>
      <c r="O202" s="605" t="s">
        <v>538</v>
      </c>
      <c r="P202" s="605" t="s">
        <v>538</v>
      </c>
      <c r="Q202" s="605" t="s">
        <v>538</v>
      </c>
      <c r="R202" s="605" t="s">
        <v>538</v>
      </c>
      <c r="S202" s="605" t="s">
        <v>538</v>
      </c>
      <c r="T202" s="605" t="s">
        <v>538</v>
      </c>
      <c r="U202" s="605" t="s">
        <v>538</v>
      </c>
      <c r="V202" s="605" t="s">
        <v>538</v>
      </c>
      <c r="W202" s="605" t="s">
        <v>538</v>
      </c>
      <c r="X202" s="605" t="s">
        <v>538</v>
      </c>
      <c r="Y202" s="605" t="s">
        <v>538</v>
      </c>
      <c r="Z202" s="605" t="s">
        <v>538</v>
      </c>
      <c r="AA202" s="605" t="s">
        <v>538</v>
      </c>
      <c r="AB202" s="605" t="s">
        <v>538</v>
      </c>
      <c r="AC202" s="605" t="s">
        <v>538</v>
      </c>
      <c r="AD202" s="605" t="s">
        <v>538</v>
      </c>
      <c r="AE202" s="605" t="s">
        <v>538</v>
      </c>
      <c r="AF202" s="605" t="s">
        <v>538</v>
      </c>
      <c r="AG202" s="605" t="s">
        <v>538</v>
      </c>
      <c r="AH202" s="605" t="s">
        <v>538</v>
      </c>
      <c r="AI202" s="605" t="s">
        <v>538</v>
      </c>
      <c r="AJ202" s="605" t="s">
        <v>538</v>
      </c>
      <c r="AK202" s="605" t="s">
        <v>538</v>
      </c>
      <c r="AL202" s="605" t="s">
        <v>538</v>
      </c>
      <c r="AM202" s="605" t="s">
        <v>538</v>
      </c>
      <c r="AN202" s="605" t="s">
        <v>538</v>
      </c>
      <c r="AO202" s="605" t="s">
        <v>538</v>
      </c>
      <c r="AP202" s="605" t="s">
        <v>538</v>
      </c>
      <c r="AQ202" s="605" t="s">
        <v>538</v>
      </c>
      <c r="AR202" s="605" t="s">
        <v>538</v>
      </c>
      <c r="AS202" s="605" t="s">
        <v>538</v>
      </c>
      <c r="AT202" s="605" t="s">
        <v>538</v>
      </c>
      <c r="AU202" s="605" t="s">
        <v>538</v>
      </c>
      <c r="AV202" s="605" t="s">
        <v>538</v>
      </c>
      <c r="AW202" s="605" t="s">
        <v>538</v>
      </c>
      <c r="AX202" s="605" t="s">
        <v>538</v>
      </c>
      <c r="AY202" s="605" t="s">
        <v>538</v>
      </c>
      <c r="AZ202" s="605" t="s">
        <v>538</v>
      </c>
      <c r="BA202" s="605" t="s">
        <v>538</v>
      </c>
      <c r="BB202" s="605" t="s">
        <v>538</v>
      </c>
      <c r="BC202" s="605" t="s">
        <v>538</v>
      </c>
      <c r="BD202" s="605" t="s">
        <v>538</v>
      </c>
      <c r="BE202" s="605" t="s">
        <v>538</v>
      </c>
      <c r="BF202" s="605" t="s">
        <v>538</v>
      </c>
      <c r="BG202" s="605" t="s">
        <v>538</v>
      </c>
      <c r="BH202" s="605" t="s">
        <v>538</v>
      </c>
      <c r="BI202" s="605" t="s">
        <v>538</v>
      </c>
      <c r="BJ202" s="605" t="s">
        <v>538</v>
      </c>
      <c r="BK202" s="605" t="s">
        <v>538</v>
      </c>
      <c r="BL202" s="605" t="s">
        <v>538</v>
      </c>
      <c r="BM202" s="605" t="s">
        <v>538</v>
      </c>
      <c r="BN202" s="605" t="s">
        <v>538</v>
      </c>
      <c r="BO202" s="605" t="s">
        <v>538</v>
      </c>
      <c r="BP202" s="605" t="s">
        <v>538</v>
      </c>
      <c r="BQ202" s="605" t="s">
        <v>538</v>
      </c>
      <c r="BR202" s="605" t="s">
        <v>538</v>
      </c>
      <c r="BS202" s="605" t="s">
        <v>538</v>
      </c>
      <c r="BT202" s="605" t="s">
        <v>538</v>
      </c>
      <c r="BU202" s="605" t="s">
        <v>538</v>
      </c>
      <c r="BV202" s="605" t="s">
        <v>538</v>
      </c>
      <c r="BW202" s="605" t="s">
        <v>538</v>
      </c>
      <c r="BX202" s="601"/>
    </row>
    <row r="203" spans="1:76" s="645" customFormat="1" hidden="1" x14ac:dyDescent="0.25">
      <c r="A203" s="559"/>
      <c r="B203" s="519"/>
      <c r="C203" s="628"/>
      <c r="D203" s="605" t="s">
        <v>538</v>
      </c>
      <c r="E203" s="605" t="s">
        <v>538</v>
      </c>
      <c r="F203" s="605" t="s">
        <v>538</v>
      </c>
      <c r="G203" s="605" t="s">
        <v>538</v>
      </c>
      <c r="H203" s="605" t="s">
        <v>538</v>
      </c>
      <c r="I203" s="605" t="s">
        <v>538</v>
      </c>
      <c r="J203" s="605" t="s">
        <v>538</v>
      </c>
      <c r="K203" s="605" t="s">
        <v>538</v>
      </c>
      <c r="L203" s="605" t="s">
        <v>538</v>
      </c>
      <c r="M203" s="605" t="s">
        <v>538</v>
      </c>
      <c r="N203" s="605" t="s">
        <v>538</v>
      </c>
      <c r="O203" s="605" t="s">
        <v>538</v>
      </c>
      <c r="P203" s="605" t="s">
        <v>538</v>
      </c>
      <c r="Q203" s="605" t="s">
        <v>538</v>
      </c>
      <c r="R203" s="605" t="s">
        <v>538</v>
      </c>
      <c r="S203" s="605" t="s">
        <v>538</v>
      </c>
      <c r="T203" s="605" t="s">
        <v>538</v>
      </c>
      <c r="U203" s="605" t="s">
        <v>538</v>
      </c>
      <c r="V203" s="605" t="s">
        <v>538</v>
      </c>
      <c r="W203" s="605" t="s">
        <v>538</v>
      </c>
      <c r="X203" s="605" t="s">
        <v>538</v>
      </c>
      <c r="Y203" s="605" t="s">
        <v>538</v>
      </c>
      <c r="Z203" s="605" t="s">
        <v>538</v>
      </c>
      <c r="AA203" s="605" t="s">
        <v>538</v>
      </c>
      <c r="AB203" s="605" t="s">
        <v>538</v>
      </c>
      <c r="AC203" s="605" t="s">
        <v>538</v>
      </c>
      <c r="AD203" s="605" t="s">
        <v>538</v>
      </c>
      <c r="AE203" s="605" t="s">
        <v>538</v>
      </c>
      <c r="AF203" s="605" t="s">
        <v>538</v>
      </c>
      <c r="AG203" s="605" t="s">
        <v>538</v>
      </c>
      <c r="AH203" s="605" t="s">
        <v>538</v>
      </c>
      <c r="AI203" s="605" t="s">
        <v>538</v>
      </c>
      <c r="AJ203" s="605" t="s">
        <v>538</v>
      </c>
      <c r="AK203" s="605" t="s">
        <v>538</v>
      </c>
      <c r="AL203" s="605" t="s">
        <v>538</v>
      </c>
      <c r="AM203" s="605" t="s">
        <v>538</v>
      </c>
      <c r="AN203" s="605" t="s">
        <v>538</v>
      </c>
      <c r="AO203" s="605" t="s">
        <v>538</v>
      </c>
      <c r="AP203" s="605" t="s">
        <v>538</v>
      </c>
      <c r="AQ203" s="605" t="s">
        <v>538</v>
      </c>
      <c r="AR203" s="605" t="s">
        <v>538</v>
      </c>
      <c r="AS203" s="605" t="s">
        <v>538</v>
      </c>
      <c r="AT203" s="605" t="s">
        <v>538</v>
      </c>
      <c r="AU203" s="605" t="s">
        <v>538</v>
      </c>
      <c r="AV203" s="605" t="s">
        <v>538</v>
      </c>
      <c r="AW203" s="605" t="s">
        <v>538</v>
      </c>
      <c r="AX203" s="605" t="s">
        <v>538</v>
      </c>
      <c r="AY203" s="605" t="s">
        <v>538</v>
      </c>
      <c r="AZ203" s="605" t="s">
        <v>538</v>
      </c>
      <c r="BA203" s="605" t="s">
        <v>538</v>
      </c>
      <c r="BB203" s="605" t="s">
        <v>538</v>
      </c>
      <c r="BC203" s="605" t="s">
        <v>538</v>
      </c>
      <c r="BD203" s="605" t="s">
        <v>538</v>
      </c>
      <c r="BE203" s="605" t="s">
        <v>538</v>
      </c>
      <c r="BF203" s="605" t="s">
        <v>538</v>
      </c>
      <c r="BG203" s="605" t="s">
        <v>538</v>
      </c>
      <c r="BH203" s="605" t="s">
        <v>538</v>
      </c>
      <c r="BI203" s="605" t="s">
        <v>538</v>
      </c>
      <c r="BJ203" s="605" t="s">
        <v>538</v>
      </c>
      <c r="BK203" s="605" t="s">
        <v>538</v>
      </c>
      <c r="BL203" s="605" t="s">
        <v>538</v>
      </c>
      <c r="BM203" s="605" t="s">
        <v>538</v>
      </c>
      <c r="BN203" s="605" t="s">
        <v>538</v>
      </c>
      <c r="BO203" s="605" t="s">
        <v>538</v>
      </c>
      <c r="BP203" s="605" t="s">
        <v>538</v>
      </c>
      <c r="BQ203" s="605" t="s">
        <v>538</v>
      </c>
      <c r="BR203" s="605" t="s">
        <v>538</v>
      </c>
      <c r="BS203" s="605" t="s">
        <v>538</v>
      </c>
      <c r="BT203" s="605" t="s">
        <v>538</v>
      </c>
      <c r="BU203" s="605" t="s">
        <v>538</v>
      </c>
      <c r="BV203" s="605" t="s">
        <v>538</v>
      </c>
      <c r="BW203" s="605" t="s">
        <v>538</v>
      </c>
      <c r="BX203" s="541"/>
    </row>
    <row r="204" spans="1:76" s="553" customFormat="1" ht="31.5" hidden="1" x14ac:dyDescent="0.25">
      <c r="A204" s="540" t="s">
        <v>673</v>
      </c>
      <c r="B204" s="557" t="s">
        <v>611</v>
      </c>
      <c r="C204" s="528"/>
      <c r="D204" s="605" t="s">
        <v>538</v>
      </c>
      <c r="E204" s="605" t="s">
        <v>538</v>
      </c>
      <c r="F204" s="605" t="s">
        <v>538</v>
      </c>
      <c r="G204" s="605" t="s">
        <v>538</v>
      </c>
      <c r="H204" s="605" t="s">
        <v>538</v>
      </c>
      <c r="I204" s="605" t="s">
        <v>538</v>
      </c>
      <c r="J204" s="605" t="s">
        <v>538</v>
      </c>
      <c r="K204" s="605" t="s">
        <v>538</v>
      </c>
      <c r="L204" s="605" t="s">
        <v>538</v>
      </c>
      <c r="M204" s="605" t="s">
        <v>538</v>
      </c>
      <c r="N204" s="605" t="s">
        <v>538</v>
      </c>
      <c r="O204" s="605" t="s">
        <v>538</v>
      </c>
      <c r="P204" s="605" t="s">
        <v>538</v>
      </c>
      <c r="Q204" s="605" t="s">
        <v>538</v>
      </c>
      <c r="R204" s="605" t="s">
        <v>538</v>
      </c>
      <c r="S204" s="605" t="s">
        <v>538</v>
      </c>
      <c r="T204" s="605" t="s">
        <v>538</v>
      </c>
      <c r="U204" s="605" t="s">
        <v>538</v>
      </c>
      <c r="V204" s="605" t="s">
        <v>538</v>
      </c>
      <c r="W204" s="605" t="s">
        <v>538</v>
      </c>
      <c r="X204" s="605" t="s">
        <v>538</v>
      </c>
      <c r="Y204" s="605" t="s">
        <v>538</v>
      </c>
      <c r="Z204" s="605" t="s">
        <v>538</v>
      </c>
      <c r="AA204" s="605" t="s">
        <v>538</v>
      </c>
      <c r="AB204" s="605" t="s">
        <v>538</v>
      </c>
      <c r="AC204" s="605" t="s">
        <v>538</v>
      </c>
      <c r="AD204" s="605" t="s">
        <v>538</v>
      </c>
      <c r="AE204" s="605" t="s">
        <v>538</v>
      </c>
      <c r="AF204" s="605" t="s">
        <v>538</v>
      </c>
      <c r="AG204" s="605" t="s">
        <v>538</v>
      </c>
      <c r="AH204" s="605" t="s">
        <v>538</v>
      </c>
      <c r="AI204" s="605" t="s">
        <v>538</v>
      </c>
      <c r="AJ204" s="605" t="s">
        <v>538</v>
      </c>
      <c r="AK204" s="605" t="s">
        <v>538</v>
      </c>
      <c r="AL204" s="605" t="s">
        <v>538</v>
      </c>
      <c r="AM204" s="605" t="s">
        <v>538</v>
      </c>
      <c r="AN204" s="605" t="s">
        <v>538</v>
      </c>
      <c r="AO204" s="605" t="s">
        <v>538</v>
      </c>
      <c r="AP204" s="605" t="s">
        <v>538</v>
      </c>
      <c r="AQ204" s="605" t="s">
        <v>538</v>
      </c>
      <c r="AR204" s="605" t="s">
        <v>538</v>
      </c>
      <c r="AS204" s="605" t="s">
        <v>538</v>
      </c>
      <c r="AT204" s="605" t="s">
        <v>538</v>
      </c>
      <c r="AU204" s="605" t="s">
        <v>538</v>
      </c>
      <c r="AV204" s="605" t="s">
        <v>538</v>
      </c>
      <c r="AW204" s="605" t="s">
        <v>538</v>
      </c>
      <c r="AX204" s="605" t="s">
        <v>538</v>
      </c>
      <c r="AY204" s="605" t="s">
        <v>538</v>
      </c>
      <c r="AZ204" s="605" t="s">
        <v>538</v>
      </c>
      <c r="BA204" s="605" t="s">
        <v>538</v>
      </c>
      <c r="BB204" s="605" t="s">
        <v>538</v>
      </c>
      <c r="BC204" s="605" t="s">
        <v>538</v>
      </c>
      <c r="BD204" s="605" t="s">
        <v>538</v>
      </c>
      <c r="BE204" s="605" t="s">
        <v>538</v>
      </c>
      <c r="BF204" s="605" t="s">
        <v>538</v>
      </c>
      <c r="BG204" s="605" t="s">
        <v>538</v>
      </c>
      <c r="BH204" s="605" t="s">
        <v>538</v>
      </c>
      <c r="BI204" s="605" t="s">
        <v>538</v>
      </c>
      <c r="BJ204" s="605" t="s">
        <v>538</v>
      </c>
      <c r="BK204" s="605" t="s">
        <v>538</v>
      </c>
      <c r="BL204" s="605" t="s">
        <v>538</v>
      </c>
      <c r="BM204" s="605" t="s">
        <v>538</v>
      </c>
      <c r="BN204" s="605" t="s">
        <v>538</v>
      </c>
      <c r="BO204" s="605" t="s">
        <v>538</v>
      </c>
      <c r="BP204" s="605" t="s">
        <v>538</v>
      </c>
      <c r="BQ204" s="605" t="s">
        <v>538</v>
      </c>
      <c r="BR204" s="605" t="s">
        <v>538</v>
      </c>
      <c r="BS204" s="605" t="s">
        <v>538</v>
      </c>
      <c r="BT204" s="605" t="s">
        <v>538</v>
      </c>
      <c r="BU204" s="605" t="s">
        <v>538</v>
      </c>
      <c r="BV204" s="605" t="s">
        <v>538</v>
      </c>
      <c r="BW204" s="605" t="s">
        <v>538</v>
      </c>
      <c r="BX204" s="516"/>
    </row>
    <row r="205" spans="1:76" s="553" customFormat="1" hidden="1" x14ac:dyDescent="0.25">
      <c r="A205" s="540" t="s">
        <v>0</v>
      </c>
      <c r="B205" s="490" t="s">
        <v>0</v>
      </c>
      <c r="C205" s="528"/>
      <c r="D205" s="605" t="s">
        <v>538</v>
      </c>
      <c r="E205" s="605" t="s">
        <v>538</v>
      </c>
      <c r="F205" s="605" t="s">
        <v>538</v>
      </c>
      <c r="G205" s="605" t="s">
        <v>538</v>
      </c>
      <c r="H205" s="605" t="s">
        <v>538</v>
      </c>
      <c r="I205" s="605" t="s">
        <v>538</v>
      </c>
      <c r="J205" s="605" t="s">
        <v>538</v>
      </c>
      <c r="K205" s="605" t="s">
        <v>538</v>
      </c>
      <c r="L205" s="605" t="s">
        <v>538</v>
      </c>
      <c r="M205" s="605" t="s">
        <v>538</v>
      </c>
      <c r="N205" s="605" t="s">
        <v>538</v>
      </c>
      <c r="O205" s="605" t="s">
        <v>538</v>
      </c>
      <c r="P205" s="605" t="s">
        <v>538</v>
      </c>
      <c r="Q205" s="605" t="s">
        <v>538</v>
      </c>
      <c r="R205" s="605" t="s">
        <v>538</v>
      </c>
      <c r="S205" s="605" t="s">
        <v>538</v>
      </c>
      <c r="T205" s="605" t="s">
        <v>538</v>
      </c>
      <c r="U205" s="605" t="s">
        <v>538</v>
      </c>
      <c r="V205" s="605" t="s">
        <v>538</v>
      </c>
      <c r="W205" s="605" t="s">
        <v>538</v>
      </c>
      <c r="X205" s="605" t="s">
        <v>538</v>
      </c>
      <c r="Y205" s="605" t="s">
        <v>538</v>
      </c>
      <c r="Z205" s="605" t="s">
        <v>538</v>
      </c>
      <c r="AA205" s="605" t="s">
        <v>538</v>
      </c>
      <c r="AB205" s="605" t="s">
        <v>538</v>
      </c>
      <c r="AC205" s="605" t="s">
        <v>538</v>
      </c>
      <c r="AD205" s="605" t="s">
        <v>538</v>
      </c>
      <c r="AE205" s="605" t="s">
        <v>538</v>
      </c>
      <c r="AF205" s="605" t="s">
        <v>538</v>
      </c>
      <c r="AG205" s="605" t="s">
        <v>538</v>
      </c>
      <c r="AH205" s="605" t="s">
        <v>538</v>
      </c>
      <c r="AI205" s="605" t="s">
        <v>538</v>
      </c>
      <c r="AJ205" s="605" t="s">
        <v>538</v>
      </c>
      <c r="AK205" s="605" t="s">
        <v>538</v>
      </c>
      <c r="AL205" s="605" t="s">
        <v>538</v>
      </c>
      <c r="AM205" s="605" t="s">
        <v>538</v>
      </c>
      <c r="AN205" s="605" t="s">
        <v>538</v>
      </c>
      <c r="AO205" s="605" t="s">
        <v>538</v>
      </c>
      <c r="AP205" s="605" t="s">
        <v>538</v>
      </c>
      <c r="AQ205" s="605" t="s">
        <v>538</v>
      </c>
      <c r="AR205" s="605" t="s">
        <v>538</v>
      </c>
      <c r="AS205" s="605" t="s">
        <v>538</v>
      </c>
      <c r="AT205" s="605" t="s">
        <v>538</v>
      </c>
      <c r="AU205" s="605" t="s">
        <v>538</v>
      </c>
      <c r="AV205" s="605" t="s">
        <v>538</v>
      </c>
      <c r="AW205" s="605" t="s">
        <v>538</v>
      </c>
      <c r="AX205" s="605" t="s">
        <v>538</v>
      </c>
      <c r="AY205" s="605" t="s">
        <v>538</v>
      </c>
      <c r="AZ205" s="605" t="s">
        <v>538</v>
      </c>
      <c r="BA205" s="605" t="s">
        <v>538</v>
      </c>
      <c r="BB205" s="605" t="s">
        <v>538</v>
      </c>
      <c r="BC205" s="605" t="s">
        <v>538</v>
      </c>
      <c r="BD205" s="605" t="s">
        <v>538</v>
      </c>
      <c r="BE205" s="605" t="s">
        <v>538</v>
      </c>
      <c r="BF205" s="605" t="s">
        <v>538</v>
      </c>
      <c r="BG205" s="605" t="s">
        <v>538</v>
      </c>
      <c r="BH205" s="605" t="s">
        <v>538</v>
      </c>
      <c r="BI205" s="605" t="s">
        <v>538</v>
      </c>
      <c r="BJ205" s="605" t="s">
        <v>538</v>
      </c>
      <c r="BK205" s="605" t="s">
        <v>538</v>
      </c>
      <c r="BL205" s="605" t="s">
        <v>538</v>
      </c>
      <c r="BM205" s="605" t="s">
        <v>538</v>
      </c>
      <c r="BN205" s="605" t="s">
        <v>538</v>
      </c>
      <c r="BO205" s="605" t="s">
        <v>538</v>
      </c>
      <c r="BP205" s="605" t="s">
        <v>538</v>
      </c>
      <c r="BQ205" s="605" t="s">
        <v>538</v>
      </c>
      <c r="BR205" s="605" t="s">
        <v>538</v>
      </c>
      <c r="BS205" s="605" t="s">
        <v>538</v>
      </c>
      <c r="BT205" s="605" t="s">
        <v>538</v>
      </c>
      <c r="BU205" s="605" t="s">
        <v>538</v>
      </c>
      <c r="BV205" s="605" t="s">
        <v>538</v>
      </c>
      <c r="BW205" s="605" t="s">
        <v>538</v>
      </c>
      <c r="BX205" s="516"/>
    </row>
    <row r="206" spans="1:76" s="553" customFormat="1" ht="63" hidden="1" x14ac:dyDescent="0.25">
      <c r="A206" s="540" t="s">
        <v>675</v>
      </c>
      <c r="B206" s="490" t="s">
        <v>676</v>
      </c>
      <c r="C206" s="528"/>
      <c r="D206" s="605" t="s">
        <v>538</v>
      </c>
      <c r="E206" s="605" t="s">
        <v>538</v>
      </c>
      <c r="F206" s="605" t="s">
        <v>538</v>
      </c>
      <c r="G206" s="605" t="s">
        <v>538</v>
      </c>
      <c r="H206" s="605" t="s">
        <v>538</v>
      </c>
      <c r="I206" s="605" t="s">
        <v>538</v>
      </c>
      <c r="J206" s="605" t="s">
        <v>538</v>
      </c>
      <c r="K206" s="605" t="s">
        <v>538</v>
      </c>
      <c r="L206" s="605" t="s">
        <v>538</v>
      </c>
      <c r="M206" s="605" t="s">
        <v>538</v>
      </c>
      <c r="N206" s="605" t="s">
        <v>538</v>
      </c>
      <c r="O206" s="605" t="s">
        <v>538</v>
      </c>
      <c r="P206" s="605" t="s">
        <v>538</v>
      </c>
      <c r="Q206" s="605" t="s">
        <v>538</v>
      </c>
      <c r="R206" s="605" t="s">
        <v>538</v>
      </c>
      <c r="S206" s="605" t="s">
        <v>538</v>
      </c>
      <c r="T206" s="605" t="s">
        <v>538</v>
      </c>
      <c r="U206" s="605" t="s">
        <v>538</v>
      </c>
      <c r="V206" s="605" t="s">
        <v>538</v>
      </c>
      <c r="W206" s="605" t="s">
        <v>538</v>
      </c>
      <c r="X206" s="605" t="s">
        <v>538</v>
      </c>
      <c r="Y206" s="605" t="s">
        <v>538</v>
      </c>
      <c r="Z206" s="605" t="s">
        <v>538</v>
      </c>
      <c r="AA206" s="605" t="s">
        <v>538</v>
      </c>
      <c r="AB206" s="605" t="s">
        <v>538</v>
      </c>
      <c r="AC206" s="605" t="s">
        <v>538</v>
      </c>
      <c r="AD206" s="605" t="s">
        <v>538</v>
      </c>
      <c r="AE206" s="605" t="s">
        <v>538</v>
      </c>
      <c r="AF206" s="605" t="s">
        <v>538</v>
      </c>
      <c r="AG206" s="605" t="s">
        <v>538</v>
      </c>
      <c r="AH206" s="605" t="s">
        <v>538</v>
      </c>
      <c r="AI206" s="605" t="s">
        <v>538</v>
      </c>
      <c r="AJ206" s="605" t="s">
        <v>538</v>
      </c>
      <c r="AK206" s="605" t="s">
        <v>538</v>
      </c>
      <c r="AL206" s="605" t="s">
        <v>538</v>
      </c>
      <c r="AM206" s="605" t="s">
        <v>538</v>
      </c>
      <c r="AN206" s="605" t="s">
        <v>538</v>
      </c>
      <c r="AO206" s="605" t="s">
        <v>538</v>
      </c>
      <c r="AP206" s="605" t="s">
        <v>538</v>
      </c>
      <c r="AQ206" s="605" t="s">
        <v>538</v>
      </c>
      <c r="AR206" s="605" t="s">
        <v>538</v>
      </c>
      <c r="AS206" s="605" t="s">
        <v>538</v>
      </c>
      <c r="AT206" s="605" t="s">
        <v>538</v>
      </c>
      <c r="AU206" s="605" t="s">
        <v>538</v>
      </c>
      <c r="AV206" s="605" t="s">
        <v>538</v>
      </c>
      <c r="AW206" s="605" t="s">
        <v>538</v>
      </c>
      <c r="AX206" s="605" t="s">
        <v>538</v>
      </c>
      <c r="AY206" s="605" t="s">
        <v>538</v>
      </c>
      <c r="AZ206" s="605" t="s">
        <v>538</v>
      </c>
      <c r="BA206" s="605" t="s">
        <v>538</v>
      </c>
      <c r="BB206" s="605" t="s">
        <v>538</v>
      </c>
      <c r="BC206" s="605" t="s">
        <v>538</v>
      </c>
      <c r="BD206" s="605" t="s">
        <v>538</v>
      </c>
      <c r="BE206" s="605" t="s">
        <v>538</v>
      </c>
      <c r="BF206" s="605" t="s">
        <v>538</v>
      </c>
      <c r="BG206" s="605" t="s">
        <v>538</v>
      </c>
      <c r="BH206" s="605" t="s">
        <v>538</v>
      </c>
      <c r="BI206" s="605" t="s">
        <v>538</v>
      </c>
      <c r="BJ206" s="605" t="s">
        <v>538</v>
      </c>
      <c r="BK206" s="605" t="s">
        <v>538</v>
      </c>
      <c r="BL206" s="605" t="s">
        <v>538</v>
      </c>
      <c r="BM206" s="605" t="s">
        <v>538</v>
      </c>
      <c r="BN206" s="605" t="s">
        <v>538</v>
      </c>
      <c r="BO206" s="605" t="s">
        <v>538</v>
      </c>
      <c r="BP206" s="605" t="s">
        <v>538</v>
      </c>
      <c r="BQ206" s="605" t="s">
        <v>538</v>
      </c>
      <c r="BR206" s="605" t="s">
        <v>538</v>
      </c>
      <c r="BS206" s="605" t="s">
        <v>538</v>
      </c>
      <c r="BT206" s="605" t="s">
        <v>538</v>
      </c>
      <c r="BU206" s="605" t="s">
        <v>538</v>
      </c>
      <c r="BV206" s="605" t="s">
        <v>538</v>
      </c>
      <c r="BW206" s="605" t="s">
        <v>538</v>
      </c>
      <c r="BX206" s="516"/>
    </row>
    <row r="207" spans="1:76" s="553" customFormat="1" ht="31.5" hidden="1" x14ac:dyDescent="0.25">
      <c r="A207" s="540" t="s">
        <v>675</v>
      </c>
      <c r="B207" s="557" t="s">
        <v>611</v>
      </c>
      <c r="C207" s="528"/>
      <c r="D207" s="605" t="s">
        <v>538</v>
      </c>
      <c r="E207" s="605" t="s">
        <v>538</v>
      </c>
      <c r="F207" s="605" t="s">
        <v>538</v>
      </c>
      <c r="G207" s="605" t="s">
        <v>538</v>
      </c>
      <c r="H207" s="605" t="s">
        <v>538</v>
      </c>
      <c r="I207" s="605" t="s">
        <v>538</v>
      </c>
      <c r="J207" s="605" t="s">
        <v>538</v>
      </c>
      <c r="K207" s="605" t="s">
        <v>538</v>
      </c>
      <c r="L207" s="605" t="s">
        <v>538</v>
      </c>
      <c r="M207" s="605" t="s">
        <v>538</v>
      </c>
      <c r="N207" s="605" t="s">
        <v>538</v>
      </c>
      <c r="O207" s="605" t="s">
        <v>538</v>
      </c>
      <c r="P207" s="605" t="s">
        <v>538</v>
      </c>
      <c r="Q207" s="605" t="s">
        <v>538</v>
      </c>
      <c r="R207" s="605" t="s">
        <v>538</v>
      </c>
      <c r="S207" s="605" t="s">
        <v>538</v>
      </c>
      <c r="T207" s="605" t="s">
        <v>538</v>
      </c>
      <c r="U207" s="605" t="s">
        <v>538</v>
      </c>
      <c r="V207" s="605" t="s">
        <v>538</v>
      </c>
      <c r="W207" s="605" t="s">
        <v>538</v>
      </c>
      <c r="X207" s="605" t="s">
        <v>538</v>
      </c>
      <c r="Y207" s="605" t="s">
        <v>538</v>
      </c>
      <c r="Z207" s="605" t="s">
        <v>538</v>
      </c>
      <c r="AA207" s="605" t="s">
        <v>538</v>
      </c>
      <c r="AB207" s="605" t="s">
        <v>538</v>
      </c>
      <c r="AC207" s="605" t="s">
        <v>538</v>
      </c>
      <c r="AD207" s="605" t="s">
        <v>538</v>
      </c>
      <c r="AE207" s="605" t="s">
        <v>538</v>
      </c>
      <c r="AF207" s="605" t="s">
        <v>538</v>
      </c>
      <c r="AG207" s="605" t="s">
        <v>538</v>
      </c>
      <c r="AH207" s="605" t="s">
        <v>538</v>
      </c>
      <c r="AI207" s="605" t="s">
        <v>538</v>
      </c>
      <c r="AJ207" s="605" t="s">
        <v>538</v>
      </c>
      <c r="AK207" s="605" t="s">
        <v>538</v>
      </c>
      <c r="AL207" s="605" t="s">
        <v>538</v>
      </c>
      <c r="AM207" s="605" t="s">
        <v>538</v>
      </c>
      <c r="AN207" s="605" t="s">
        <v>538</v>
      </c>
      <c r="AO207" s="605" t="s">
        <v>538</v>
      </c>
      <c r="AP207" s="605" t="s">
        <v>538</v>
      </c>
      <c r="AQ207" s="605" t="s">
        <v>538</v>
      </c>
      <c r="AR207" s="605" t="s">
        <v>538</v>
      </c>
      <c r="AS207" s="605" t="s">
        <v>538</v>
      </c>
      <c r="AT207" s="605" t="s">
        <v>538</v>
      </c>
      <c r="AU207" s="605" t="s">
        <v>538</v>
      </c>
      <c r="AV207" s="605" t="s">
        <v>538</v>
      </c>
      <c r="AW207" s="605" t="s">
        <v>538</v>
      </c>
      <c r="AX207" s="605" t="s">
        <v>538</v>
      </c>
      <c r="AY207" s="605" t="s">
        <v>538</v>
      </c>
      <c r="AZ207" s="605" t="s">
        <v>538</v>
      </c>
      <c r="BA207" s="605" t="s">
        <v>538</v>
      </c>
      <c r="BB207" s="605" t="s">
        <v>538</v>
      </c>
      <c r="BC207" s="605" t="s">
        <v>538</v>
      </c>
      <c r="BD207" s="605" t="s">
        <v>538</v>
      </c>
      <c r="BE207" s="605" t="s">
        <v>538</v>
      </c>
      <c r="BF207" s="605" t="s">
        <v>538</v>
      </c>
      <c r="BG207" s="605" t="s">
        <v>538</v>
      </c>
      <c r="BH207" s="605" t="s">
        <v>538</v>
      </c>
      <c r="BI207" s="605" t="s">
        <v>538</v>
      </c>
      <c r="BJ207" s="605" t="s">
        <v>538</v>
      </c>
      <c r="BK207" s="605" t="s">
        <v>538</v>
      </c>
      <c r="BL207" s="605" t="s">
        <v>538</v>
      </c>
      <c r="BM207" s="605" t="s">
        <v>538</v>
      </c>
      <c r="BN207" s="605" t="s">
        <v>538</v>
      </c>
      <c r="BO207" s="605" t="s">
        <v>538</v>
      </c>
      <c r="BP207" s="605" t="s">
        <v>538</v>
      </c>
      <c r="BQ207" s="605" t="s">
        <v>538</v>
      </c>
      <c r="BR207" s="605" t="s">
        <v>538</v>
      </c>
      <c r="BS207" s="605" t="s">
        <v>538</v>
      </c>
      <c r="BT207" s="605" t="s">
        <v>538</v>
      </c>
      <c r="BU207" s="605" t="s">
        <v>538</v>
      </c>
      <c r="BV207" s="605" t="s">
        <v>538</v>
      </c>
      <c r="BW207" s="605" t="s">
        <v>538</v>
      </c>
      <c r="BX207" s="516"/>
    </row>
    <row r="208" spans="1:76" s="553" customFormat="1" ht="31.5" hidden="1" x14ac:dyDescent="0.25">
      <c r="A208" s="540" t="s">
        <v>675</v>
      </c>
      <c r="B208" s="557" t="s">
        <v>611</v>
      </c>
      <c r="C208" s="528"/>
      <c r="D208" s="605" t="s">
        <v>538</v>
      </c>
      <c r="E208" s="605" t="s">
        <v>538</v>
      </c>
      <c r="F208" s="605" t="s">
        <v>538</v>
      </c>
      <c r="G208" s="605" t="s">
        <v>538</v>
      </c>
      <c r="H208" s="605" t="s">
        <v>538</v>
      </c>
      <c r="I208" s="605" t="s">
        <v>538</v>
      </c>
      <c r="J208" s="605" t="s">
        <v>538</v>
      </c>
      <c r="K208" s="605" t="s">
        <v>538</v>
      </c>
      <c r="L208" s="605" t="s">
        <v>538</v>
      </c>
      <c r="M208" s="605" t="s">
        <v>538</v>
      </c>
      <c r="N208" s="605" t="s">
        <v>538</v>
      </c>
      <c r="O208" s="605" t="s">
        <v>538</v>
      </c>
      <c r="P208" s="605" t="s">
        <v>538</v>
      </c>
      <c r="Q208" s="605" t="s">
        <v>538</v>
      </c>
      <c r="R208" s="605" t="s">
        <v>538</v>
      </c>
      <c r="S208" s="605" t="s">
        <v>538</v>
      </c>
      <c r="T208" s="605" t="s">
        <v>538</v>
      </c>
      <c r="U208" s="605" t="s">
        <v>538</v>
      </c>
      <c r="V208" s="605" t="s">
        <v>538</v>
      </c>
      <c r="W208" s="605" t="s">
        <v>538</v>
      </c>
      <c r="X208" s="605" t="s">
        <v>538</v>
      </c>
      <c r="Y208" s="605" t="s">
        <v>538</v>
      </c>
      <c r="Z208" s="605" t="s">
        <v>538</v>
      </c>
      <c r="AA208" s="605" t="s">
        <v>538</v>
      </c>
      <c r="AB208" s="605" t="s">
        <v>538</v>
      </c>
      <c r="AC208" s="605" t="s">
        <v>538</v>
      </c>
      <c r="AD208" s="605" t="s">
        <v>538</v>
      </c>
      <c r="AE208" s="605" t="s">
        <v>538</v>
      </c>
      <c r="AF208" s="605" t="s">
        <v>538</v>
      </c>
      <c r="AG208" s="605" t="s">
        <v>538</v>
      </c>
      <c r="AH208" s="605" t="s">
        <v>538</v>
      </c>
      <c r="AI208" s="605" t="s">
        <v>538</v>
      </c>
      <c r="AJ208" s="605" t="s">
        <v>538</v>
      </c>
      <c r="AK208" s="605" t="s">
        <v>538</v>
      </c>
      <c r="AL208" s="605" t="s">
        <v>538</v>
      </c>
      <c r="AM208" s="605" t="s">
        <v>538</v>
      </c>
      <c r="AN208" s="605" t="s">
        <v>538</v>
      </c>
      <c r="AO208" s="605" t="s">
        <v>538</v>
      </c>
      <c r="AP208" s="605" t="s">
        <v>538</v>
      </c>
      <c r="AQ208" s="605" t="s">
        <v>538</v>
      </c>
      <c r="AR208" s="605" t="s">
        <v>538</v>
      </c>
      <c r="AS208" s="605" t="s">
        <v>538</v>
      </c>
      <c r="AT208" s="605" t="s">
        <v>538</v>
      </c>
      <c r="AU208" s="605" t="s">
        <v>538</v>
      </c>
      <c r="AV208" s="605" t="s">
        <v>538</v>
      </c>
      <c r="AW208" s="605" t="s">
        <v>538</v>
      </c>
      <c r="AX208" s="605" t="s">
        <v>538</v>
      </c>
      <c r="AY208" s="605" t="s">
        <v>538</v>
      </c>
      <c r="AZ208" s="605" t="s">
        <v>538</v>
      </c>
      <c r="BA208" s="605" t="s">
        <v>538</v>
      </c>
      <c r="BB208" s="605" t="s">
        <v>538</v>
      </c>
      <c r="BC208" s="605" t="s">
        <v>538</v>
      </c>
      <c r="BD208" s="605" t="s">
        <v>538</v>
      </c>
      <c r="BE208" s="605" t="s">
        <v>538</v>
      </c>
      <c r="BF208" s="605" t="s">
        <v>538</v>
      </c>
      <c r="BG208" s="605" t="s">
        <v>538</v>
      </c>
      <c r="BH208" s="605" t="s">
        <v>538</v>
      </c>
      <c r="BI208" s="605" t="s">
        <v>538</v>
      </c>
      <c r="BJ208" s="605" t="s">
        <v>538</v>
      </c>
      <c r="BK208" s="605" t="s">
        <v>538</v>
      </c>
      <c r="BL208" s="605" t="s">
        <v>538</v>
      </c>
      <c r="BM208" s="605" t="s">
        <v>538</v>
      </c>
      <c r="BN208" s="605" t="s">
        <v>538</v>
      </c>
      <c r="BO208" s="605" t="s">
        <v>538</v>
      </c>
      <c r="BP208" s="605" t="s">
        <v>538</v>
      </c>
      <c r="BQ208" s="605" t="s">
        <v>538</v>
      </c>
      <c r="BR208" s="605" t="s">
        <v>538</v>
      </c>
      <c r="BS208" s="605" t="s">
        <v>538</v>
      </c>
      <c r="BT208" s="605" t="s">
        <v>538</v>
      </c>
      <c r="BU208" s="605" t="s">
        <v>538</v>
      </c>
      <c r="BV208" s="605" t="s">
        <v>538</v>
      </c>
      <c r="BW208" s="605" t="s">
        <v>538</v>
      </c>
      <c r="BX208" s="516"/>
    </row>
    <row r="209" spans="1:76" s="553" customFormat="1" hidden="1" x14ac:dyDescent="0.25">
      <c r="A209" s="540" t="s">
        <v>0</v>
      </c>
      <c r="B209" s="490" t="s">
        <v>0</v>
      </c>
      <c r="C209" s="528"/>
      <c r="D209" s="605" t="s">
        <v>538</v>
      </c>
      <c r="E209" s="605" t="s">
        <v>538</v>
      </c>
      <c r="F209" s="605" t="s">
        <v>538</v>
      </c>
      <c r="G209" s="605" t="s">
        <v>538</v>
      </c>
      <c r="H209" s="605" t="s">
        <v>538</v>
      </c>
      <c r="I209" s="605" t="s">
        <v>538</v>
      </c>
      <c r="J209" s="605" t="s">
        <v>538</v>
      </c>
      <c r="K209" s="605" t="s">
        <v>538</v>
      </c>
      <c r="L209" s="605" t="s">
        <v>538</v>
      </c>
      <c r="M209" s="605" t="s">
        <v>538</v>
      </c>
      <c r="N209" s="605" t="s">
        <v>538</v>
      </c>
      <c r="O209" s="605" t="s">
        <v>538</v>
      </c>
      <c r="P209" s="605" t="s">
        <v>538</v>
      </c>
      <c r="Q209" s="605" t="s">
        <v>538</v>
      </c>
      <c r="R209" s="605" t="s">
        <v>538</v>
      </c>
      <c r="S209" s="605" t="s">
        <v>538</v>
      </c>
      <c r="T209" s="605" t="s">
        <v>538</v>
      </c>
      <c r="U209" s="605" t="s">
        <v>538</v>
      </c>
      <c r="V209" s="605" t="s">
        <v>538</v>
      </c>
      <c r="W209" s="605" t="s">
        <v>538</v>
      </c>
      <c r="X209" s="605" t="s">
        <v>538</v>
      </c>
      <c r="Y209" s="605" t="s">
        <v>538</v>
      </c>
      <c r="Z209" s="605" t="s">
        <v>538</v>
      </c>
      <c r="AA209" s="605" t="s">
        <v>538</v>
      </c>
      <c r="AB209" s="605" t="s">
        <v>538</v>
      </c>
      <c r="AC209" s="605" t="s">
        <v>538</v>
      </c>
      <c r="AD209" s="605" t="s">
        <v>538</v>
      </c>
      <c r="AE209" s="605" t="s">
        <v>538</v>
      </c>
      <c r="AF209" s="605" t="s">
        <v>538</v>
      </c>
      <c r="AG209" s="605" t="s">
        <v>538</v>
      </c>
      <c r="AH209" s="605" t="s">
        <v>538</v>
      </c>
      <c r="AI209" s="605" t="s">
        <v>538</v>
      </c>
      <c r="AJ209" s="605" t="s">
        <v>538</v>
      </c>
      <c r="AK209" s="605" t="s">
        <v>538</v>
      </c>
      <c r="AL209" s="605" t="s">
        <v>538</v>
      </c>
      <c r="AM209" s="605" t="s">
        <v>538</v>
      </c>
      <c r="AN209" s="605" t="s">
        <v>538</v>
      </c>
      <c r="AO209" s="605" t="s">
        <v>538</v>
      </c>
      <c r="AP209" s="605" t="s">
        <v>538</v>
      </c>
      <c r="AQ209" s="605" t="s">
        <v>538</v>
      </c>
      <c r="AR209" s="605" t="s">
        <v>538</v>
      </c>
      <c r="AS209" s="605" t="s">
        <v>538</v>
      </c>
      <c r="AT209" s="605" t="s">
        <v>538</v>
      </c>
      <c r="AU209" s="605" t="s">
        <v>538</v>
      </c>
      <c r="AV209" s="605" t="s">
        <v>538</v>
      </c>
      <c r="AW209" s="605" t="s">
        <v>538</v>
      </c>
      <c r="AX209" s="605" t="s">
        <v>538</v>
      </c>
      <c r="AY209" s="605" t="s">
        <v>538</v>
      </c>
      <c r="AZ209" s="605" t="s">
        <v>538</v>
      </c>
      <c r="BA209" s="605" t="s">
        <v>538</v>
      </c>
      <c r="BB209" s="605" t="s">
        <v>538</v>
      </c>
      <c r="BC209" s="605" t="s">
        <v>538</v>
      </c>
      <c r="BD209" s="605" t="s">
        <v>538</v>
      </c>
      <c r="BE209" s="605" t="s">
        <v>538</v>
      </c>
      <c r="BF209" s="605" t="s">
        <v>538</v>
      </c>
      <c r="BG209" s="605" t="s">
        <v>538</v>
      </c>
      <c r="BH209" s="605" t="s">
        <v>538</v>
      </c>
      <c r="BI209" s="605" t="s">
        <v>538</v>
      </c>
      <c r="BJ209" s="605" t="s">
        <v>538</v>
      </c>
      <c r="BK209" s="605" t="s">
        <v>538</v>
      </c>
      <c r="BL209" s="605" t="s">
        <v>538</v>
      </c>
      <c r="BM209" s="605" t="s">
        <v>538</v>
      </c>
      <c r="BN209" s="605" t="s">
        <v>538</v>
      </c>
      <c r="BO209" s="605" t="s">
        <v>538</v>
      </c>
      <c r="BP209" s="605" t="s">
        <v>538</v>
      </c>
      <c r="BQ209" s="605" t="s">
        <v>538</v>
      </c>
      <c r="BR209" s="605" t="s">
        <v>538</v>
      </c>
      <c r="BS209" s="605" t="s">
        <v>538</v>
      </c>
      <c r="BT209" s="605" t="s">
        <v>538</v>
      </c>
      <c r="BU209" s="605" t="s">
        <v>538</v>
      </c>
      <c r="BV209" s="605" t="s">
        <v>538</v>
      </c>
      <c r="BW209" s="605" t="s">
        <v>538</v>
      </c>
      <c r="BX209" s="516"/>
    </row>
    <row r="210" spans="1:76" s="553" customFormat="1" ht="63" hidden="1" x14ac:dyDescent="0.25">
      <c r="A210" s="540" t="s">
        <v>677</v>
      </c>
      <c r="B210" s="490" t="s">
        <v>678</v>
      </c>
      <c r="C210" s="528"/>
      <c r="D210" s="605" t="s">
        <v>538</v>
      </c>
      <c r="E210" s="605" t="s">
        <v>538</v>
      </c>
      <c r="F210" s="605" t="s">
        <v>538</v>
      </c>
      <c r="G210" s="605" t="s">
        <v>538</v>
      </c>
      <c r="H210" s="605" t="s">
        <v>538</v>
      </c>
      <c r="I210" s="605" t="s">
        <v>538</v>
      </c>
      <c r="J210" s="605" t="s">
        <v>538</v>
      </c>
      <c r="K210" s="605" t="s">
        <v>538</v>
      </c>
      <c r="L210" s="605" t="s">
        <v>538</v>
      </c>
      <c r="M210" s="605" t="s">
        <v>538</v>
      </c>
      <c r="N210" s="605" t="s">
        <v>538</v>
      </c>
      <c r="O210" s="605" t="s">
        <v>538</v>
      </c>
      <c r="P210" s="605" t="s">
        <v>538</v>
      </c>
      <c r="Q210" s="605" t="s">
        <v>538</v>
      </c>
      <c r="R210" s="605" t="s">
        <v>538</v>
      </c>
      <c r="S210" s="605" t="s">
        <v>538</v>
      </c>
      <c r="T210" s="605" t="s">
        <v>538</v>
      </c>
      <c r="U210" s="605" t="s">
        <v>538</v>
      </c>
      <c r="V210" s="605" t="s">
        <v>538</v>
      </c>
      <c r="W210" s="605" t="s">
        <v>538</v>
      </c>
      <c r="X210" s="605" t="s">
        <v>538</v>
      </c>
      <c r="Y210" s="605" t="s">
        <v>538</v>
      </c>
      <c r="Z210" s="605" t="s">
        <v>538</v>
      </c>
      <c r="AA210" s="605" t="s">
        <v>538</v>
      </c>
      <c r="AB210" s="605" t="s">
        <v>538</v>
      </c>
      <c r="AC210" s="605" t="s">
        <v>538</v>
      </c>
      <c r="AD210" s="605" t="s">
        <v>538</v>
      </c>
      <c r="AE210" s="605" t="s">
        <v>538</v>
      </c>
      <c r="AF210" s="605" t="s">
        <v>538</v>
      </c>
      <c r="AG210" s="605" t="s">
        <v>538</v>
      </c>
      <c r="AH210" s="605" t="s">
        <v>538</v>
      </c>
      <c r="AI210" s="605" t="s">
        <v>538</v>
      </c>
      <c r="AJ210" s="605" t="s">
        <v>538</v>
      </c>
      <c r="AK210" s="605" t="s">
        <v>538</v>
      </c>
      <c r="AL210" s="605" t="s">
        <v>538</v>
      </c>
      <c r="AM210" s="605" t="s">
        <v>538</v>
      </c>
      <c r="AN210" s="605" t="s">
        <v>538</v>
      </c>
      <c r="AO210" s="605" t="s">
        <v>538</v>
      </c>
      <c r="AP210" s="605" t="s">
        <v>538</v>
      </c>
      <c r="AQ210" s="605" t="s">
        <v>538</v>
      </c>
      <c r="AR210" s="605" t="s">
        <v>538</v>
      </c>
      <c r="AS210" s="605" t="s">
        <v>538</v>
      </c>
      <c r="AT210" s="605" t="s">
        <v>538</v>
      </c>
      <c r="AU210" s="605" t="s">
        <v>538</v>
      </c>
      <c r="AV210" s="605" t="s">
        <v>538</v>
      </c>
      <c r="AW210" s="605" t="s">
        <v>538</v>
      </c>
      <c r="AX210" s="605" t="s">
        <v>538</v>
      </c>
      <c r="AY210" s="605" t="s">
        <v>538</v>
      </c>
      <c r="AZ210" s="605" t="s">
        <v>538</v>
      </c>
      <c r="BA210" s="605" t="s">
        <v>538</v>
      </c>
      <c r="BB210" s="605" t="s">
        <v>538</v>
      </c>
      <c r="BC210" s="605" t="s">
        <v>538</v>
      </c>
      <c r="BD210" s="605" t="s">
        <v>538</v>
      </c>
      <c r="BE210" s="605" t="s">
        <v>538</v>
      </c>
      <c r="BF210" s="605" t="s">
        <v>538</v>
      </c>
      <c r="BG210" s="605" t="s">
        <v>538</v>
      </c>
      <c r="BH210" s="605" t="s">
        <v>538</v>
      </c>
      <c r="BI210" s="605" t="s">
        <v>538</v>
      </c>
      <c r="BJ210" s="605" t="s">
        <v>538</v>
      </c>
      <c r="BK210" s="605" t="s">
        <v>538</v>
      </c>
      <c r="BL210" s="605" t="s">
        <v>538</v>
      </c>
      <c r="BM210" s="605" t="s">
        <v>538</v>
      </c>
      <c r="BN210" s="605" t="s">
        <v>538</v>
      </c>
      <c r="BO210" s="605" t="s">
        <v>538</v>
      </c>
      <c r="BP210" s="605" t="s">
        <v>538</v>
      </c>
      <c r="BQ210" s="605" t="s">
        <v>538</v>
      </c>
      <c r="BR210" s="605" t="s">
        <v>538</v>
      </c>
      <c r="BS210" s="605" t="s">
        <v>538</v>
      </c>
      <c r="BT210" s="605" t="s">
        <v>538</v>
      </c>
      <c r="BU210" s="605" t="s">
        <v>538</v>
      </c>
      <c r="BV210" s="605" t="s">
        <v>538</v>
      </c>
      <c r="BW210" s="605" t="s">
        <v>538</v>
      </c>
      <c r="BX210" s="516"/>
    </row>
    <row r="211" spans="1:76" s="553" customFormat="1" ht="31.5" hidden="1" x14ac:dyDescent="0.25">
      <c r="A211" s="540" t="s">
        <v>677</v>
      </c>
      <c r="B211" s="557" t="s">
        <v>611</v>
      </c>
      <c r="C211" s="528"/>
      <c r="D211" s="605" t="s">
        <v>538</v>
      </c>
      <c r="E211" s="605" t="s">
        <v>538</v>
      </c>
      <c r="F211" s="605" t="s">
        <v>538</v>
      </c>
      <c r="G211" s="605" t="s">
        <v>538</v>
      </c>
      <c r="H211" s="605" t="s">
        <v>538</v>
      </c>
      <c r="I211" s="605" t="s">
        <v>538</v>
      </c>
      <c r="J211" s="605" t="s">
        <v>538</v>
      </c>
      <c r="K211" s="605" t="s">
        <v>538</v>
      </c>
      <c r="L211" s="605" t="s">
        <v>538</v>
      </c>
      <c r="M211" s="605" t="s">
        <v>538</v>
      </c>
      <c r="N211" s="605" t="s">
        <v>538</v>
      </c>
      <c r="O211" s="605" t="s">
        <v>538</v>
      </c>
      <c r="P211" s="605" t="s">
        <v>538</v>
      </c>
      <c r="Q211" s="605" t="s">
        <v>538</v>
      </c>
      <c r="R211" s="605" t="s">
        <v>538</v>
      </c>
      <c r="S211" s="605" t="s">
        <v>538</v>
      </c>
      <c r="T211" s="605" t="s">
        <v>538</v>
      </c>
      <c r="U211" s="605" t="s">
        <v>538</v>
      </c>
      <c r="V211" s="605" t="s">
        <v>538</v>
      </c>
      <c r="W211" s="605" t="s">
        <v>538</v>
      </c>
      <c r="X211" s="605" t="s">
        <v>538</v>
      </c>
      <c r="Y211" s="605" t="s">
        <v>538</v>
      </c>
      <c r="Z211" s="605" t="s">
        <v>538</v>
      </c>
      <c r="AA211" s="605" t="s">
        <v>538</v>
      </c>
      <c r="AB211" s="605" t="s">
        <v>538</v>
      </c>
      <c r="AC211" s="605" t="s">
        <v>538</v>
      </c>
      <c r="AD211" s="605" t="s">
        <v>538</v>
      </c>
      <c r="AE211" s="605" t="s">
        <v>538</v>
      </c>
      <c r="AF211" s="605" t="s">
        <v>538</v>
      </c>
      <c r="AG211" s="605" t="s">
        <v>538</v>
      </c>
      <c r="AH211" s="605" t="s">
        <v>538</v>
      </c>
      <c r="AI211" s="605" t="s">
        <v>538</v>
      </c>
      <c r="AJ211" s="605" t="s">
        <v>538</v>
      </c>
      <c r="AK211" s="605" t="s">
        <v>538</v>
      </c>
      <c r="AL211" s="605" t="s">
        <v>538</v>
      </c>
      <c r="AM211" s="605" t="s">
        <v>538</v>
      </c>
      <c r="AN211" s="605" t="s">
        <v>538</v>
      </c>
      <c r="AO211" s="605" t="s">
        <v>538</v>
      </c>
      <c r="AP211" s="605" t="s">
        <v>538</v>
      </c>
      <c r="AQ211" s="605" t="s">
        <v>538</v>
      </c>
      <c r="AR211" s="605" t="s">
        <v>538</v>
      </c>
      <c r="AS211" s="605" t="s">
        <v>538</v>
      </c>
      <c r="AT211" s="605" t="s">
        <v>538</v>
      </c>
      <c r="AU211" s="605" t="s">
        <v>538</v>
      </c>
      <c r="AV211" s="605" t="s">
        <v>538</v>
      </c>
      <c r="AW211" s="605" t="s">
        <v>538</v>
      </c>
      <c r="AX211" s="605" t="s">
        <v>538</v>
      </c>
      <c r="AY211" s="605" t="s">
        <v>538</v>
      </c>
      <c r="AZ211" s="605" t="s">
        <v>538</v>
      </c>
      <c r="BA211" s="605" t="s">
        <v>538</v>
      </c>
      <c r="BB211" s="605" t="s">
        <v>538</v>
      </c>
      <c r="BC211" s="605" t="s">
        <v>538</v>
      </c>
      <c r="BD211" s="605" t="s">
        <v>538</v>
      </c>
      <c r="BE211" s="605" t="s">
        <v>538</v>
      </c>
      <c r="BF211" s="605" t="s">
        <v>538</v>
      </c>
      <c r="BG211" s="605" t="s">
        <v>538</v>
      </c>
      <c r="BH211" s="605" t="s">
        <v>538</v>
      </c>
      <c r="BI211" s="605" t="s">
        <v>538</v>
      </c>
      <c r="BJ211" s="605" t="s">
        <v>538</v>
      </c>
      <c r="BK211" s="605" t="s">
        <v>538</v>
      </c>
      <c r="BL211" s="605" t="s">
        <v>538</v>
      </c>
      <c r="BM211" s="605" t="s">
        <v>538</v>
      </c>
      <c r="BN211" s="605" t="s">
        <v>538</v>
      </c>
      <c r="BO211" s="605" t="s">
        <v>538</v>
      </c>
      <c r="BP211" s="605" t="s">
        <v>538</v>
      </c>
      <c r="BQ211" s="605" t="s">
        <v>538</v>
      </c>
      <c r="BR211" s="605" t="s">
        <v>538</v>
      </c>
      <c r="BS211" s="605" t="s">
        <v>538</v>
      </c>
      <c r="BT211" s="605" t="s">
        <v>538</v>
      </c>
      <c r="BU211" s="605" t="s">
        <v>538</v>
      </c>
      <c r="BV211" s="605" t="s">
        <v>538</v>
      </c>
      <c r="BW211" s="605" t="s">
        <v>538</v>
      </c>
      <c r="BX211" s="516"/>
    </row>
    <row r="212" spans="1:76" s="553" customFormat="1" ht="31.5" hidden="1" x14ac:dyDescent="0.25">
      <c r="A212" s="540" t="s">
        <v>677</v>
      </c>
      <c r="B212" s="557" t="s">
        <v>611</v>
      </c>
      <c r="C212" s="528"/>
      <c r="D212" s="605" t="s">
        <v>538</v>
      </c>
      <c r="E212" s="605" t="s">
        <v>538</v>
      </c>
      <c r="F212" s="605" t="s">
        <v>538</v>
      </c>
      <c r="G212" s="605" t="s">
        <v>538</v>
      </c>
      <c r="H212" s="605" t="s">
        <v>538</v>
      </c>
      <c r="I212" s="605" t="s">
        <v>538</v>
      </c>
      <c r="J212" s="605" t="s">
        <v>538</v>
      </c>
      <c r="K212" s="605" t="s">
        <v>538</v>
      </c>
      <c r="L212" s="605" t="s">
        <v>538</v>
      </c>
      <c r="M212" s="605" t="s">
        <v>538</v>
      </c>
      <c r="N212" s="605" t="s">
        <v>538</v>
      </c>
      <c r="O212" s="605" t="s">
        <v>538</v>
      </c>
      <c r="P212" s="605" t="s">
        <v>538</v>
      </c>
      <c r="Q212" s="605" t="s">
        <v>538</v>
      </c>
      <c r="R212" s="605" t="s">
        <v>538</v>
      </c>
      <c r="S212" s="605" t="s">
        <v>538</v>
      </c>
      <c r="T212" s="605" t="s">
        <v>538</v>
      </c>
      <c r="U212" s="605" t="s">
        <v>538</v>
      </c>
      <c r="V212" s="605" t="s">
        <v>538</v>
      </c>
      <c r="W212" s="605" t="s">
        <v>538</v>
      </c>
      <c r="X212" s="605" t="s">
        <v>538</v>
      </c>
      <c r="Y212" s="605" t="s">
        <v>538</v>
      </c>
      <c r="Z212" s="605" t="s">
        <v>538</v>
      </c>
      <c r="AA212" s="605" t="s">
        <v>538</v>
      </c>
      <c r="AB212" s="605" t="s">
        <v>538</v>
      </c>
      <c r="AC212" s="605" t="s">
        <v>538</v>
      </c>
      <c r="AD212" s="605" t="s">
        <v>538</v>
      </c>
      <c r="AE212" s="605" t="s">
        <v>538</v>
      </c>
      <c r="AF212" s="605" t="s">
        <v>538</v>
      </c>
      <c r="AG212" s="605" t="s">
        <v>538</v>
      </c>
      <c r="AH212" s="605" t="s">
        <v>538</v>
      </c>
      <c r="AI212" s="605" t="s">
        <v>538</v>
      </c>
      <c r="AJ212" s="605" t="s">
        <v>538</v>
      </c>
      <c r="AK212" s="605" t="s">
        <v>538</v>
      </c>
      <c r="AL212" s="605" t="s">
        <v>538</v>
      </c>
      <c r="AM212" s="605" t="s">
        <v>538</v>
      </c>
      <c r="AN212" s="605" t="s">
        <v>538</v>
      </c>
      <c r="AO212" s="605" t="s">
        <v>538</v>
      </c>
      <c r="AP212" s="605" t="s">
        <v>538</v>
      </c>
      <c r="AQ212" s="605" t="s">
        <v>538</v>
      </c>
      <c r="AR212" s="605" t="s">
        <v>538</v>
      </c>
      <c r="AS212" s="605" t="s">
        <v>538</v>
      </c>
      <c r="AT212" s="605" t="s">
        <v>538</v>
      </c>
      <c r="AU212" s="605" t="s">
        <v>538</v>
      </c>
      <c r="AV212" s="605" t="s">
        <v>538</v>
      </c>
      <c r="AW212" s="605" t="s">
        <v>538</v>
      </c>
      <c r="AX212" s="605" t="s">
        <v>538</v>
      </c>
      <c r="AY212" s="605" t="s">
        <v>538</v>
      </c>
      <c r="AZ212" s="605" t="s">
        <v>538</v>
      </c>
      <c r="BA212" s="605" t="s">
        <v>538</v>
      </c>
      <c r="BB212" s="605" t="s">
        <v>538</v>
      </c>
      <c r="BC212" s="605" t="s">
        <v>538</v>
      </c>
      <c r="BD212" s="605" t="s">
        <v>538</v>
      </c>
      <c r="BE212" s="605" t="s">
        <v>538</v>
      </c>
      <c r="BF212" s="605" t="s">
        <v>538</v>
      </c>
      <c r="BG212" s="605" t="s">
        <v>538</v>
      </c>
      <c r="BH212" s="605" t="s">
        <v>538</v>
      </c>
      <c r="BI212" s="605" t="s">
        <v>538</v>
      </c>
      <c r="BJ212" s="605" t="s">
        <v>538</v>
      </c>
      <c r="BK212" s="605" t="s">
        <v>538</v>
      </c>
      <c r="BL212" s="605" t="s">
        <v>538</v>
      </c>
      <c r="BM212" s="605" t="s">
        <v>538</v>
      </c>
      <c r="BN212" s="605" t="s">
        <v>538</v>
      </c>
      <c r="BO212" s="605" t="s">
        <v>538</v>
      </c>
      <c r="BP212" s="605" t="s">
        <v>538</v>
      </c>
      <c r="BQ212" s="605" t="s">
        <v>538</v>
      </c>
      <c r="BR212" s="605" t="s">
        <v>538</v>
      </c>
      <c r="BS212" s="605" t="s">
        <v>538</v>
      </c>
      <c r="BT212" s="605" t="s">
        <v>538</v>
      </c>
      <c r="BU212" s="605" t="s">
        <v>538</v>
      </c>
      <c r="BV212" s="605" t="s">
        <v>538</v>
      </c>
      <c r="BW212" s="605" t="s">
        <v>538</v>
      </c>
      <c r="BX212" s="516"/>
    </row>
    <row r="213" spans="1:76" s="553" customFormat="1" hidden="1" x14ac:dyDescent="0.25">
      <c r="A213" s="540" t="s">
        <v>0</v>
      </c>
      <c r="B213" s="490" t="s">
        <v>0</v>
      </c>
      <c r="C213" s="528"/>
      <c r="D213" s="605" t="s">
        <v>538</v>
      </c>
      <c r="E213" s="605" t="s">
        <v>538</v>
      </c>
      <c r="F213" s="605" t="s">
        <v>538</v>
      </c>
      <c r="G213" s="605" t="s">
        <v>538</v>
      </c>
      <c r="H213" s="605" t="s">
        <v>538</v>
      </c>
      <c r="I213" s="605" t="s">
        <v>538</v>
      </c>
      <c r="J213" s="605" t="s">
        <v>538</v>
      </c>
      <c r="K213" s="605" t="s">
        <v>538</v>
      </c>
      <c r="L213" s="605" t="s">
        <v>538</v>
      </c>
      <c r="M213" s="605" t="s">
        <v>538</v>
      </c>
      <c r="N213" s="605" t="s">
        <v>538</v>
      </c>
      <c r="O213" s="605" t="s">
        <v>538</v>
      </c>
      <c r="P213" s="605" t="s">
        <v>538</v>
      </c>
      <c r="Q213" s="605" t="s">
        <v>538</v>
      </c>
      <c r="R213" s="605" t="s">
        <v>538</v>
      </c>
      <c r="S213" s="605" t="s">
        <v>538</v>
      </c>
      <c r="T213" s="605" t="s">
        <v>538</v>
      </c>
      <c r="U213" s="605" t="s">
        <v>538</v>
      </c>
      <c r="V213" s="605" t="s">
        <v>538</v>
      </c>
      <c r="W213" s="605" t="s">
        <v>538</v>
      </c>
      <c r="X213" s="605" t="s">
        <v>538</v>
      </c>
      <c r="Y213" s="605" t="s">
        <v>538</v>
      </c>
      <c r="Z213" s="605" t="s">
        <v>538</v>
      </c>
      <c r="AA213" s="605" t="s">
        <v>538</v>
      </c>
      <c r="AB213" s="605" t="s">
        <v>538</v>
      </c>
      <c r="AC213" s="605" t="s">
        <v>538</v>
      </c>
      <c r="AD213" s="605" t="s">
        <v>538</v>
      </c>
      <c r="AE213" s="605" t="s">
        <v>538</v>
      </c>
      <c r="AF213" s="605" t="s">
        <v>538</v>
      </c>
      <c r="AG213" s="605" t="s">
        <v>538</v>
      </c>
      <c r="AH213" s="605" t="s">
        <v>538</v>
      </c>
      <c r="AI213" s="605" t="s">
        <v>538</v>
      </c>
      <c r="AJ213" s="605" t="s">
        <v>538</v>
      </c>
      <c r="AK213" s="605" t="s">
        <v>538</v>
      </c>
      <c r="AL213" s="605" t="s">
        <v>538</v>
      </c>
      <c r="AM213" s="605" t="s">
        <v>538</v>
      </c>
      <c r="AN213" s="605" t="s">
        <v>538</v>
      </c>
      <c r="AO213" s="605" t="s">
        <v>538</v>
      </c>
      <c r="AP213" s="605" t="s">
        <v>538</v>
      </c>
      <c r="AQ213" s="605" t="s">
        <v>538</v>
      </c>
      <c r="AR213" s="605" t="s">
        <v>538</v>
      </c>
      <c r="AS213" s="605" t="s">
        <v>538</v>
      </c>
      <c r="AT213" s="605" t="s">
        <v>538</v>
      </c>
      <c r="AU213" s="605" t="s">
        <v>538</v>
      </c>
      <c r="AV213" s="605" t="s">
        <v>538</v>
      </c>
      <c r="AW213" s="605" t="s">
        <v>538</v>
      </c>
      <c r="AX213" s="605" t="s">
        <v>538</v>
      </c>
      <c r="AY213" s="605" t="s">
        <v>538</v>
      </c>
      <c r="AZ213" s="605" t="s">
        <v>538</v>
      </c>
      <c r="BA213" s="605" t="s">
        <v>538</v>
      </c>
      <c r="BB213" s="605" t="s">
        <v>538</v>
      </c>
      <c r="BC213" s="605" t="s">
        <v>538</v>
      </c>
      <c r="BD213" s="605" t="s">
        <v>538</v>
      </c>
      <c r="BE213" s="605" t="s">
        <v>538</v>
      </c>
      <c r="BF213" s="605" t="s">
        <v>538</v>
      </c>
      <c r="BG213" s="605" t="s">
        <v>538</v>
      </c>
      <c r="BH213" s="605" t="s">
        <v>538</v>
      </c>
      <c r="BI213" s="605" t="s">
        <v>538</v>
      </c>
      <c r="BJ213" s="605" t="s">
        <v>538</v>
      </c>
      <c r="BK213" s="605" t="s">
        <v>538</v>
      </c>
      <c r="BL213" s="605" t="s">
        <v>538</v>
      </c>
      <c r="BM213" s="605" t="s">
        <v>538</v>
      </c>
      <c r="BN213" s="605" t="s">
        <v>538</v>
      </c>
      <c r="BO213" s="605" t="s">
        <v>538</v>
      </c>
      <c r="BP213" s="605" t="s">
        <v>538</v>
      </c>
      <c r="BQ213" s="605" t="s">
        <v>538</v>
      </c>
      <c r="BR213" s="605" t="s">
        <v>538</v>
      </c>
      <c r="BS213" s="605" t="s">
        <v>538</v>
      </c>
      <c r="BT213" s="605" t="s">
        <v>538</v>
      </c>
      <c r="BU213" s="605" t="s">
        <v>538</v>
      </c>
      <c r="BV213" s="605" t="s">
        <v>538</v>
      </c>
      <c r="BW213" s="605" t="s">
        <v>538</v>
      </c>
      <c r="BX213" s="516"/>
    </row>
    <row r="214" spans="1:76" s="553" customFormat="1" ht="63" hidden="1" x14ac:dyDescent="0.25">
      <c r="A214" s="540" t="s">
        <v>679</v>
      </c>
      <c r="B214" s="490" t="s">
        <v>680</v>
      </c>
      <c r="C214" s="528"/>
      <c r="D214" s="605" t="s">
        <v>538</v>
      </c>
      <c r="E214" s="605" t="s">
        <v>538</v>
      </c>
      <c r="F214" s="605" t="s">
        <v>538</v>
      </c>
      <c r="G214" s="605" t="s">
        <v>538</v>
      </c>
      <c r="H214" s="605" t="s">
        <v>538</v>
      </c>
      <c r="I214" s="605" t="s">
        <v>538</v>
      </c>
      <c r="J214" s="605" t="s">
        <v>538</v>
      </c>
      <c r="K214" s="605" t="s">
        <v>538</v>
      </c>
      <c r="L214" s="605" t="s">
        <v>538</v>
      </c>
      <c r="M214" s="605" t="s">
        <v>538</v>
      </c>
      <c r="N214" s="605" t="s">
        <v>538</v>
      </c>
      <c r="O214" s="605" t="s">
        <v>538</v>
      </c>
      <c r="P214" s="605" t="s">
        <v>538</v>
      </c>
      <c r="Q214" s="605" t="s">
        <v>538</v>
      </c>
      <c r="R214" s="605" t="s">
        <v>538</v>
      </c>
      <c r="S214" s="605" t="s">
        <v>538</v>
      </c>
      <c r="T214" s="605" t="s">
        <v>538</v>
      </c>
      <c r="U214" s="605" t="s">
        <v>538</v>
      </c>
      <c r="V214" s="605" t="s">
        <v>538</v>
      </c>
      <c r="W214" s="605" t="s">
        <v>538</v>
      </c>
      <c r="X214" s="605" t="s">
        <v>538</v>
      </c>
      <c r="Y214" s="605" t="s">
        <v>538</v>
      </c>
      <c r="Z214" s="605" t="s">
        <v>538</v>
      </c>
      <c r="AA214" s="605" t="s">
        <v>538</v>
      </c>
      <c r="AB214" s="605" t="s">
        <v>538</v>
      </c>
      <c r="AC214" s="605" t="s">
        <v>538</v>
      </c>
      <c r="AD214" s="605" t="s">
        <v>538</v>
      </c>
      <c r="AE214" s="605" t="s">
        <v>538</v>
      </c>
      <c r="AF214" s="605" t="s">
        <v>538</v>
      </c>
      <c r="AG214" s="605" t="s">
        <v>538</v>
      </c>
      <c r="AH214" s="605" t="s">
        <v>538</v>
      </c>
      <c r="AI214" s="605" t="s">
        <v>538</v>
      </c>
      <c r="AJ214" s="605" t="s">
        <v>538</v>
      </c>
      <c r="AK214" s="605" t="s">
        <v>538</v>
      </c>
      <c r="AL214" s="605" t="s">
        <v>538</v>
      </c>
      <c r="AM214" s="605" t="s">
        <v>538</v>
      </c>
      <c r="AN214" s="605" t="s">
        <v>538</v>
      </c>
      <c r="AO214" s="605" t="s">
        <v>538</v>
      </c>
      <c r="AP214" s="605" t="s">
        <v>538</v>
      </c>
      <c r="AQ214" s="605" t="s">
        <v>538</v>
      </c>
      <c r="AR214" s="605" t="s">
        <v>538</v>
      </c>
      <c r="AS214" s="605" t="s">
        <v>538</v>
      </c>
      <c r="AT214" s="605" t="s">
        <v>538</v>
      </c>
      <c r="AU214" s="605" t="s">
        <v>538</v>
      </c>
      <c r="AV214" s="605" t="s">
        <v>538</v>
      </c>
      <c r="AW214" s="605" t="s">
        <v>538</v>
      </c>
      <c r="AX214" s="605" t="s">
        <v>538</v>
      </c>
      <c r="AY214" s="605" t="s">
        <v>538</v>
      </c>
      <c r="AZ214" s="605" t="s">
        <v>538</v>
      </c>
      <c r="BA214" s="605" t="s">
        <v>538</v>
      </c>
      <c r="BB214" s="605" t="s">
        <v>538</v>
      </c>
      <c r="BC214" s="605" t="s">
        <v>538</v>
      </c>
      <c r="BD214" s="605" t="s">
        <v>538</v>
      </c>
      <c r="BE214" s="605" t="s">
        <v>538</v>
      </c>
      <c r="BF214" s="605" t="s">
        <v>538</v>
      </c>
      <c r="BG214" s="605" t="s">
        <v>538</v>
      </c>
      <c r="BH214" s="605" t="s">
        <v>538</v>
      </c>
      <c r="BI214" s="605" t="s">
        <v>538</v>
      </c>
      <c r="BJ214" s="605" t="s">
        <v>538</v>
      </c>
      <c r="BK214" s="605" t="s">
        <v>538</v>
      </c>
      <c r="BL214" s="605" t="s">
        <v>538</v>
      </c>
      <c r="BM214" s="605" t="s">
        <v>538</v>
      </c>
      <c r="BN214" s="605" t="s">
        <v>538</v>
      </c>
      <c r="BO214" s="605" t="s">
        <v>538</v>
      </c>
      <c r="BP214" s="605" t="s">
        <v>538</v>
      </c>
      <c r="BQ214" s="605" t="s">
        <v>538</v>
      </c>
      <c r="BR214" s="605" t="s">
        <v>538</v>
      </c>
      <c r="BS214" s="605" t="s">
        <v>538</v>
      </c>
      <c r="BT214" s="605" t="s">
        <v>538</v>
      </c>
      <c r="BU214" s="605" t="s">
        <v>538</v>
      </c>
      <c r="BV214" s="605" t="s">
        <v>538</v>
      </c>
      <c r="BW214" s="605" t="s">
        <v>538</v>
      </c>
      <c r="BX214" s="516"/>
    </row>
    <row r="215" spans="1:76" s="553" customFormat="1" ht="31.5" hidden="1" x14ac:dyDescent="0.25">
      <c r="A215" s="540" t="s">
        <v>679</v>
      </c>
      <c r="B215" s="557" t="s">
        <v>611</v>
      </c>
      <c r="C215" s="528"/>
      <c r="D215" s="605" t="s">
        <v>538</v>
      </c>
      <c r="E215" s="605" t="s">
        <v>538</v>
      </c>
      <c r="F215" s="605" t="s">
        <v>538</v>
      </c>
      <c r="G215" s="605" t="s">
        <v>538</v>
      </c>
      <c r="H215" s="605" t="s">
        <v>538</v>
      </c>
      <c r="I215" s="605" t="s">
        <v>538</v>
      </c>
      <c r="J215" s="605" t="s">
        <v>538</v>
      </c>
      <c r="K215" s="605" t="s">
        <v>538</v>
      </c>
      <c r="L215" s="605" t="s">
        <v>538</v>
      </c>
      <c r="M215" s="605" t="s">
        <v>538</v>
      </c>
      <c r="N215" s="605" t="s">
        <v>538</v>
      </c>
      <c r="O215" s="605" t="s">
        <v>538</v>
      </c>
      <c r="P215" s="605" t="s">
        <v>538</v>
      </c>
      <c r="Q215" s="605" t="s">
        <v>538</v>
      </c>
      <c r="R215" s="605" t="s">
        <v>538</v>
      </c>
      <c r="S215" s="605" t="s">
        <v>538</v>
      </c>
      <c r="T215" s="605" t="s">
        <v>538</v>
      </c>
      <c r="U215" s="605" t="s">
        <v>538</v>
      </c>
      <c r="V215" s="605" t="s">
        <v>538</v>
      </c>
      <c r="W215" s="605" t="s">
        <v>538</v>
      </c>
      <c r="X215" s="605" t="s">
        <v>538</v>
      </c>
      <c r="Y215" s="605" t="s">
        <v>538</v>
      </c>
      <c r="Z215" s="605" t="s">
        <v>538</v>
      </c>
      <c r="AA215" s="605" t="s">
        <v>538</v>
      </c>
      <c r="AB215" s="605" t="s">
        <v>538</v>
      </c>
      <c r="AC215" s="605" t="s">
        <v>538</v>
      </c>
      <c r="AD215" s="605" t="s">
        <v>538</v>
      </c>
      <c r="AE215" s="605" t="s">
        <v>538</v>
      </c>
      <c r="AF215" s="605" t="s">
        <v>538</v>
      </c>
      <c r="AG215" s="605" t="s">
        <v>538</v>
      </c>
      <c r="AH215" s="605" t="s">
        <v>538</v>
      </c>
      <c r="AI215" s="605" t="s">
        <v>538</v>
      </c>
      <c r="AJ215" s="605" t="s">
        <v>538</v>
      </c>
      <c r="AK215" s="605" t="s">
        <v>538</v>
      </c>
      <c r="AL215" s="605" t="s">
        <v>538</v>
      </c>
      <c r="AM215" s="605" t="s">
        <v>538</v>
      </c>
      <c r="AN215" s="605" t="s">
        <v>538</v>
      </c>
      <c r="AO215" s="605" t="s">
        <v>538</v>
      </c>
      <c r="AP215" s="605" t="s">
        <v>538</v>
      </c>
      <c r="AQ215" s="605" t="s">
        <v>538</v>
      </c>
      <c r="AR215" s="605" t="s">
        <v>538</v>
      </c>
      <c r="AS215" s="605" t="s">
        <v>538</v>
      </c>
      <c r="AT215" s="605" t="s">
        <v>538</v>
      </c>
      <c r="AU215" s="605" t="s">
        <v>538</v>
      </c>
      <c r="AV215" s="605" t="s">
        <v>538</v>
      </c>
      <c r="AW215" s="605" t="s">
        <v>538</v>
      </c>
      <c r="AX215" s="605" t="s">
        <v>538</v>
      </c>
      <c r="AY215" s="605" t="s">
        <v>538</v>
      </c>
      <c r="AZ215" s="605" t="s">
        <v>538</v>
      </c>
      <c r="BA215" s="605" t="s">
        <v>538</v>
      </c>
      <c r="BB215" s="605" t="s">
        <v>538</v>
      </c>
      <c r="BC215" s="605" t="s">
        <v>538</v>
      </c>
      <c r="BD215" s="605" t="s">
        <v>538</v>
      </c>
      <c r="BE215" s="605" t="s">
        <v>538</v>
      </c>
      <c r="BF215" s="605" t="s">
        <v>538</v>
      </c>
      <c r="BG215" s="605" t="s">
        <v>538</v>
      </c>
      <c r="BH215" s="605" t="s">
        <v>538</v>
      </c>
      <c r="BI215" s="605" t="s">
        <v>538</v>
      </c>
      <c r="BJ215" s="605" t="s">
        <v>538</v>
      </c>
      <c r="BK215" s="605" t="s">
        <v>538</v>
      </c>
      <c r="BL215" s="605" t="s">
        <v>538</v>
      </c>
      <c r="BM215" s="605" t="s">
        <v>538</v>
      </c>
      <c r="BN215" s="605" t="s">
        <v>538</v>
      </c>
      <c r="BO215" s="605" t="s">
        <v>538</v>
      </c>
      <c r="BP215" s="605" t="s">
        <v>538</v>
      </c>
      <c r="BQ215" s="605" t="s">
        <v>538</v>
      </c>
      <c r="BR215" s="605" t="s">
        <v>538</v>
      </c>
      <c r="BS215" s="605" t="s">
        <v>538</v>
      </c>
      <c r="BT215" s="605" t="s">
        <v>538</v>
      </c>
      <c r="BU215" s="605" t="s">
        <v>538</v>
      </c>
      <c r="BV215" s="605" t="s">
        <v>538</v>
      </c>
      <c r="BW215" s="605" t="s">
        <v>538</v>
      </c>
      <c r="BX215" s="516"/>
    </row>
    <row r="216" spans="1:76" s="553" customFormat="1" ht="31.5" hidden="1" x14ac:dyDescent="0.25">
      <c r="A216" s="540" t="s">
        <v>679</v>
      </c>
      <c r="B216" s="557" t="s">
        <v>611</v>
      </c>
      <c r="C216" s="528"/>
      <c r="D216" s="605" t="s">
        <v>538</v>
      </c>
      <c r="E216" s="605" t="s">
        <v>538</v>
      </c>
      <c r="F216" s="605" t="s">
        <v>538</v>
      </c>
      <c r="G216" s="605" t="s">
        <v>538</v>
      </c>
      <c r="H216" s="605" t="s">
        <v>538</v>
      </c>
      <c r="I216" s="605" t="s">
        <v>538</v>
      </c>
      <c r="J216" s="605" t="s">
        <v>538</v>
      </c>
      <c r="K216" s="605" t="s">
        <v>538</v>
      </c>
      <c r="L216" s="605" t="s">
        <v>538</v>
      </c>
      <c r="M216" s="605" t="s">
        <v>538</v>
      </c>
      <c r="N216" s="605" t="s">
        <v>538</v>
      </c>
      <c r="O216" s="605" t="s">
        <v>538</v>
      </c>
      <c r="P216" s="605" t="s">
        <v>538</v>
      </c>
      <c r="Q216" s="605" t="s">
        <v>538</v>
      </c>
      <c r="R216" s="605" t="s">
        <v>538</v>
      </c>
      <c r="S216" s="605" t="s">
        <v>538</v>
      </c>
      <c r="T216" s="605" t="s">
        <v>538</v>
      </c>
      <c r="U216" s="605" t="s">
        <v>538</v>
      </c>
      <c r="V216" s="605" t="s">
        <v>538</v>
      </c>
      <c r="W216" s="605" t="s">
        <v>538</v>
      </c>
      <c r="X216" s="605" t="s">
        <v>538</v>
      </c>
      <c r="Y216" s="605" t="s">
        <v>538</v>
      </c>
      <c r="Z216" s="605" t="s">
        <v>538</v>
      </c>
      <c r="AA216" s="605" t="s">
        <v>538</v>
      </c>
      <c r="AB216" s="605" t="s">
        <v>538</v>
      </c>
      <c r="AC216" s="605" t="s">
        <v>538</v>
      </c>
      <c r="AD216" s="605" t="s">
        <v>538</v>
      </c>
      <c r="AE216" s="605" t="s">
        <v>538</v>
      </c>
      <c r="AF216" s="605" t="s">
        <v>538</v>
      </c>
      <c r="AG216" s="605" t="s">
        <v>538</v>
      </c>
      <c r="AH216" s="605" t="s">
        <v>538</v>
      </c>
      <c r="AI216" s="605" t="s">
        <v>538</v>
      </c>
      <c r="AJ216" s="605" t="s">
        <v>538</v>
      </c>
      <c r="AK216" s="605" t="s">
        <v>538</v>
      </c>
      <c r="AL216" s="605" t="s">
        <v>538</v>
      </c>
      <c r="AM216" s="605" t="s">
        <v>538</v>
      </c>
      <c r="AN216" s="605" t="s">
        <v>538</v>
      </c>
      <c r="AO216" s="605" t="s">
        <v>538</v>
      </c>
      <c r="AP216" s="605" t="s">
        <v>538</v>
      </c>
      <c r="AQ216" s="605" t="s">
        <v>538</v>
      </c>
      <c r="AR216" s="605" t="s">
        <v>538</v>
      </c>
      <c r="AS216" s="605" t="s">
        <v>538</v>
      </c>
      <c r="AT216" s="605" t="s">
        <v>538</v>
      </c>
      <c r="AU216" s="605" t="s">
        <v>538</v>
      </c>
      <c r="AV216" s="605" t="s">
        <v>538</v>
      </c>
      <c r="AW216" s="605" t="s">
        <v>538</v>
      </c>
      <c r="AX216" s="605" t="s">
        <v>538</v>
      </c>
      <c r="AY216" s="605" t="s">
        <v>538</v>
      </c>
      <c r="AZ216" s="605" t="s">
        <v>538</v>
      </c>
      <c r="BA216" s="605" t="s">
        <v>538</v>
      </c>
      <c r="BB216" s="605" t="s">
        <v>538</v>
      </c>
      <c r="BC216" s="605" t="s">
        <v>538</v>
      </c>
      <c r="BD216" s="605" t="s">
        <v>538</v>
      </c>
      <c r="BE216" s="605" t="s">
        <v>538</v>
      </c>
      <c r="BF216" s="605" t="s">
        <v>538</v>
      </c>
      <c r="BG216" s="605" t="s">
        <v>538</v>
      </c>
      <c r="BH216" s="605" t="s">
        <v>538</v>
      </c>
      <c r="BI216" s="605" t="s">
        <v>538</v>
      </c>
      <c r="BJ216" s="605" t="s">
        <v>538</v>
      </c>
      <c r="BK216" s="605" t="s">
        <v>538</v>
      </c>
      <c r="BL216" s="605" t="s">
        <v>538</v>
      </c>
      <c r="BM216" s="605" t="s">
        <v>538</v>
      </c>
      <c r="BN216" s="605" t="s">
        <v>538</v>
      </c>
      <c r="BO216" s="605" t="s">
        <v>538</v>
      </c>
      <c r="BP216" s="605" t="s">
        <v>538</v>
      </c>
      <c r="BQ216" s="605" t="s">
        <v>538</v>
      </c>
      <c r="BR216" s="605" t="s">
        <v>538</v>
      </c>
      <c r="BS216" s="605" t="s">
        <v>538</v>
      </c>
      <c r="BT216" s="605" t="s">
        <v>538</v>
      </c>
      <c r="BU216" s="605" t="s">
        <v>538</v>
      </c>
      <c r="BV216" s="605" t="s">
        <v>538</v>
      </c>
      <c r="BW216" s="605" t="s">
        <v>538</v>
      </c>
      <c r="BX216" s="516"/>
    </row>
    <row r="217" spans="1:76" s="667" customFormat="1" hidden="1" x14ac:dyDescent="0.2">
      <c r="A217" s="540" t="s">
        <v>0</v>
      </c>
      <c r="B217" s="490" t="s">
        <v>0</v>
      </c>
      <c r="C217" s="528"/>
      <c r="D217" s="605" t="s">
        <v>538</v>
      </c>
      <c r="E217" s="605" t="s">
        <v>538</v>
      </c>
      <c r="F217" s="605" t="s">
        <v>538</v>
      </c>
      <c r="G217" s="605" t="s">
        <v>538</v>
      </c>
      <c r="H217" s="605" t="s">
        <v>538</v>
      </c>
      <c r="I217" s="605" t="s">
        <v>538</v>
      </c>
      <c r="J217" s="605" t="s">
        <v>538</v>
      </c>
      <c r="K217" s="605" t="s">
        <v>538</v>
      </c>
      <c r="L217" s="605" t="s">
        <v>538</v>
      </c>
      <c r="M217" s="605" t="s">
        <v>538</v>
      </c>
      <c r="N217" s="605" t="s">
        <v>538</v>
      </c>
      <c r="O217" s="605" t="s">
        <v>538</v>
      </c>
      <c r="P217" s="605" t="s">
        <v>538</v>
      </c>
      <c r="Q217" s="605" t="s">
        <v>538</v>
      </c>
      <c r="R217" s="605" t="s">
        <v>538</v>
      </c>
      <c r="S217" s="605" t="s">
        <v>538</v>
      </c>
      <c r="T217" s="605" t="s">
        <v>538</v>
      </c>
      <c r="U217" s="605" t="s">
        <v>538</v>
      </c>
      <c r="V217" s="605" t="s">
        <v>538</v>
      </c>
      <c r="W217" s="605" t="s">
        <v>538</v>
      </c>
      <c r="X217" s="605" t="s">
        <v>538</v>
      </c>
      <c r="Y217" s="605" t="s">
        <v>538</v>
      </c>
      <c r="Z217" s="605" t="s">
        <v>538</v>
      </c>
      <c r="AA217" s="605" t="s">
        <v>538</v>
      </c>
      <c r="AB217" s="605" t="s">
        <v>538</v>
      </c>
      <c r="AC217" s="605" t="s">
        <v>538</v>
      </c>
      <c r="AD217" s="605" t="s">
        <v>538</v>
      </c>
      <c r="AE217" s="605" t="s">
        <v>538</v>
      </c>
      <c r="AF217" s="605" t="s">
        <v>538</v>
      </c>
      <c r="AG217" s="605" t="s">
        <v>538</v>
      </c>
      <c r="AH217" s="605" t="s">
        <v>538</v>
      </c>
      <c r="AI217" s="605" t="s">
        <v>538</v>
      </c>
      <c r="AJ217" s="605" t="s">
        <v>538</v>
      </c>
      <c r="AK217" s="605" t="s">
        <v>538</v>
      </c>
      <c r="AL217" s="605" t="s">
        <v>538</v>
      </c>
      <c r="AM217" s="605" t="s">
        <v>538</v>
      </c>
      <c r="AN217" s="605" t="s">
        <v>538</v>
      </c>
      <c r="AO217" s="605" t="s">
        <v>538</v>
      </c>
      <c r="AP217" s="605" t="s">
        <v>538</v>
      </c>
      <c r="AQ217" s="605" t="s">
        <v>538</v>
      </c>
      <c r="AR217" s="605" t="s">
        <v>538</v>
      </c>
      <c r="AS217" s="605" t="s">
        <v>538</v>
      </c>
      <c r="AT217" s="605" t="s">
        <v>538</v>
      </c>
      <c r="AU217" s="605" t="s">
        <v>538</v>
      </c>
      <c r="AV217" s="605" t="s">
        <v>538</v>
      </c>
      <c r="AW217" s="605" t="s">
        <v>538</v>
      </c>
      <c r="AX217" s="605" t="s">
        <v>538</v>
      </c>
      <c r="AY217" s="605" t="s">
        <v>538</v>
      </c>
      <c r="AZ217" s="605" t="s">
        <v>538</v>
      </c>
      <c r="BA217" s="605" t="s">
        <v>538</v>
      </c>
      <c r="BB217" s="605" t="s">
        <v>538</v>
      </c>
      <c r="BC217" s="605" t="s">
        <v>538</v>
      </c>
      <c r="BD217" s="605" t="s">
        <v>538</v>
      </c>
      <c r="BE217" s="605" t="s">
        <v>538</v>
      </c>
      <c r="BF217" s="605" t="s">
        <v>538</v>
      </c>
      <c r="BG217" s="605" t="s">
        <v>538</v>
      </c>
      <c r="BH217" s="605" t="s">
        <v>538</v>
      </c>
      <c r="BI217" s="605" t="s">
        <v>538</v>
      </c>
      <c r="BJ217" s="605" t="s">
        <v>538</v>
      </c>
      <c r="BK217" s="605" t="s">
        <v>538</v>
      </c>
      <c r="BL217" s="605" t="s">
        <v>538</v>
      </c>
      <c r="BM217" s="605" t="s">
        <v>538</v>
      </c>
      <c r="BN217" s="605" t="s">
        <v>538</v>
      </c>
      <c r="BO217" s="605" t="s">
        <v>538</v>
      </c>
      <c r="BP217" s="605" t="s">
        <v>538</v>
      </c>
      <c r="BQ217" s="605" t="s">
        <v>538</v>
      </c>
      <c r="BR217" s="605" t="s">
        <v>538</v>
      </c>
      <c r="BS217" s="605" t="s">
        <v>538</v>
      </c>
      <c r="BT217" s="605" t="s">
        <v>538</v>
      </c>
      <c r="BU217" s="605" t="s">
        <v>538</v>
      </c>
      <c r="BV217" s="605" t="s">
        <v>538</v>
      </c>
      <c r="BW217" s="605" t="s">
        <v>538</v>
      </c>
      <c r="BX217" s="516"/>
    </row>
    <row r="218" spans="1:76" s="517" customFormat="1" ht="63" hidden="1" x14ac:dyDescent="0.25">
      <c r="A218" s="540" t="s">
        <v>464</v>
      </c>
      <c r="B218" s="490" t="s">
        <v>681</v>
      </c>
      <c r="C218" s="528"/>
      <c r="D218" s="605" t="s">
        <v>538</v>
      </c>
      <c r="E218" s="605" t="s">
        <v>538</v>
      </c>
      <c r="F218" s="605" t="s">
        <v>538</v>
      </c>
      <c r="G218" s="605" t="s">
        <v>538</v>
      </c>
      <c r="H218" s="605" t="s">
        <v>538</v>
      </c>
      <c r="I218" s="605" t="s">
        <v>538</v>
      </c>
      <c r="J218" s="605" t="s">
        <v>538</v>
      </c>
      <c r="K218" s="605" t="s">
        <v>538</v>
      </c>
      <c r="L218" s="605" t="s">
        <v>538</v>
      </c>
      <c r="M218" s="605" t="s">
        <v>538</v>
      </c>
      <c r="N218" s="605" t="s">
        <v>538</v>
      </c>
      <c r="O218" s="605" t="s">
        <v>538</v>
      </c>
      <c r="P218" s="605" t="s">
        <v>538</v>
      </c>
      <c r="Q218" s="605" t="s">
        <v>538</v>
      </c>
      <c r="R218" s="605" t="s">
        <v>538</v>
      </c>
      <c r="S218" s="605" t="s">
        <v>538</v>
      </c>
      <c r="T218" s="605" t="s">
        <v>538</v>
      </c>
      <c r="U218" s="605" t="s">
        <v>538</v>
      </c>
      <c r="V218" s="605" t="s">
        <v>538</v>
      </c>
      <c r="W218" s="605" t="s">
        <v>538</v>
      </c>
      <c r="X218" s="605" t="s">
        <v>538</v>
      </c>
      <c r="Y218" s="605" t="s">
        <v>538</v>
      </c>
      <c r="Z218" s="605" t="s">
        <v>538</v>
      </c>
      <c r="AA218" s="605" t="s">
        <v>538</v>
      </c>
      <c r="AB218" s="605" t="s">
        <v>538</v>
      </c>
      <c r="AC218" s="605" t="s">
        <v>538</v>
      </c>
      <c r="AD218" s="605" t="s">
        <v>538</v>
      </c>
      <c r="AE218" s="605" t="s">
        <v>538</v>
      </c>
      <c r="AF218" s="605" t="s">
        <v>538</v>
      </c>
      <c r="AG218" s="605" t="s">
        <v>538</v>
      </c>
      <c r="AH218" s="605" t="s">
        <v>538</v>
      </c>
      <c r="AI218" s="605" t="s">
        <v>538</v>
      </c>
      <c r="AJ218" s="605" t="s">
        <v>538</v>
      </c>
      <c r="AK218" s="605" t="s">
        <v>538</v>
      </c>
      <c r="AL218" s="605" t="s">
        <v>538</v>
      </c>
      <c r="AM218" s="605" t="s">
        <v>538</v>
      </c>
      <c r="AN218" s="605" t="s">
        <v>538</v>
      </c>
      <c r="AO218" s="605" t="s">
        <v>538</v>
      </c>
      <c r="AP218" s="605" t="s">
        <v>538</v>
      </c>
      <c r="AQ218" s="605" t="s">
        <v>538</v>
      </c>
      <c r="AR218" s="605" t="s">
        <v>538</v>
      </c>
      <c r="AS218" s="605" t="s">
        <v>538</v>
      </c>
      <c r="AT218" s="605" t="s">
        <v>538</v>
      </c>
      <c r="AU218" s="605" t="s">
        <v>538</v>
      </c>
      <c r="AV218" s="605" t="s">
        <v>538</v>
      </c>
      <c r="AW218" s="605" t="s">
        <v>538</v>
      </c>
      <c r="AX218" s="605" t="s">
        <v>538</v>
      </c>
      <c r="AY218" s="605" t="s">
        <v>538</v>
      </c>
      <c r="AZ218" s="605" t="s">
        <v>538</v>
      </c>
      <c r="BA218" s="605" t="s">
        <v>538</v>
      </c>
      <c r="BB218" s="605" t="s">
        <v>538</v>
      </c>
      <c r="BC218" s="605" t="s">
        <v>538</v>
      </c>
      <c r="BD218" s="605" t="s">
        <v>538</v>
      </c>
      <c r="BE218" s="605" t="s">
        <v>538</v>
      </c>
      <c r="BF218" s="605" t="s">
        <v>538</v>
      </c>
      <c r="BG218" s="605" t="s">
        <v>538</v>
      </c>
      <c r="BH218" s="605" t="s">
        <v>538</v>
      </c>
      <c r="BI218" s="605" t="s">
        <v>538</v>
      </c>
      <c r="BJ218" s="605" t="s">
        <v>538</v>
      </c>
      <c r="BK218" s="605" t="s">
        <v>538</v>
      </c>
      <c r="BL218" s="605" t="s">
        <v>538</v>
      </c>
      <c r="BM218" s="605" t="s">
        <v>538</v>
      </c>
      <c r="BN218" s="605" t="s">
        <v>538</v>
      </c>
      <c r="BO218" s="605" t="s">
        <v>538</v>
      </c>
      <c r="BP218" s="605" t="s">
        <v>538</v>
      </c>
      <c r="BQ218" s="605" t="s">
        <v>538</v>
      </c>
      <c r="BR218" s="605" t="s">
        <v>538</v>
      </c>
      <c r="BS218" s="605" t="s">
        <v>538</v>
      </c>
      <c r="BT218" s="605" t="s">
        <v>538</v>
      </c>
      <c r="BU218" s="605" t="s">
        <v>538</v>
      </c>
      <c r="BV218" s="605" t="s">
        <v>538</v>
      </c>
      <c r="BW218" s="605" t="s">
        <v>538</v>
      </c>
      <c r="BX218" s="523"/>
    </row>
    <row r="219" spans="1:76" s="517" customFormat="1" ht="47.25" hidden="1" x14ac:dyDescent="0.25">
      <c r="A219" s="540" t="s">
        <v>520</v>
      </c>
      <c r="B219" s="490" t="s">
        <v>626</v>
      </c>
      <c r="C219" s="528"/>
      <c r="D219" s="605" t="s">
        <v>538</v>
      </c>
      <c r="E219" s="605" t="s">
        <v>538</v>
      </c>
      <c r="F219" s="605" t="s">
        <v>538</v>
      </c>
      <c r="G219" s="605" t="s">
        <v>538</v>
      </c>
      <c r="H219" s="605" t="s">
        <v>538</v>
      </c>
      <c r="I219" s="605" t="s">
        <v>538</v>
      </c>
      <c r="J219" s="605" t="s">
        <v>538</v>
      </c>
      <c r="K219" s="605" t="s">
        <v>538</v>
      </c>
      <c r="L219" s="605" t="s">
        <v>538</v>
      </c>
      <c r="M219" s="605" t="s">
        <v>538</v>
      </c>
      <c r="N219" s="605" t="s">
        <v>538</v>
      </c>
      <c r="O219" s="605" t="s">
        <v>538</v>
      </c>
      <c r="P219" s="605" t="s">
        <v>538</v>
      </c>
      <c r="Q219" s="605" t="s">
        <v>538</v>
      </c>
      <c r="R219" s="605" t="s">
        <v>538</v>
      </c>
      <c r="S219" s="605" t="s">
        <v>538</v>
      </c>
      <c r="T219" s="605" t="s">
        <v>538</v>
      </c>
      <c r="U219" s="605" t="s">
        <v>538</v>
      </c>
      <c r="V219" s="605" t="s">
        <v>538</v>
      </c>
      <c r="W219" s="605" t="s">
        <v>538</v>
      </c>
      <c r="X219" s="605" t="s">
        <v>538</v>
      </c>
      <c r="Y219" s="605" t="s">
        <v>538</v>
      </c>
      <c r="Z219" s="605" t="s">
        <v>538</v>
      </c>
      <c r="AA219" s="605" t="s">
        <v>538</v>
      </c>
      <c r="AB219" s="605" t="s">
        <v>538</v>
      </c>
      <c r="AC219" s="605" t="s">
        <v>538</v>
      </c>
      <c r="AD219" s="605" t="s">
        <v>538</v>
      </c>
      <c r="AE219" s="605" t="s">
        <v>538</v>
      </c>
      <c r="AF219" s="605" t="s">
        <v>538</v>
      </c>
      <c r="AG219" s="605" t="s">
        <v>538</v>
      </c>
      <c r="AH219" s="605" t="s">
        <v>538</v>
      </c>
      <c r="AI219" s="605" t="s">
        <v>538</v>
      </c>
      <c r="AJ219" s="605" t="s">
        <v>538</v>
      </c>
      <c r="AK219" s="605" t="s">
        <v>538</v>
      </c>
      <c r="AL219" s="605" t="s">
        <v>538</v>
      </c>
      <c r="AM219" s="605" t="s">
        <v>538</v>
      </c>
      <c r="AN219" s="605" t="s">
        <v>538</v>
      </c>
      <c r="AO219" s="605" t="s">
        <v>538</v>
      </c>
      <c r="AP219" s="605" t="s">
        <v>538</v>
      </c>
      <c r="AQ219" s="605" t="s">
        <v>538</v>
      </c>
      <c r="AR219" s="605" t="s">
        <v>538</v>
      </c>
      <c r="AS219" s="605" t="s">
        <v>538</v>
      </c>
      <c r="AT219" s="605" t="s">
        <v>538</v>
      </c>
      <c r="AU219" s="605" t="s">
        <v>538</v>
      </c>
      <c r="AV219" s="605" t="s">
        <v>538</v>
      </c>
      <c r="AW219" s="605" t="s">
        <v>538</v>
      </c>
      <c r="AX219" s="605" t="s">
        <v>538</v>
      </c>
      <c r="AY219" s="605" t="s">
        <v>538</v>
      </c>
      <c r="AZ219" s="605" t="s">
        <v>538</v>
      </c>
      <c r="BA219" s="605" t="s">
        <v>538</v>
      </c>
      <c r="BB219" s="605" t="s">
        <v>538</v>
      </c>
      <c r="BC219" s="605" t="s">
        <v>538</v>
      </c>
      <c r="BD219" s="605" t="s">
        <v>538</v>
      </c>
      <c r="BE219" s="605" t="s">
        <v>538</v>
      </c>
      <c r="BF219" s="605" t="s">
        <v>538</v>
      </c>
      <c r="BG219" s="605" t="s">
        <v>538</v>
      </c>
      <c r="BH219" s="605" t="s">
        <v>538</v>
      </c>
      <c r="BI219" s="605" t="s">
        <v>538</v>
      </c>
      <c r="BJ219" s="605" t="s">
        <v>538</v>
      </c>
      <c r="BK219" s="605" t="s">
        <v>538</v>
      </c>
      <c r="BL219" s="605" t="s">
        <v>538</v>
      </c>
      <c r="BM219" s="605" t="s">
        <v>538</v>
      </c>
      <c r="BN219" s="605" t="s">
        <v>538</v>
      </c>
      <c r="BO219" s="605" t="s">
        <v>538</v>
      </c>
      <c r="BP219" s="605" t="s">
        <v>538</v>
      </c>
      <c r="BQ219" s="605" t="s">
        <v>538</v>
      </c>
      <c r="BR219" s="605" t="s">
        <v>538</v>
      </c>
      <c r="BS219" s="605" t="s">
        <v>538</v>
      </c>
      <c r="BT219" s="605" t="s">
        <v>538</v>
      </c>
      <c r="BU219" s="605" t="s">
        <v>538</v>
      </c>
      <c r="BV219" s="605" t="s">
        <v>538</v>
      </c>
      <c r="BW219" s="605" t="s">
        <v>538</v>
      </c>
      <c r="BX219" s="523"/>
    </row>
    <row r="220" spans="1:76" s="517" customFormat="1" ht="31.5" hidden="1" x14ac:dyDescent="0.25">
      <c r="A220" s="540" t="s">
        <v>520</v>
      </c>
      <c r="B220" s="557" t="s">
        <v>611</v>
      </c>
      <c r="C220" s="528"/>
      <c r="D220" s="605" t="s">
        <v>538</v>
      </c>
      <c r="E220" s="605" t="s">
        <v>538</v>
      </c>
      <c r="F220" s="605" t="s">
        <v>538</v>
      </c>
      <c r="G220" s="605" t="s">
        <v>538</v>
      </c>
      <c r="H220" s="605" t="s">
        <v>538</v>
      </c>
      <c r="I220" s="605" t="s">
        <v>538</v>
      </c>
      <c r="J220" s="605" t="s">
        <v>538</v>
      </c>
      <c r="K220" s="605" t="s">
        <v>538</v>
      </c>
      <c r="L220" s="605" t="s">
        <v>538</v>
      </c>
      <c r="M220" s="605" t="s">
        <v>538</v>
      </c>
      <c r="N220" s="605" t="s">
        <v>538</v>
      </c>
      <c r="O220" s="605" t="s">
        <v>538</v>
      </c>
      <c r="P220" s="605" t="s">
        <v>538</v>
      </c>
      <c r="Q220" s="605" t="s">
        <v>538</v>
      </c>
      <c r="R220" s="605" t="s">
        <v>538</v>
      </c>
      <c r="S220" s="605" t="s">
        <v>538</v>
      </c>
      <c r="T220" s="605" t="s">
        <v>538</v>
      </c>
      <c r="U220" s="605" t="s">
        <v>538</v>
      </c>
      <c r="V220" s="605" t="s">
        <v>538</v>
      </c>
      <c r="W220" s="605" t="s">
        <v>538</v>
      </c>
      <c r="X220" s="605" t="s">
        <v>538</v>
      </c>
      <c r="Y220" s="605" t="s">
        <v>538</v>
      </c>
      <c r="Z220" s="605" t="s">
        <v>538</v>
      </c>
      <c r="AA220" s="605" t="s">
        <v>538</v>
      </c>
      <c r="AB220" s="605" t="s">
        <v>538</v>
      </c>
      <c r="AC220" s="605" t="s">
        <v>538</v>
      </c>
      <c r="AD220" s="605" t="s">
        <v>538</v>
      </c>
      <c r="AE220" s="605" t="s">
        <v>538</v>
      </c>
      <c r="AF220" s="605" t="s">
        <v>538</v>
      </c>
      <c r="AG220" s="605" t="s">
        <v>538</v>
      </c>
      <c r="AH220" s="605" t="s">
        <v>538</v>
      </c>
      <c r="AI220" s="605" t="s">
        <v>538</v>
      </c>
      <c r="AJ220" s="605" t="s">
        <v>538</v>
      </c>
      <c r="AK220" s="605" t="s">
        <v>538</v>
      </c>
      <c r="AL220" s="605" t="s">
        <v>538</v>
      </c>
      <c r="AM220" s="605" t="s">
        <v>538</v>
      </c>
      <c r="AN220" s="605" t="s">
        <v>538</v>
      </c>
      <c r="AO220" s="605" t="s">
        <v>538</v>
      </c>
      <c r="AP220" s="605" t="s">
        <v>538</v>
      </c>
      <c r="AQ220" s="605" t="s">
        <v>538</v>
      </c>
      <c r="AR220" s="605" t="s">
        <v>538</v>
      </c>
      <c r="AS220" s="605" t="s">
        <v>538</v>
      </c>
      <c r="AT220" s="605" t="s">
        <v>538</v>
      </c>
      <c r="AU220" s="605" t="s">
        <v>538</v>
      </c>
      <c r="AV220" s="605" t="s">
        <v>538</v>
      </c>
      <c r="AW220" s="605" t="s">
        <v>538</v>
      </c>
      <c r="AX220" s="605" t="s">
        <v>538</v>
      </c>
      <c r="AY220" s="605" t="s">
        <v>538</v>
      </c>
      <c r="AZ220" s="605" t="s">
        <v>538</v>
      </c>
      <c r="BA220" s="605" t="s">
        <v>538</v>
      </c>
      <c r="BB220" s="605" t="s">
        <v>538</v>
      </c>
      <c r="BC220" s="605" t="s">
        <v>538</v>
      </c>
      <c r="BD220" s="605" t="s">
        <v>538</v>
      </c>
      <c r="BE220" s="605" t="s">
        <v>538</v>
      </c>
      <c r="BF220" s="605" t="s">
        <v>538</v>
      </c>
      <c r="BG220" s="605" t="s">
        <v>538</v>
      </c>
      <c r="BH220" s="605" t="s">
        <v>538</v>
      </c>
      <c r="BI220" s="605" t="s">
        <v>538</v>
      </c>
      <c r="BJ220" s="605" t="s">
        <v>538</v>
      </c>
      <c r="BK220" s="605" t="s">
        <v>538</v>
      </c>
      <c r="BL220" s="605" t="s">
        <v>538</v>
      </c>
      <c r="BM220" s="605" t="s">
        <v>538</v>
      </c>
      <c r="BN220" s="605" t="s">
        <v>538</v>
      </c>
      <c r="BO220" s="605" t="s">
        <v>538</v>
      </c>
      <c r="BP220" s="605" t="s">
        <v>538</v>
      </c>
      <c r="BQ220" s="605" t="s">
        <v>538</v>
      </c>
      <c r="BR220" s="605" t="s">
        <v>538</v>
      </c>
      <c r="BS220" s="605" t="s">
        <v>538</v>
      </c>
      <c r="BT220" s="605" t="s">
        <v>538</v>
      </c>
      <c r="BU220" s="605" t="s">
        <v>538</v>
      </c>
      <c r="BV220" s="605" t="s">
        <v>538</v>
      </c>
      <c r="BW220" s="605" t="s">
        <v>538</v>
      </c>
      <c r="BX220" s="523"/>
    </row>
    <row r="221" spans="1:76" s="517" customFormat="1" ht="31.5" hidden="1" x14ac:dyDescent="0.25">
      <c r="A221" s="540" t="s">
        <v>520</v>
      </c>
      <c r="B221" s="557" t="s">
        <v>611</v>
      </c>
      <c r="C221" s="528"/>
      <c r="D221" s="605" t="s">
        <v>538</v>
      </c>
      <c r="E221" s="605" t="s">
        <v>538</v>
      </c>
      <c r="F221" s="605" t="s">
        <v>538</v>
      </c>
      <c r="G221" s="605" t="s">
        <v>538</v>
      </c>
      <c r="H221" s="605" t="s">
        <v>538</v>
      </c>
      <c r="I221" s="605" t="s">
        <v>538</v>
      </c>
      <c r="J221" s="605" t="s">
        <v>538</v>
      </c>
      <c r="K221" s="605" t="s">
        <v>538</v>
      </c>
      <c r="L221" s="605" t="s">
        <v>538</v>
      </c>
      <c r="M221" s="605" t="s">
        <v>538</v>
      </c>
      <c r="N221" s="605" t="s">
        <v>538</v>
      </c>
      <c r="O221" s="605" t="s">
        <v>538</v>
      </c>
      <c r="P221" s="605" t="s">
        <v>538</v>
      </c>
      <c r="Q221" s="605" t="s">
        <v>538</v>
      </c>
      <c r="R221" s="605" t="s">
        <v>538</v>
      </c>
      <c r="S221" s="605" t="s">
        <v>538</v>
      </c>
      <c r="T221" s="605" t="s">
        <v>538</v>
      </c>
      <c r="U221" s="605" t="s">
        <v>538</v>
      </c>
      <c r="V221" s="605" t="s">
        <v>538</v>
      </c>
      <c r="W221" s="605" t="s">
        <v>538</v>
      </c>
      <c r="X221" s="605" t="s">
        <v>538</v>
      </c>
      <c r="Y221" s="605" t="s">
        <v>538</v>
      </c>
      <c r="Z221" s="605" t="s">
        <v>538</v>
      </c>
      <c r="AA221" s="605" t="s">
        <v>538</v>
      </c>
      <c r="AB221" s="605" t="s">
        <v>538</v>
      </c>
      <c r="AC221" s="605" t="s">
        <v>538</v>
      </c>
      <c r="AD221" s="605" t="s">
        <v>538</v>
      </c>
      <c r="AE221" s="605" t="s">
        <v>538</v>
      </c>
      <c r="AF221" s="605" t="s">
        <v>538</v>
      </c>
      <c r="AG221" s="605" t="s">
        <v>538</v>
      </c>
      <c r="AH221" s="605" t="s">
        <v>538</v>
      </c>
      <c r="AI221" s="605" t="s">
        <v>538</v>
      </c>
      <c r="AJ221" s="605" t="s">
        <v>538</v>
      </c>
      <c r="AK221" s="605" t="s">
        <v>538</v>
      </c>
      <c r="AL221" s="605" t="s">
        <v>538</v>
      </c>
      <c r="AM221" s="605" t="s">
        <v>538</v>
      </c>
      <c r="AN221" s="605" t="s">
        <v>538</v>
      </c>
      <c r="AO221" s="605" t="s">
        <v>538</v>
      </c>
      <c r="AP221" s="605" t="s">
        <v>538</v>
      </c>
      <c r="AQ221" s="605" t="s">
        <v>538</v>
      </c>
      <c r="AR221" s="605" t="s">
        <v>538</v>
      </c>
      <c r="AS221" s="605" t="s">
        <v>538</v>
      </c>
      <c r="AT221" s="605" t="s">
        <v>538</v>
      </c>
      <c r="AU221" s="605" t="s">
        <v>538</v>
      </c>
      <c r="AV221" s="605" t="s">
        <v>538</v>
      </c>
      <c r="AW221" s="605" t="s">
        <v>538</v>
      </c>
      <c r="AX221" s="605" t="s">
        <v>538</v>
      </c>
      <c r="AY221" s="605" t="s">
        <v>538</v>
      </c>
      <c r="AZ221" s="605" t="s">
        <v>538</v>
      </c>
      <c r="BA221" s="605" t="s">
        <v>538</v>
      </c>
      <c r="BB221" s="605" t="s">
        <v>538</v>
      </c>
      <c r="BC221" s="605" t="s">
        <v>538</v>
      </c>
      <c r="BD221" s="605" t="s">
        <v>538</v>
      </c>
      <c r="BE221" s="605" t="s">
        <v>538</v>
      </c>
      <c r="BF221" s="605" t="s">
        <v>538</v>
      </c>
      <c r="BG221" s="605" t="s">
        <v>538</v>
      </c>
      <c r="BH221" s="605" t="s">
        <v>538</v>
      </c>
      <c r="BI221" s="605" t="s">
        <v>538</v>
      </c>
      <c r="BJ221" s="605" t="s">
        <v>538</v>
      </c>
      <c r="BK221" s="605" t="s">
        <v>538</v>
      </c>
      <c r="BL221" s="605" t="s">
        <v>538</v>
      </c>
      <c r="BM221" s="605" t="s">
        <v>538</v>
      </c>
      <c r="BN221" s="605" t="s">
        <v>538</v>
      </c>
      <c r="BO221" s="605" t="s">
        <v>538</v>
      </c>
      <c r="BP221" s="605" t="s">
        <v>538</v>
      </c>
      <c r="BQ221" s="605" t="s">
        <v>538</v>
      </c>
      <c r="BR221" s="605" t="s">
        <v>538</v>
      </c>
      <c r="BS221" s="605" t="s">
        <v>538</v>
      </c>
      <c r="BT221" s="605" t="s">
        <v>538</v>
      </c>
      <c r="BU221" s="605" t="s">
        <v>538</v>
      </c>
      <c r="BV221" s="605" t="s">
        <v>538</v>
      </c>
      <c r="BW221" s="605" t="s">
        <v>538</v>
      </c>
      <c r="BX221" s="523"/>
    </row>
    <row r="222" spans="1:76" s="517" customFormat="1" hidden="1" x14ac:dyDescent="0.25">
      <c r="A222" s="540" t="s">
        <v>0</v>
      </c>
      <c r="B222" s="490" t="s">
        <v>0</v>
      </c>
      <c r="C222" s="528"/>
      <c r="D222" s="605" t="s">
        <v>538</v>
      </c>
      <c r="E222" s="605" t="s">
        <v>538</v>
      </c>
      <c r="F222" s="605" t="s">
        <v>538</v>
      </c>
      <c r="G222" s="605" t="s">
        <v>538</v>
      </c>
      <c r="H222" s="605" t="s">
        <v>538</v>
      </c>
      <c r="I222" s="605" t="s">
        <v>538</v>
      </c>
      <c r="J222" s="605" t="s">
        <v>538</v>
      </c>
      <c r="K222" s="605" t="s">
        <v>538</v>
      </c>
      <c r="L222" s="605" t="s">
        <v>538</v>
      </c>
      <c r="M222" s="605" t="s">
        <v>538</v>
      </c>
      <c r="N222" s="605" t="s">
        <v>538</v>
      </c>
      <c r="O222" s="605" t="s">
        <v>538</v>
      </c>
      <c r="P222" s="605" t="s">
        <v>538</v>
      </c>
      <c r="Q222" s="605" t="s">
        <v>538</v>
      </c>
      <c r="R222" s="605" t="s">
        <v>538</v>
      </c>
      <c r="S222" s="605" t="s">
        <v>538</v>
      </c>
      <c r="T222" s="605" t="s">
        <v>538</v>
      </c>
      <c r="U222" s="605" t="s">
        <v>538</v>
      </c>
      <c r="V222" s="605" t="s">
        <v>538</v>
      </c>
      <c r="W222" s="605" t="s">
        <v>538</v>
      </c>
      <c r="X222" s="605" t="s">
        <v>538</v>
      </c>
      <c r="Y222" s="605" t="s">
        <v>538</v>
      </c>
      <c r="Z222" s="605" t="s">
        <v>538</v>
      </c>
      <c r="AA222" s="605" t="s">
        <v>538</v>
      </c>
      <c r="AB222" s="605" t="s">
        <v>538</v>
      </c>
      <c r="AC222" s="605" t="s">
        <v>538</v>
      </c>
      <c r="AD222" s="605" t="s">
        <v>538</v>
      </c>
      <c r="AE222" s="605" t="s">
        <v>538</v>
      </c>
      <c r="AF222" s="605" t="s">
        <v>538</v>
      </c>
      <c r="AG222" s="605" t="s">
        <v>538</v>
      </c>
      <c r="AH222" s="605" t="s">
        <v>538</v>
      </c>
      <c r="AI222" s="605" t="s">
        <v>538</v>
      </c>
      <c r="AJ222" s="605" t="s">
        <v>538</v>
      </c>
      <c r="AK222" s="605" t="s">
        <v>538</v>
      </c>
      <c r="AL222" s="605" t="s">
        <v>538</v>
      </c>
      <c r="AM222" s="605" t="s">
        <v>538</v>
      </c>
      <c r="AN222" s="605" t="s">
        <v>538</v>
      </c>
      <c r="AO222" s="605" t="s">
        <v>538</v>
      </c>
      <c r="AP222" s="605" t="s">
        <v>538</v>
      </c>
      <c r="AQ222" s="605" t="s">
        <v>538</v>
      </c>
      <c r="AR222" s="605" t="s">
        <v>538</v>
      </c>
      <c r="AS222" s="605" t="s">
        <v>538</v>
      </c>
      <c r="AT222" s="605" t="s">
        <v>538</v>
      </c>
      <c r="AU222" s="605" t="s">
        <v>538</v>
      </c>
      <c r="AV222" s="605" t="s">
        <v>538</v>
      </c>
      <c r="AW222" s="605" t="s">
        <v>538</v>
      </c>
      <c r="AX222" s="605" t="s">
        <v>538</v>
      </c>
      <c r="AY222" s="605" t="s">
        <v>538</v>
      </c>
      <c r="AZ222" s="605" t="s">
        <v>538</v>
      </c>
      <c r="BA222" s="605" t="s">
        <v>538</v>
      </c>
      <c r="BB222" s="605" t="s">
        <v>538</v>
      </c>
      <c r="BC222" s="605" t="s">
        <v>538</v>
      </c>
      <c r="BD222" s="605" t="s">
        <v>538</v>
      </c>
      <c r="BE222" s="605" t="s">
        <v>538</v>
      </c>
      <c r="BF222" s="605" t="s">
        <v>538</v>
      </c>
      <c r="BG222" s="605" t="s">
        <v>538</v>
      </c>
      <c r="BH222" s="605" t="s">
        <v>538</v>
      </c>
      <c r="BI222" s="605" t="s">
        <v>538</v>
      </c>
      <c r="BJ222" s="605" t="s">
        <v>538</v>
      </c>
      <c r="BK222" s="605" t="s">
        <v>538</v>
      </c>
      <c r="BL222" s="605" t="s">
        <v>538</v>
      </c>
      <c r="BM222" s="605" t="s">
        <v>538</v>
      </c>
      <c r="BN222" s="605" t="s">
        <v>538</v>
      </c>
      <c r="BO222" s="605" t="s">
        <v>538</v>
      </c>
      <c r="BP222" s="605" t="s">
        <v>538</v>
      </c>
      <c r="BQ222" s="605" t="s">
        <v>538</v>
      </c>
      <c r="BR222" s="605" t="s">
        <v>538</v>
      </c>
      <c r="BS222" s="605" t="s">
        <v>538</v>
      </c>
      <c r="BT222" s="605" t="s">
        <v>538</v>
      </c>
      <c r="BU222" s="605" t="s">
        <v>538</v>
      </c>
      <c r="BV222" s="605" t="s">
        <v>538</v>
      </c>
      <c r="BW222" s="605" t="s">
        <v>538</v>
      </c>
      <c r="BX222" s="523"/>
    </row>
    <row r="223" spans="1:76" s="517" customFormat="1" ht="63" hidden="1" x14ac:dyDescent="0.25">
      <c r="A223" s="540" t="s">
        <v>521</v>
      </c>
      <c r="B223" s="490" t="s">
        <v>627</v>
      </c>
      <c r="C223" s="528"/>
      <c r="D223" s="605" t="s">
        <v>538</v>
      </c>
      <c r="E223" s="605" t="s">
        <v>538</v>
      </c>
      <c r="F223" s="605" t="s">
        <v>538</v>
      </c>
      <c r="G223" s="605" t="s">
        <v>538</v>
      </c>
      <c r="H223" s="605" t="s">
        <v>538</v>
      </c>
      <c r="I223" s="605" t="s">
        <v>538</v>
      </c>
      <c r="J223" s="605" t="s">
        <v>538</v>
      </c>
      <c r="K223" s="605" t="s">
        <v>538</v>
      </c>
      <c r="L223" s="605" t="s">
        <v>538</v>
      </c>
      <c r="M223" s="605" t="s">
        <v>538</v>
      </c>
      <c r="N223" s="605" t="s">
        <v>538</v>
      </c>
      <c r="O223" s="605" t="s">
        <v>538</v>
      </c>
      <c r="P223" s="605" t="s">
        <v>538</v>
      </c>
      <c r="Q223" s="605" t="s">
        <v>538</v>
      </c>
      <c r="R223" s="605" t="s">
        <v>538</v>
      </c>
      <c r="S223" s="605" t="s">
        <v>538</v>
      </c>
      <c r="T223" s="605" t="s">
        <v>538</v>
      </c>
      <c r="U223" s="605" t="s">
        <v>538</v>
      </c>
      <c r="V223" s="605" t="s">
        <v>538</v>
      </c>
      <c r="W223" s="605" t="s">
        <v>538</v>
      </c>
      <c r="X223" s="605" t="s">
        <v>538</v>
      </c>
      <c r="Y223" s="605" t="s">
        <v>538</v>
      </c>
      <c r="Z223" s="605" t="s">
        <v>538</v>
      </c>
      <c r="AA223" s="605" t="s">
        <v>538</v>
      </c>
      <c r="AB223" s="605" t="s">
        <v>538</v>
      </c>
      <c r="AC223" s="605" t="s">
        <v>538</v>
      </c>
      <c r="AD223" s="605" t="s">
        <v>538</v>
      </c>
      <c r="AE223" s="605" t="s">
        <v>538</v>
      </c>
      <c r="AF223" s="605" t="s">
        <v>538</v>
      </c>
      <c r="AG223" s="605" t="s">
        <v>538</v>
      </c>
      <c r="AH223" s="605" t="s">
        <v>538</v>
      </c>
      <c r="AI223" s="605" t="s">
        <v>538</v>
      </c>
      <c r="AJ223" s="605" t="s">
        <v>538</v>
      </c>
      <c r="AK223" s="605" t="s">
        <v>538</v>
      </c>
      <c r="AL223" s="605" t="s">
        <v>538</v>
      </c>
      <c r="AM223" s="605" t="s">
        <v>538</v>
      </c>
      <c r="AN223" s="605" t="s">
        <v>538</v>
      </c>
      <c r="AO223" s="605" t="s">
        <v>538</v>
      </c>
      <c r="AP223" s="605" t="s">
        <v>538</v>
      </c>
      <c r="AQ223" s="605" t="s">
        <v>538</v>
      </c>
      <c r="AR223" s="605" t="s">
        <v>538</v>
      </c>
      <c r="AS223" s="605" t="s">
        <v>538</v>
      </c>
      <c r="AT223" s="605" t="s">
        <v>538</v>
      </c>
      <c r="AU223" s="605" t="s">
        <v>538</v>
      </c>
      <c r="AV223" s="605" t="s">
        <v>538</v>
      </c>
      <c r="AW223" s="605" t="s">
        <v>538</v>
      </c>
      <c r="AX223" s="605" t="s">
        <v>538</v>
      </c>
      <c r="AY223" s="605" t="s">
        <v>538</v>
      </c>
      <c r="AZ223" s="605" t="s">
        <v>538</v>
      </c>
      <c r="BA223" s="605" t="s">
        <v>538</v>
      </c>
      <c r="BB223" s="605" t="s">
        <v>538</v>
      </c>
      <c r="BC223" s="605" t="s">
        <v>538</v>
      </c>
      <c r="BD223" s="605" t="s">
        <v>538</v>
      </c>
      <c r="BE223" s="605" t="s">
        <v>538</v>
      </c>
      <c r="BF223" s="605" t="s">
        <v>538</v>
      </c>
      <c r="BG223" s="605" t="s">
        <v>538</v>
      </c>
      <c r="BH223" s="605" t="s">
        <v>538</v>
      </c>
      <c r="BI223" s="605" t="s">
        <v>538</v>
      </c>
      <c r="BJ223" s="605" t="s">
        <v>538</v>
      </c>
      <c r="BK223" s="605" t="s">
        <v>538</v>
      </c>
      <c r="BL223" s="605" t="s">
        <v>538</v>
      </c>
      <c r="BM223" s="605" t="s">
        <v>538</v>
      </c>
      <c r="BN223" s="605" t="s">
        <v>538</v>
      </c>
      <c r="BO223" s="605" t="s">
        <v>538</v>
      </c>
      <c r="BP223" s="605" t="s">
        <v>538</v>
      </c>
      <c r="BQ223" s="605" t="s">
        <v>538</v>
      </c>
      <c r="BR223" s="605" t="s">
        <v>538</v>
      </c>
      <c r="BS223" s="605" t="s">
        <v>538</v>
      </c>
      <c r="BT223" s="605" t="s">
        <v>538</v>
      </c>
      <c r="BU223" s="605" t="s">
        <v>538</v>
      </c>
      <c r="BV223" s="605" t="s">
        <v>538</v>
      </c>
      <c r="BW223" s="605" t="s">
        <v>538</v>
      </c>
      <c r="BX223" s="523"/>
    </row>
    <row r="224" spans="1:76" s="517" customFormat="1" ht="31.5" hidden="1" x14ac:dyDescent="0.25">
      <c r="A224" s="540" t="s">
        <v>521</v>
      </c>
      <c r="B224" s="557" t="s">
        <v>611</v>
      </c>
      <c r="C224" s="650"/>
      <c r="D224" s="605" t="s">
        <v>538</v>
      </c>
      <c r="E224" s="605" t="s">
        <v>538</v>
      </c>
      <c r="F224" s="605" t="s">
        <v>538</v>
      </c>
      <c r="G224" s="605" t="s">
        <v>538</v>
      </c>
      <c r="H224" s="605" t="s">
        <v>538</v>
      </c>
      <c r="I224" s="605" t="s">
        <v>538</v>
      </c>
      <c r="J224" s="605" t="s">
        <v>538</v>
      </c>
      <c r="K224" s="605" t="s">
        <v>538</v>
      </c>
      <c r="L224" s="605" t="s">
        <v>538</v>
      </c>
      <c r="M224" s="605" t="s">
        <v>538</v>
      </c>
      <c r="N224" s="605" t="s">
        <v>538</v>
      </c>
      <c r="O224" s="605" t="s">
        <v>538</v>
      </c>
      <c r="P224" s="605" t="s">
        <v>538</v>
      </c>
      <c r="Q224" s="605" t="s">
        <v>538</v>
      </c>
      <c r="R224" s="605" t="s">
        <v>538</v>
      </c>
      <c r="S224" s="605" t="s">
        <v>538</v>
      </c>
      <c r="T224" s="605" t="s">
        <v>538</v>
      </c>
      <c r="U224" s="605" t="s">
        <v>538</v>
      </c>
      <c r="V224" s="605" t="s">
        <v>538</v>
      </c>
      <c r="W224" s="605" t="s">
        <v>538</v>
      </c>
      <c r="X224" s="605" t="s">
        <v>538</v>
      </c>
      <c r="Y224" s="605" t="s">
        <v>538</v>
      </c>
      <c r="Z224" s="605" t="s">
        <v>538</v>
      </c>
      <c r="AA224" s="605" t="s">
        <v>538</v>
      </c>
      <c r="AB224" s="605" t="s">
        <v>538</v>
      </c>
      <c r="AC224" s="605" t="s">
        <v>538</v>
      </c>
      <c r="AD224" s="605" t="s">
        <v>538</v>
      </c>
      <c r="AE224" s="605" t="s">
        <v>538</v>
      </c>
      <c r="AF224" s="605" t="s">
        <v>538</v>
      </c>
      <c r="AG224" s="605" t="s">
        <v>538</v>
      </c>
      <c r="AH224" s="605" t="s">
        <v>538</v>
      </c>
      <c r="AI224" s="605" t="s">
        <v>538</v>
      </c>
      <c r="AJ224" s="605" t="s">
        <v>538</v>
      </c>
      <c r="AK224" s="605" t="s">
        <v>538</v>
      </c>
      <c r="AL224" s="605" t="s">
        <v>538</v>
      </c>
      <c r="AM224" s="605" t="s">
        <v>538</v>
      </c>
      <c r="AN224" s="605" t="s">
        <v>538</v>
      </c>
      <c r="AO224" s="605" t="s">
        <v>538</v>
      </c>
      <c r="AP224" s="605" t="s">
        <v>538</v>
      </c>
      <c r="AQ224" s="605" t="s">
        <v>538</v>
      </c>
      <c r="AR224" s="605" t="s">
        <v>538</v>
      </c>
      <c r="AS224" s="605" t="s">
        <v>538</v>
      </c>
      <c r="AT224" s="605" t="s">
        <v>538</v>
      </c>
      <c r="AU224" s="605" t="s">
        <v>538</v>
      </c>
      <c r="AV224" s="605" t="s">
        <v>538</v>
      </c>
      <c r="AW224" s="605" t="s">
        <v>538</v>
      </c>
      <c r="AX224" s="605" t="s">
        <v>538</v>
      </c>
      <c r="AY224" s="605" t="s">
        <v>538</v>
      </c>
      <c r="AZ224" s="605" t="s">
        <v>538</v>
      </c>
      <c r="BA224" s="605" t="s">
        <v>538</v>
      </c>
      <c r="BB224" s="605" t="s">
        <v>538</v>
      </c>
      <c r="BC224" s="605" t="s">
        <v>538</v>
      </c>
      <c r="BD224" s="605" t="s">
        <v>538</v>
      </c>
      <c r="BE224" s="605" t="s">
        <v>538</v>
      </c>
      <c r="BF224" s="605" t="s">
        <v>538</v>
      </c>
      <c r="BG224" s="605" t="s">
        <v>538</v>
      </c>
      <c r="BH224" s="605" t="s">
        <v>538</v>
      </c>
      <c r="BI224" s="605" t="s">
        <v>538</v>
      </c>
      <c r="BJ224" s="605" t="s">
        <v>538</v>
      </c>
      <c r="BK224" s="605" t="s">
        <v>538</v>
      </c>
      <c r="BL224" s="605" t="s">
        <v>538</v>
      </c>
      <c r="BM224" s="605" t="s">
        <v>538</v>
      </c>
      <c r="BN224" s="605" t="s">
        <v>538</v>
      </c>
      <c r="BO224" s="605" t="s">
        <v>538</v>
      </c>
      <c r="BP224" s="605" t="s">
        <v>538</v>
      </c>
      <c r="BQ224" s="605" t="s">
        <v>538</v>
      </c>
      <c r="BR224" s="605" t="s">
        <v>538</v>
      </c>
      <c r="BS224" s="605" t="s">
        <v>538</v>
      </c>
      <c r="BT224" s="605" t="s">
        <v>538</v>
      </c>
      <c r="BU224" s="605" t="s">
        <v>538</v>
      </c>
      <c r="BV224" s="605" t="s">
        <v>538</v>
      </c>
      <c r="BW224" s="605" t="s">
        <v>538</v>
      </c>
      <c r="BX224" s="523"/>
    </row>
    <row r="225" spans="1:76" s="517" customFormat="1" ht="31.5" hidden="1" x14ac:dyDescent="0.25">
      <c r="A225" s="540" t="s">
        <v>521</v>
      </c>
      <c r="B225" s="557" t="s">
        <v>611</v>
      </c>
      <c r="C225" s="650"/>
      <c r="D225" s="605" t="s">
        <v>538</v>
      </c>
      <c r="E225" s="605" t="s">
        <v>538</v>
      </c>
      <c r="F225" s="605" t="s">
        <v>538</v>
      </c>
      <c r="G225" s="605" t="s">
        <v>538</v>
      </c>
      <c r="H225" s="605" t="s">
        <v>538</v>
      </c>
      <c r="I225" s="605" t="s">
        <v>538</v>
      </c>
      <c r="J225" s="605" t="s">
        <v>538</v>
      </c>
      <c r="K225" s="605" t="s">
        <v>538</v>
      </c>
      <c r="L225" s="605" t="s">
        <v>538</v>
      </c>
      <c r="M225" s="605" t="s">
        <v>538</v>
      </c>
      <c r="N225" s="605" t="s">
        <v>538</v>
      </c>
      <c r="O225" s="605" t="s">
        <v>538</v>
      </c>
      <c r="P225" s="605" t="s">
        <v>538</v>
      </c>
      <c r="Q225" s="605" t="s">
        <v>538</v>
      </c>
      <c r="R225" s="605" t="s">
        <v>538</v>
      </c>
      <c r="S225" s="605" t="s">
        <v>538</v>
      </c>
      <c r="T225" s="605" t="s">
        <v>538</v>
      </c>
      <c r="U225" s="605" t="s">
        <v>538</v>
      </c>
      <c r="V225" s="605" t="s">
        <v>538</v>
      </c>
      <c r="W225" s="605" t="s">
        <v>538</v>
      </c>
      <c r="X225" s="605" t="s">
        <v>538</v>
      </c>
      <c r="Y225" s="605" t="s">
        <v>538</v>
      </c>
      <c r="Z225" s="605" t="s">
        <v>538</v>
      </c>
      <c r="AA225" s="605" t="s">
        <v>538</v>
      </c>
      <c r="AB225" s="605" t="s">
        <v>538</v>
      </c>
      <c r="AC225" s="605" t="s">
        <v>538</v>
      </c>
      <c r="AD225" s="605" t="s">
        <v>538</v>
      </c>
      <c r="AE225" s="605" t="s">
        <v>538</v>
      </c>
      <c r="AF225" s="605" t="s">
        <v>538</v>
      </c>
      <c r="AG225" s="605" t="s">
        <v>538</v>
      </c>
      <c r="AH225" s="605" t="s">
        <v>538</v>
      </c>
      <c r="AI225" s="605" t="s">
        <v>538</v>
      </c>
      <c r="AJ225" s="605" t="s">
        <v>538</v>
      </c>
      <c r="AK225" s="605" t="s">
        <v>538</v>
      </c>
      <c r="AL225" s="605" t="s">
        <v>538</v>
      </c>
      <c r="AM225" s="605" t="s">
        <v>538</v>
      </c>
      <c r="AN225" s="605" t="s">
        <v>538</v>
      </c>
      <c r="AO225" s="605" t="s">
        <v>538</v>
      </c>
      <c r="AP225" s="605" t="s">
        <v>538</v>
      </c>
      <c r="AQ225" s="605" t="s">
        <v>538</v>
      </c>
      <c r="AR225" s="605" t="s">
        <v>538</v>
      </c>
      <c r="AS225" s="605" t="s">
        <v>538</v>
      </c>
      <c r="AT225" s="605" t="s">
        <v>538</v>
      </c>
      <c r="AU225" s="605" t="s">
        <v>538</v>
      </c>
      <c r="AV225" s="605" t="s">
        <v>538</v>
      </c>
      <c r="AW225" s="605" t="s">
        <v>538</v>
      </c>
      <c r="AX225" s="605" t="s">
        <v>538</v>
      </c>
      <c r="AY225" s="605" t="s">
        <v>538</v>
      </c>
      <c r="AZ225" s="605" t="s">
        <v>538</v>
      </c>
      <c r="BA225" s="605" t="s">
        <v>538</v>
      </c>
      <c r="BB225" s="605" t="s">
        <v>538</v>
      </c>
      <c r="BC225" s="605" t="s">
        <v>538</v>
      </c>
      <c r="BD225" s="605" t="s">
        <v>538</v>
      </c>
      <c r="BE225" s="605" t="s">
        <v>538</v>
      </c>
      <c r="BF225" s="605" t="s">
        <v>538</v>
      </c>
      <c r="BG225" s="605" t="s">
        <v>538</v>
      </c>
      <c r="BH225" s="605" t="s">
        <v>538</v>
      </c>
      <c r="BI225" s="605" t="s">
        <v>538</v>
      </c>
      <c r="BJ225" s="605" t="s">
        <v>538</v>
      </c>
      <c r="BK225" s="605" t="s">
        <v>538</v>
      </c>
      <c r="BL225" s="605" t="s">
        <v>538</v>
      </c>
      <c r="BM225" s="605" t="s">
        <v>538</v>
      </c>
      <c r="BN225" s="605" t="s">
        <v>538</v>
      </c>
      <c r="BO225" s="605" t="s">
        <v>538</v>
      </c>
      <c r="BP225" s="605" t="s">
        <v>538</v>
      </c>
      <c r="BQ225" s="605" t="s">
        <v>538</v>
      </c>
      <c r="BR225" s="605" t="s">
        <v>538</v>
      </c>
      <c r="BS225" s="605" t="s">
        <v>538</v>
      </c>
      <c r="BT225" s="605" t="s">
        <v>538</v>
      </c>
      <c r="BU225" s="605" t="s">
        <v>538</v>
      </c>
      <c r="BV225" s="605" t="s">
        <v>538</v>
      </c>
      <c r="BW225" s="605" t="s">
        <v>538</v>
      </c>
      <c r="BX225" s="523"/>
    </row>
    <row r="226" spans="1:76" s="517" customFormat="1" hidden="1" x14ac:dyDescent="0.25">
      <c r="A226" s="540" t="s">
        <v>0</v>
      </c>
      <c r="B226" s="490" t="s">
        <v>0</v>
      </c>
      <c r="C226" s="650"/>
      <c r="D226" s="605" t="s">
        <v>538</v>
      </c>
      <c r="E226" s="605" t="s">
        <v>538</v>
      </c>
      <c r="F226" s="605" t="s">
        <v>538</v>
      </c>
      <c r="G226" s="605" t="s">
        <v>538</v>
      </c>
      <c r="H226" s="605" t="s">
        <v>538</v>
      </c>
      <c r="I226" s="605" t="s">
        <v>538</v>
      </c>
      <c r="J226" s="605" t="s">
        <v>538</v>
      </c>
      <c r="K226" s="605" t="s">
        <v>538</v>
      </c>
      <c r="L226" s="605" t="s">
        <v>538</v>
      </c>
      <c r="M226" s="605" t="s">
        <v>538</v>
      </c>
      <c r="N226" s="605" t="s">
        <v>538</v>
      </c>
      <c r="O226" s="605" t="s">
        <v>538</v>
      </c>
      <c r="P226" s="605" t="s">
        <v>538</v>
      </c>
      <c r="Q226" s="605" t="s">
        <v>538</v>
      </c>
      <c r="R226" s="605" t="s">
        <v>538</v>
      </c>
      <c r="S226" s="605" t="s">
        <v>538</v>
      </c>
      <c r="T226" s="605" t="s">
        <v>538</v>
      </c>
      <c r="U226" s="605" t="s">
        <v>538</v>
      </c>
      <c r="V226" s="605" t="s">
        <v>538</v>
      </c>
      <c r="W226" s="605" t="s">
        <v>538</v>
      </c>
      <c r="X226" s="605" t="s">
        <v>538</v>
      </c>
      <c r="Y226" s="605" t="s">
        <v>538</v>
      </c>
      <c r="Z226" s="605" t="s">
        <v>538</v>
      </c>
      <c r="AA226" s="605" t="s">
        <v>538</v>
      </c>
      <c r="AB226" s="605" t="s">
        <v>538</v>
      </c>
      <c r="AC226" s="605" t="s">
        <v>538</v>
      </c>
      <c r="AD226" s="605" t="s">
        <v>538</v>
      </c>
      <c r="AE226" s="605" t="s">
        <v>538</v>
      </c>
      <c r="AF226" s="605" t="s">
        <v>538</v>
      </c>
      <c r="AG226" s="605" t="s">
        <v>538</v>
      </c>
      <c r="AH226" s="605" t="s">
        <v>538</v>
      </c>
      <c r="AI226" s="605" t="s">
        <v>538</v>
      </c>
      <c r="AJ226" s="605" t="s">
        <v>538</v>
      </c>
      <c r="AK226" s="605" t="s">
        <v>538</v>
      </c>
      <c r="AL226" s="605" t="s">
        <v>538</v>
      </c>
      <c r="AM226" s="605" t="s">
        <v>538</v>
      </c>
      <c r="AN226" s="605" t="s">
        <v>538</v>
      </c>
      <c r="AO226" s="605" t="s">
        <v>538</v>
      </c>
      <c r="AP226" s="605" t="s">
        <v>538</v>
      </c>
      <c r="AQ226" s="605" t="s">
        <v>538</v>
      </c>
      <c r="AR226" s="605" t="s">
        <v>538</v>
      </c>
      <c r="AS226" s="605" t="s">
        <v>538</v>
      </c>
      <c r="AT226" s="605" t="s">
        <v>538</v>
      </c>
      <c r="AU226" s="605" t="s">
        <v>538</v>
      </c>
      <c r="AV226" s="605" t="s">
        <v>538</v>
      </c>
      <c r="AW226" s="605" t="s">
        <v>538</v>
      </c>
      <c r="AX226" s="605" t="s">
        <v>538</v>
      </c>
      <c r="AY226" s="605" t="s">
        <v>538</v>
      </c>
      <c r="AZ226" s="605" t="s">
        <v>538</v>
      </c>
      <c r="BA226" s="605" t="s">
        <v>538</v>
      </c>
      <c r="BB226" s="605" t="s">
        <v>538</v>
      </c>
      <c r="BC226" s="605" t="s">
        <v>538</v>
      </c>
      <c r="BD226" s="605" t="s">
        <v>538</v>
      </c>
      <c r="BE226" s="605" t="s">
        <v>538</v>
      </c>
      <c r="BF226" s="605" t="s">
        <v>538</v>
      </c>
      <c r="BG226" s="605" t="s">
        <v>538</v>
      </c>
      <c r="BH226" s="605" t="s">
        <v>538</v>
      </c>
      <c r="BI226" s="605" t="s">
        <v>538</v>
      </c>
      <c r="BJ226" s="605" t="s">
        <v>538</v>
      </c>
      <c r="BK226" s="605" t="s">
        <v>538</v>
      </c>
      <c r="BL226" s="605" t="s">
        <v>538</v>
      </c>
      <c r="BM226" s="605" t="s">
        <v>538</v>
      </c>
      <c r="BN226" s="605" t="s">
        <v>538</v>
      </c>
      <c r="BO226" s="605" t="s">
        <v>538</v>
      </c>
      <c r="BP226" s="605" t="s">
        <v>538</v>
      </c>
      <c r="BQ226" s="605" t="s">
        <v>538</v>
      </c>
      <c r="BR226" s="605" t="s">
        <v>538</v>
      </c>
      <c r="BS226" s="605" t="s">
        <v>538</v>
      </c>
      <c r="BT226" s="605" t="s">
        <v>538</v>
      </c>
      <c r="BU226" s="605" t="s">
        <v>538</v>
      </c>
      <c r="BV226" s="605" t="s">
        <v>538</v>
      </c>
      <c r="BW226" s="605" t="s">
        <v>538</v>
      </c>
      <c r="BX226" s="523"/>
    </row>
    <row r="227" spans="1:76" s="553" customFormat="1" ht="94.5" x14ac:dyDescent="0.25">
      <c r="A227" s="502" t="s">
        <v>618</v>
      </c>
      <c r="B227" s="498" t="s">
        <v>682</v>
      </c>
      <c r="C227" s="503" t="s">
        <v>633</v>
      </c>
      <c r="D227" s="605" t="s">
        <v>538</v>
      </c>
      <c r="E227" s="605" t="s">
        <v>538</v>
      </c>
      <c r="F227" s="605" t="s">
        <v>538</v>
      </c>
      <c r="G227" s="605" t="s">
        <v>538</v>
      </c>
      <c r="H227" s="605" t="s">
        <v>538</v>
      </c>
      <c r="I227" s="605" t="s">
        <v>538</v>
      </c>
      <c r="J227" s="605" t="s">
        <v>538</v>
      </c>
      <c r="K227" s="605" t="s">
        <v>538</v>
      </c>
      <c r="L227" s="605" t="s">
        <v>538</v>
      </c>
      <c r="M227" s="605" t="s">
        <v>538</v>
      </c>
      <c r="N227" s="605" t="s">
        <v>538</v>
      </c>
      <c r="O227" s="605" t="s">
        <v>538</v>
      </c>
      <c r="P227" s="605" t="s">
        <v>538</v>
      </c>
      <c r="Q227" s="605" t="s">
        <v>538</v>
      </c>
      <c r="R227" s="605" t="s">
        <v>538</v>
      </c>
      <c r="S227" s="605" t="s">
        <v>538</v>
      </c>
      <c r="T227" s="605" t="s">
        <v>538</v>
      </c>
      <c r="U227" s="605" t="s">
        <v>538</v>
      </c>
      <c r="V227" s="605" t="s">
        <v>538</v>
      </c>
      <c r="W227" s="605" t="s">
        <v>538</v>
      </c>
      <c r="X227" s="605" t="s">
        <v>538</v>
      </c>
      <c r="Y227" s="605" t="s">
        <v>538</v>
      </c>
      <c r="Z227" s="605" t="s">
        <v>538</v>
      </c>
      <c r="AA227" s="605" t="s">
        <v>538</v>
      </c>
      <c r="AB227" s="605" t="s">
        <v>538</v>
      </c>
      <c r="AC227" s="605" t="s">
        <v>538</v>
      </c>
      <c r="AD227" s="605" t="s">
        <v>538</v>
      </c>
      <c r="AE227" s="605" t="s">
        <v>538</v>
      </c>
      <c r="AF227" s="605" t="s">
        <v>538</v>
      </c>
      <c r="AG227" s="605" t="s">
        <v>538</v>
      </c>
      <c r="AH227" s="605" t="s">
        <v>538</v>
      </c>
      <c r="AI227" s="605" t="s">
        <v>538</v>
      </c>
      <c r="AJ227" s="605" t="s">
        <v>538</v>
      </c>
      <c r="AK227" s="605" t="s">
        <v>538</v>
      </c>
      <c r="AL227" s="605" t="s">
        <v>538</v>
      </c>
      <c r="AM227" s="605" t="s">
        <v>538</v>
      </c>
      <c r="AN227" s="605" t="s">
        <v>538</v>
      </c>
      <c r="AO227" s="605" t="s">
        <v>538</v>
      </c>
      <c r="AP227" s="605" t="s">
        <v>538</v>
      </c>
      <c r="AQ227" s="605" t="s">
        <v>538</v>
      </c>
      <c r="AR227" s="605" t="s">
        <v>538</v>
      </c>
      <c r="AS227" s="605" t="s">
        <v>538</v>
      </c>
      <c r="AT227" s="605" t="s">
        <v>538</v>
      </c>
      <c r="AU227" s="605" t="s">
        <v>538</v>
      </c>
      <c r="AV227" s="605" t="s">
        <v>538</v>
      </c>
      <c r="AW227" s="605" t="s">
        <v>538</v>
      </c>
      <c r="AX227" s="605" t="s">
        <v>538</v>
      </c>
      <c r="AY227" s="605" t="s">
        <v>538</v>
      </c>
      <c r="AZ227" s="605" t="s">
        <v>538</v>
      </c>
      <c r="BA227" s="605" t="s">
        <v>538</v>
      </c>
      <c r="BB227" s="605" t="s">
        <v>538</v>
      </c>
      <c r="BC227" s="605" t="s">
        <v>538</v>
      </c>
      <c r="BD227" s="605" t="s">
        <v>538</v>
      </c>
      <c r="BE227" s="605" t="s">
        <v>538</v>
      </c>
      <c r="BF227" s="605" t="s">
        <v>538</v>
      </c>
      <c r="BG227" s="605" t="s">
        <v>538</v>
      </c>
      <c r="BH227" s="605" t="s">
        <v>538</v>
      </c>
      <c r="BI227" s="605" t="s">
        <v>538</v>
      </c>
      <c r="BJ227" s="605" t="s">
        <v>538</v>
      </c>
      <c r="BK227" s="605" t="s">
        <v>538</v>
      </c>
      <c r="BL227" s="605" t="s">
        <v>538</v>
      </c>
      <c r="BM227" s="605" t="s">
        <v>538</v>
      </c>
      <c r="BN227" s="605" t="s">
        <v>538</v>
      </c>
      <c r="BO227" s="605" t="s">
        <v>538</v>
      </c>
      <c r="BP227" s="605" t="s">
        <v>538</v>
      </c>
      <c r="BQ227" s="605" t="s">
        <v>538</v>
      </c>
      <c r="BR227" s="605" t="s">
        <v>538</v>
      </c>
      <c r="BS227" s="605" t="s">
        <v>538</v>
      </c>
      <c r="BT227" s="605" t="s">
        <v>538</v>
      </c>
      <c r="BU227" s="605" t="s">
        <v>538</v>
      </c>
      <c r="BV227" s="605" t="s">
        <v>538</v>
      </c>
      <c r="BW227" s="605" t="s">
        <v>538</v>
      </c>
      <c r="BX227" s="505"/>
    </row>
    <row r="228" spans="1:76" s="517" customFormat="1" ht="78.75" hidden="1" x14ac:dyDescent="0.25">
      <c r="A228" s="540" t="s">
        <v>619</v>
      </c>
      <c r="B228" s="490" t="s">
        <v>683</v>
      </c>
      <c r="C228" s="503" t="s">
        <v>633</v>
      </c>
      <c r="D228" s="605" t="s">
        <v>538</v>
      </c>
      <c r="E228" s="605" t="s">
        <v>538</v>
      </c>
      <c r="F228" s="605" t="s">
        <v>538</v>
      </c>
      <c r="G228" s="605" t="s">
        <v>538</v>
      </c>
      <c r="H228" s="605" t="s">
        <v>538</v>
      </c>
      <c r="I228" s="605" t="s">
        <v>538</v>
      </c>
      <c r="J228" s="605" t="s">
        <v>538</v>
      </c>
      <c r="K228" s="605" t="s">
        <v>538</v>
      </c>
      <c r="L228" s="605" t="s">
        <v>538</v>
      </c>
      <c r="M228" s="605" t="s">
        <v>538</v>
      </c>
      <c r="N228" s="605" t="s">
        <v>538</v>
      </c>
      <c r="O228" s="605" t="s">
        <v>538</v>
      </c>
      <c r="P228" s="605" t="s">
        <v>538</v>
      </c>
      <c r="Q228" s="605" t="s">
        <v>538</v>
      </c>
      <c r="R228" s="605" t="s">
        <v>538</v>
      </c>
      <c r="S228" s="605" t="s">
        <v>538</v>
      </c>
      <c r="T228" s="605" t="s">
        <v>538</v>
      </c>
      <c r="U228" s="605" t="s">
        <v>538</v>
      </c>
      <c r="V228" s="605" t="s">
        <v>538</v>
      </c>
      <c r="W228" s="605" t="s">
        <v>538</v>
      </c>
      <c r="X228" s="605" t="s">
        <v>538</v>
      </c>
      <c r="Y228" s="605" t="s">
        <v>538</v>
      </c>
      <c r="Z228" s="605" t="s">
        <v>538</v>
      </c>
      <c r="AA228" s="605" t="s">
        <v>538</v>
      </c>
      <c r="AB228" s="605" t="s">
        <v>538</v>
      </c>
      <c r="AC228" s="605" t="s">
        <v>538</v>
      </c>
      <c r="AD228" s="605" t="s">
        <v>538</v>
      </c>
      <c r="AE228" s="605" t="s">
        <v>538</v>
      </c>
      <c r="AF228" s="605" t="s">
        <v>538</v>
      </c>
      <c r="AG228" s="605" t="s">
        <v>538</v>
      </c>
      <c r="AH228" s="605" t="s">
        <v>538</v>
      </c>
      <c r="AI228" s="605" t="s">
        <v>538</v>
      </c>
      <c r="AJ228" s="605" t="s">
        <v>538</v>
      </c>
      <c r="AK228" s="605" t="s">
        <v>538</v>
      </c>
      <c r="AL228" s="605" t="s">
        <v>538</v>
      </c>
      <c r="AM228" s="605" t="s">
        <v>538</v>
      </c>
      <c r="AN228" s="605" t="s">
        <v>538</v>
      </c>
      <c r="AO228" s="605" t="s">
        <v>538</v>
      </c>
      <c r="AP228" s="605" t="s">
        <v>538</v>
      </c>
      <c r="AQ228" s="605" t="s">
        <v>538</v>
      </c>
      <c r="AR228" s="605" t="s">
        <v>538</v>
      </c>
      <c r="AS228" s="605" t="s">
        <v>538</v>
      </c>
      <c r="AT228" s="605" t="s">
        <v>538</v>
      </c>
      <c r="AU228" s="605" t="s">
        <v>538</v>
      </c>
      <c r="AV228" s="605" t="s">
        <v>538</v>
      </c>
      <c r="AW228" s="605" t="s">
        <v>538</v>
      </c>
      <c r="AX228" s="605" t="s">
        <v>538</v>
      </c>
      <c r="AY228" s="605" t="s">
        <v>538</v>
      </c>
      <c r="AZ228" s="605" t="s">
        <v>538</v>
      </c>
      <c r="BA228" s="605" t="s">
        <v>538</v>
      </c>
      <c r="BB228" s="605" t="s">
        <v>538</v>
      </c>
      <c r="BC228" s="605" t="s">
        <v>538</v>
      </c>
      <c r="BD228" s="605" t="s">
        <v>538</v>
      </c>
      <c r="BE228" s="605" t="s">
        <v>538</v>
      </c>
      <c r="BF228" s="605" t="s">
        <v>538</v>
      </c>
      <c r="BG228" s="605" t="s">
        <v>538</v>
      </c>
      <c r="BH228" s="605" t="s">
        <v>538</v>
      </c>
      <c r="BI228" s="605" t="s">
        <v>538</v>
      </c>
      <c r="BJ228" s="605" t="s">
        <v>538</v>
      </c>
      <c r="BK228" s="605" t="s">
        <v>538</v>
      </c>
      <c r="BL228" s="605" t="s">
        <v>538</v>
      </c>
      <c r="BM228" s="605" t="s">
        <v>538</v>
      </c>
      <c r="BN228" s="605" t="s">
        <v>538</v>
      </c>
      <c r="BO228" s="605" t="s">
        <v>538</v>
      </c>
      <c r="BP228" s="605" t="s">
        <v>538</v>
      </c>
      <c r="BQ228" s="605" t="s">
        <v>538</v>
      </c>
      <c r="BR228" s="605" t="s">
        <v>538</v>
      </c>
      <c r="BS228" s="605" t="s">
        <v>538</v>
      </c>
      <c r="BT228" s="605" t="s">
        <v>538</v>
      </c>
      <c r="BU228" s="605" t="s">
        <v>538</v>
      </c>
      <c r="BV228" s="605" t="s">
        <v>538</v>
      </c>
      <c r="BW228" s="605" t="s">
        <v>538</v>
      </c>
      <c r="BX228" s="523"/>
    </row>
    <row r="229" spans="1:76" s="517" customFormat="1" ht="31.5" hidden="1" x14ac:dyDescent="0.25">
      <c r="A229" s="540" t="s">
        <v>619</v>
      </c>
      <c r="B229" s="557" t="s">
        <v>611</v>
      </c>
      <c r="C229" s="503" t="s">
        <v>633</v>
      </c>
      <c r="D229" s="605" t="s">
        <v>538</v>
      </c>
      <c r="E229" s="605" t="s">
        <v>538</v>
      </c>
      <c r="F229" s="605" t="s">
        <v>538</v>
      </c>
      <c r="G229" s="605" t="s">
        <v>538</v>
      </c>
      <c r="H229" s="605" t="s">
        <v>538</v>
      </c>
      <c r="I229" s="605" t="s">
        <v>538</v>
      </c>
      <c r="J229" s="605" t="s">
        <v>538</v>
      </c>
      <c r="K229" s="605" t="s">
        <v>538</v>
      </c>
      <c r="L229" s="605" t="s">
        <v>538</v>
      </c>
      <c r="M229" s="605" t="s">
        <v>538</v>
      </c>
      <c r="N229" s="605" t="s">
        <v>538</v>
      </c>
      <c r="O229" s="605" t="s">
        <v>538</v>
      </c>
      <c r="P229" s="605" t="s">
        <v>538</v>
      </c>
      <c r="Q229" s="605" t="s">
        <v>538</v>
      </c>
      <c r="R229" s="605" t="s">
        <v>538</v>
      </c>
      <c r="S229" s="605" t="s">
        <v>538</v>
      </c>
      <c r="T229" s="605" t="s">
        <v>538</v>
      </c>
      <c r="U229" s="605" t="s">
        <v>538</v>
      </c>
      <c r="V229" s="605" t="s">
        <v>538</v>
      </c>
      <c r="W229" s="605" t="s">
        <v>538</v>
      </c>
      <c r="X229" s="605" t="s">
        <v>538</v>
      </c>
      <c r="Y229" s="605" t="s">
        <v>538</v>
      </c>
      <c r="Z229" s="605" t="s">
        <v>538</v>
      </c>
      <c r="AA229" s="605" t="s">
        <v>538</v>
      </c>
      <c r="AB229" s="605" t="s">
        <v>538</v>
      </c>
      <c r="AC229" s="605" t="s">
        <v>538</v>
      </c>
      <c r="AD229" s="605" t="s">
        <v>538</v>
      </c>
      <c r="AE229" s="605" t="s">
        <v>538</v>
      </c>
      <c r="AF229" s="605" t="s">
        <v>538</v>
      </c>
      <c r="AG229" s="605" t="s">
        <v>538</v>
      </c>
      <c r="AH229" s="605" t="s">
        <v>538</v>
      </c>
      <c r="AI229" s="605" t="s">
        <v>538</v>
      </c>
      <c r="AJ229" s="605" t="s">
        <v>538</v>
      </c>
      <c r="AK229" s="605" t="s">
        <v>538</v>
      </c>
      <c r="AL229" s="605" t="s">
        <v>538</v>
      </c>
      <c r="AM229" s="605" t="s">
        <v>538</v>
      </c>
      <c r="AN229" s="605" t="s">
        <v>538</v>
      </c>
      <c r="AO229" s="605" t="s">
        <v>538</v>
      </c>
      <c r="AP229" s="605" t="s">
        <v>538</v>
      </c>
      <c r="AQ229" s="605" t="s">
        <v>538</v>
      </c>
      <c r="AR229" s="605" t="s">
        <v>538</v>
      </c>
      <c r="AS229" s="605" t="s">
        <v>538</v>
      </c>
      <c r="AT229" s="605" t="s">
        <v>538</v>
      </c>
      <c r="AU229" s="605" t="s">
        <v>538</v>
      </c>
      <c r="AV229" s="605" t="s">
        <v>538</v>
      </c>
      <c r="AW229" s="605" t="s">
        <v>538</v>
      </c>
      <c r="AX229" s="605" t="s">
        <v>538</v>
      </c>
      <c r="AY229" s="605" t="s">
        <v>538</v>
      </c>
      <c r="AZ229" s="605" t="s">
        <v>538</v>
      </c>
      <c r="BA229" s="605" t="s">
        <v>538</v>
      </c>
      <c r="BB229" s="605" t="s">
        <v>538</v>
      </c>
      <c r="BC229" s="605" t="s">
        <v>538</v>
      </c>
      <c r="BD229" s="605" t="s">
        <v>538</v>
      </c>
      <c r="BE229" s="605" t="s">
        <v>538</v>
      </c>
      <c r="BF229" s="605" t="s">
        <v>538</v>
      </c>
      <c r="BG229" s="605" t="s">
        <v>538</v>
      </c>
      <c r="BH229" s="605" t="s">
        <v>538</v>
      </c>
      <c r="BI229" s="605" t="s">
        <v>538</v>
      </c>
      <c r="BJ229" s="605" t="s">
        <v>538</v>
      </c>
      <c r="BK229" s="605" t="s">
        <v>538</v>
      </c>
      <c r="BL229" s="605" t="s">
        <v>538</v>
      </c>
      <c r="BM229" s="605" t="s">
        <v>538</v>
      </c>
      <c r="BN229" s="605" t="s">
        <v>538</v>
      </c>
      <c r="BO229" s="605" t="s">
        <v>538</v>
      </c>
      <c r="BP229" s="605" t="s">
        <v>538</v>
      </c>
      <c r="BQ229" s="605" t="s">
        <v>538</v>
      </c>
      <c r="BR229" s="605" t="s">
        <v>538</v>
      </c>
      <c r="BS229" s="605" t="s">
        <v>538</v>
      </c>
      <c r="BT229" s="605" t="s">
        <v>538</v>
      </c>
      <c r="BU229" s="605" t="s">
        <v>538</v>
      </c>
      <c r="BV229" s="605" t="s">
        <v>538</v>
      </c>
      <c r="BW229" s="605" t="s">
        <v>538</v>
      </c>
      <c r="BX229" s="523"/>
    </row>
    <row r="230" spans="1:76" s="517" customFormat="1" ht="31.5" hidden="1" x14ac:dyDescent="0.25">
      <c r="A230" s="540" t="s">
        <v>619</v>
      </c>
      <c r="B230" s="557" t="s">
        <v>611</v>
      </c>
      <c r="C230" s="503" t="s">
        <v>633</v>
      </c>
      <c r="D230" s="605" t="s">
        <v>538</v>
      </c>
      <c r="E230" s="605" t="s">
        <v>538</v>
      </c>
      <c r="F230" s="605" t="s">
        <v>538</v>
      </c>
      <c r="G230" s="605" t="s">
        <v>538</v>
      </c>
      <c r="H230" s="605" t="s">
        <v>538</v>
      </c>
      <c r="I230" s="605" t="s">
        <v>538</v>
      </c>
      <c r="J230" s="605" t="s">
        <v>538</v>
      </c>
      <c r="K230" s="605" t="s">
        <v>538</v>
      </c>
      <c r="L230" s="605" t="s">
        <v>538</v>
      </c>
      <c r="M230" s="605" t="s">
        <v>538</v>
      </c>
      <c r="N230" s="605" t="s">
        <v>538</v>
      </c>
      <c r="O230" s="605" t="s">
        <v>538</v>
      </c>
      <c r="P230" s="605" t="s">
        <v>538</v>
      </c>
      <c r="Q230" s="605" t="s">
        <v>538</v>
      </c>
      <c r="R230" s="605" t="s">
        <v>538</v>
      </c>
      <c r="S230" s="605" t="s">
        <v>538</v>
      </c>
      <c r="T230" s="605" t="s">
        <v>538</v>
      </c>
      <c r="U230" s="605" t="s">
        <v>538</v>
      </c>
      <c r="V230" s="605" t="s">
        <v>538</v>
      </c>
      <c r="W230" s="605" t="s">
        <v>538</v>
      </c>
      <c r="X230" s="605" t="s">
        <v>538</v>
      </c>
      <c r="Y230" s="605" t="s">
        <v>538</v>
      </c>
      <c r="Z230" s="605" t="s">
        <v>538</v>
      </c>
      <c r="AA230" s="605" t="s">
        <v>538</v>
      </c>
      <c r="AB230" s="605" t="s">
        <v>538</v>
      </c>
      <c r="AC230" s="605" t="s">
        <v>538</v>
      </c>
      <c r="AD230" s="605" t="s">
        <v>538</v>
      </c>
      <c r="AE230" s="605" t="s">
        <v>538</v>
      </c>
      <c r="AF230" s="605" t="s">
        <v>538</v>
      </c>
      <c r="AG230" s="605" t="s">
        <v>538</v>
      </c>
      <c r="AH230" s="605" t="s">
        <v>538</v>
      </c>
      <c r="AI230" s="605" t="s">
        <v>538</v>
      </c>
      <c r="AJ230" s="605" t="s">
        <v>538</v>
      </c>
      <c r="AK230" s="605" t="s">
        <v>538</v>
      </c>
      <c r="AL230" s="605" t="s">
        <v>538</v>
      </c>
      <c r="AM230" s="605" t="s">
        <v>538</v>
      </c>
      <c r="AN230" s="605" t="s">
        <v>538</v>
      </c>
      <c r="AO230" s="605" t="s">
        <v>538</v>
      </c>
      <c r="AP230" s="605" t="s">
        <v>538</v>
      </c>
      <c r="AQ230" s="605" t="s">
        <v>538</v>
      </c>
      <c r="AR230" s="605" t="s">
        <v>538</v>
      </c>
      <c r="AS230" s="605" t="s">
        <v>538</v>
      </c>
      <c r="AT230" s="605" t="s">
        <v>538</v>
      </c>
      <c r="AU230" s="605" t="s">
        <v>538</v>
      </c>
      <c r="AV230" s="605" t="s">
        <v>538</v>
      </c>
      <c r="AW230" s="605" t="s">
        <v>538</v>
      </c>
      <c r="AX230" s="605" t="s">
        <v>538</v>
      </c>
      <c r="AY230" s="605" t="s">
        <v>538</v>
      </c>
      <c r="AZ230" s="605" t="s">
        <v>538</v>
      </c>
      <c r="BA230" s="605" t="s">
        <v>538</v>
      </c>
      <c r="BB230" s="605" t="s">
        <v>538</v>
      </c>
      <c r="BC230" s="605" t="s">
        <v>538</v>
      </c>
      <c r="BD230" s="605" t="s">
        <v>538</v>
      </c>
      <c r="BE230" s="605" t="s">
        <v>538</v>
      </c>
      <c r="BF230" s="605" t="s">
        <v>538</v>
      </c>
      <c r="BG230" s="605" t="s">
        <v>538</v>
      </c>
      <c r="BH230" s="605" t="s">
        <v>538</v>
      </c>
      <c r="BI230" s="605" t="s">
        <v>538</v>
      </c>
      <c r="BJ230" s="605" t="s">
        <v>538</v>
      </c>
      <c r="BK230" s="605" t="s">
        <v>538</v>
      </c>
      <c r="BL230" s="605" t="s">
        <v>538</v>
      </c>
      <c r="BM230" s="605" t="s">
        <v>538</v>
      </c>
      <c r="BN230" s="605" t="s">
        <v>538</v>
      </c>
      <c r="BO230" s="605" t="s">
        <v>538</v>
      </c>
      <c r="BP230" s="605" t="s">
        <v>538</v>
      </c>
      <c r="BQ230" s="605" t="s">
        <v>538</v>
      </c>
      <c r="BR230" s="605" t="s">
        <v>538</v>
      </c>
      <c r="BS230" s="605" t="s">
        <v>538</v>
      </c>
      <c r="BT230" s="605" t="s">
        <v>538</v>
      </c>
      <c r="BU230" s="605" t="s">
        <v>538</v>
      </c>
      <c r="BV230" s="605" t="s">
        <v>538</v>
      </c>
      <c r="BW230" s="605" t="s">
        <v>538</v>
      </c>
      <c r="BX230" s="523"/>
    </row>
    <row r="231" spans="1:76" s="517" customFormat="1" ht="16.5" hidden="1" x14ac:dyDescent="0.25">
      <c r="A231" s="540" t="s">
        <v>0</v>
      </c>
      <c r="B231" s="669" t="s">
        <v>0</v>
      </c>
      <c r="C231" s="503" t="s">
        <v>633</v>
      </c>
      <c r="D231" s="605" t="s">
        <v>538</v>
      </c>
      <c r="E231" s="605" t="s">
        <v>538</v>
      </c>
      <c r="F231" s="605" t="s">
        <v>538</v>
      </c>
      <c r="G231" s="605" t="s">
        <v>538</v>
      </c>
      <c r="H231" s="605" t="s">
        <v>538</v>
      </c>
      <c r="I231" s="605" t="s">
        <v>538</v>
      </c>
      <c r="J231" s="605" t="s">
        <v>538</v>
      </c>
      <c r="K231" s="605" t="s">
        <v>538</v>
      </c>
      <c r="L231" s="605" t="s">
        <v>538</v>
      </c>
      <c r="M231" s="605" t="s">
        <v>538</v>
      </c>
      <c r="N231" s="605" t="s">
        <v>538</v>
      </c>
      <c r="O231" s="605" t="s">
        <v>538</v>
      </c>
      <c r="P231" s="605" t="s">
        <v>538</v>
      </c>
      <c r="Q231" s="605" t="s">
        <v>538</v>
      </c>
      <c r="R231" s="605" t="s">
        <v>538</v>
      </c>
      <c r="S231" s="605" t="s">
        <v>538</v>
      </c>
      <c r="T231" s="605" t="s">
        <v>538</v>
      </c>
      <c r="U231" s="605" t="s">
        <v>538</v>
      </c>
      <c r="V231" s="605" t="s">
        <v>538</v>
      </c>
      <c r="W231" s="605" t="s">
        <v>538</v>
      </c>
      <c r="X231" s="605" t="s">
        <v>538</v>
      </c>
      <c r="Y231" s="605" t="s">
        <v>538</v>
      </c>
      <c r="Z231" s="605" t="s">
        <v>538</v>
      </c>
      <c r="AA231" s="605" t="s">
        <v>538</v>
      </c>
      <c r="AB231" s="605" t="s">
        <v>538</v>
      </c>
      <c r="AC231" s="605" t="s">
        <v>538</v>
      </c>
      <c r="AD231" s="605" t="s">
        <v>538</v>
      </c>
      <c r="AE231" s="605" t="s">
        <v>538</v>
      </c>
      <c r="AF231" s="605" t="s">
        <v>538</v>
      </c>
      <c r="AG231" s="605" t="s">
        <v>538</v>
      </c>
      <c r="AH231" s="605" t="s">
        <v>538</v>
      </c>
      <c r="AI231" s="605" t="s">
        <v>538</v>
      </c>
      <c r="AJ231" s="605" t="s">
        <v>538</v>
      </c>
      <c r="AK231" s="605" t="s">
        <v>538</v>
      </c>
      <c r="AL231" s="605" t="s">
        <v>538</v>
      </c>
      <c r="AM231" s="605" t="s">
        <v>538</v>
      </c>
      <c r="AN231" s="605" t="s">
        <v>538</v>
      </c>
      <c r="AO231" s="605" t="s">
        <v>538</v>
      </c>
      <c r="AP231" s="605" t="s">
        <v>538</v>
      </c>
      <c r="AQ231" s="605" t="s">
        <v>538</v>
      </c>
      <c r="AR231" s="605" t="s">
        <v>538</v>
      </c>
      <c r="AS231" s="605" t="s">
        <v>538</v>
      </c>
      <c r="AT231" s="605" t="s">
        <v>538</v>
      </c>
      <c r="AU231" s="605" t="s">
        <v>538</v>
      </c>
      <c r="AV231" s="605" t="s">
        <v>538</v>
      </c>
      <c r="AW231" s="605" t="s">
        <v>538</v>
      </c>
      <c r="AX231" s="605" t="s">
        <v>538</v>
      </c>
      <c r="AY231" s="605" t="s">
        <v>538</v>
      </c>
      <c r="AZ231" s="605" t="s">
        <v>538</v>
      </c>
      <c r="BA231" s="605" t="s">
        <v>538</v>
      </c>
      <c r="BB231" s="605" t="s">
        <v>538</v>
      </c>
      <c r="BC231" s="605" t="s">
        <v>538</v>
      </c>
      <c r="BD231" s="605" t="s">
        <v>538</v>
      </c>
      <c r="BE231" s="605" t="s">
        <v>538</v>
      </c>
      <c r="BF231" s="605" t="s">
        <v>538</v>
      </c>
      <c r="BG231" s="605" t="s">
        <v>538</v>
      </c>
      <c r="BH231" s="605" t="s">
        <v>538</v>
      </c>
      <c r="BI231" s="605" t="s">
        <v>538</v>
      </c>
      <c r="BJ231" s="605" t="s">
        <v>538</v>
      </c>
      <c r="BK231" s="605" t="s">
        <v>538</v>
      </c>
      <c r="BL231" s="605" t="s">
        <v>538</v>
      </c>
      <c r="BM231" s="605" t="s">
        <v>538</v>
      </c>
      <c r="BN231" s="605" t="s">
        <v>538</v>
      </c>
      <c r="BO231" s="605" t="s">
        <v>538</v>
      </c>
      <c r="BP231" s="605" t="s">
        <v>538</v>
      </c>
      <c r="BQ231" s="605" t="s">
        <v>538</v>
      </c>
      <c r="BR231" s="605" t="s">
        <v>538</v>
      </c>
      <c r="BS231" s="605" t="s">
        <v>538</v>
      </c>
      <c r="BT231" s="605" t="s">
        <v>538</v>
      </c>
      <c r="BU231" s="605" t="s">
        <v>538</v>
      </c>
      <c r="BV231" s="605" t="s">
        <v>538</v>
      </c>
      <c r="BW231" s="605" t="s">
        <v>538</v>
      </c>
      <c r="BX231" s="523"/>
    </row>
    <row r="232" spans="1:76" s="553" customFormat="1" ht="78.75" hidden="1" x14ac:dyDescent="0.25">
      <c r="A232" s="502" t="s">
        <v>620</v>
      </c>
      <c r="B232" s="498" t="s">
        <v>684</v>
      </c>
      <c r="C232" s="503" t="s">
        <v>633</v>
      </c>
      <c r="D232" s="605" t="s">
        <v>538</v>
      </c>
      <c r="E232" s="605" t="s">
        <v>538</v>
      </c>
      <c r="F232" s="605" t="s">
        <v>538</v>
      </c>
      <c r="G232" s="605" t="s">
        <v>538</v>
      </c>
      <c r="H232" s="605" t="s">
        <v>538</v>
      </c>
      <c r="I232" s="605" t="s">
        <v>538</v>
      </c>
      <c r="J232" s="605" t="s">
        <v>538</v>
      </c>
      <c r="K232" s="605" t="s">
        <v>538</v>
      </c>
      <c r="L232" s="605" t="s">
        <v>538</v>
      </c>
      <c r="M232" s="605" t="s">
        <v>538</v>
      </c>
      <c r="N232" s="605" t="s">
        <v>538</v>
      </c>
      <c r="O232" s="605" t="s">
        <v>538</v>
      </c>
      <c r="P232" s="605" t="s">
        <v>538</v>
      </c>
      <c r="Q232" s="605" t="s">
        <v>538</v>
      </c>
      <c r="R232" s="605" t="s">
        <v>538</v>
      </c>
      <c r="S232" s="605" t="s">
        <v>538</v>
      </c>
      <c r="T232" s="605" t="s">
        <v>538</v>
      </c>
      <c r="U232" s="605" t="s">
        <v>538</v>
      </c>
      <c r="V232" s="605" t="s">
        <v>538</v>
      </c>
      <c r="W232" s="605" t="s">
        <v>538</v>
      </c>
      <c r="X232" s="605" t="s">
        <v>538</v>
      </c>
      <c r="Y232" s="605" t="s">
        <v>538</v>
      </c>
      <c r="Z232" s="605" t="s">
        <v>538</v>
      </c>
      <c r="AA232" s="605" t="s">
        <v>538</v>
      </c>
      <c r="AB232" s="605" t="s">
        <v>538</v>
      </c>
      <c r="AC232" s="605" t="s">
        <v>538</v>
      </c>
      <c r="AD232" s="605" t="s">
        <v>538</v>
      </c>
      <c r="AE232" s="605" t="s">
        <v>538</v>
      </c>
      <c r="AF232" s="605" t="s">
        <v>538</v>
      </c>
      <c r="AG232" s="605" t="s">
        <v>538</v>
      </c>
      <c r="AH232" s="605" t="s">
        <v>538</v>
      </c>
      <c r="AI232" s="605" t="s">
        <v>538</v>
      </c>
      <c r="AJ232" s="605" t="s">
        <v>538</v>
      </c>
      <c r="AK232" s="605" t="s">
        <v>538</v>
      </c>
      <c r="AL232" s="605" t="s">
        <v>538</v>
      </c>
      <c r="AM232" s="605" t="s">
        <v>538</v>
      </c>
      <c r="AN232" s="605" t="s">
        <v>538</v>
      </c>
      <c r="AO232" s="605" t="s">
        <v>538</v>
      </c>
      <c r="AP232" s="605" t="s">
        <v>538</v>
      </c>
      <c r="AQ232" s="605" t="s">
        <v>538</v>
      </c>
      <c r="AR232" s="605" t="s">
        <v>538</v>
      </c>
      <c r="AS232" s="605" t="s">
        <v>538</v>
      </c>
      <c r="AT232" s="605" t="s">
        <v>538</v>
      </c>
      <c r="AU232" s="605" t="s">
        <v>538</v>
      </c>
      <c r="AV232" s="605" t="s">
        <v>538</v>
      </c>
      <c r="AW232" s="605" t="s">
        <v>538</v>
      </c>
      <c r="AX232" s="605" t="s">
        <v>538</v>
      </c>
      <c r="AY232" s="605" t="s">
        <v>538</v>
      </c>
      <c r="AZ232" s="605" t="s">
        <v>538</v>
      </c>
      <c r="BA232" s="605" t="s">
        <v>538</v>
      </c>
      <c r="BB232" s="605" t="s">
        <v>538</v>
      </c>
      <c r="BC232" s="605" t="s">
        <v>538</v>
      </c>
      <c r="BD232" s="605" t="s">
        <v>538</v>
      </c>
      <c r="BE232" s="605" t="s">
        <v>538</v>
      </c>
      <c r="BF232" s="605" t="s">
        <v>538</v>
      </c>
      <c r="BG232" s="605" t="s">
        <v>538</v>
      </c>
      <c r="BH232" s="605" t="s">
        <v>538</v>
      </c>
      <c r="BI232" s="605" t="s">
        <v>538</v>
      </c>
      <c r="BJ232" s="605" t="s">
        <v>538</v>
      </c>
      <c r="BK232" s="605" t="s">
        <v>538</v>
      </c>
      <c r="BL232" s="605" t="s">
        <v>538</v>
      </c>
      <c r="BM232" s="605" t="s">
        <v>538</v>
      </c>
      <c r="BN232" s="605" t="s">
        <v>538</v>
      </c>
      <c r="BO232" s="605" t="s">
        <v>538</v>
      </c>
      <c r="BP232" s="605" t="s">
        <v>538</v>
      </c>
      <c r="BQ232" s="605" t="s">
        <v>538</v>
      </c>
      <c r="BR232" s="605" t="s">
        <v>538</v>
      </c>
      <c r="BS232" s="605" t="s">
        <v>538</v>
      </c>
      <c r="BT232" s="605" t="s">
        <v>538</v>
      </c>
      <c r="BU232" s="605" t="s">
        <v>538</v>
      </c>
      <c r="BV232" s="605" t="s">
        <v>538</v>
      </c>
      <c r="BW232" s="605" t="s">
        <v>538</v>
      </c>
      <c r="BX232" s="505"/>
    </row>
    <row r="233" spans="1:76" s="517" customFormat="1" ht="18.75" hidden="1" x14ac:dyDescent="0.25">
      <c r="A233" s="540"/>
      <c r="B233" s="490"/>
      <c r="C233" s="548"/>
      <c r="D233" s="605" t="s">
        <v>538</v>
      </c>
      <c r="E233" s="605" t="s">
        <v>538</v>
      </c>
      <c r="F233" s="605" t="s">
        <v>538</v>
      </c>
      <c r="G233" s="605" t="s">
        <v>538</v>
      </c>
      <c r="H233" s="605" t="s">
        <v>538</v>
      </c>
      <c r="I233" s="605" t="s">
        <v>538</v>
      </c>
      <c r="J233" s="605" t="s">
        <v>538</v>
      </c>
      <c r="K233" s="605" t="s">
        <v>538</v>
      </c>
      <c r="L233" s="605" t="s">
        <v>538</v>
      </c>
      <c r="M233" s="605" t="s">
        <v>538</v>
      </c>
      <c r="N233" s="605" t="s">
        <v>538</v>
      </c>
      <c r="O233" s="605" t="s">
        <v>538</v>
      </c>
      <c r="P233" s="605" t="s">
        <v>538</v>
      </c>
      <c r="Q233" s="605" t="s">
        <v>538</v>
      </c>
      <c r="R233" s="605" t="s">
        <v>538</v>
      </c>
      <c r="S233" s="605" t="s">
        <v>538</v>
      </c>
      <c r="T233" s="605" t="s">
        <v>538</v>
      </c>
      <c r="U233" s="605" t="s">
        <v>538</v>
      </c>
      <c r="V233" s="605" t="s">
        <v>538</v>
      </c>
      <c r="W233" s="605" t="s">
        <v>538</v>
      </c>
      <c r="X233" s="605" t="s">
        <v>538</v>
      </c>
      <c r="Y233" s="605" t="s">
        <v>538</v>
      </c>
      <c r="Z233" s="605" t="s">
        <v>538</v>
      </c>
      <c r="AA233" s="605" t="s">
        <v>538</v>
      </c>
      <c r="AB233" s="605" t="s">
        <v>538</v>
      </c>
      <c r="AC233" s="605" t="s">
        <v>538</v>
      </c>
      <c r="AD233" s="605" t="s">
        <v>538</v>
      </c>
      <c r="AE233" s="605" t="s">
        <v>538</v>
      </c>
      <c r="AF233" s="605" t="s">
        <v>538</v>
      </c>
      <c r="AG233" s="605" t="s">
        <v>538</v>
      </c>
      <c r="AH233" s="605" t="s">
        <v>538</v>
      </c>
      <c r="AI233" s="605" t="s">
        <v>538</v>
      </c>
      <c r="AJ233" s="605" t="s">
        <v>538</v>
      </c>
      <c r="AK233" s="605" t="s">
        <v>538</v>
      </c>
      <c r="AL233" s="605" t="s">
        <v>538</v>
      </c>
      <c r="AM233" s="605" t="s">
        <v>538</v>
      </c>
      <c r="AN233" s="605" t="s">
        <v>538</v>
      </c>
      <c r="AO233" s="605" t="s">
        <v>538</v>
      </c>
      <c r="AP233" s="605" t="s">
        <v>538</v>
      </c>
      <c r="AQ233" s="605" t="s">
        <v>538</v>
      </c>
      <c r="AR233" s="605" t="s">
        <v>538</v>
      </c>
      <c r="AS233" s="605" t="s">
        <v>538</v>
      </c>
      <c r="AT233" s="605" t="s">
        <v>538</v>
      </c>
      <c r="AU233" s="605" t="s">
        <v>538</v>
      </c>
      <c r="AV233" s="605" t="s">
        <v>538</v>
      </c>
      <c r="AW233" s="605" t="s">
        <v>538</v>
      </c>
      <c r="AX233" s="605" t="s">
        <v>538</v>
      </c>
      <c r="AY233" s="605" t="s">
        <v>538</v>
      </c>
      <c r="AZ233" s="605" t="s">
        <v>538</v>
      </c>
      <c r="BA233" s="605" t="s">
        <v>538</v>
      </c>
      <c r="BB233" s="605" t="s">
        <v>538</v>
      </c>
      <c r="BC233" s="605" t="s">
        <v>538</v>
      </c>
      <c r="BD233" s="605" t="s">
        <v>538</v>
      </c>
      <c r="BE233" s="605" t="s">
        <v>538</v>
      </c>
      <c r="BF233" s="605" t="s">
        <v>538</v>
      </c>
      <c r="BG233" s="605" t="s">
        <v>538</v>
      </c>
      <c r="BH233" s="605" t="s">
        <v>538</v>
      </c>
      <c r="BI233" s="605" t="s">
        <v>538</v>
      </c>
      <c r="BJ233" s="605" t="s">
        <v>538</v>
      </c>
      <c r="BK233" s="605" t="s">
        <v>538</v>
      </c>
      <c r="BL233" s="605" t="s">
        <v>538</v>
      </c>
      <c r="BM233" s="605" t="s">
        <v>538</v>
      </c>
      <c r="BN233" s="605" t="s">
        <v>538</v>
      </c>
      <c r="BO233" s="605" t="s">
        <v>538</v>
      </c>
      <c r="BP233" s="605" t="s">
        <v>538</v>
      </c>
      <c r="BQ233" s="605" t="s">
        <v>538</v>
      </c>
      <c r="BR233" s="605" t="s">
        <v>538</v>
      </c>
      <c r="BS233" s="605" t="s">
        <v>538</v>
      </c>
      <c r="BT233" s="605" t="s">
        <v>538</v>
      </c>
      <c r="BU233" s="605" t="s">
        <v>538</v>
      </c>
      <c r="BV233" s="605" t="s">
        <v>538</v>
      </c>
      <c r="BW233" s="605" t="s">
        <v>538</v>
      </c>
      <c r="BX233" s="549"/>
    </row>
    <row r="234" spans="1:76" s="517" customFormat="1" ht="18.75" hidden="1" x14ac:dyDescent="0.25">
      <c r="A234" s="540"/>
      <c r="B234" s="490"/>
      <c r="C234" s="548"/>
      <c r="D234" s="605" t="s">
        <v>538</v>
      </c>
      <c r="E234" s="605" t="s">
        <v>538</v>
      </c>
      <c r="F234" s="605" t="s">
        <v>538</v>
      </c>
      <c r="G234" s="605" t="s">
        <v>538</v>
      </c>
      <c r="H234" s="605" t="s">
        <v>538</v>
      </c>
      <c r="I234" s="605" t="s">
        <v>538</v>
      </c>
      <c r="J234" s="605" t="s">
        <v>538</v>
      </c>
      <c r="K234" s="605" t="s">
        <v>538</v>
      </c>
      <c r="L234" s="605" t="s">
        <v>538</v>
      </c>
      <c r="M234" s="605" t="s">
        <v>538</v>
      </c>
      <c r="N234" s="605" t="s">
        <v>538</v>
      </c>
      <c r="O234" s="605" t="s">
        <v>538</v>
      </c>
      <c r="P234" s="605" t="s">
        <v>538</v>
      </c>
      <c r="Q234" s="605" t="s">
        <v>538</v>
      </c>
      <c r="R234" s="605" t="s">
        <v>538</v>
      </c>
      <c r="S234" s="605" t="s">
        <v>538</v>
      </c>
      <c r="T234" s="605" t="s">
        <v>538</v>
      </c>
      <c r="U234" s="605" t="s">
        <v>538</v>
      </c>
      <c r="V234" s="605" t="s">
        <v>538</v>
      </c>
      <c r="W234" s="605" t="s">
        <v>538</v>
      </c>
      <c r="X234" s="605" t="s">
        <v>538</v>
      </c>
      <c r="Y234" s="605" t="s">
        <v>538</v>
      </c>
      <c r="Z234" s="605" t="s">
        <v>538</v>
      </c>
      <c r="AA234" s="605" t="s">
        <v>538</v>
      </c>
      <c r="AB234" s="605" t="s">
        <v>538</v>
      </c>
      <c r="AC234" s="605" t="s">
        <v>538</v>
      </c>
      <c r="AD234" s="605" t="s">
        <v>538</v>
      </c>
      <c r="AE234" s="605" t="s">
        <v>538</v>
      </c>
      <c r="AF234" s="605" t="s">
        <v>538</v>
      </c>
      <c r="AG234" s="605" t="s">
        <v>538</v>
      </c>
      <c r="AH234" s="605" t="s">
        <v>538</v>
      </c>
      <c r="AI234" s="605" t="s">
        <v>538</v>
      </c>
      <c r="AJ234" s="605" t="s">
        <v>538</v>
      </c>
      <c r="AK234" s="605" t="s">
        <v>538</v>
      </c>
      <c r="AL234" s="605" t="s">
        <v>538</v>
      </c>
      <c r="AM234" s="605" t="s">
        <v>538</v>
      </c>
      <c r="AN234" s="605" t="s">
        <v>538</v>
      </c>
      <c r="AO234" s="605" t="s">
        <v>538</v>
      </c>
      <c r="AP234" s="605" t="s">
        <v>538</v>
      </c>
      <c r="AQ234" s="605" t="s">
        <v>538</v>
      </c>
      <c r="AR234" s="605" t="s">
        <v>538</v>
      </c>
      <c r="AS234" s="605" t="s">
        <v>538</v>
      </c>
      <c r="AT234" s="605" t="s">
        <v>538</v>
      </c>
      <c r="AU234" s="605" t="s">
        <v>538</v>
      </c>
      <c r="AV234" s="605" t="s">
        <v>538</v>
      </c>
      <c r="AW234" s="605" t="s">
        <v>538</v>
      </c>
      <c r="AX234" s="605" t="s">
        <v>538</v>
      </c>
      <c r="AY234" s="605" t="s">
        <v>538</v>
      </c>
      <c r="AZ234" s="605" t="s">
        <v>538</v>
      </c>
      <c r="BA234" s="605" t="s">
        <v>538</v>
      </c>
      <c r="BB234" s="605" t="s">
        <v>538</v>
      </c>
      <c r="BC234" s="605" t="s">
        <v>538</v>
      </c>
      <c r="BD234" s="605" t="s">
        <v>538</v>
      </c>
      <c r="BE234" s="605" t="s">
        <v>538</v>
      </c>
      <c r="BF234" s="605" t="s">
        <v>538</v>
      </c>
      <c r="BG234" s="605" t="s">
        <v>538</v>
      </c>
      <c r="BH234" s="605" t="s">
        <v>538</v>
      </c>
      <c r="BI234" s="605" t="s">
        <v>538</v>
      </c>
      <c r="BJ234" s="605" t="s">
        <v>538</v>
      </c>
      <c r="BK234" s="605" t="s">
        <v>538</v>
      </c>
      <c r="BL234" s="605" t="s">
        <v>538</v>
      </c>
      <c r="BM234" s="605" t="s">
        <v>538</v>
      </c>
      <c r="BN234" s="605" t="s">
        <v>538</v>
      </c>
      <c r="BO234" s="605" t="s">
        <v>538</v>
      </c>
      <c r="BP234" s="605" t="s">
        <v>538</v>
      </c>
      <c r="BQ234" s="605" t="s">
        <v>538</v>
      </c>
      <c r="BR234" s="605" t="s">
        <v>538</v>
      </c>
      <c r="BS234" s="605" t="s">
        <v>538</v>
      </c>
      <c r="BT234" s="605" t="s">
        <v>538</v>
      </c>
      <c r="BU234" s="605" t="s">
        <v>538</v>
      </c>
      <c r="BV234" s="605" t="s">
        <v>538</v>
      </c>
      <c r="BW234" s="605" t="s">
        <v>538</v>
      </c>
      <c r="BX234" s="549"/>
    </row>
    <row r="235" spans="1:76" s="517" customFormat="1" ht="18.75" hidden="1" x14ac:dyDescent="0.25">
      <c r="A235" s="540"/>
      <c r="B235" s="490"/>
      <c r="C235" s="548"/>
      <c r="D235" s="605" t="s">
        <v>538</v>
      </c>
      <c r="E235" s="605" t="s">
        <v>538</v>
      </c>
      <c r="F235" s="605" t="s">
        <v>538</v>
      </c>
      <c r="G235" s="605" t="s">
        <v>538</v>
      </c>
      <c r="H235" s="605" t="s">
        <v>538</v>
      </c>
      <c r="I235" s="605" t="s">
        <v>538</v>
      </c>
      <c r="J235" s="605" t="s">
        <v>538</v>
      </c>
      <c r="K235" s="605" t="s">
        <v>538</v>
      </c>
      <c r="L235" s="605" t="s">
        <v>538</v>
      </c>
      <c r="M235" s="605" t="s">
        <v>538</v>
      </c>
      <c r="N235" s="605" t="s">
        <v>538</v>
      </c>
      <c r="O235" s="605" t="s">
        <v>538</v>
      </c>
      <c r="P235" s="605" t="s">
        <v>538</v>
      </c>
      <c r="Q235" s="605" t="s">
        <v>538</v>
      </c>
      <c r="R235" s="605" t="s">
        <v>538</v>
      </c>
      <c r="S235" s="605" t="s">
        <v>538</v>
      </c>
      <c r="T235" s="605" t="s">
        <v>538</v>
      </c>
      <c r="U235" s="605" t="s">
        <v>538</v>
      </c>
      <c r="V235" s="605" t="s">
        <v>538</v>
      </c>
      <c r="W235" s="605" t="s">
        <v>538</v>
      </c>
      <c r="X235" s="605" t="s">
        <v>538</v>
      </c>
      <c r="Y235" s="605" t="s">
        <v>538</v>
      </c>
      <c r="Z235" s="605" t="s">
        <v>538</v>
      </c>
      <c r="AA235" s="605" t="s">
        <v>538</v>
      </c>
      <c r="AB235" s="605" t="s">
        <v>538</v>
      </c>
      <c r="AC235" s="605" t="s">
        <v>538</v>
      </c>
      <c r="AD235" s="605" t="s">
        <v>538</v>
      </c>
      <c r="AE235" s="605" t="s">
        <v>538</v>
      </c>
      <c r="AF235" s="605" t="s">
        <v>538</v>
      </c>
      <c r="AG235" s="605" t="s">
        <v>538</v>
      </c>
      <c r="AH235" s="605" t="s">
        <v>538</v>
      </c>
      <c r="AI235" s="605" t="s">
        <v>538</v>
      </c>
      <c r="AJ235" s="605" t="s">
        <v>538</v>
      </c>
      <c r="AK235" s="605" t="s">
        <v>538</v>
      </c>
      <c r="AL235" s="605" t="s">
        <v>538</v>
      </c>
      <c r="AM235" s="605" t="s">
        <v>538</v>
      </c>
      <c r="AN235" s="605" t="s">
        <v>538</v>
      </c>
      <c r="AO235" s="605" t="s">
        <v>538</v>
      </c>
      <c r="AP235" s="605" t="s">
        <v>538</v>
      </c>
      <c r="AQ235" s="605" t="s">
        <v>538</v>
      </c>
      <c r="AR235" s="605" t="s">
        <v>538</v>
      </c>
      <c r="AS235" s="605" t="s">
        <v>538</v>
      </c>
      <c r="AT235" s="605" t="s">
        <v>538</v>
      </c>
      <c r="AU235" s="605" t="s">
        <v>538</v>
      </c>
      <c r="AV235" s="605" t="s">
        <v>538</v>
      </c>
      <c r="AW235" s="605" t="s">
        <v>538</v>
      </c>
      <c r="AX235" s="605" t="s">
        <v>538</v>
      </c>
      <c r="AY235" s="605" t="s">
        <v>538</v>
      </c>
      <c r="AZ235" s="605" t="s">
        <v>538</v>
      </c>
      <c r="BA235" s="605" t="s">
        <v>538</v>
      </c>
      <c r="BB235" s="605" t="s">
        <v>538</v>
      </c>
      <c r="BC235" s="605" t="s">
        <v>538</v>
      </c>
      <c r="BD235" s="605" t="s">
        <v>538</v>
      </c>
      <c r="BE235" s="605" t="s">
        <v>538</v>
      </c>
      <c r="BF235" s="605" t="s">
        <v>538</v>
      </c>
      <c r="BG235" s="605" t="s">
        <v>538</v>
      </c>
      <c r="BH235" s="605" t="s">
        <v>538</v>
      </c>
      <c r="BI235" s="605" t="s">
        <v>538</v>
      </c>
      <c r="BJ235" s="605" t="s">
        <v>538</v>
      </c>
      <c r="BK235" s="605" t="s">
        <v>538</v>
      </c>
      <c r="BL235" s="605" t="s">
        <v>538</v>
      </c>
      <c r="BM235" s="605" t="s">
        <v>538</v>
      </c>
      <c r="BN235" s="605" t="s">
        <v>538</v>
      </c>
      <c r="BO235" s="605" t="s">
        <v>538</v>
      </c>
      <c r="BP235" s="605" t="s">
        <v>538</v>
      </c>
      <c r="BQ235" s="605" t="s">
        <v>538</v>
      </c>
      <c r="BR235" s="605" t="s">
        <v>538</v>
      </c>
      <c r="BS235" s="605" t="s">
        <v>538</v>
      </c>
      <c r="BT235" s="605" t="s">
        <v>538</v>
      </c>
      <c r="BU235" s="605" t="s">
        <v>538</v>
      </c>
      <c r="BV235" s="605" t="s">
        <v>538</v>
      </c>
      <c r="BW235" s="605" t="s">
        <v>538</v>
      </c>
      <c r="BX235" s="549"/>
    </row>
    <row r="236" spans="1:76" s="517" customFormat="1" ht="18.75" hidden="1" x14ac:dyDescent="0.25">
      <c r="A236" s="540"/>
      <c r="B236" s="490"/>
      <c r="C236" s="548"/>
      <c r="D236" s="605" t="s">
        <v>538</v>
      </c>
      <c r="E236" s="605" t="s">
        <v>538</v>
      </c>
      <c r="F236" s="605" t="s">
        <v>538</v>
      </c>
      <c r="G236" s="605" t="s">
        <v>538</v>
      </c>
      <c r="H236" s="605" t="s">
        <v>538</v>
      </c>
      <c r="I236" s="605" t="s">
        <v>538</v>
      </c>
      <c r="J236" s="605" t="s">
        <v>538</v>
      </c>
      <c r="K236" s="605" t="s">
        <v>538</v>
      </c>
      <c r="L236" s="605" t="s">
        <v>538</v>
      </c>
      <c r="M236" s="605" t="s">
        <v>538</v>
      </c>
      <c r="N236" s="605" t="s">
        <v>538</v>
      </c>
      <c r="O236" s="605" t="s">
        <v>538</v>
      </c>
      <c r="P236" s="605" t="s">
        <v>538</v>
      </c>
      <c r="Q236" s="605" t="s">
        <v>538</v>
      </c>
      <c r="R236" s="605" t="s">
        <v>538</v>
      </c>
      <c r="S236" s="605" t="s">
        <v>538</v>
      </c>
      <c r="T236" s="605" t="s">
        <v>538</v>
      </c>
      <c r="U236" s="605" t="s">
        <v>538</v>
      </c>
      <c r="V236" s="605" t="s">
        <v>538</v>
      </c>
      <c r="W236" s="605" t="s">
        <v>538</v>
      </c>
      <c r="X236" s="605" t="s">
        <v>538</v>
      </c>
      <c r="Y236" s="605" t="s">
        <v>538</v>
      </c>
      <c r="Z236" s="605" t="s">
        <v>538</v>
      </c>
      <c r="AA236" s="605" t="s">
        <v>538</v>
      </c>
      <c r="AB236" s="605" t="s">
        <v>538</v>
      </c>
      <c r="AC236" s="605" t="s">
        <v>538</v>
      </c>
      <c r="AD236" s="605" t="s">
        <v>538</v>
      </c>
      <c r="AE236" s="605" t="s">
        <v>538</v>
      </c>
      <c r="AF236" s="605" t="s">
        <v>538</v>
      </c>
      <c r="AG236" s="605" t="s">
        <v>538</v>
      </c>
      <c r="AH236" s="605" t="s">
        <v>538</v>
      </c>
      <c r="AI236" s="605" t="s">
        <v>538</v>
      </c>
      <c r="AJ236" s="605" t="s">
        <v>538</v>
      </c>
      <c r="AK236" s="605" t="s">
        <v>538</v>
      </c>
      <c r="AL236" s="605" t="s">
        <v>538</v>
      </c>
      <c r="AM236" s="605" t="s">
        <v>538</v>
      </c>
      <c r="AN236" s="605" t="s">
        <v>538</v>
      </c>
      <c r="AO236" s="605" t="s">
        <v>538</v>
      </c>
      <c r="AP236" s="605" t="s">
        <v>538</v>
      </c>
      <c r="AQ236" s="605" t="s">
        <v>538</v>
      </c>
      <c r="AR236" s="605" t="s">
        <v>538</v>
      </c>
      <c r="AS236" s="605" t="s">
        <v>538</v>
      </c>
      <c r="AT236" s="605" t="s">
        <v>538</v>
      </c>
      <c r="AU236" s="605" t="s">
        <v>538</v>
      </c>
      <c r="AV236" s="605" t="s">
        <v>538</v>
      </c>
      <c r="AW236" s="605" t="s">
        <v>538</v>
      </c>
      <c r="AX236" s="605" t="s">
        <v>538</v>
      </c>
      <c r="AY236" s="605" t="s">
        <v>538</v>
      </c>
      <c r="AZ236" s="605" t="s">
        <v>538</v>
      </c>
      <c r="BA236" s="605" t="s">
        <v>538</v>
      </c>
      <c r="BB236" s="605" t="s">
        <v>538</v>
      </c>
      <c r="BC236" s="605" t="s">
        <v>538</v>
      </c>
      <c r="BD236" s="605" t="s">
        <v>538</v>
      </c>
      <c r="BE236" s="605" t="s">
        <v>538</v>
      </c>
      <c r="BF236" s="605" t="s">
        <v>538</v>
      </c>
      <c r="BG236" s="605" t="s">
        <v>538</v>
      </c>
      <c r="BH236" s="605" t="s">
        <v>538</v>
      </c>
      <c r="BI236" s="605" t="s">
        <v>538</v>
      </c>
      <c r="BJ236" s="605" t="s">
        <v>538</v>
      </c>
      <c r="BK236" s="605" t="s">
        <v>538</v>
      </c>
      <c r="BL236" s="605" t="s">
        <v>538</v>
      </c>
      <c r="BM236" s="605" t="s">
        <v>538</v>
      </c>
      <c r="BN236" s="605" t="s">
        <v>538</v>
      </c>
      <c r="BO236" s="605" t="s">
        <v>538</v>
      </c>
      <c r="BP236" s="605" t="s">
        <v>538</v>
      </c>
      <c r="BQ236" s="605" t="s">
        <v>538</v>
      </c>
      <c r="BR236" s="605" t="s">
        <v>538</v>
      </c>
      <c r="BS236" s="605" t="s">
        <v>538</v>
      </c>
      <c r="BT236" s="605" t="s">
        <v>538</v>
      </c>
      <c r="BU236" s="605" t="s">
        <v>538</v>
      </c>
      <c r="BV236" s="605" t="s">
        <v>538</v>
      </c>
      <c r="BW236" s="605" t="s">
        <v>538</v>
      </c>
      <c r="BX236" s="549"/>
    </row>
    <row r="237" spans="1:76" s="517" customFormat="1" ht="18.75" hidden="1" x14ac:dyDescent="0.25">
      <c r="A237" s="540"/>
      <c r="B237" s="490"/>
      <c r="C237" s="548"/>
      <c r="D237" s="605" t="s">
        <v>538</v>
      </c>
      <c r="E237" s="605" t="s">
        <v>538</v>
      </c>
      <c r="F237" s="605" t="s">
        <v>538</v>
      </c>
      <c r="G237" s="605" t="s">
        <v>538</v>
      </c>
      <c r="H237" s="605" t="s">
        <v>538</v>
      </c>
      <c r="I237" s="605" t="s">
        <v>538</v>
      </c>
      <c r="J237" s="605" t="s">
        <v>538</v>
      </c>
      <c r="K237" s="605" t="s">
        <v>538</v>
      </c>
      <c r="L237" s="605" t="s">
        <v>538</v>
      </c>
      <c r="M237" s="605" t="s">
        <v>538</v>
      </c>
      <c r="N237" s="605" t="s">
        <v>538</v>
      </c>
      <c r="O237" s="605" t="s">
        <v>538</v>
      </c>
      <c r="P237" s="605" t="s">
        <v>538</v>
      </c>
      <c r="Q237" s="605" t="s">
        <v>538</v>
      </c>
      <c r="R237" s="605" t="s">
        <v>538</v>
      </c>
      <c r="S237" s="605" t="s">
        <v>538</v>
      </c>
      <c r="T237" s="605" t="s">
        <v>538</v>
      </c>
      <c r="U237" s="605" t="s">
        <v>538</v>
      </c>
      <c r="V237" s="605" t="s">
        <v>538</v>
      </c>
      <c r="W237" s="605" t="s">
        <v>538</v>
      </c>
      <c r="X237" s="605" t="s">
        <v>538</v>
      </c>
      <c r="Y237" s="605" t="s">
        <v>538</v>
      </c>
      <c r="Z237" s="605" t="s">
        <v>538</v>
      </c>
      <c r="AA237" s="605" t="s">
        <v>538</v>
      </c>
      <c r="AB237" s="605" t="s">
        <v>538</v>
      </c>
      <c r="AC237" s="605" t="s">
        <v>538</v>
      </c>
      <c r="AD237" s="605" t="s">
        <v>538</v>
      </c>
      <c r="AE237" s="605" t="s">
        <v>538</v>
      </c>
      <c r="AF237" s="605" t="s">
        <v>538</v>
      </c>
      <c r="AG237" s="605" t="s">
        <v>538</v>
      </c>
      <c r="AH237" s="605" t="s">
        <v>538</v>
      </c>
      <c r="AI237" s="605" t="s">
        <v>538</v>
      </c>
      <c r="AJ237" s="605" t="s">
        <v>538</v>
      </c>
      <c r="AK237" s="605" t="s">
        <v>538</v>
      </c>
      <c r="AL237" s="605" t="s">
        <v>538</v>
      </c>
      <c r="AM237" s="605" t="s">
        <v>538</v>
      </c>
      <c r="AN237" s="605" t="s">
        <v>538</v>
      </c>
      <c r="AO237" s="605" t="s">
        <v>538</v>
      </c>
      <c r="AP237" s="605" t="s">
        <v>538</v>
      </c>
      <c r="AQ237" s="605" t="s">
        <v>538</v>
      </c>
      <c r="AR237" s="605" t="s">
        <v>538</v>
      </c>
      <c r="AS237" s="605" t="s">
        <v>538</v>
      </c>
      <c r="AT237" s="605" t="s">
        <v>538</v>
      </c>
      <c r="AU237" s="605" t="s">
        <v>538</v>
      </c>
      <c r="AV237" s="605" t="s">
        <v>538</v>
      </c>
      <c r="AW237" s="605" t="s">
        <v>538</v>
      </c>
      <c r="AX237" s="605" t="s">
        <v>538</v>
      </c>
      <c r="AY237" s="605" t="s">
        <v>538</v>
      </c>
      <c r="AZ237" s="605" t="s">
        <v>538</v>
      </c>
      <c r="BA237" s="605" t="s">
        <v>538</v>
      </c>
      <c r="BB237" s="605" t="s">
        <v>538</v>
      </c>
      <c r="BC237" s="605" t="s">
        <v>538</v>
      </c>
      <c r="BD237" s="605" t="s">
        <v>538</v>
      </c>
      <c r="BE237" s="605" t="s">
        <v>538</v>
      </c>
      <c r="BF237" s="605" t="s">
        <v>538</v>
      </c>
      <c r="BG237" s="605" t="s">
        <v>538</v>
      </c>
      <c r="BH237" s="605" t="s">
        <v>538</v>
      </c>
      <c r="BI237" s="605" t="s">
        <v>538</v>
      </c>
      <c r="BJ237" s="605" t="s">
        <v>538</v>
      </c>
      <c r="BK237" s="605" t="s">
        <v>538</v>
      </c>
      <c r="BL237" s="605" t="s">
        <v>538</v>
      </c>
      <c r="BM237" s="605" t="s">
        <v>538</v>
      </c>
      <c r="BN237" s="605" t="s">
        <v>538</v>
      </c>
      <c r="BO237" s="605" t="s">
        <v>538</v>
      </c>
      <c r="BP237" s="605" t="s">
        <v>538</v>
      </c>
      <c r="BQ237" s="605" t="s">
        <v>538</v>
      </c>
      <c r="BR237" s="605" t="s">
        <v>538</v>
      </c>
      <c r="BS237" s="605" t="s">
        <v>538</v>
      </c>
      <c r="BT237" s="605" t="s">
        <v>538</v>
      </c>
      <c r="BU237" s="605" t="s">
        <v>538</v>
      </c>
      <c r="BV237" s="605" t="s">
        <v>538</v>
      </c>
      <c r="BW237" s="605" t="s">
        <v>538</v>
      </c>
      <c r="BX237" s="549"/>
    </row>
    <row r="238" spans="1:76" s="553" customFormat="1" ht="18.75" hidden="1" x14ac:dyDescent="0.25">
      <c r="A238" s="540"/>
      <c r="B238" s="490"/>
      <c r="C238" s="548"/>
      <c r="D238" s="605" t="s">
        <v>538</v>
      </c>
      <c r="E238" s="605" t="s">
        <v>538</v>
      </c>
      <c r="F238" s="605" t="s">
        <v>538</v>
      </c>
      <c r="G238" s="605" t="s">
        <v>538</v>
      </c>
      <c r="H238" s="605" t="s">
        <v>538</v>
      </c>
      <c r="I238" s="605" t="s">
        <v>538</v>
      </c>
      <c r="J238" s="605" t="s">
        <v>538</v>
      </c>
      <c r="K238" s="605" t="s">
        <v>538</v>
      </c>
      <c r="L238" s="605" t="s">
        <v>538</v>
      </c>
      <c r="M238" s="605" t="s">
        <v>538</v>
      </c>
      <c r="N238" s="605" t="s">
        <v>538</v>
      </c>
      <c r="O238" s="605" t="s">
        <v>538</v>
      </c>
      <c r="P238" s="605" t="s">
        <v>538</v>
      </c>
      <c r="Q238" s="605" t="s">
        <v>538</v>
      </c>
      <c r="R238" s="605" t="s">
        <v>538</v>
      </c>
      <c r="S238" s="605" t="s">
        <v>538</v>
      </c>
      <c r="T238" s="605" t="s">
        <v>538</v>
      </c>
      <c r="U238" s="605" t="s">
        <v>538</v>
      </c>
      <c r="V238" s="605" t="s">
        <v>538</v>
      </c>
      <c r="W238" s="605" t="s">
        <v>538</v>
      </c>
      <c r="X238" s="605" t="s">
        <v>538</v>
      </c>
      <c r="Y238" s="605" t="s">
        <v>538</v>
      </c>
      <c r="Z238" s="605" t="s">
        <v>538</v>
      </c>
      <c r="AA238" s="605" t="s">
        <v>538</v>
      </c>
      <c r="AB238" s="605" t="s">
        <v>538</v>
      </c>
      <c r="AC238" s="605" t="s">
        <v>538</v>
      </c>
      <c r="AD238" s="605" t="s">
        <v>538</v>
      </c>
      <c r="AE238" s="605" t="s">
        <v>538</v>
      </c>
      <c r="AF238" s="605" t="s">
        <v>538</v>
      </c>
      <c r="AG238" s="605" t="s">
        <v>538</v>
      </c>
      <c r="AH238" s="605" t="s">
        <v>538</v>
      </c>
      <c r="AI238" s="605" t="s">
        <v>538</v>
      </c>
      <c r="AJ238" s="605" t="s">
        <v>538</v>
      </c>
      <c r="AK238" s="605" t="s">
        <v>538</v>
      </c>
      <c r="AL238" s="605" t="s">
        <v>538</v>
      </c>
      <c r="AM238" s="605" t="s">
        <v>538</v>
      </c>
      <c r="AN238" s="605" t="s">
        <v>538</v>
      </c>
      <c r="AO238" s="605" t="s">
        <v>538</v>
      </c>
      <c r="AP238" s="605" t="s">
        <v>538</v>
      </c>
      <c r="AQ238" s="605" t="s">
        <v>538</v>
      </c>
      <c r="AR238" s="605" t="s">
        <v>538</v>
      </c>
      <c r="AS238" s="605" t="s">
        <v>538</v>
      </c>
      <c r="AT238" s="605" t="s">
        <v>538</v>
      </c>
      <c r="AU238" s="605" t="s">
        <v>538</v>
      </c>
      <c r="AV238" s="605" t="s">
        <v>538</v>
      </c>
      <c r="AW238" s="605" t="s">
        <v>538</v>
      </c>
      <c r="AX238" s="605" t="s">
        <v>538</v>
      </c>
      <c r="AY238" s="605" t="s">
        <v>538</v>
      </c>
      <c r="AZ238" s="605" t="s">
        <v>538</v>
      </c>
      <c r="BA238" s="605" t="s">
        <v>538</v>
      </c>
      <c r="BB238" s="605" t="s">
        <v>538</v>
      </c>
      <c r="BC238" s="605" t="s">
        <v>538</v>
      </c>
      <c r="BD238" s="605" t="s">
        <v>538</v>
      </c>
      <c r="BE238" s="605" t="s">
        <v>538</v>
      </c>
      <c r="BF238" s="605" t="s">
        <v>538</v>
      </c>
      <c r="BG238" s="605" t="s">
        <v>538</v>
      </c>
      <c r="BH238" s="605" t="s">
        <v>538</v>
      </c>
      <c r="BI238" s="605" t="s">
        <v>538</v>
      </c>
      <c r="BJ238" s="605" t="s">
        <v>538</v>
      </c>
      <c r="BK238" s="605" t="s">
        <v>538</v>
      </c>
      <c r="BL238" s="605" t="s">
        <v>538</v>
      </c>
      <c r="BM238" s="605" t="s">
        <v>538</v>
      </c>
      <c r="BN238" s="605" t="s">
        <v>538</v>
      </c>
      <c r="BO238" s="605" t="s">
        <v>538</v>
      </c>
      <c r="BP238" s="605" t="s">
        <v>538</v>
      </c>
      <c r="BQ238" s="605" t="s">
        <v>538</v>
      </c>
      <c r="BR238" s="605" t="s">
        <v>538</v>
      </c>
      <c r="BS238" s="605" t="s">
        <v>538</v>
      </c>
      <c r="BT238" s="605" t="s">
        <v>538</v>
      </c>
      <c r="BU238" s="605" t="s">
        <v>538</v>
      </c>
      <c r="BV238" s="605" t="s">
        <v>538</v>
      </c>
      <c r="BW238" s="605" t="s">
        <v>538</v>
      </c>
      <c r="BX238" s="549"/>
    </row>
    <row r="239" spans="1:76" s="553" customFormat="1" ht="18.75" hidden="1" x14ac:dyDescent="0.25">
      <c r="A239" s="540"/>
      <c r="B239" s="490"/>
      <c r="C239" s="548"/>
      <c r="D239" s="605" t="s">
        <v>538</v>
      </c>
      <c r="E239" s="605" t="s">
        <v>538</v>
      </c>
      <c r="F239" s="605" t="s">
        <v>538</v>
      </c>
      <c r="G239" s="605" t="s">
        <v>538</v>
      </c>
      <c r="H239" s="605" t="s">
        <v>538</v>
      </c>
      <c r="I239" s="605" t="s">
        <v>538</v>
      </c>
      <c r="J239" s="605" t="s">
        <v>538</v>
      </c>
      <c r="K239" s="605" t="s">
        <v>538</v>
      </c>
      <c r="L239" s="605" t="s">
        <v>538</v>
      </c>
      <c r="M239" s="605" t="s">
        <v>538</v>
      </c>
      <c r="N239" s="605" t="s">
        <v>538</v>
      </c>
      <c r="O239" s="605" t="s">
        <v>538</v>
      </c>
      <c r="P239" s="605" t="s">
        <v>538</v>
      </c>
      <c r="Q239" s="605" t="s">
        <v>538</v>
      </c>
      <c r="R239" s="605" t="s">
        <v>538</v>
      </c>
      <c r="S239" s="605" t="s">
        <v>538</v>
      </c>
      <c r="T239" s="605" t="s">
        <v>538</v>
      </c>
      <c r="U239" s="605" t="s">
        <v>538</v>
      </c>
      <c r="V239" s="605" t="s">
        <v>538</v>
      </c>
      <c r="W239" s="605" t="s">
        <v>538</v>
      </c>
      <c r="X239" s="605" t="s">
        <v>538</v>
      </c>
      <c r="Y239" s="605" t="s">
        <v>538</v>
      </c>
      <c r="Z239" s="605" t="s">
        <v>538</v>
      </c>
      <c r="AA239" s="605" t="s">
        <v>538</v>
      </c>
      <c r="AB239" s="605" t="s">
        <v>538</v>
      </c>
      <c r="AC239" s="605" t="s">
        <v>538</v>
      </c>
      <c r="AD239" s="605" t="s">
        <v>538</v>
      </c>
      <c r="AE239" s="605" t="s">
        <v>538</v>
      </c>
      <c r="AF239" s="605" t="s">
        <v>538</v>
      </c>
      <c r="AG239" s="605" t="s">
        <v>538</v>
      </c>
      <c r="AH239" s="605" t="s">
        <v>538</v>
      </c>
      <c r="AI239" s="605" t="s">
        <v>538</v>
      </c>
      <c r="AJ239" s="605" t="s">
        <v>538</v>
      </c>
      <c r="AK239" s="605" t="s">
        <v>538</v>
      </c>
      <c r="AL239" s="605" t="s">
        <v>538</v>
      </c>
      <c r="AM239" s="605" t="s">
        <v>538</v>
      </c>
      <c r="AN239" s="605" t="s">
        <v>538</v>
      </c>
      <c r="AO239" s="605" t="s">
        <v>538</v>
      </c>
      <c r="AP239" s="605" t="s">
        <v>538</v>
      </c>
      <c r="AQ239" s="605" t="s">
        <v>538</v>
      </c>
      <c r="AR239" s="605" t="s">
        <v>538</v>
      </c>
      <c r="AS239" s="605" t="s">
        <v>538</v>
      </c>
      <c r="AT239" s="605" t="s">
        <v>538</v>
      </c>
      <c r="AU239" s="605" t="s">
        <v>538</v>
      </c>
      <c r="AV239" s="605" t="s">
        <v>538</v>
      </c>
      <c r="AW239" s="605" t="s">
        <v>538</v>
      </c>
      <c r="AX239" s="605" t="s">
        <v>538</v>
      </c>
      <c r="AY239" s="605" t="s">
        <v>538</v>
      </c>
      <c r="AZ239" s="605" t="s">
        <v>538</v>
      </c>
      <c r="BA239" s="605" t="s">
        <v>538</v>
      </c>
      <c r="BB239" s="605" t="s">
        <v>538</v>
      </c>
      <c r="BC239" s="605" t="s">
        <v>538</v>
      </c>
      <c r="BD239" s="605" t="s">
        <v>538</v>
      </c>
      <c r="BE239" s="605" t="s">
        <v>538</v>
      </c>
      <c r="BF239" s="605" t="s">
        <v>538</v>
      </c>
      <c r="BG239" s="605" t="s">
        <v>538</v>
      </c>
      <c r="BH239" s="605" t="s">
        <v>538</v>
      </c>
      <c r="BI239" s="605" t="s">
        <v>538</v>
      </c>
      <c r="BJ239" s="605" t="s">
        <v>538</v>
      </c>
      <c r="BK239" s="605" t="s">
        <v>538</v>
      </c>
      <c r="BL239" s="605" t="s">
        <v>538</v>
      </c>
      <c r="BM239" s="605" t="s">
        <v>538</v>
      </c>
      <c r="BN239" s="605" t="s">
        <v>538</v>
      </c>
      <c r="BO239" s="605" t="s">
        <v>538</v>
      </c>
      <c r="BP239" s="605" t="s">
        <v>538</v>
      </c>
      <c r="BQ239" s="605" t="s">
        <v>538</v>
      </c>
      <c r="BR239" s="605" t="s">
        <v>538</v>
      </c>
      <c r="BS239" s="605" t="s">
        <v>538</v>
      </c>
      <c r="BT239" s="605" t="s">
        <v>538</v>
      </c>
      <c r="BU239" s="605" t="s">
        <v>538</v>
      </c>
      <c r="BV239" s="605" t="s">
        <v>538</v>
      </c>
      <c r="BW239" s="605" t="s">
        <v>538</v>
      </c>
      <c r="BX239" s="549"/>
    </row>
    <row r="240" spans="1:76" s="671" customFormat="1" ht="78.75" hidden="1" x14ac:dyDescent="0.2">
      <c r="A240" s="559" t="s">
        <v>619</v>
      </c>
      <c r="B240" s="492" t="s">
        <v>683</v>
      </c>
      <c r="C240" s="670" t="s">
        <v>633</v>
      </c>
      <c r="D240" s="605" t="s">
        <v>538</v>
      </c>
      <c r="E240" s="605" t="s">
        <v>538</v>
      </c>
      <c r="F240" s="605" t="s">
        <v>538</v>
      </c>
      <c r="G240" s="605" t="s">
        <v>538</v>
      </c>
      <c r="H240" s="605" t="s">
        <v>538</v>
      </c>
      <c r="I240" s="605" t="s">
        <v>538</v>
      </c>
      <c r="J240" s="605" t="s">
        <v>538</v>
      </c>
      <c r="K240" s="605" t="s">
        <v>538</v>
      </c>
      <c r="L240" s="605" t="s">
        <v>538</v>
      </c>
      <c r="M240" s="605" t="s">
        <v>538</v>
      </c>
      <c r="N240" s="605" t="s">
        <v>538</v>
      </c>
      <c r="O240" s="605" t="s">
        <v>538</v>
      </c>
      <c r="P240" s="605" t="s">
        <v>538</v>
      </c>
      <c r="Q240" s="605" t="s">
        <v>538</v>
      </c>
      <c r="R240" s="605" t="s">
        <v>538</v>
      </c>
      <c r="S240" s="605" t="s">
        <v>538</v>
      </c>
      <c r="T240" s="605" t="s">
        <v>538</v>
      </c>
      <c r="U240" s="605" t="s">
        <v>538</v>
      </c>
      <c r="V240" s="605" t="s">
        <v>538</v>
      </c>
      <c r="W240" s="605" t="s">
        <v>538</v>
      </c>
      <c r="X240" s="605" t="s">
        <v>538</v>
      </c>
      <c r="Y240" s="605" t="s">
        <v>538</v>
      </c>
      <c r="Z240" s="605" t="s">
        <v>538</v>
      </c>
      <c r="AA240" s="605" t="s">
        <v>538</v>
      </c>
      <c r="AB240" s="605" t="s">
        <v>538</v>
      </c>
      <c r="AC240" s="605" t="s">
        <v>538</v>
      </c>
      <c r="AD240" s="605" t="s">
        <v>538</v>
      </c>
      <c r="AE240" s="605" t="s">
        <v>538</v>
      </c>
      <c r="AF240" s="605" t="s">
        <v>538</v>
      </c>
      <c r="AG240" s="605" t="s">
        <v>538</v>
      </c>
      <c r="AH240" s="605" t="s">
        <v>538</v>
      </c>
      <c r="AI240" s="605" t="s">
        <v>538</v>
      </c>
      <c r="AJ240" s="605" t="s">
        <v>538</v>
      </c>
      <c r="AK240" s="605" t="s">
        <v>538</v>
      </c>
      <c r="AL240" s="605" t="s">
        <v>538</v>
      </c>
      <c r="AM240" s="605" t="s">
        <v>538</v>
      </c>
      <c r="AN240" s="605" t="s">
        <v>538</v>
      </c>
      <c r="AO240" s="605" t="s">
        <v>538</v>
      </c>
      <c r="AP240" s="605" t="s">
        <v>538</v>
      </c>
      <c r="AQ240" s="605" t="s">
        <v>538</v>
      </c>
      <c r="AR240" s="605" t="s">
        <v>538</v>
      </c>
      <c r="AS240" s="605" t="s">
        <v>538</v>
      </c>
      <c r="AT240" s="605" t="s">
        <v>538</v>
      </c>
      <c r="AU240" s="605" t="s">
        <v>538</v>
      </c>
      <c r="AV240" s="605" t="s">
        <v>538</v>
      </c>
      <c r="AW240" s="605" t="s">
        <v>538</v>
      </c>
      <c r="AX240" s="605" t="s">
        <v>538</v>
      </c>
      <c r="AY240" s="605" t="s">
        <v>538</v>
      </c>
      <c r="AZ240" s="605" t="s">
        <v>538</v>
      </c>
      <c r="BA240" s="605" t="s">
        <v>538</v>
      </c>
      <c r="BB240" s="605" t="s">
        <v>538</v>
      </c>
      <c r="BC240" s="605" t="s">
        <v>538</v>
      </c>
      <c r="BD240" s="605" t="s">
        <v>538</v>
      </c>
      <c r="BE240" s="605" t="s">
        <v>538</v>
      </c>
      <c r="BF240" s="605" t="s">
        <v>538</v>
      </c>
      <c r="BG240" s="605" t="s">
        <v>538</v>
      </c>
      <c r="BH240" s="605" t="s">
        <v>538</v>
      </c>
      <c r="BI240" s="605" t="s">
        <v>538</v>
      </c>
      <c r="BJ240" s="605" t="s">
        <v>538</v>
      </c>
      <c r="BK240" s="605" t="s">
        <v>538</v>
      </c>
      <c r="BL240" s="605" t="s">
        <v>538</v>
      </c>
      <c r="BM240" s="605" t="s">
        <v>538</v>
      </c>
      <c r="BN240" s="605" t="s">
        <v>538</v>
      </c>
      <c r="BO240" s="605" t="s">
        <v>538</v>
      </c>
      <c r="BP240" s="605" t="s">
        <v>538</v>
      </c>
      <c r="BQ240" s="605" t="s">
        <v>538</v>
      </c>
      <c r="BR240" s="605" t="s">
        <v>538</v>
      </c>
      <c r="BS240" s="605" t="s">
        <v>538</v>
      </c>
      <c r="BT240" s="605" t="s">
        <v>538</v>
      </c>
      <c r="BU240" s="605" t="s">
        <v>538</v>
      </c>
      <c r="BV240" s="605" t="s">
        <v>538</v>
      </c>
      <c r="BW240" s="605" t="s">
        <v>538</v>
      </c>
      <c r="BX240" s="549"/>
    </row>
    <row r="241" spans="1:76" s="671" customFormat="1" ht="78.75" hidden="1" x14ac:dyDescent="0.2">
      <c r="A241" s="531" t="s">
        <v>620</v>
      </c>
      <c r="B241" s="492" t="s">
        <v>684</v>
      </c>
      <c r="C241" s="670" t="s">
        <v>633</v>
      </c>
      <c r="D241" s="605" t="s">
        <v>538</v>
      </c>
      <c r="E241" s="605" t="s">
        <v>538</v>
      </c>
      <c r="F241" s="605" t="s">
        <v>538</v>
      </c>
      <c r="G241" s="605" t="s">
        <v>538</v>
      </c>
      <c r="H241" s="605" t="s">
        <v>538</v>
      </c>
      <c r="I241" s="605" t="s">
        <v>538</v>
      </c>
      <c r="J241" s="605" t="s">
        <v>538</v>
      </c>
      <c r="K241" s="605" t="s">
        <v>538</v>
      </c>
      <c r="L241" s="605" t="s">
        <v>538</v>
      </c>
      <c r="M241" s="605" t="s">
        <v>538</v>
      </c>
      <c r="N241" s="605" t="s">
        <v>538</v>
      </c>
      <c r="O241" s="605" t="s">
        <v>538</v>
      </c>
      <c r="P241" s="605" t="s">
        <v>538</v>
      </c>
      <c r="Q241" s="605" t="s">
        <v>538</v>
      </c>
      <c r="R241" s="605" t="s">
        <v>538</v>
      </c>
      <c r="S241" s="605" t="s">
        <v>538</v>
      </c>
      <c r="T241" s="605" t="s">
        <v>538</v>
      </c>
      <c r="U241" s="605" t="s">
        <v>538</v>
      </c>
      <c r="V241" s="605" t="s">
        <v>538</v>
      </c>
      <c r="W241" s="605" t="s">
        <v>538</v>
      </c>
      <c r="X241" s="605" t="s">
        <v>538</v>
      </c>
      <c r="Y241" s="605" t="s">
        <v>538</v>
      </c>
      <c r="Z241" s="605" t="s">
        <v>538</v>
      </c>
      <c r="AA241" s="605" t="s">
        <v>538</v>
      </c>
      <c r="AB241" s="605" t="s">
        <v>538</v>
      </c>
      <c r="AC241" s="605" t="s">
        <v>538</v>
      </c>
      <c r="AD241" s="605" t="s">
        <v>538</v>
      </c>
      <c r="AE241" s="605" t="s">
        <v>538</v>
      </c>
      <c r="AF241" s="605" t="s">
        <v>538</v>
      </c>
      <c r="AG241" s="605" t="s">
        <v>538</v>
      </c>
      <c r="AH241" s="605" t="s">
        <v>538</v>
      </c>
      <c r="AI241" s="605" t="s">
        <v>538</v>
      </c>
      <c r="AJ241" s="605" t="s">
        <v>538</v>
      </c>
      <c r="AK241" s="605" t="s">
        <v>538</v>
      </c>
      <c r="AL241" s="605" t="s">
        <v>538</v>
      </c>
      <c r="AM241" s="605" t="s">
        <v>538</v>
      </c>
      <c r="AN241" s="605" t="s">
        <v>538</v>
      </c>
      <c r="AO241" s="605" t="s">
        <v>538</v>
      </c>
      <c r="AP241" s="605" t="s">
        <v>538</v>
      </c>
      <c r="AQ241" s="605" t="s">
        <v>538</v>
      </c>
      <c r="AR241" s="605" t="s">
        <v>538</v>
      </c>
      <c r="AS241" s="605" t="s">
        <v>538</v>
      </c>
      <c r="AT241" s="605" t="s">
        <v>538</v>
      </c>
      <c r="AU241" s="605" t="s">
        <v>538</v>
      </c>
      <c r="AV241" s="605" t="s">
        <v>538</v>
      </c>
      <c r="AW241" s="605" t="s">
        <v>538</v>
      </c>
      <c r="AX241" s="605" t="s">
        <v>538</v>
      </c>
      <c r="AY241" s="605" t="s">
        <v>538</v>
      </c>
      <c r="AZ241" s="605" t="s">
        <v>538</v>
      </c>
      <c r="BA241" s="605" t="s">
        <v>538</v>
      </c>
      <c r="BB241" s="605" t="s">
        <v>538</v>
      </c>
      <c r="BC241" s="605" t="s">
        <v>538</v>
      </c>
      <c r="BD241" s="605" t="s">
        <v>538</v>
      </c>
      <c r="BE241" s="605" t="s">
        <v>538</v>
      </c>
      <c r="BF241" s="605" t="s">
        <v>538</v>
      </c>
      <c r="BG241" s="605" t="s">
        <v>538</v>
      </c>
      <c r="BH241" s="605" t="s">
        <v>538</v>
      </c>
      <c r="BI241" s="605" t="s">
        <v>538</v>
      </c>
      <c r="BJ241" s="605" t="s">
        <v>538</v>
      </c>
      <c r="BK241" s="605" t="s">
        <v>538</v>
      </c>
      <c r="BL241" s="605" t="s">
        <v>538</v>
      </c>
      <c r="BM241" s="605" t="s">
        <v>538</v>
      </c>
      <c r="BN241" s="605" t="s">
        <v>538</v>
      </c>
      <c r="BO241" s="605" t="s">
        <v>538</v>
      </c>
      <c r="BP241" s="605" t="s">
        <v>538</v>
      </c>
      <c r="BQ241" s="605" t="s">
        <v>538</v>
      </c>
      <c r="BR241" s="605" t="s">
        <v>538</v>
      </c>
      <c r="BS241" s="605" t="s">
        <v>538</v>
      </c>
      <c r="BT241" s="605" t="s">
        <v>538</v>
      </c>
      <c r="BU241" s="605" t="s">
        <v>538</v>
      </c>
      <c r="BV241" s="605" t="s">
        <v>538</v>
      </c>
      <c r="BW241" s="605" t="s">
        <v>538</v>
      </c>
      <c r="BX241" s="549"/>
    </row>
    <row r="242" spans="1:76" s="654" customFormat="1" ht="54" customHeight="1" x14ac:dyDescent="0.25">
      <c r="A242" s="531" t="s">
        <v>621</v>
      </c>
      <c r="B242" s="532" t="s">
        <v>622</v>
      </c>
      <c r="C242" s="649" t="s">
        <v>633</v>
      </c>
      <c r="D242" s="605" t="s">
        <v>538</v>
      </c>
      <c r="E242" s="605" t="s">
        <v>538</v>
      </c>
      <c r="F242" s="605" t="s">
        <v>538</v>
      </c>
      <c r="G242" s="605" t="s">
        <v>538</v>
      </c>
      <c r="H242" s="605" t="s">
        <v>538</v>
      </c>
      <c r="I242" s="605" t="s">
        <v>538</v>
      </c>
      <c r="J242" s="605" t="s">
        <v>538</v>
      </c>
      <c r="K242" s="605" t="s">
        <v>538</v>
      </c>
      <c r="L242" s="605" t="s">
        <v>538</v>
      </c>
      <c r="M242" s="605" t="s">
        <v>538</v>
      </c>
      <c r="N242" s="605" t="s">
        <v>538</v>
      </c>
      <c r="O242" s="605" t="s">
        <v>538</v>
      </c>
      <c r="P242" s="605" t="s">
        <v>538</v>
      </c>
      <c r="Q242" s="605" t="s">
        <v>538</v>
      </c>
      <c r="R242" s="605" t="s">
        <v>538</v>
      </c>
      <c r="S242" s="605" t="s">
        <v>538</v>
      </c>
      <c r="T242" s="605" t="s">
        <v>538</v>
      </c>
      <c r="U242" s="605" t="s">
        <v>538</v>
      </c>
      <c r="V242" s="605" t="s">
        <v>538</v>
      </c>
      <c r="W242" s="605" t="s">
        <v>538</v>
      </c>
      <c r="X242" s="605" t="s">
        <v>538</v>
      </c>
      <c r="Y242" s="605" t="s">
        <v>538</v>
      </c>
      <c r="Z242" s="605" t="s">
        <v>538</v>
      </c>
      <c r="AA242" s="605" t="s">
        <v>538</v>
      </c>
      <c r="AB242" s="605" t="s">
        <v>538</v>
      </c>
      <c r="AC242" s="605" t="s">
        <v>538</v>
      </c>
      <c r="AD242" s="605" t="s">
        <v>538</v>
      </c>
      <c r="AE242" s="605" t="s">
        <v>538</v>
      </c>
      <c r="AF242" s="605" t="s">
        <v>538</v>
      </c>
      <c r="AG242" s="605" t="s">
        <v>538</v>
      </c>
      <c r="AH242" s="605" t="s">
        <v>538</v>
      </c>
      <c r="AI242" s="605" t="s">
        <v>538</v>
      </c>
      <c r="AJ242" s="605" t="s">
        <v>538</v>
      </c>
      <c r="AK242" s="605" t="s">
        <v>538</v>
      </c>
      <c r="AL242" s="605" t="s">
        <v>538</v>
      </c>
      <c r="AM242" s="605" t="s">
        <v>538</v>
      </c>
      <c r="AN242" s="605" t="s">
        <v>538</v>
      </c>
      <c r="AO242" s="605" t="s">
        <v>538</v>
      </c>
      <c r="AP242" s="605" t="s">
        <v>538</v>
      </c>
      <c r="AQ242" s="605" t="s">
        <v>538</v>
      </c>
      <c r="AR242" s="605" t="s">
        <v>538</v>
      </c>
      <c r="AS242" s="605" t="s">
        <v>538</v>
      </c>
      <c r="AT242" s="605" t="s">
        <v>538</v>
      </c>
      <c r="AU242" s="605" t="s">
        <v>538</v>
      </c>
      <c r="AV242" s="605" t="s">
        <v>538</v>
      </c>
      <c r="AW242" s="605" t="s">
        <v>538</v>
      </c>
      <c r="AX242" s="605" t="s">
        <v>538</v>
      </c>
      <c r="AY242" s="605" t="s">
        <v>538</v>
      </c>
      <c r="AZ242" s="605" t="s">
        <v>538</v>
      </c>
      <c r="BA242" s="605" t="s">
        <v>538</v>
      </c>
      <c r="BB242" s="605" t="s">
        <v>538</v>
      </c>
      <c r="BC242" s="605" t="s">
        <v>538</v>
      </c>
      <c r="BD242" s="605" t="s">
        <v>538</v>
      </c>
      <c r="BE242" s="605" t="s">
        <v>538</v>
      </c>
      <c r="BF242" s="605" t="s">
        <v>538</v>
      </c>
      <c r="BG242" s="605" t="s">
        <v>538</v>
      </c>
      <c r="BH242" s="605" t="s">
        <v>538</v>
      </c>
      <c r="BI242" s="605" t="s">
        <v>538</v>
      </c>
      <c r="BJ242" s="605" t="s">
        <v>538</v>
      </c>
      <c r="BK242" s="605" t="s">
        <v>538</v>
      </c>
      <c r="BL242" s="605" t="s">
        <v>538</v>
      </c>
      <c r="BM242" s="605" t="s">
        <v>538</v>
      </c>
      <c r="BN242" s="605" t="s">
        <v>538</v>
      </c>
      <c r="BO242" s="605" t="s">
        <v>538</v>
      </c>
      <c r="BP242" s="605" t="s">
        <v>538</v>
      </c>
      <c r="BQ242" s="605" t="s">
        <v>538</v>
      </c>
      <c r="BR242" s="605" t="s">
        <v>538</v>
      </c>
      <c r="BS242" s="605" t="s">
        <v>538</v>
      </c>
      <c r="BT242" s="605" t="s">
        <v>538</v>
      </c>
      <c r="BU242" s="605" t="s">
        <v>538</v>
      </c>
      <c r="BV242" s="605" t="s">
        <v>538</v>
      </c>
      <c r="BW242" s="605" t="s">
        <v>538</v>
      </c>
      <c r="BX242" s="549"/>
    </row>
    <row r="243" spans="1:76" s="517" customFormat="1" hidden="1" x14ac:dyDescent="0.25">
      <c r="A243" s="559"/>
      <c r="B243" s="317"/>
      <c r="C243" s="488"/>
      <c r="D243" s="605" t="s">
        <v>538</v>
      </c>
      <c r="E243" s="605" t="s">
        <v>538</v>
      </c>
      <c r="F243" s="605" t="s">
        <v>538</v>
      </c>
      <c r="G243" s="605" t="s">
        <v>538</v>
      </c>
      <c r="H243" s="605" t="s">
        <v>538</v>
      </c>
      <c r="I243" s="605" t="s">
        <v>538</v>
      </c>
      <c r="J243" s="605" t="s">
        <v>538</v>
      </c>
      <c r="K243" s="605" t="s">
        <v>538</v>
      </c>
      <c r="L243" s="605" t="s">
        <v>538</v>
      </c>
      <c r="M243" s="605" t="s">
        <v>538</v>
      </c>
      <c r="N243" s="605" t="s">
        <v>538</v>
      </c>
      <c r="O243" s="605" t="s">
        <v>538</v>
      </c>
      <c r="P243" s="605" t="s">
        <v>538</v>
      </c>
      <c r="Q243" s="605" t="s">
        <v>538</v>
      </c>
      <c r="R243" s="605" t="s">
        <v>538</v>
      </c>
      <c r="S243" s="605" t="s">
        <v>538</v>
      </c>
      <c r="T243" s="605" t="s">
        <v>538</v>
      </c>
      <c r="U243" s="605" t="s">
        <v>538</v>
      </c>
      <c r="V243" s="605" t="s">
        <v>538</v>
      </c>
      <c r="W243" s="605" t="s">
        <v>538</v>
      </c>
      <c r="X243" s="605" t="s">
        <v>538</v>
      </c>
      <c r="Y243" s="605" t="s">
        <v>538</v>
      </c>
      <c r="Z243" s="605" t="s">
        <v>538</v>
      </c>
      <c r="AA243" s="605" t="s">
        <v>538</v>
      </c>
      <c r="AB243" s="605" t="s">
        <v>538</v>
      </c>
      <c r="AC243" s="605" t="s">
        <v>538</v>
      </c>
      <c r="AD243" s="605" t="s">
        <v>538</v>
      </c>
      <c r="AE243" s="605" t="s">
        <v>538</v>
      </c>
      <c r="AF243" s="605" t="s">
        <v>538</v>
      </c>
      <c r="AG243" s="605" t="s">
        <v>538</v>
      </c>
      <c r="AH243" s="605" t="s">
        <v>538</v>
      </c>
      <c r="AI243" s="605" t="s">
        <v>538</v>
      </c>
      <c r="AJ243" s="605" t="s">
        <v>538</v>
      </c>
      <c r="AK243" s="605" t="s">
        <v>538</v>
      </c>
      <c r="AL243" s="605" t="s">
        <v>538</v>
      </c>
      <c r="AM243" s="605" t="s">
        <v>538</v>
      </c>
      <c r="AN243" s="605" t="s">
        <v>538</v>
      </c>
      <c r="AO243" s="605" t="s">
        <v>538</v>
      </c>
      <c r="AP243" s="605" t="s">
        <v>538</v>
      </c>
      <c r="AQ243" s="605" t="s">
        <v>538</v>
      </c>
      <c r="AR243" s="605" t="s">
        <v>538</v>
      </c>
      <c r="AS243" s="605" t="s">
        <v>538</v>
      </c>
      <c r="AT243" s="605" t="s">
        <v>538</v>
      </c>
      <c r="AU243" s="605" t="s">
        <v>538</v>
      </c>
      <c r="AV243" s="605" t="s">
        <v>538</v>
      </c>
      <c r="AW243" s="605" t="s">
        <v>538</v>
      </c>
      <c r="AX243" s="605" t="s">
        <v>538</v>
      </c>
      <c r="AY243" s="605" t="s">
        <v>538</v>
      </c>
      <c r="AZ243" s="605" t="s">
        <v>538</v>
      </c>
      <c r="BA243" s="605" t="s">
        <v>538</v>
      </c>
      <c r="BB243" s="605" t="s">
        <v>538</v>
      </c>
      <c r="BC243" s="605" t="s">
        <v>538</v>
      </c>
      <c r="BD243" s="605" t="s">
        <v>538</v>
      </c>
      <c r="BE243" s="605" t="s">
        <v>538</v>
      </c>
      <c r="BF243" s="605" t="s">
        <v>538</v>
      </c>
      <c r="BG243" s="605" t="s">
        <v>538</v>
      </c>
      <c r="BH243" s="605" t="s">
        <v>538</v>
      </c>
      <c r="BI243" s="605" t="s">
        <v>538</v>
      </c>
      <c r="BJ243" s="605" t="s">
        <v>538</v>
      </c>
      <c r="BK243" s="605" t="s">
        <v>538</v>
      </c>
      <c r="BL243" s="605" t="s">
        <v>538</v>
      </c>
      <c r="BM243" s="605" t="s">
        <v>538</v>
      </c>
      <c r="BN243" s="605" t="s">
        <v>538</v>
      </c>
      <c r="BO243" s="605" t="s">
        <v>538</v>
      </c>
      <c r="BP243" s="605" t="s">
        <v>538</v>
      </c>
      <c r="BQ243" s="605" t="s">
        <v>538</v>
      </c>
      <c r="BR243" s="605" t="s">
        <v>538</v>
      </c>
      <c r="BS243" s="605" t="s">
        <v>538</v>
      </c>
      <c r="BT243" s="605" t="s">
        <v>538</v>
      </c>
      <c r="BU243" s="605" t="s">
        <v>538</v>
      </c>
      <c r="BV243" s="605" t="s">
        <v>538</v>
      </c>
      <c r="BW243" s="605" t="s">
        <v>538</v>
      </c>
      <c r="BX243" s="541"/>
    </row>
    <row r="244" spans="1:76" s="611" customFormat="1" hidden="1" x14ac:dyDescent="0.25">
      <c r="A244" s="559"/>
      <c r="B244" s="317"/>
      <c r="C244" s="488"/>
      <c r="D244" s="605" t="s">
        <v>538</v>
      </c>
      <c r="E244" s="605" t="s">
        <v>538</v>
      </c>
      <c r="F244" s="605" t="s">
        <v>538</v>
      </c>
      <c r="G244" s="605" t="s">
        <v>538</v>
      </c>
      <c r="H244" s="605" t="s">
        <v>538</v>
      </c>
      <c r="I244" s="605" t="s">
        <v>538</v>
      </c>
      <c r="J244" s="605" t="s">
        <v>538</v>
      </c>
      <c r="K244" s="605" t="s">
        <v>538</v>
      </c>
      <c r="L244" s="605" t="s">
        <v>538</v>
      </c>
      <c r="M244" s="605" t="s">
        <v>538</v>
      </c>
      <c r="N244" s="605" t="s">
        <v>538</v>
      </c>
      <c r="O244" s="605" t="s">
        <v>538</v>
      </c>
      <c r="P244" s="605" t="s">
        <v>538</v>
      </c>
      <c r="Q244" s="605" t="s">
        <v>538</v>
      </c>
      <c r="R244" s="605" t="s">
        <v>538</v>
      </c>
      <c r="S244" s="605" t="s">
        <v>538</v>
      </c>
      <c r="T244" s="605" t="s">
        <v>538</v>
      </c>
      <c r="U244" s="605" t="s">
        <v>538</v>
      </c>
      <c r="V244" s="605" t="s">
        <v>538</v>
      </c>
      <c r="W244" s="605" t="s">
        <v>538</v>
      </c>
      <c r="X244" s="605" t="s">
        <v>538</v>
      </c>
      <c r="Y244" s="605" t="s">
        <v>538</v>
      </c>
      <c r="Z244" s="605" t="s">
        <v>538</v>
      </c>
      <c r="AA244" s="605" t="s">
        <v>538</v>
      </c>
      <c r="AB244" s="605" t="s">
        <v>538</v>
      </c>
      <c r="AC244" s="605" t="s">
        <v>538</v>
      </c>
      <c r="AD244" s="605" t="s">
        <v>538</v>
      </c>
      <c r="AE244" s="605" t="s">
        <v>538</v>
      </c>
      <c r="AF244" s="605" t="s">
        <v>538</v>
      </c>
      <c r="AG244" s="605" t="s">
        <v>538</v>
      </c>
      <c r="AH244" s="605" t="s">
        <v>538</v>
      </c>
      <c r="AI244" s="605" t="s">
        <v>538</v>
      </c>
      <c r="AJ244" s="605" t="s">
        <v>538</v>
      </c>
      <c r="AK244" s="605" t="s">
        <v>538</v>
      </c>
      <c r="AL244" s="605" t="s">
        <v>538</v>
      </c>
      <c r="AM244" s="605" t="s">
        <v>538</v>
      </c>
      <c r="AN244" s="605" t="s">
        <v>538</v>
      </c>
      <c r="AO244" s="605" t="s">
        <v>538</v>
      </c>
      <c r="AP244" s="605" t="s">
        <v>538</v>
      </c>
      <c r="AQ244" s="605" t="s">
        <v>538</v>
      </c>
      <c r="AR244" s="605" t="s">
        <v>538</v>
      </c>
      <c r="AS244" s="605" t="s">
        <v>538</v>
      </c>
      <c r="AT244" s="605" t="s">
        <v>538</v>
      </c>
      <c r="AU244" s="605" t="s">
        <v>538</v>
      </c>
      <c r="AV244" s="605" t="s">
        <v>538</v>
      </c>
      <c r="AW244" s="605" t="s">
        <v>538</v>
      </c>
      <c r="AX244" s="605" t="s">
        <v>538</v>
      </c>
      <c r="AY244" s="605" t="s">
        <v>538</v>
      </c>
      <c r="AZ244" s="605" t="s">
        <v>538</v>
      </c>
      <c r="BA244" s="605" t="s">
        <v>538</v>
      </c>
      <c r="BB244" s="605" t="s">
        <v>538</v>
      </c>
      <c r="BC244" s="605" t="s">
        <v>538</v>
      </c>
      <c r="BD244" s="605" t="s">
        <v>538</v>
      </c>
      <c r="BE244" s="605" t="s">
        <v>538</v>
      </c>
      <c r="BF244" s="605" t="s">
        <v>538</v>
      </c>
      <c r="BG244" s="605" t="s">
        <v>538</v>
      </c>
      <c r="BH244" s="605" t="s">
        <v>538</v>
      </c>
      <c r="BI244" s="605" t="s">
        <v>538</v>
      </c>
      <c r="BJ244" s="605" t="s">
        <v>538</v>
      </c>
      <c r="BK244" s="605" t="s">
        <v>538</v>
      </c>
      <c r="BL244" s="605" t="s">
        <v>538</v>
      </c>
      <c r="BM244" s="605" t="s">
        <v>538</v>
      </c>
      <c r="BN244" s="605" t="s">
        <v>538</v>
      </c>
      <c r="BO244" s="605" t="s">
        <v>538</v>
      </c>
      <c r="BP244" s="605" t="s">
        <v>538</v>
      </c>
      <c r="BQ244" s="605" t="s">
        <v>538</v>
      </c>
      <c r="BR244" s="605" t="s">
        <v>538</v>
      </c>
      <c r="BS244" s="605" t="s">
        <v>538</v>
      </c>
      <c r="BT244" s="605" t="s">
        <v>538</v>
      </c>
      <c r="BU244" s="605" t="s">
        <v>538</v>
      </c>
      <c r="BV244" s="605" t="s">
        <v>538</v>
      </c>
      <c r="BW244" s="605" t="s">
        <v>538</v>
      </c>
      <c r="BX244" s="541"/>
    </row>
    <row r="245" spans="1:76" s="183" customFormat="1" ht="39.75" hidden="1" customHeight="1" x14ac:dyDescent="0.25">
      <c r="A245" s="129" t="s">
        <v>621</v>
      </c>
      <c r="B245" s="130" t="s">
        <v>611</v>
      </c>
      <c r="C245" s="161" t="s">
        <v>633</v>
      </c>
      <c r="D245" s="605" t="s">
        <v>538</v>
      </c>
      <c r="E245" s="605" t="s">
        <v>538</v>
      </c>
      <c r="F245" s="605" t="s">
        <v>538</v>
      </c>
      <c r="G245" s="605" t="s">
        <v>538</v>
      </c>
      <c r="H245" s="605" t="s">
        <v>538</v>
      </c>
      <c r="I245" s="605" t="s">
        <v>538</v>
      </c>
      <c r="J245" s="605" t="s">
        <v>538</v>
      </c>
      <c r="K245" s="605" t="s">
        <v>538</v>
      </c>
      <c r="L245" s="605" t="s">
        <v>538</v>
      </c>
      <c r="M245" s="605" t="s">
        <v>538</v>
      </c>
      <c r="N245" s="605" t="s">
        <v>538</v>
      </c>
      <c r="O245" s="605" t="s">
        <v>538</v>
      </c>
      <c r="P245" s="605" t="s">
        <v>538</v>
      </c>
      <c r="Q245" s="605" t="s">
        <v>538</v>
      </c>
      <c r="R245" s="605" t="s">
        <v>538</v>
      </c>
      <c r="S245" s="605" t="s">
        <v>538</v>
      </c>
      <c r="T245" s="605" t="s">
        <v>538</v>
      </c>
      <c r="U245" s="605" t="s">
        <v>538</v>
      </c>
      <c r="V245" s="605" t="s">
        <v>538</v>
      </c>
      <c r="W245" s="605" t="s">
        <v>538</v>
      </c>
      <c r="X245" s="605" t="s">
        <v>538</v>
      </c>
      <c r="Y245" s="605" t="s">
        <v>538</v>
      </c>
      <c r="Z245" s="605" t="s">
        <v>538</v>
      </c>
      <c r="AA245" s="605" t="s">
        <v>538</v>
      </c>
      <c r="AB245" s="605" t="s">
        <v>538</v>
      </c>
      <c r="AC245" s="605" t="s">
        <v>538</v>
      </c>
      <c r="AD245" s="605" t="s">
        <v>538</v>
      </c>
      <c r="AE245" s="605" t="s">
        <v>538</v>
      </c>
      <c r="AF245" s="605" t="s">
        <v>538</v>
      </c>
      <c r="AG245" s="605" t="s">
        <v>538</v>
      </c>
      <c r="AH245" s="605" t="s">
        <v>538</v>
      </c>
      <c r="AI245" s="605" t="s">
        <v>538</v>
      </c>
      <c r="AJ245" s="605" t="s">
        <v>538</v>
      </c>
      <c r="AK245" s="605" t="s">
        <v>538</v>
      </c>
      <c r="AL245" s="605" t="s">
        <v>538</v>
      </c>
      <c r="AM245" s="605" t="s">
        <v>538</v>
      </c>
      <c r="AN245" s="605" t="s">
        <v>538</v>
      </c>
      <c r="AO245" s="605" t="s">
        <v>538</v>
      </c>
      <c r="AP245" s="605" t="s">
        <v>538</v>
      </c>
      <c r="AQ245" s="605" t="s">
        <v>538</v>
      </c>
      <c r="AR245" s="605" t="s">
        <v>538</v>
      </c>
      <c r="AS245" s="605" t="s">
        <v>538</v>
      </c>
      <c r="AT245" s="605" t="s">
        <v>538</v>
      </c>
      <c r="AU245" s="605" t="s">
        <v>538</v>
      </c>
      <c r="AV245" s="605" t="s">
        <v>538</v>
      </c>
      <c r="AW245" s="605" t="s">
        <v>538</v>
      </c>
      <c r="AX245" s="605" t="s">
        <v>538</v>
      </c>
      <c r="AY245" s="605" t="s">
        <v>538</v>
      </c>
      <c r="AZ245" s="605" t="s">
        <v>538</v>
      </c>
      <c r="BA245" s="605" t="s">
        <v>538</v>
      </c>
      <c r="BB245" s="605" t="s">
        <v>538</v>
      </c>
      <c r="BC245" s="605" t="s">
        <v>538</v>
      </c>
      <c r="BD245" s="605" t="s">
        <v>538</v>
      </c>
      <c r="BE245" s="605" t="s">
        <v>538</v>
      </c>
      <c r="BF245" s="605" t="s">
        <v>538</v>
      </c>
      <c r="BG245" s="605" t="s">
        <v>538</v>
      </c>
      <c r="BH245" s="605" t="s">
        <v>538</v>
      </c>
      <c r="BI245" s="605" t="s">
        <v>538</v>
      </c>
      <c r="BJ245" s="605" t="s">
        <v>538</v>
      </c>
      <c r="BK245" s="605" t="s">
        <v>538</v>
      </c>
      <c r="BL245" s="605" t="s">
        <v>538</v>
      </c>
      <c r="BM245" s="605" t="s">
        <v>538</v>
      </c>
      <c r="BN245" s="605" t="s">
        <v>538</v>
      </c>
      <c r="BO245" s="605" t="s">
        <v>538</v>
      </c>
      <c r="BP245" s="605" t="s">
        <v>538</v>
      </c>
      <c r="BQ245" s="605" t="s">
        <v>538</v>
      </c>
      <c r="BR245" s="605" t="s">
        <v>538</v>
      </c>
      <c r="BS245" s="605" t="s">
        <v>538</v>
      </c>
      <c r="BT245" s="605" t="s">
        <v>538</v>
      </c>
      <c r="BU245" s="605" t="s">
        <v>538</v>
      </c>
      <c r="BV245" s="605" t="s">
        <v>538</v>
      </c>
      <c r="BW245" s="605" t="s">
        <v>538</v>
      </c>
    </row>
    <row r="246" spans="1:76" s="183" customFormat="1" ht="39.75" hidden="1" customHeight="1" x14ac:dyDescent="0.25">
      <c r="A246" s="129" t="s">
        <v>0</v>
      </c>
      <c r="B246" s="128" t="s">
        <v>0</v>
      </c>
      <c r="C246" s="161" t="s">
        <v>633</v>
      </c>
      <c r="D246" s="605" t="s">
        <v>538</v>
      </c>
      <c r="E246" s="605" t="s">
        <v>538</v>
      </c>
      <c r="F246" s="605" t="s">
        <v>538</v>
      </c>
      <c r="G246" s="605" t="s">
        <v>538</v>
      </c>
      <c r="H246" s="605" t="s">
        <v>538</v>
      </c>
      <c r="I246" s="605" t="s">
        <v>538</v>
      </c>
      <c r="J246" s="605" t="s">
        <v>538</v>
      </c>
      <c r="K246" s="605" t="s">
        <v>538</v>
      </c>
      <c r="L246" s="605" t="s">
        <v>538</v>
      </c>
      <c r="M246" s="605" t="s">
        <v>538</v>
      </c>
      <c r="N246" s="605" t="s">
        <v>538</v>
      </c>
      <c r="O246" s="605" t="s">
        <v>538</v>
      </c>
      <c r="P246" s="605" t="s">
        <v>538</v>
      </c>
      <c r="Q246" s="605" t="s">
        <v>538</v>
      </c>
      <c r="R246" s="605" t="s">
        <v>538</v>
      </c>
      <c r="S246" s="605" t="s">
        <v>538</v>
      </c>
      <c r="T246" s="605" t="s">
        <v>538</v>
      </c>
      <c r="U246" s="605" t="s">
        <v>538</v>
      </c>
      <c r="V246" s="605" t="s">
        <v>538</v>
      </c>
      <c r="W246" s="605" t="s">
        <v>538</v>
      </c>
      <c r="X246" s="605" t="s">
        <v>538</v>
      </c>
      <c r="Y246" s="605" t="s">
        <v>538</v>
      </c>
      <c r="Z246" s="605" t="s">
        <v>538</v>
      </c>
      <c r="AA246" s="605" t="s">
        <v>538</v>
      </c>
      <c r="AB246" s="605" t="s">
        <v>538</v>
      </c>
      <c r="AC246" s="605" t="s">
        <v>538</v>
      </c>
      <c r="AD246" s="605" t="s">
        <v>538</v>
      </c>
      <c r="AE246" s="605" t="s">
        <v>538</v>
      </c>
      <c r="AF246" s="605" t="s">
        <v>538</v>
      </c>
      <c r="AG246" s="605" t="s">
        <v>538</v>
      </c>
      <c r="AH246" s="605" t="s">
        <v>538</v>
      </c>
      <c r="AI246" s="605" t="s">
        <v>538</v>
      </c>
      <c r="AJ246" s="605" t="s">
        <v>538</v>
      </c>
      <c r="AK246" s="605" t="s">
        <v>538</v>
      </c>
      <c r="AL246" s="605" t="s">
        <v>538</v>
      </c>
      <c r="AM246" s="605" t="s">
        <v>538</v>
      </c>
      <c r="AN246" s="605" t="s">
        <v>538</v>
      </c>
      <c r="AO246" s="605" t="s">
        <v>538</v>
      </c>
      <c r="AP246" s="605" t="s">
        <v>538</v>
      </c>
      <c r="AQ246" s="605" t="s">
        <v>538</v>
      </c>
      <c r="AR246" s="605" t="s">
        <v>538</v>
      </c>
      <c r="AS246" s="605" t="s">
        <v>538</v>
      </c>
      <c r="AT246" s="605" t="s">
        <v>538</v>
      </c>
      <c r="AU246" s="605" t="s">
        <v>538</v>
      </c>
      <c r="AV246" s="605" t="s">
        <v>538</v>
      </c>
      <c r="AW246" s="605" t="s">
        <v>538</v>
      </c>
      <c r="AX246" s="605" t="s">
        <v>538</v>
      </c>
      <c r="AY246" s="605" t="s">
        <v>538</v>
      </c>
      <c r="AZ246" s="605" t="s">
        <v>538</v>
      </c>
      <c r="BA246" s="605" t="s">
        <v>538</v>
      </c>
      <c r="BB246" s="605" t="s">
        <v>538</v>
      </c>
      <c r="BC246" s="605" t="s">
        <v>538</v>
      </c>
      <c r="BD246" s="605" t="s">
        <v>538</v>
      </c>
      <c r="BE246" s="605" t="s">
        <v>538</v>
      </c>
      <c r="BF246" s="605" t="s">
        <v>538</v>
      </c>
      <c r="BG246" s="605" t="s">
        <v>538</v>
      </c>
      <c r="BH246" s="605" t="s">
        <v>538</v>
      </c>
      <c r="BI246" s="605" t="s">
        <v>538</v>
      </c>
      <c r="BJ246" s="605" t="s">
        <v>538</v>
      </c>
      <c r="BK246" s="605" t="s">
        <v>538</v>
      </c>
      <c r="BL246" s="605" t="s">
        <v>538</v>
      </c>
      <c r="BM246" s="605" t="s">
        <v>538</v>
      </c>
      <c r="BN246" s="605" t="s">
        <v>538</v>
      </c>
      <c r="BO246" s="605" t="s">
        <v>538</v>
      </c>
      <c r="BP246" s="605" t="s">
        <v>538</v>
      </c>
      <c r="BQ246" s="605" t="s">
        <v>538</v>
      </c>
      <c r="BR246" s="605" t="s">
        <v>538</v>
      </c>
      <c r="BS246" s="605" t="s">
        <v>538</v>
      </c>
      <c r="BT246" s="605" t="s">
        <v>538</v>
      </c>
      <c r="BU246" s="605" t="s">
        <v>538</v>
      </c>
      <c r="BV246" s="605" t="s">
        <v>538</v>
      </c>
      <c r="BW246" s="605" t="s">
        <v>538</v>
      </c>
    </row>
    <row r="247" spans="1:76" s="183" customFormat="1" ht="63" x14ac:dyDescent="0.25">
      <c r="A247" s="155" t="s">
        <v>685</v>
      </c>
      <c r="B247" s="600" t="s">
        <v>623</v>
      </c>
      <c r="C247" s="161" t="s">
        <v>633</v>
      </c>
      <c r="D247" s="605" t="s">
        <v>538</v>
      </c>
      <c r="E247" s="605" t="s">
        <v>538</v>
      </c>
      <c r="F247" s="605" t="s">
        <v>538</v>
      </c>
      <c r="G247" s="605" t="s">
        <v>538</v>
      </c>
      <c r="H247" s="605" t="s">
        <v>538</v>
      </c>
      <c r="I247" s="605" t="s">
        <v>538</v>
      </c>
      <c r="J247" s="605" t="s">
        <v>538</v>
      </c>
      <c r="K247" s="605" t="s">
        <v>538</v>
      </c>
      <c r="L247" s="605" t="s">
        <v>538</v>
      </c>
      <c r="M247" s="605" t="s">
        <v>538</v>
      </c>
      <c r="N247" s="605" t="s">
        <v>538</v>
      </c>
      <c r="O247" s="605" t="s">
        <v>538</v>
      </c>
      <c r="P247" s="605" t="s">
        <v>538</v>
      </c>
      <c r="Q247" s="605" t="s">
        <v>538</v>
      </c>
      <c r="R247" s="605" t="s">
        <v>538</v>
      </c>
      <c r="S247" s="605" t="s">
        <v>538</v>
      </c>
      <c r="T247" s="605" t="s">
        <v>538</v>
      </c>
      <c r="U247" s="605" t="s">
        <v>538</v>
      </c>
      <c r="V247" s="605" t="s">
        <v>538</v>
      </c>
      <c r="W247" s="605" t="s">
        <v>538</v>
      </c>
      <c r="X247" s="605" t="s">
        <v>538</v>
      </c>
      <c r="Y247" s="605" t="s">
        <v>538</v>
      </c>
      <c r="Z247" s="605" t="s">
        <v>538</v>
      </c>
      <c r="AA247" s="605" t="s">
        <v>538</v>
      </c>
      <c r="AB247" s="605" t="s">
        <v>538</v>
      </c>
      <c r="AC247" s="605" t="s">
        <v>538</v>
      </c>
      <c r="AD247" s="605" t="s">
        <v>538</v>
      </c>
      <c r="AE247" s="605" t="s">
        <v>538</v>
      </c>
      <c r="AF247" s="605" t="s">
        <v>538</v>
      </c>
      <c r="AG247" s="605" t="s">
        <v>538</v>
      </c>
      <c r="AH247" s="605" t="s">
        <v>538</v>
      </c>
      <c r="AI247" s="605" t="s">
        <v>538</v>
      </c>
      <c r="AJ247" s="605" t="s">
        <v>538</v>
      </c>
      <c r="AK247" s="605" t="s">
        <v>538</v>
      </c>
      <c r="AL247" s="605" t="s">
        <v>538</v>
      </c>
      <c r="AM247" s="605" t="s">
        <v>538</v>
      </c>
      <c r="AN247" s="605" t="s">
        <v>538</v>
      </c>
      <c r="AO247" s="605" t="s">
        <v>538</v>
      </c>
      <c r="AP247" s="605" t="s">
        <v>538</v>
      </c>
      <c r="AQ247" s="605" t="s">
        <v>538</v>
      </c>
      <c r="AR247" s="605" t="s">
        <v>538</v>
      </c>
      <c r="AS247" s="605" t="s">
        <v>538</v>
      </c>
      <c r="AT247" s="605" t="s">
        <v>538</v>
      </c>
      <c r="AU247" s="605" t="s">
        <v>538</v>
      </c>
      <c r="AV247" s="605" t="s">
        <v>538</v>
      </c>
      <c r="AW247" s="605" t="s">
        <v>538</v>
      </c>
      <c r="AX247" s="605" t="s">
        <v>538</v>
      </c>
      <c r="AY247" s="605" t="s">
        <v>538</v>
      </c>
      <c r="AZ247" s="605" t="s">
        <v>538</v>
      </c>
      <c r="BA247" s="605" t="s">
        <v>538</v>
      </c>
      <c r="BB247" s="605" t="s">
        <v>538</v>
      </c>
      <c r="BC247" s="605" t="s">
        <v>538</v>
      </c>
      <c r="BD247" s="605" t="s">
        <v>538</v>
      </c>
      <c r="BE247" s="605" t="s">
        <v>538</v>
      </c>
      <c r="BF247" s="605" t="s">
        <v>538</v>
      </c>
      <c r="BG247" s="605" t="s">
        <v>538</v>
      </c>
      <c r="BH247" s="605" t="s">
        <v>538</v>
      </c>
      <c r="BI247" s="605" t="s">
        <v>538</v>
      </c>
      <c r="BJ247" s="605" t="s">
        <v>538</v>
      </c>
      <c r="BK247" s="605" t="s">
        <v>538</v>
      </c>
      <c r="BL247" s="605" t="s">
        <v>538</v>
      </c>
      <c r="BM247" s="605" t="s">
        <v>538</v>
      </c>
      <c r="BN247" s="605" t="s">
        <v>538</v>
      </c>
      <c r="BO247" s="605" t="s">
        <v>538</v>
      </c>
      <c r="BP247" s="605" t="s">
        <v>538</v>
      </c>
      <c r="BQ247" s="605" t="s">
        <v>538</v>
      </c>
      <c r="BR247" s="605" t="s">
        <v>538</v>
      </c>
      <c r="BS247" s="605" t="s">
        <v>538</v>
      </c>
      <c r="BT247" s="605" t="s">
        <v>538</v>
      </c>
      <c r="BU247" s="605" t="s">
        <v>538</v>
      </c>
      <c r="BV247" s="605" t="s">
        <v>538</v>
      </c>
      <c r="BW247" s="605" t="s">
        <v>538</v>
      </c>
      <c r="BX247" s="605"/>
    </row>
    <row r="248" spans="1:76" s="183" customFormat="1" ht="39.75" hidden="1" customHeight="1" x14ac:dyDescent="0.25">
      <c r="A248" s="129" t="s">
        <v>685</v>
      </c>
      <c r="B248" s="130" t="s">
        <v>611</v>
      </c>
      <c r="C248" s="161" t="s">
        <v>633</v>
      </c>
      <c r="D248" s="605" t="s">
        <v>538</v>
      </c>
      <c r="E248" s="605" t="s">
        <v>538</v>
      </c>
      <c r="F248" s="605" t="s">
        <v>538</v>
      </c>
      <c r="G248" s="605" t="s">
        <v>538</v>
      </c>
      <c r="H248" s="605" t="s">
        <v>538</v>
      </c>
      <c r="I248" s="605" t="s">
        <v>538</v>
      </c>
      <c r="J248" s="605" t="s">
        <v>538</v>
      </c>
      <c r="K248" s="605" t="s">
        <v>538</v>
      </c>
      <c r="L248" s="605" t="s">
        <v>538</v>
      </c>
      <c r="M248" s="605" t="s">
        <v>538</v>
      </c>
      <c r="N248" s="605" t="s">
        <v>538</v>
      </c>
      <c r="O248" s="605" t="s">
        <v>538</v>
      </c>
      <c r="P248" s="605" t="s">
        <v>538</v>
      </c>
      <c r="Q248" s="605" t="s">
        <v>538</v>
      </c>
      <c r="R248" s="605" t="s">
        <v>538</v>
      </c>
      <c r="S248" s="605" t="s">
        <v>538</v>
      </c>
      <c r="T248" s="605" t="s">
        <v>538</v>
      </c>
      <c r="U248" s="605" t="s">
        <v>538</v>
      </c>
      <c r="V248" s="605" t="s">
        <v>538</v>
      </c>
      <c r="W248" s="605" t="s">
        <v>538</v>
      </c>
      <c r="X248" s="605" t="s">
        <v>538</v>
      </c>
      <c r="Y248" s="605" t="s">
        <v>538</v>
      </c>
      <c r="Z248" s="605" t="s">
        <v>538</v>
      </c>
      <c r="AA248" s="605" t="s">
        <v>538</v>
      </c>
      <c r="AB248" s="605" t="s">
        <v>538</v>
      </c>
      <c r="AC248" s="605" t="s">
        <v>538</v>
      </c>
      <c r="AD248" s="605" t="s">
        <v>538</v>
      </c>
      <c r="AE248" s="605" t="s">
        <v>538</v>
      </c>
      <c r="AF248" s="605" t="s">
        <v>538</v>
      </c>
      <c r="AG248" s="605" t="s">
        <v>538</v>
      </c>
      <c r="AH248" s="605" t="s">
        <v>538</v>
      </c>
      <c r="AI248" s="605" t="s">
        <v>538</v>
      </c>
      <c r="AJ248" s="605" t="s">
        <v>538</v>
      </c>
      <c r="AK248" s="605" t="s">
        <v>538</v>
      </c>
      <c r="AL248" s="605" t="s">
        <v>538</v>
      </c>
      <c r="AM248" s="605" t="s">
        <v>538</v>
      </c>
      <c r="AN248" s="605" t="s">
        <v>538</v>
      </c>
      <c r="AO248" s="605" t="s">
        <v>538</v>
      </c>
      <c r="AP248" s="605" t="s">
        <v>538</v>
      </c>
      <c r="AQ248" s="605" t="s">
        <v>538</v>
      </c>
      <c r="AR248" s="605" t="s">
        <v>538</v>
      </c>
      <c r="AS248" s="605" t="s">
        <v>538</v>
      </c>
      <c r="AT248" s="605" t="s">
        <v>538</v>
      </c>
      <c r="AU248" s="605" t="s">
        <v>538</v>
      </c>
      <c r="AV248" s="605" t="s">
        <v>538</v>
      </c>
      <c r="AW248" s="605" t="s">
        <v>538</v>
      </c>
      <c r="AX248" s="605" t="s">
        <v>538</v>
      </c>
      <c r="AY248" s="605" t="s">
        <v>538</v>
      </c>
      <c r="AZ248" s="605" t="s">
        <v>538</v>
      </c>
      <c r="BA248" s="605" t="s">
        <v>538</v>
      </c>
      <c r="BB248" s="605" t="s">
        <v>538</v>
      </c>
      <c r="BC248" s="605" t="s">
        <v>538</v>
      </c>
      <c r="BD248" s="605" t="s">
        <v>538</v>
      </c>
      <c r="BE248" s="605" t="s">
        <v>538</v>
      </c>
      <c r="BF248" s="605" t="s">
        <v>538</v>
      </c>
      <c r="BG248" s="605" t="s">
        <v>538</v>
      </c>
      <c r="BH248" s="605" t="s">
        <v>538</v>
      </c>
      <c r="BI248" s="605" t="s">
        <v>538</v>
      </c>
      <c r="BJ248" s="605" t="s">
        <v>538</v>
      </c>
      <c r="BK248" s="605" t="s">
        <v>538</v>
      </c>
      <c r="BL248" s="605" t="s">
        <v>538</v>
      </c>
      <c r="BM248" s="605" t="s">
        <v>538</v>
      </c>
      <c r="BN248" s="605" t="s">
        <v>538</v>
      </c>
      <c r="BO248" s="605" t="s">
        <v>538</v>
      </c>
      <c r="BP248" s="605" t="s">
        <v>538</v>
      </c>
      <c r="BQ248" s="605" t="s">
        <v>538</v>
      </c>
      <c r="BR248" s="605" t="s">
        <v>538</v>
      </c>
      <c r="BS248" s="605" t="s">
        <v>538</v>
      </c>
      <c r="BT248" s="605" t="s">
        <v>538</v>
      </c>
      <c r="BU248" s="605" t="s">
        <v>538</v>
      </c>
      <c r="BV248" s="605" t="s">
        <v>538</v>
      </c>
      <c r="BW248" s="605" t="s">
        <v>538</v>
      </c>
      <c r="BX248" s="605"/>
    </row>
    <row r="249" spans="1:76" s="183" customFormat="1" ht="39.75" hidden="1" customHeight="1" x14ac:dyDescent="0.25">
      <c r="A249" s="129" t="s">
        <v>685</v>
      </c>
      <c r="B249" s="130" t="s">
        <v>611</v>
      </c>
      <c r="C249" s="161" t="s">
        <v>633</v>
      </c>
      <c r="D249" s="605" t="s">
        <v>538</v>
      </c>
      <c r="E249" s="605" t="s">
        <v>538</v>
      </c>
      <c r="F249" s="605" t="s">
        <v>538</v>
      </c>
      <c r="G249" s="605" t="s">
        <v>538</v>
      </c>
      <c r="H249" s="605" t="s">
        <v>538</v>
      </c>
      <c r="I249" s="605" t="s">
        <v>538</v>
      </c>
      <c r="J249" s="605" t="s">
        <v>538</v>
      </c>
      <c r="K249" s="605" t="s">
        <v>538</v>
      </c>
      <c r="L249" s="605" t="s">
        <v>538</v>
      </c>
      <c r="M249" s="605" t="s">
        <v>538</v>
      </c>
      <c r="N249" s="605" t="s">
        <v>538</v>
      </c>
      <c r="O249" s="605" t="s">
        <v>538</v>
      </c>
      <c r="P249" s="605" t="s">
        <v>538</v>
      </c>
      <c r="Q249" s="605" t="s">
        <v>538</v>
      </c>
      <c r="R249" s="605" t="s">
        <v>538</v>
      </c>
      <c r="S249" s="605" t="s">
        <v>538</v>
      </c>
      <c r="T249" s="605" t="s">
        <v>538</v>
      </c>
      <c r="U249" s="605" t="s">
        <v>538</v>
      </c>
      <c r="V249" s="605" t="s">
        <v>538</v>
      </c>
      <c r="W249" s="605" t="s">
        <v>538</v>
      </c>
      <c r="X249" s="605" t="s">
        <v>538</v>
      </c>
      <c r="Y249" s="605" t="s">
        <v>538</v>
      </c>
      <c r="Z249" s="605" t="s">
        <v>538</v>
      </c>
      <c r="AA249" s="605" t="s">
        <v>538</v>
      </c>
      <c r="AB249" s="605" t="s">
        <v>538</v>
      </c>
      <c r="AC249" s="605" t="s">
        <v>538</v>
      </c>
      <c r="AD249" s="605" t="s">
        <v>538</v>
      </c>
      <c r="AE249" s="605" t="s">
        <v>538</v>
      </c>
      <c r="AF249" s="605" t="s">
        <v>538</v>
      </c>
      <c r="AG249" s="605" t="s">
        <v>538</v>
      </c>
      <c r="AH249" s="605" t="s">
        <v>538</v>
      </c>
      <c r="AI249" s="605" t="s">
        <v>538</v>
      </c>
      <c r="AJ249" s="605" t="s">
        <v>538</v>
      </c>
      <c r="AK249" s="605" t="s">
        <v>538</v>
      </c>
      <c r="AL249" s="605" t="s">
        <v>538</v>
      </c>
      <c r="AM249" s="605" t="s">
        <v>538</v>
      </c>
      <c r="AN249" s="605" t="s">
        <v>538</v>
      </c>
      <c r="AO249" s="605" t="s">
        <v>538</v>
      </c>
      <c r="AP249" s="605" t="s">
        <v>538</v>
      </c>
      <c r="AQ249" s="605" t="s">
        <v>538</v>
      </c>
      <c r="AR249" s="605" t="s">
        <v>538</v>
      </c>
      <c r="AS249" s="605" t="s">
        <v>538</v>
      </c>
      <c r="AT249" s="605" t="s">
        <v>538</v>
      </c>
      <c r="AU249" s="605" t="s">
        <v>538</v>
      </c>
      <c r="AV249" s="605" t="s">
        <v>538</v>
      </c>
      <c r="AW249" s="605" t="s">
        <v>538</v>
      </c>
      <c r="AX249" s="605" t="s">
        <v>538</v>
      </c>
      <c r="AY249" s="605" t="s">
        <v>538</v>
      </c>
      <c r="AZ249" s="605" t="s">
        <v>538</v>
      </c>
      <c r="BA249" s="605" t="s">
        <v>538</v>
      </c>
      <c r="BB249" s="605" t="s">
        <v>538</v>
      </c>
      <c r="BC249" s="605" t="s">
        <v>538</v>
      </c>
      <c r="BD249" s="605" t="s">
        <v>538</v>
      </c>
      <c r="BE249" s="605" t="s">
        <v>538</v>
      </c>
      <c r="BF249" s="605" t="s">
        <v>538</v>
      </c>
      <c r="BG249" s="605" t="s">
        <v>538</v>
      </c>
      <c r="BH249" s="605" t="s">
        <v>538</v>
      </c>
      <c r="BI249" s="605" t="s">
        <v>538</v>
      </c>
      <c r="BJ249" s="605" t="s">
        <v>538</v>
      </c>
      <c r="BK249" s="605" t="s">
        <v>538</v>
      </c>
      <c r="BL249" s="605" t="s">
        <v>538</v>
      </c>
      <c r="BM249" s="605" t="s">
        <v>538</v>
      </c>
      <c r="BN249" s="605" t="s">
        <v>538</v>
      </c>
      <c r="BO249" s="605" t="s">
        <v>538</v>
      </c>
      <c r="BP249" s="605" t="s">
        <v>538</v>
      </c>
      <c r="BQ249" s="605" t="s">
        <v>538</v>
      </c>
      <c r="BR249" s="605" t="s">
        <v>538</v>
      </c>
      <c r="BS249" s="605" t="s">
        <v>538</v>
      </c>
      <c r="BT249" s="605" t="s">
        <v>538</v>
      </c>
      <c r="BU249" s="605" t="s">
        <v>538</v>
      </c>
      <c r="BV249" s="605" t="s">
        <v>538</v>
      </c>
      <c r="BW249" s="605" t="s">
        <v>538</v>
      </c>
      <c r="BX249" s="605"/>
    </row>
    <row r="250" spans="1:76" s="183" customFormat="1" ht="39.75" hidden="1" customHeight="1" x14ac:dyDescent="0.25">
      <c r="A250" s="129" t="s">
        <v>0</v>
      </c>
      <c r="B250" s="128" t="s">
        <v>0</v>
      </c>
      <c r="C250" s="161" t="s">
        <v>633</v>
      </c>
      <c r="D250" s="605" t="s">
        <v>538</v>
      </c>
      <c r="E250" s="605" t="s">
        <v>538</v>
      </c>
      <c r="F250" s="605" t="s">
        <v>538</v>
      </c>
      <c r="G250" s="605" t="s">
        <v>538</v>
      </c>
      <c r="H250" s="605" t="s">
        <v>538</v>
      </c>
      <c r="I250" s="605" t="s">
        <v>538</v>
      </c>
      <c r="J250" s="605" t="s">
        <v>538</v>
      </c>
      <c r="K250" s="605" t="s">
        <v>538</v>
      </c>
      <c r="L250" s="605" t="s">
        <v>538</v>
      </c>
      <c r="M250" s="605" t="s">
        <v>538</v>
      </c>
      <c r="N250" s="605" t="s">
        <v>538</v>
      </c>
      <c r="O250" s="605" t="s">
        <v>538</v>
      </c>
      <c r="P250" s="605" t="s">
        <v>538</v>
      </c>
      <c r="Q250" s="605" t="s">
        <v>538</v>
      </c>
      <c r="R250" s="605" t="s">
        <v>538</v>
      </c>
      <c r="S250" s="605" t="s">
        <v>538</v>
      </c>
      <c r="T250" s="605" t="s">
        <v>538</v>
      </c>
      <c r="U250" s="605" t="s">
        <v>538</v>
      </c>
      <c r="V250" s="605" t="s">
        <v>538</v>
      </c>
      <c r="W250" s="605" t="s">
        <v>538</v>
      </c>
      <c r="X250" s="605" t="s">
        <v>538</v>
      </c>
      <c r="Y250" s="605" t="s">
        <v>538</v>
      </c>
      <c r="Z250" s="605" t="s">
        <v>538</v>
      </c>
      <c r="AA250" s="605" t="s">
        <v>538</v>
      </c>
      <c r="AB250" s="605" t="s">
        <v>538</v>
      </c>
      <c r="AC250" s="605" t="s">
        <v>538</v>
      </c>
      <c r="AD250" s="605" t="s">
        <v>538</v>
      </c>
      <c r="AE250" s="605" t="s">
        <v>538</v>
      </c>
      <c r="AF250" s="605" t="s">
        <v>538</v>
      </c>
      <c r="AG250" s="605" t="s">
        <v>538</v>
      </c>
      <c r="AH250" s="605" t="s">
        <v>538</v>
      </c>
      <c r="AI250" s="605" t="s">
        <v>538</v>
      </c>
      <c r="AJ250" s="605" t="s">
        <v>538</v>
      </c>
      <c r="AK250" s="605" t="s">
        <v>538</v>
      </c>
      <c r="AL250" s="605" t="s">
        <v>538</v>
      </c>
      <c r="AM250" s="605" t="s">
        <v>538</v>
      </c>
      <c r="AN250" s="605" t="s">
        <v>538</v>
      </c>
      <c r="AO250" s="605" t="s">
        <v>538</v>
      </c>
      <c r="AP250" s="605" t="s">
        <v>538</v>
      </c>
      <c r="AQ250" s="605" t="s">
        <v>538</v>
      </c>
      <c r="AR250" s="605" t="s">
        <v>538</v>
      </c>
      <c r="AS250" s="605" t="s">
        <v>538</v>
      </c>
      <c r="AT250" s="605" t="s">
        <v>538</v>
      </c>
      <c r="AU250" s="605" t="s">
        <v>538</v>
      </c>
      <c r="AV250" s="605" t="s">
        <v>538</v>
      </c>
      <c r="AW250" s="605" t="s">
        <v>538</v>
      </c>
      <c r="AX250" s="605" t="s">
        <v>538</v>
      </c>
      <c r="AY250" s="605" t="s">
        <v>538</v>
      </c>
      <c r="AZ250" s="605" t="s">
        <v>538</v>
      </c>
      <c r="BA250" s="605" t="s">
        <v>538</v>
      </c>
      <c r="BB250" s="605" t="s">
        <v>538</v>
      </c>
      <c r="BC250" s="605" t="s">
        <v>538</v>
      </c>
      <c r="BD250" s="605" t="s">
        <v>538</v>
      </c>
      <c r="BE250" s="605" t="s">
        <v>538</v>
      </c>
      <c r="BF250" s="605" t="s">
        <v>538</v>
      </c>
      <c r="BG250" s="605" t="s">
        <v>538</v>
      </c>
      <c r="BH250" s="605" t="s">
        <v>538</v>
      </c>
      <c r="BI250" s="605" t="s">
        <v>538</v>
      </c>
      <c r="BJ250" s="605" t="s">
        <v>538</v>
      </c>
      <c r="BK250" s="605" t="s">
        <v>538</v>
      </c>
      <c r="BL250" s="605" t="s">
        <v>538</v>
      </c>
      <c r="BM250" s="605" t="s">
        <v>538</v>
      </c>
      <c r="BN250" s="605" t="s">
        <v>538</v>
      </c>
      <c r="BO250" s="605" t="s">
        <v>538</v>
      </c>
      <c r="BP250" s="605" t="s">
        <v>538</v>
      </c>
      <c r="BQ250" s="605" t="s">
        <v>538</v>
      </c>
      <c r="BR250" s="605" t="s">
        <v>538</v>
      </c>
      <c r="BS250" s="605" t="s">
        <v>538</v>
      </c>
      <c r="BT250" s="605" t="s">
        <v>538</v>
      </c>
      <c r="BU250" s="605" t="s">
        <v>538</v>
      </c>
      <c r="BV250" s="605" t="s">
        <v>538</v>
      </c>
      <c r="BW250" s="605" t="s">
        <v>538</v>
      </c>
      <c r="BX250" s="605"/>
    </row>
    <row r="251" spans="1:76" s="183" customFormat="1" ht="54" customHeight="1" x14ac:dyDescent="0.25">
      <c r="A251" s="155" t="s">
        <v>686</v>
      </c>
      <c r="B251" s="600" t="s">
        <v>624</v>
      </c>
      <c r="C251" s="161" t="s">
        <v>633</v>
      </c>
      <c r="D251" s="605" t="s">
        <v>538</v>
      </c>
      <c r="E251" s="605" t="s">
        <v>538</v>
      </c>
      <c r="F251" s="605" t="s">
        <v>538</v>
      </c>
      <c r="G251" s="605" t="s">
        <v>538</v>
      </c>
      <c r="H251" s="605" t="s">
        <v>538</v>
      </c>
      <c r="I251" s="605" t="s">
        <v>538</v>
      </c>
      <c r="J251" s="605" t="s">
        <v>538</v>
      </c>
      <c r="K251" s="605" t="s">
        <v>538</v>
      </c>
      <c r="L251" s="605" t="s">
        <v>538</v>
      </c>
      <c r="M251" s="605" t="s">
        <v>538</v>
      </c>
      <c r="N251" s="605" t="s">
        <v>538</v>
      </c>
      <c r="O251" s="605" t="s">
        <v>538</v>
      </c>
      <c r="P251" s="605" t="s">
        <v>538</v>
      </c>
      <c r="Q251" s="605" t="s">
        <v>538</v>
      </c>
      <c r="R251" s="605" t="s">
        <v>538</v>
      </c>
      <c r="S251" s="605" t="s">
        <v>538</v>
      </c>
      <c r="T251" s="605" t="s">
        <v>538</v>
      </c>
      <c r="U251" s="605" t="s">
        <v>538</v>
      </c>
      <c r="V251" s="605" t="s">
        <v>538</v>
      </c>
      <c r="W251" s="605" t="s">
        <v>538</v>
      </c>
      <c r="X251" s="605" t="s">
        <v>538</v>
      </c>
      <c r="Y251" s="605" t="s">
        <v>538</v>
      </c>
      <c r="Z251" s="605" t="s">
        <v>538</v>
      </c>
      <c r="AA251" s="605" t="s">
        <v>538</v>
      </c>
      <c r="AB251" s="605" t="s">
        <v>538</v>
      </c>
      <c r="AC251" s="605" t="s">
        <v>538</v>
      </c>
      <c r="AD251" s="605" t="s">
        <v>538</v>
      </c>
      <c r="AE251" s="605" t="s">
        <v>538</v>
      </c>
      <c r="AF251" s="605" t="s">
        <v>538</v>
      </c>
      <c r="AG251" s="605" t="s">
        <v>538</v>
      </c>
      <c r="AH251" s="605" t="s">
        <v>538</v>
      </c>
      <c r="AI251" s="605" t="s">
        <v>538</v>
      </c>
      <c r="AJ251" s="605" t="s">
        <v>538</v>
      </c>
      <c r="AK251" s="605" t="s">
        <v>538</v>
      </c>
      <c r="AL251" s="605" t="s">
        <v>538</v>
      </c>
      <c r="AM251" s="605" t="s">
        <v>538</v>
      </c>
      <c r="AN251" s="605" t="s">
        <v>538</v>
      </c>
      <c r="AO251" s="605" t="s">
        <v>538</v>
      </c>
      <c r="AP251" s="605" t="s">
        <v>538</v>
      </c>
      <c r="AQ251" s="605" t="s">
        <v>538</v>
      </c>
      <c r="AR251" s="605" t="s">
        <v>538</v>
      </c>
      <c r="AS251" s="605" t="s">
        <v>538</v>
      </c>
      <c r="AT251" s="605" t="s">
        <v>538</v>
      </c>
      <c r="AU251" s="605" t="s">
        <v>538</v>
      </c>
      <c r="AV251" s="605" t="s">
        <v>538</v>
      </c>
      <c r="AW251" s="605" t="s">
        <v>538</v>
      </c>
      <c r="AX251" s="605" t="s">
        <v>538</v>
      </c>
      <c r="AY251" s="605" t="s">
        <v>538</v>
      </c>
      <c r="AZ251" s="605" t="s">
        <v>538</v>
      </c>
      <c r="BA251" s="605" t="s">
        <v>538</v>
      </c>
      <c r="BB251" s="605" t="s">
        <v>538</v>
      </c>
      <c r="BC251" s="605" t="s">
        <v>538</v>
      </c>
      <c r="BD251" s="605" t="s">
        <v>538</v>
      </c>
      <c r="BE251" s="605" t="s">
        <v>538</v>
      </c>
      <c r="BF251" s="605" t="s">
        <v>538</v>
      </c>
      <c r="BG251" s="605" t="s">
        <v>538</v>
      </c>
      <c r="BH251" s="605" t="s">
        <v>538</v>
      </c>
      <c r="BI251" s="605" t="s">
        <v>538</v>
      </c>
      <c r="BJ251" s="605" t="s">
        <v>538</v>
      </c>
      <c r="BK251" s="605" t="s">
        <v>538</v>
      </c>
      <c r="BL251" s="605" t="s">
        <v>538</v>
      </c>
      <c r="BM251" s="605" t="s">
        <v>538</v>
      </c>
      <c r="BN251" s="605" t="s">
        <v>538</v>
      </c>
      <c r="BO251" s="605" t="s">
        <v>538</v>
      </c>
      <c r="BP251" s="605" t="s">
        <v>538</v>
      </c>
      <c r="BQ251" s="605" t="s">
        <v>538</v>
      </c>
      <c r="BR251" s="605" t="s">
        <v>538</v>
      </c>
      <c r="BS251" s="605" t="s">
        <v>538</v>
      </c>
      <c r="BT251" s="605" t="s">
        <v>538</v>
      </c>
      <c r="BU251" s="605" t="s">
        <v>538</v>
      </c>
      <c r="BV251" s="605" t="s">
        <v>538</v>
      </c>
      <c r="BW251" s="605" t="s">
        <v>538</v>
      </c>
      <c r="BX251" s="605"/>
    </row>
    <row r="252" spans="1:76" s="609" customFormat="1" x14ac:dyDescent="0.25"/>
    <row r="253" spans="1:76" s="197" customFormat="1" x14ac:dyDescent="0.25"/>
    <row r="254" spans="1:76" s="197" customFormat="1" x14ac:dyDescent="0.25"/>
    <row r="255" spans="1:76" s="197" customFormat="1" x14ac:dyDescent="0.25"/>
    <row r="256" spans="1:76" s="197" customFormat="1" x14ac:dyDescent="0.25"/>
    <row r="257" s="197" customFormat="1" x14ac:dyDescent="0.25"/>
    <row r="258" s="197" customFormat="1" x14ac:dyDescent="0.25"/>
    <row r="259" s="197" customFormat="1" x14ac:dyDescent="0.25"/>
    <row r="260" s="197" customFormat="1" x14ac:dyDescent="0.25"/>
    <row r="261" s="197" customFormat="1" x14ac:dyDescent="0.25"/>
    <row r="262" s="197" customFormat="1" x14ac:dyDescent="0.25"/>
    <row r="263" s="197" customFormat="1" x14ac:dyDescent="0.25"/>
    <row r="264" s="197" customFormat="1" x14ac:dyDescent="0.25"/>
    <row r="265" s="197" customFormat="1" x14ac:dyDescent="0.25"/>
    <row r="266" s="197" customFormat="1" x14ac:dyDescent="0.25"/>
    <row r="267" s="197" customFormat="1" x14ac:dyDescent="0.25"/>
    <row r="268" s="197" customFormat="1" x14ac:dyDescent="0.25"/>
    <row r="269" s="197" customFormat="1" x14ac:dyDescent="0.25"/>
    <row r="270" s="197" customFormat="1" x14ac:dyDescent="0.25"/>
    <row r="271" s="197" customFormat="1" x14ac:dyDescent="0.25"/>
    <row r="272" s="197" customFormat="1" x14ac:dyDescent="0.25"/>
    <row r="273" s="197" customFormat="1" x14ac:dyDescent="0.25"/>
    <row r="274" s="197" customFormat="1" x14ac:dyDescent="0.25"/>
    <row r="275" s="197" customFormat="1" x14ac:dyDescent="0.25"/>
    <row r="276" s="197" customFormat="1" x14ac:dyDescent="0.25"/>
    <row r="277" s="197" customFormat="1" x14ac:dyDescent="0.25"/>
    <row r="278" s="197" customFormat="1" x14ac:dyDescent="0.25"/>
    <row r="279" s="197" customFormat="1" x14ac:dyDescent="0.25"/>
    <row r="280" s="197" customFormat="1" x14ac:dyDescent="0.25"/>
    <row r="281" s="197" customFormat="1" x14ac:dyDescent="0.25"/>
    <row r="282" s="197" customFormat="1" x14ac:dyDescent="0.25"/>
    <row r="283" s="197" customFormat="1" x14ac:dyDescent="0.25"/>
    <row r="284" s="197" customFormat="1" x14ac:dyDescent="0.25"/>
    <row r="285" s="197" customFormat="1" x14ac:dyDescent="0.25"/>
    <row r="286" s="197" customFormat="1" x14ac:dyDescent="0.25"/>
    <row r="287" s="197" customFormat="1" x14ac:dyDescent="0.25"/>
    <row r="288" s="197" customFormat="1" x14ac:dyDescent="0.25"/>
    <row r="289" s="197" customFormat="1" x14ac:dyDescent="0.25"/>
    <row r="290" s="197" customFormat="1" x14ac:dyDescent="0.25"/>
    <row r="291" s="197" customFormat="1" x14ac:dyDescent="0.25"/>
    <row r="292" s="197" customFormat="1" x14ac:dyDescent="0.25"/>
    <row r="293" s="197" customFormat="1" x14ac:dyDescent="0.25"/>
    <row r="294" s="197" customFormat="1" x14ac:dyDescent="0.25"/>
    <row r="295" s="197" customFormat="1" x14ac:dyDescent="0.25"/>
    <row r="296" s="197" customFormat="1" x14ac:dyDescent="0.25"/>
    <row r="297" s="197" customFormat="1" x14ac:dyDescent="0.25"/>
    <row r="298" s="197" customFormat="1" x14ac:dyDescent="0.25"/>
    <row r="299" s="197" customFormat="1" x14ac:dyDescent="0.25"/>
    <row r="300" s="197" customFormat="1" x14ac:dyDescent="0.25"/>
    <row r="301" s="197" customFormat="1" x14ac:dyDescent="0.25"/>
    <row r="302" s="197" customFormat="1" x14ac:dyDescent="0.25"/>
    <row r="303" s="197" customFormat="1" x14ac:dyDescent="0.25"/>
    <row r="304" s="197" customFormat="1" x14ac:dyDescent="0.25"/>
    <row r="305" s="197" customFormat="1" x14ac:dyDescent="0.25"/>
    <row r="306" s="197" customFormat="1" x14ac:dyDescent="0.25"/>
    <row r="307" s="197" customFormat="1" x14ac:dyDescent="0.25"/>
    <row r="308" s="197" customFormat="1" x14ac:dyDescent="0.25"/>
    <row r="309" s="197" customFormat="1" x14ac:dyDescent="0.25"/>
    <row r="310" s="197" customFormat="1" x14ac:dyDescent="0.25"/>
    <row r="311" s="197" customFormat="1" x14ac:dyDescent="0.25"/>
    <row r="312" s="197" customFormat="1" x14ac:dyDescent="0.25"/>
    <row r="313" s="197" customFormat="1" x14ac:dyDescent="0.25"/>
    <row r="314" s="197" customFormat="1" x14ac:dyDescent="0.25"/>
    <row r="315" s="197" customFormat="1" x14ac:dyDescent="0.25"/>
    <row r="316" s="197" customFormat="1" x14ac:dyDescent="0.25"/>
    <row r="317" s="197" customFormat="1" x14ac:dyDescent="0.25"/>
    <row r="318" s="197" customFormat="1" x14ac:dyDescent="0.25"/>
    <row r="319" s="197" customFormat="1" x14ac:dyDescent="0.25"/>
    <row r="320" s="197" customFormat="1" x14ac:dyDescent="0.25"/>
    <row r="321" s="197" customFormat="1" x14ac:dyDescent="0.25"/>
    <row r="322" s="197" customFormat="1" x14ac:dyDescent="0.25"/>
    <row r="323" s="197" customFormat="1" x14ac:dyDescent="0.25"/>
    <row r="324" s="197" customFormat="1" x14ac:dyDescent="0.25"/>
    <row r="325" s="197" customFormat="1" x14ac:dyDescent="0.25"/>
    <row r="326" s="197" customFormat="1" x14ac:dyDescent="0.25"/>
    <row r="327" s="197" customFormat="1" x14ac:dyDescent="0.25"/>
    <row r="328" s="197" customFormat="1" x14ac:dyDescent="0.25"/>
    <row r="329" s="197" customFormat="1" x14ac:dyDescent="0.25"/>
    <row r="330" s="197" customFormat="1" x14ac:dyDescent="0.25"/>
    <row r="331" s="197" customFormat="1" x14ac:dyDescent="0.25"/>
    <row r="332" s="197" customFormat="1" x14ac:dyDescent="0.25"/>
    <row r="333" s="197" customFormat="1" x14ac:dyDescent="0.25"/>
    <row r="334" s="197" customFormat="1" x14ac:dyDescent="0.25"/>
    <row r="335" s="197" customFormat="1" x14ac:dyDescent="0.25"/>
    <row r="336" s="197" customFormat="1" x14ac:dyDescent="0.25"/>
    <row r="337" s="197" customFormat="1" x14ac:dyDescent="0.25"/>
    <row r="338" s="197" customFormat="1" x14ac:dyDescent="0.25"/>
    <row r="339" s="197" customFormat="1" x14ac:dyDescent="0.25"/>
    <row r="340" s="197" customFormat="1" x14ac:dyDescent="0.25"/>
    <row r="341" s="197" customFormat="1" x14ac:dyDescent="0.25"/>
    <row r="342" s="197" customFormat="1" x14ac:dyDescent="0.25"/>
    <row r="343" s="197" customFormat="1" x14ac:dyDescent="0.25"/>
    <row r="344" s="197" customFormat="1" x14ac:dyDescent="0.25"/>
    <row r="345" s="197" customFormat="1" x14ac:dyDescent="0.25"/>
    <row r="346" s="197" customFormat="1" x14ac:dyDescent="0.25"/>
    <row r="347" s="197" customFormat="1" x14ac:dyDescent="0.25"/>
    <row r="348" s="197" customFormat="1" x14ac:dyDescent="0.25"/>
    <row r="349" s="197" customFormat="1" x14ac:dyDescent="0.25"/>
    <row r="350" s="197" customFormat="1" x14ac:dyDescent="0.25"/>
    <row r="351" s="197" customFormat="1" x14ac:dyDescent="0.25"/>
    <row r="352" s="197" customFormat="1" x14ac:dyDescent="0.25"/>
    <row r="353" s="197" customFormat="1" x14ac:dyDescent="0.25"/>
    <row r="354" s="197" customFormat="1" x14ac:dyDescent="0.25"/>
    <row r="355" s="197" customFormat="1" x14ac:dyDescent="0.25"/>
    <row r="356" s="197" customFormat="1" x14ac:dyDescent="0.25"/>
    <row r="357" s="197" customFormat="1" x14ac:dyDescent="0.25"/>
    <row r="358" s="197" customFormat="1" x14ac:dyDescent="0.25"/>
    <row r="359" s="197" customFormat="1" x14ac:dyDescent="0.25"/>
    <row r="360" s="197" customFormat="1" x14ac:dyDescent="0.25"/>
    <row r="361" s="197" customFormat="1" x14ac:dyDescent="0.25"/>
    <row r="362" s="197" customFormat="1" x14ac:dyDescent="0.25"/>
    <row r="363" s="197" customFormat="1" x14ac:dyDescent="0.25"/>
    <row r="364" s="197" customFormat="1" x14ac:dyDescent="0.25"/>
    <row r="365" s="197" customFormat="1" x14ac:dyDescent="0.25"/>
    <row r="366" s="197" customFormat="1" x14ac:dyDescent="0.25"/>
    <row r="367" s="197" customFormat="1" x14ac:dyDescent="0.25"/>
    <row r="368" s="197" customFormat="1" x14ac:dyDescent="0.25"/>
    <row r="369" s="197" customFormat="1" x14ac:dyDescent="0.25"/>
    <row r="370" s="197" customFormat="1" x14ac:dyDescent="0.25"/>
    <row r="371" s="197" customFormat="1" x14ac:dyDescent="0.25"/>
    <row r="372" s="197" customFormat="1" x14ac:dyDescent="0.25"/>
    <row r="373" s="197" customFormat="1" x14ac:dyDescent="0.25"/>
    <row r="374" s="197" customFormat="1" x14ac:dyDescent="0.25"/>
    <row r="375" s="197" customFormat="1" x14ac:dyDescent="0.25"/>
    <row r="376" s="197" customFormat="1" x14ac:dyDescent="0.25"/>
    <row r="377" s="197" customFormat="1" x14ac:dyDescent="0.25"/>
    <row r="378" s="197" customFormat="1" x14ac:dyDescent="0.25"/>
    <row r="379" s="197" customFormat="1" x14ac:dyDescent="0.25"/>
    <row r="380" s="197" customFormat="1" x14ac:dyDescent="0.25"/>
    <row r="381" s="197" customFormat="1" x14ac:dyDescent="0.25"/>
    <row r="382" s="197" customFormat="1" x14ac:dyDescent="0.25"/>
    <row r="383" s="197" customFormat="1" x14ac:dyDescent="0.25"/>
    <row r="384" s="197" customFormat="1" x14ac:dyDescent="0.25"/>
    <row r="385" s="197" customFormat="1" x14ac:dyDescent="0.25"/>
    <row r="386" s="197" customFormat="1" x14ac:dyDescent="0.25"/>
    <row r="387" s="197" customFormat="1" x14ac:dyDescent="0.25"/>
    <row r="388" s="197" customFormat="1" x14ac:dyDescent="0.25"/>
    <row r="389" s="197" customFormat="1" x14ac:dyDescent="0.25"/>
    <row r="390" s="197" customFormat="1" x14ac:dyDescent="0.25"/>
    <row r="391" s="197" customFormat="1" x14ac:dyDescent="0.25"/>
    <row r="392" s="197" customFormat="1" x14ac:dyDescent="0.25"/>
    <row r="393" s="197" customFormat="1" x14ac:dyDescent="0.25"/>
    <row r="394" s="197" customFormat="1" x14ac:dyDescent="0.25"/>
    <row r="395" s="197" customFormat="1" x14ac:dyDescent="0.25"/>
    <row r="396" s="197" customFormat="1" x14ac:dyDescent="0.25"/>
    <row r="397" s="197" customFormat="1" x14ac:dyDescent="0.25"/>
    <row r="398" s="197" customFormat="1" x14ac:dyDescent="0.25"/>
    <row r="399" s="197" customFormat="1" x14ac:dyDescent="0.25"/>
    <row r="400" s="197" customFormat="1" x14ac:dyDescent="0.25"/>
    <row r="401" s="197" customFormat="1" x14ac:dyDescent="0.25"/>
    <row r="402" s="197" customFormat="1" x14ac:dyDescent="0.25"/>
    <row r="403" s="197" customFormat="1" x14ac:dyDescent="0.25"/>
    <row r="404" s="197" customFormat="1" x14ac:dyDescent="0.25"/>
    <row r="405" s="197" customFormat="1" x14ac:dyDescent="0.25"/>
    <row r="406" s="197" customFormat="1" x14ac:dyDescent="0.25"/>
    <row r="407" s="197" customFormat="1" x14ac:dyDescent="0.25"/>
    <row r="408" s="197" customFormat="1" x14ac:dyDescent="0.25"/>
    <row r="409" s="197" customFormat="1" x14ac:dyDescent="0.25"/>
    <row r="410" s="197" customFormat="1" x14ac:dyDescent="0.25"/>
    <row r="411" s="197" customFormat="1" x14ac:dyDescent="0.25"/>
    <row r="412" s="197" customFormat="1" x14ac:dyDescent="0.25"/>
    <row r="413" s="197" customFormat="1" x14ac:dyDescent="0.25"/>
    <row r="414" s="197" customFormat="1" x14ac:dyDescent="0.25"/>
    <row r="415" s="197" customFormat="1" x14ac:dyDescent="0.25"/>
    <row r="416" s="197" customFormat="1" x14ac:dyDescent="0.25"/>
    <row r="417" s="197" customFormat="1" x14ac:dyDescent="0.25"/>
    <row r="418" s="197" customFormat="1" x14ac:dyDescent="0.25"/>
    <row r="419" s="197" customFormat="1" x14ac:dyDescent="0.25"/>
    <row r="420" s="197" customFormat="1" x14ac:dyDescent="0.25"/>
    <row r="421" s="197" customFormat="1" x14ac:dyDescent="0.25"/>
    <row r="422" s="197" customFormat="1" x14ac:dyDescent="0.25"/>
    <row r="423" s="197" customFormat="1" x14ac:dyDescent="0.25"/>
    <row r="424" s="197" customFormat="1" x14ac:dyDescent="0.25"/>
    <row r="425" s="197" customFormat="1" x14ac:dyDescent="0.25"/>
    <row r="426" s="197" customFormat="1" x14ac:dyDescent="0.25"/>
    <row r="427" s="197" customFormat="1" x14ac:dyDescent="0.25"/>
    <row r="428" s="197" customFormat="1" x14ac:dyDescent="0.25"/>
    <row r="429" s="197" customFormat="1" x14ac:dyDescent="0.25"/>
    <row r="430" s="197" customFormat="1" x14ac:dyDescent="0.25"/>
    <row r="431" s="197" customFormat="1" x14ac:dyDescent="0.25"/>
    <row r="432" s="197" customFormat="1" x14ac:dyDescent="0.25"/>
    <row r="433" s="197" customFormat="1" x14ac:dyDescent="0.25"/>
    <row r="434" s="197" customFormat="1" x14ac:dyDescent="0.25"/>
    <row r="435" s="197" customFormat="1" x14ac:dyDescent="0.25"/>
    <row r="436" s="197" customFormat="1" x14ac:dyDescent="0.25"/>
    <row r="437" s="197" customFormat="1" x14ac:dyDescent="0.25"/>
    <row r="438" s="197" customFormat="1" x14ac:dyDescent="0.25"/>
    <row r="439" s="197" customFormat="1" x14ac:dyDescent="0.25"/>
    <row r="440" s="197" customFormat="1" x14ac:dyDescent="0.25"/>
    <row r="441" s="197" customFormat="1" x14ac:dyDescent="0.25"/>
    <row r="442" s="197" customFormat="1" x14ac:dyDescent="0.25"/>
    <row r="443" s="197" customFormat="1" x14ac:dyDescent="0.25"/>
    <row r="444" s="197" customFormat="1" x14ac:dyDescent="0.25"/>
    <row r="445" s="197" customFormat="1" x14ac:dyDescent="0.25"/>
    <row r="446" s="197" customFormat="1" x14ac:dyDescent="0.25"/>
    <row r="447" s="197" customFormat="1" x14ac:dyDescent="0.25"/>
    <row r="448" s="197" customFormat="1" x14ac:dyDescent="0.25"/>
    <row r="449" s="197" customFormat="1" x14ac:dyDescent="0.25"/>
    <row r="450" s="197" customFormat="1" x14ac:dyDescent="0.25"/>
    <row r="451" s="197" customFormat="1" x14ac:dyDescent="0.25"/>
    <row r="452" s="197" customFormat="1" x14ac:dyDescent="0.25"/>
    <row r="453" s="197" customFormat="1" x14ac:dyDescent="0.25"/>
    <row r="454" s="197" customFormat="1" x14ac:dyDescent="0.25"/>
    <row r="455" s="197" customFormat="1" x14ac:dyDescent="0.25"/>
    <row r="456" s="197" customFormat="1" x14ac:dyDescent="0.25"/>
    <row r="457" s="197" customFormat="1" x14ac:dyDescent="0.25"/>
    <row r="458" s="197" customFormat="1" x14ac:dyDescent="0.25"/>
    <row r="459" s="197" customFormat="1" x14ac:dyDescent="0.25"/>
    <row r="460" s="197" customFormat="1" x14ac:dyDescent="0.25"/>
    <row r="461" s="197" customFormat="1" x14ac:dyDescent="0.25"/>
    <row r="462" s="197" customFormat="1" x14ac:dyDescent="0.25"/>
    <row r="463" s="197" customFormat="1" x14ac:dyDescent="0.25"/>
    <row r="464" s="197" customFormat="1" x14ac:dyDescent="0.25"/>
    <row r="465" s="197" customFormat="1" x14ac:dyDescent="0.25"/>
    <row r="466" s="197" customFormat="1" x14ac:dyDescent="0.25"/>
    <row r="467" s="197" customFormat="1" x14ac:dyDescent="0.25"/>
    <row r="468" s="197" customFormat="1" x14ac:dyDescent="0.25"/>
    <row r="469" s="197" customFormat="1" x14ac:dyDescent="0.25"/>
    <row r="470" s="197" customFormat="1" x14ac:dyDescent="0.25"/>
    <row r="471" s="197" customFormat="1" x14ac:dyDescent="0.25"/>
    <row r="472" s="197" customFormat="1" x14ac:dyDescent="0.25"/>
    <row r="473" s="197" customFormat="1" x14ac:dyDescent="0.25"/>
    <row r="474" s="197" customFormat="1" x14ac:dyDescent="0.25"/>
    <row r="475" s="197" customFormat="1" x14ac:dyDescent="0.25"/>
    <row r="476" s="197" customFormat="1" x14ac:dyDescent="0.25"/>
    <row r="477" s="197" customFormat="1" x14ac:dyDescent="0.25"/>
    <row r="478" s="197" customFormat="1" x14ac:dyDescent="0.25"/>
    <row r="479" s="197" customFormat="1" x14ac:dyDescent="0.25"/>
    <row r="480" s="197" customFormat="1" x14ac:dyDescent="0.25"/>
    <row r="481" s="197" customFormat="1" x14ac:dyDescent="0.25"/>
    <row r="482" s="197" customFormat="1" x14ac:dyDescent="0.25"/>
    <row r="483" s="197" customFormat="1" x14ac:dyDescent="0.25"/>
    <row r="484" s="197" customFormat="1" x14ac:dyDescent="0.25"/>
    <row r="485" s="197" customFormat="1" x14ac:dyDescent="0.25"/>
    <row r="486" s="197" customFormat="1" x14ac:dyDescent="0.25"/>
    <row r="487" s="197" customFormat="1" x14ac:dyDescent="0.25"/>
    <row r="488" s="197" customFormat="1" x14ac:dyDescent="0.25"/>
    <row r="489" s="197" customFormat="1" x14ac:dyDescent="0.25"/>
    <row r="490" s="197" customFormat="1" x14ac:dyDescent="0.25"/>
    <row r="491" s="197" customFormat="1" x14ac:dyDescent="0.25"/>
    <row r="492" s="197" customFormat="1" x14ac:dyDescent="0.25"/>
    <row r="493" s="197" customFormat="1" x14ac:dyDescent="0.25"/>
    <row r="494" s="197" customFormat="1" x14ac:dyDescent="0.25"/>
    <row r="495" s="197" customFormat="1" x14ac:dyDescent="0.25"/>
    <row r="496" s="197" customFormat="1" x14ac:dyDescent="0.25"/>
    <row r="497" s="197" customFormat="1" x14ac:dyDescent="0.25"/>
    <row r="498" s="197" customFormat="1" x14ac:dyDescent="0.25"/>
    <row r="499" s="197" customFormat="1" x14ac:dyDescent="0.25"/>
    <row r="500" s="197" customFormat="1" x14ac:dyDescent="0.25"/>
    <row r="501" s="197" customFormat="1" x14ac:dyDescent="0.25"/>
    <row r="502" s="197" customFormat="1" x14ac:dyDescent="0.25"/>
    <row r="503" s="197" customFormat="1" x14ac:dyDescent="0.25"/>
    <row r="504" s="197" customFormat="1" x14ac:dyDescent="0.25"/>
    <row r="505" s="197" customFormat="1" x14ac:dyDescent="0.25"/>
    <row r="506" s="197" customFormat="1" x14ac:dyDescent="0.25"/>
    <row r="507" s="197" customFormat="1" x14ac:dyDescent="0.25"/>
    <row r="508" s="197" customFormat="1" x14ac:dyDescent="0.25"/>
    <row r="509" s="197" customFormat="1" x14ac:dyDescent="0.25"/>
    <row r="510" s="197" customFormat="1" x14ac:dyDescent="0.25"/>
    <row r="511" s="197" customFormat="1" x14ac:dyDescent="0.25"/>
    <row r="512" s="197" customFormat="1" x14ac:dyDescent="0.25"/>
    <row r="513" s="197" customFormat="1" x14ac:dyDescent="0.25"/>
    <row r="514" s="197" customFormat="1" x14ac:dyDescent="0.25"/>
    <row r="515" s="197" customFormat="1" x14ac:dyDescent="0.25"/>
    <row r="516" s="197" customFormat="1" x14ac:dyDescent="0.25"/>
    <row r="517" s="197" customFormat="1" x14ac:dyDescent="0.25"/>
    <row r="518" s="197" customFormat="1" x14ac:dyDescent="0.25"/>
    <row r="519" s="197" customFormat="1" x14ac:dyDescent="0.25"/>
    <row r="520" s="197" customFormat="1" x14ac:dyDescent="0.25"/>
    <row r="521" s="197" customFormat="1" x14ac:dyDescent="0.25"/>
    <row r="522" s="197" customFormat="1" x14ac:dyDescent="0.25"/>
    <row r="523" s="197" customFormat="1" x14ac:dyDescent="0.25"/>
    <row r="524" s="197" customFormat="1" x14ac:dyDescent="0.25"/>
    <row r="525" s="197" customFormat="1" x14ac:dyDescent="0.25"/>
    <row r="526" s="197" customFormat="1" x14ac:dyDescent="0.25"/>
    <row r="527" s="197" customFormat="1" x14ac:dyDescent="0.25"/>
    <row r="528" s="197" customFormat="1" x14ac:dyDescent="0.25"/>
    <row r="529" s="197" customFormat="1" x14ac:dyDescent="0.25"/>
    <row r="530" s="197" customFormat="1" x14ac:dyDescent="0.25"/>
    <row r="531" s="197" customFormat="1" x14ac:dyDescent="0.25"/>
    <row r="532" s="197" customFormat="1" x14ac:dyDescent="0.25"/>
    <row r="533" s="197" customFormat="1" x14ac:dyDescent="0.25"/>
    <row r="534" s="197" customFormat="1" x14ac:dyDescent="0.25"/>
    <row r="535" s="197" customFormat="1" x14ac:dyDescent="0.25"/>
    <row r="536" s="197" customFormat="1" x14ac:dyDescent="0.25"/>
    <row r="537" s="197" customFormat="1" x14ac:dyDescent="0.25"/>
    <row r="538" s="197" customFormat="1" x14ac:dyDescent="0.25"/>
    <row r="539" s="197" customFormat="1" x14ac:dyDescent="0.25"/>
    <row r="540" s="197" customFormat="1" x14ac:dyDescent="0.25"/>
    <row r="541" s="197" customFormat="1" x14ac:dyDescent="0.25"/>
    <row r="542" s="197" customFormat="1" x14ac:dyDescent="0.25"/>
    <row r="543" s="197" customFormat="1" x14ac:dyDescent="0.25"/>
    <row r="544" s="197" customFormat="1" x14ac:dyDescent="0.25"/>
    <row r="545" s="197" customFormat="1" x14ac:dyDescent="0.25"/>
    <row r="546" s="197" customFormat="1" x14ac:dyDescent="0.25"/>
    <row r="547" s="197" customFormat="1" x14ac:dyDescent="0.25"/>
    <row r="548" s="197" customFormat="1" x14ac:dyDescent="0.25"/>
    <row r="549" s="197" customFormat="1" x14ac:dyDescent="0.25"/>
    <row r="550" s="197" customFormat="1" x14ac:dyDescent="0.25"/>
    <row r="551" s="197" customFormat="1" x14ac:dyDescent="0.25"/>
    <row r="552" s="197" customFormat="1" x14ac:dyDescent="0.25"/>
    <row r="553" s="197" customFormat="1" x14ac:dyDescent="0.25"/>
    <row r="554" s="197" customFormat="1" x14ac:dyDescent="0.25"/>
    <row r="555" s="197" customFormat="1" x14ac:dyDescent="0.25"/>
    <row r="556" s="197" customFormat="1" x14ac:dyDescent="0.25"/>
    <row r="557" s="197" customFormat="1" x14ac:dyDescent="0.25"/>
    <row r="558" s="197" customFormat="1" x14ac:dyDescent="0.25"/>
    <row r="559" s="197" customFormat="1" x14ac:dyDescent="0.25"/>
    <row r="560" s="197" customFormat="1" x14ac:dyDescent="0.25"/>
    <row r="561" s="197" customFormat="1" x14ac:dyDescent="0.25"/>
    <row r="562" s="197" customFormat="1" x14ac:dyDescent="0.25"/>
    <row r="563" s="197" customFormat="1" x14ac:dyDescent="0.25"/>
    <row r="564" s="197" customFormat="1" x14ac:dyDescent="0.25"/>
    <row r="565" s="197" customFormat="1" x14ac:dyDescent="0.25"/>
    <row r="566" s="197" customFormat="1" x14ac:dyDescent="0.25"/>
    <row r="567" s="197" customFormat="1" x14ac:dyDescent="0.25"/>
    <row r="568" s="197" customFormat="1" x14ac:dyDescent="0.25"/>
    <row r="569" s="197" customFormat="1" x14ac:dyDescent="0.25"/>
    <row r="570" s="197" customFormat="1" x14ac:dyDescent="0.25"/>
    <row r="571" s="197" customFormat="1" x14ac:dyDescent="0.25"/>
    <row r="572" s="197" customFormat="1" x14ac:dyDescent="0.25"/>
    <row r="573" s="197" customFormat="1" x14ac:dyDescent="0.25"/>
    <row r="574" s="197" customFormat="1" x14ac:dyDescent="0.25"/>
    <row r="575" s="197" customFormat="1" x14ac:dyDescent="0.25"/>
    <row r="576" s="197" customFormat="1" x14ac:dyDescent="0.25"/>
    <row r="577" s="197" customFormat="1" x14ac:dyDescent="0.25"/>
    <row r="578" s="197" customFormat="1" x14ac:dyDescent="0.25"/>
    <row r="579" s="197" customFormat="1" x14ac:dyDescent="0.25"/>
    <row r="580" s="197" customFormat="1" x14ac:dyDescent="0.25"/>
    <row r="581" s="197" customFormat="1" x14ac:dyDescent="0.25"/>
    <row r="582" s="197" customFormat="1" x14ac:dyDescent="0.25"/>
    <row r="583" s="197" customFormat="1" x14ac:dyDescent="0.25"/>
    <row r="584" s="197" customFormat="1" x14ac:dyDescent="0.25"/>
    <row r="585" s="197" customFormat="1" x14ac:dyDescent="0.25"/>
    <row r="586" s="197" customFormat="1" x14ac:dyDescent="0.25"/>
    <row r="587" s="197" customFormat="1" x14ac:dyDescent="0.25"/>
    <row r="588" s="197" customFormat="1" x14ac:dyDescent="0.25"/>
    <row r="589" s="197" customFormat="1" x14ac:dyDescent="0.25"/>
    <row r="590" s="197" customFormat="1" x14ac:dyDescent="0.25"/>
    <row r="591" s="197" customFormat="1" x14ac:dyDescent="0.25"/>
    <row r="592" s="197" customFormat="1" x14ac:dyDescent="0.25"/>
    <row r="593" s="197" customFormat="1" x14ac:dyDescent="0.25"/>
    <row r="594" s="197" customFormat="1" x14ac:dyDescent="0.25"/>
    <row r="595" s="197" customFormat="1" x14ac:dyDescent="0.25"/>
    <row r="596" s="197" customFormat="1" x14ac:dyDescent="0.25"/>
    <row r="597" s="197" customFormat="1" x14ac:dyDescent="0.25"/>
    <row r="598" s="197" customFormat="1" x14ac:dyDescent="0.25"/>
    <row r="599" s="197" customFormat="1" x14ac:dyDescent="0.25"/>
    <row r="600" s="197" customFormat="1" x14ac:dyDescent="0.25"/>
    <row r="601" s="197" customFormat="1" x14ac:dyDescent="0.25"/>
    <row r="602" s="197" customFormat="1" x14ac:dyDescent="0.25"/>
    <row r="603" s="197" customFormat="1" x14ac:dyDescent="0.25"/>
    <row r="604" s="197" customFormat="1" x14ac:dyDescent="0.25"/>
    <row r="605" s="197" customFormat="1" x14ac:dyDescent="0.25"/>
    <row r="606" s="197" customFormat="1" x14ac:dyDescent="0.25"/>
    <row r="607" s="197" customFormat="1" x14ac:dyDescent="0.25"/>
    <row r="608" s="197" customFormat="1" x14ac:dyDescent="0.25"/>
    <row r="609" s="197" customFormat="1" x14ac:dyDescent="0.25"/>
    <row r="610" s="197" customFormat="1" x14ac:dyDescent="0.25"/>
    <row r="611" s="197" customFormat="1" x14ac:dyDescent="0.25"/>
    <row r="612" s="197" customFormat="1" x14ac:dyDescent="0.25"/>
    <row r="613" s="197" customFormat="1" x14ac:dyDescent="0.25"/>
    <row r="614" s="197" customFormat="1" x14ac:dyDescent="0.25"/>
    <row r="615" s="197" customFormat="1" x14ac:dyDescent="0.25"/>
    <row r="616" s="197" customFormat="1" x14ac:dyDescent="0.25"/>
    <row r="617" s="197" customFormat="1" x14ac:dyDescent="0.25"/>
    <row r="618" s="197" customFormat="1" x14ac:dyDescent="0.25"/>
    <row r="619" s="197" customFormat="1" x14ac:dyDescent="0.25"/>
    <row r="620" s="197" customFormat="1" x14ac:dyDescent="0.25"/>
    <row r="621" s="197" customFormat="1" x14ac:dyDescent="0.25"/>
    <row r="622" s="197" customFormat="1" x14ac:dyDescent="0.25"/>
    <row r="623" s="197" customFormat="1" x14ac:dyDescent="0.25"/>
    <row r="624" s="197" customFormat="1" x14ac:dyDescent="0.25"/>
    <row r="625" s="197" customFormat="1" x14ac:dyDescent="0.25"/>
    <row r="626" s="197" customFormat="1" x14ac:dyDescent="0.25"/>
    <row r="627" s="197" customFormat="1" x14ac:dyDescent="0.25"/>
    <row r="628" s="197" customFormat="1" x14ac:dyDescent="0.25"/>
    <row r="629" s="197" customFormat="1" x14ac:dyDescent="0.25"/>
    <row r="630" s="197" customFormat="1" x14ac:dyDescent="0.25"/>
    <row r="631" s="197" customFormat="1" x14ac:dyDescent="0.25"/>
    <row r="632" s="197" customFormat="1" x14ac:dyDescent="0.25"/>
    <row r="633" s="197" customFormat="1" x14ac:dyDescent="0.25"/>
    <row r="634" s="197" customFormat="1" x14ac:dyDescent="0.25"/>
    <row r="635" s="197" customFormat="1" x14ac:dyDescent="0.25"/>
    <row r="636" s="197" customFormat="1" x14ac:dyDescent="0.25"/>
    <row r="637" s="197" customFormat="1" x14ac:dyDescent="0.25"/>
    <row r="638" s="197" customFormat="1" x14ac:dyDescent="0.25"/>
    <row r="639" s="197" customFormat="1" x14ac:dyDescent="0.25"/>
    <row r="640" s="197" customFormat="1" x14ac:dyDescent="0.25"/>
    <row r="641" s="197" customFormat="1" x14ac:dyDescent="0.25"/>
    <row r="642" s="197" customFormat="1" x14ac:dyDescent="0.25"/>
    <row r="643" s="197" customFormat="1" x14ac:dyDescent="0.25"/>
    <row r="644" s="197" customFormat="1" x14ac:dyDescent="0.25"/>
    <row r="645" s="197" customFormat="1" x14ac:dyDescent="0.25"/>
    <row r="646" s="197" customFormat="1" x14ac:dyDescent="0.25"/>
    <row r="647" s="197" customFormat="1" x14ac:dyDescent="0.25"/>
    <row r="648" s="197" customFormat="1" x14ac:dyDescent="0.25"/>
    <row r="649" s="197" customFormat="1" x14ac:dyDescent="0.25"/>
    <row r="650" s="197" customFormat="1" x14ac:dyDescent="0.25"/>
    <row r="651" s="197" customFormat="1" x14ac:dyDescent="0.25"/>
    <row r="652" s="197" customFormat="1" x14ac:dyDescent="0.25"/>
    <row r="653" s="197" customFormat="1" x14ac:dyDescent="0.25"/>
    <row r="654" s="197" customFormat="1" x14ac:dyDescent="0.25"/>
    <row r="655" s="197" customFormat="1" x14ac:dyDescent="0.25"/>
    <row r="656" s="197" customFormat="1" x14ac:dyDescent="0.25"/>
    <row r="657" s="197" customFormat="1" x14ac:dyDescent="0.25"/>
    <row r="658" s="197" customFormat="1" x14ac:dyDescent="0.25"/>
    <row r="659" s="197" customFormat="1" x14ac:dyDescent="0.25"/>
    <row r="660" s="197" customFormat="1" x14ac:dyDescent="0.25"/>
    <row r="661" s="197" customFormat="1" x14ac:dyDescent="0.25"/>
    <row r="662" s="197" customFormat="1" x14ac:dyDescent="0.25"/>
    <row r="663" s="197" customFormat="1" x14ac:dyDescent="0.25"/>
    <row r="664" s="197" customFormat="1" x14ac:dyDescent="0.25"/>
    <row r="665" s="197" customFormat="1" x14ac:dyDescent="0.25"/>
    <row r="666" s="197" customFormat="1" x14ac:dyDescent="0.25"/>
    <row r="667" s="197" customFormat="1" x14ac:dyDescent="0.25"/>
    <row r="668" s="197" customFormat="1" x14ac:dyDescent="0.25"/>
    <row r="669" s="197" customFormat="1" x14ac:dyDescent="0.25"/>
    <row r="670" s="197" customFormat="1" x14ac:dyDescent="0.25"/>
    <row r="671" s="197" customFormat="1" x14ac:dyDescent="0.25"/>
    <row r="672" s="197" customFormat="1" x14ac:dyDescent="0.25"/>
    <row r="673" s="197" customFormat="1" x14ac:dyDescent="0.25"/>
    <row r="674" s="197" customFormat="1" x14ac:dyDescent="0.25"/>
    <row r="675" s="197" customFormat="1" x14ac:dyDescent="0.25"/>
    <row r="676" s="197" customFormat="1" x14ac:dyDescent="0.25"/>
    <row r="677" s="197" customFormat="1" x14ac:dyDescent="0.25"/>
    <row r="678" s="197" customFormat="1" x14ac:dyDescent="0.25"/>
    <row r="679" s="197" customFormat="1" x14ac:dyDescent="0.25"/>
    <row r="680" s="197" customFormat="1" x14ac:dyDescent="0.25"/>
    <row r="681" s="197" customFormat="1" x14ac:dyDescent="0.25"/>
    <row r="682" s="197" customFormat="1" x14ac:dyDescent="0.25"/>
    <row r="683" s="197" customFormat="1" x14ac:dyDescent="0.25"/>
    <row r="684" s="197" customFormat="1" x14ac:dyDescent="0.25"/>
    <row r="685" s="197" customFormat="1" x14ac:dyDescent="0.25"/>
    <row r="686" s="197" customFormat="1" x14ac:dyDescent="0.25"/>
    <row r="687" s="197" customFormat="1" x14ac:dyDescent="0.25"/>
    <row r="688" s="197" customFormat="1" x14ac:dyDescent="0.25"/>
    <row r="689" s="197" customFormat="1" x14ac:dyDescent="0.25"/>
    <row r="690" s="197" customFormat="1" x14ac:dyDescent="0.25"/>
    <row r="691" s="197" customFormat="1" x14ac:dyDescent="0.25"/>
    <row r="692" s="197" customFormat="1" x14ac:dyDescent="0.25"/>
    <row r="693" s="197" customFormat="1" x14ac:dyDescent="0.25"/>
    <row r="694" s="197" customFormat="1" x14ac:dyDescent="0.25"/>
    <row r="695" s="197" customFormat="1" x14ac:dyDescent="0.25"/>
    <row r="696" s="197" customFormat="1" x14ac:dyDescent="0.25"/>
    <row r="697" s="197" customFormat="1" x14ac:dyDescent="0.25"/>
    <row r="698" s="197" customFormat="1" x14ac:dyDescent="0.25"/>
    <row r="699" s="197" customFormat="1" x14ac:dyDescent="0.25"/>
    <row r="700" s="197" customFormat="1" x14ac:dyDescent="0.25"/>
    <row r="701" s="197" customFormat="1" x14ac:dyDescent="0.25"/>
    <row r="702" s="197" customFormat="1" x14ac:dyDescent="0.25"/>
    <row r="703" s="197" customFormat="1" x14ac:dyDescent="0.25"/>
    <row r="704" s="197" customFormat="1" x14ac:dyDescent="0.25"/>
    <row r="705" s="197" customFormat="1" x14ac:dyDescent="0.25"/>
    <row r="706" s="197" customFormat="1" x14ac:dyDescent="0.25"/>
    <row r="707" s="197" customFormat="1" x14ac:dyDescent="0.25"/>
    <row r="708" s="197" customFormat="1" x14ac:dyDescent="0.25"/>
    <row r="709" s="197" customFormat="1" x14ac:dyDescent="0.25"/>
    <row r="710" s="197" customFormat="1" x14ac:dyDescent="0.25"/>
    <row r="711" s="197" customFormat="1" x14ac:dyDescent="0.25"/>
    <row r="712" s="197" customFormat="1" x14ac:dyDescent="0.25"/>
    <row r="713" s="197" customFormat="1" x14ac:dyDescent="0.25"/>
    <row r="714" s="197" customFormat="1" x14ac:dyDescent="0.25"/>
    <row r="715" s="197" customFormat="1" x14ac:dyDescent="0.25"/>
    <row r="716" s="197" customFormat="1" x14ac:dyDescent="0.25"/>
    <row r="717" s="197" customFormat="1" x14ac:dyDescent="0.25"/>
    <row r="718" s="197" customFormat="1" x14ac:dyDescent="0.25"/>
    <row r="719" s="197" customFormat="1" x14ac:dyDescent="0.25"/>
    <row r="720" s="197" customFormat="1" x14ac:dyDescent="0.25"/>
    <row r="721" s="197" customFormat="1" x14ac:dyDescent="0.25"/>
    <row r="722" s="197" customFormat="1" x14ac:dyDescent="0.25"/>
    <row r="723" s="197" customFormat="1" x14ac:dyDescent="0.25"/>
    <row r="724" s="197" customFormat="1" x14ac:dyDescent="0.25"/>
    <row r="725" s="197" customFormat="1" x14ac:dyDescent="0.25"/>
    <row r="726" s="197" customFormat="1" x14ac:dyDescent="0.25"/>
    <row r="727" s="197" customFormat="1" x14ac:dyDescent="0.25"/>
    <row r="728" s="197" customFormat="1" x14ac:dyDescent="0.25"/>
    <row r="729" s="197" customFormat="1" x14ac:dyDescent="0.25"/>
    <row r="730" s="197" customFormat="1" x14ac:dyDescent="0.25"/>
    <row r="731" s="197" customFormat="1" x14ac:dyDescent="0.25"/>
    <row r="732" s="197" customFormat="1" x14ac:dyDescent="0.25"/>
    <row r="733" s="197" customFormat="1" x14ac:dyDescent="0.25"/>
    <row r="734" s="197" customFormat="1" x14ac:dyDescent="0.25"/>
    <row r="735" s="197" customFormat="1" x14ac:dyDescent="0.25"/>
    <row r="736" s="197" customFormat="1" x14ac:dyDescent="0.25"/>
    <row r="737" s="197" customFormat="1" x14ac:dyDescent="0.25"/>
    <row r="738" s="197" customFormat="1" x14ac:dyDescent="0.25"/>
    <row r="739" s="197" customFormat="1" x14ac:dyDescent="0.25"/>
    <row r="740" s="197" customFormat="1" x14ac:dyDescent="0.25"/>
    <row r="741" s="197" customFormat="1" x14ac:dyDescent="0.25"/>
    <row r="742" s="197" customFormat="1" x14ac:dyDescent="0.25"/>
    <row r="743" s="197" customFormat="1" x14ac:dyDescent="0.25"/>
    <row r="744" s="197" customFormat="1" x14ac:dyDescent="0.25"/>
    <row r="745" s="197" customFormat="1" x14ac:dyDescent="0.25"/>
    <row r="746" s="197" customFormat="1" x14ac:dyDescent="0.25"/>
    <row r="747" s="197" customFormat="1" x14ac:dyDescent="0.25"/>
    <row r="748" s="197" customFormat="1" x14ac:dyDescent="0.25"/>
    <row r="749" s="197" customFormat="1" x14ac:dyDescent="0.25"/>
    <row r="750" s="197" customFormat="1" x14ac:dyDescent="0.25"/>
    <row r="751" s="197" customFormat="1" x14ac:dyDescent="0.25"/>
    <row r="752" s="197" customFormat="1" x14ac:dyDescent="0.25"/>
    <row r="753" s="197" customFormat="1" x14ac:dyDescent="0.25"/>
    <row r="754" s="197" customFormat="1" x14ac:dyDescent="0.25"/>
    <row r="755" s="197" customFormat="1" x14ac:dyDescent="0.25"/>
    <row r="756" s="197" customFormat="1" x14ac:dyDescent="0.25"/>
    <row r="757" s="197" customFormat="1" x14ac:dyDescent="0.25"/>
    <row r="758" s="197" customFormat="1" x14ac:dyDescent="0.25"/>
    <row r="759" s="197" customFormat="1" x14ac:dyDescent="0.25"/>
    <row r="760" s="197" customFormat="1" x14ac:dyDescent="0.25"/>
    <row r="761" s="197" customFormat="1" x14ac:dyDescent="0.25"/>
    <row r="762" s="197" customFormat="1" x14ac:dyDescent="0.25"/>
    <row r="763" s="197" customFormat="1" x14ac:dyDescent="0.25"/>
    <row r="764" s="197" customFormat="1" x14ac:dyDescent="0.25"/>
    <row r="765" s="197" customFormat="1" x14ac:dyDescent="0.25"/>
    <row r="766" s="197" customFormat="1" x14ac:dyDescent="0.25"/>
    <row r="767" s="197" customFormat="1" x14ac:dyDescent="0.25"/>
    <row r="768" s="197" customFormat="1" x14ac:dyDescent="0.25"/>
    <row r="769" s="197" customFormat="1" x14ac:dyDescent="0.25"/>
    <row r="770" s="197" customFormat="1" x14ac:dyDescent="0.25"/>
    <row r="771" s="197" customFormat="1" x14ac:dyDescent="0.25"/>
    <row r="772" s="197" customFormat="1" x14ac:dyDescent="0.25"/>
    <row r="773" s="197" customFormat="1" x14ac:dyDescent="0.25"/>
    <row r="774" s="197" customFormat="1" x14ac:dyDescent="0.25"/>
    <row r="775" s="197" customFormat="1" x14ac:dyDescent="0.25"/>
    <row r="776" s="197" customFormat="1" x14ac:dyDescent="0.25"/>
    <row r="777" s="197" customFormat="1" x14ac:dyDescent="0.25"/>
    <row r="778" s="197" customFormat="1" x14ac:dyDescent="0.25"/>
    <row r="779" s="197" customFormat="1" x14ac:dyDescent="0.25"/>
    <row r="780" s="197" customFormat="1" x14ac:dyDescent="0.25"/>
    <row r="781" s="197" customFormat="1" x14ac:dyDescent="0.25"/>
    <row r="782" s="197" customFormat="1" x14ac:dyDescent="0.25"/>
    <row r="783" s="197" customFormat="1" x14ac:dyDescent="0.25"/>
    <row r="784" s="197" customFormat="1" x14ac:dyDescent="0.25"/>
    <row r="785" s="197" customFormat="1" x14ac:dyDescent="0.25"/>
    <row r="786" s="197" customFormat="1" x14ac:dyDescent="0.25"/>
    <row r="787" s="197" customFormat="1" x14ac:dyDescent="0.25"/>
    <row r="788" s="197" customFormat="1" x14ac:dyDescent="0.25"/>
    <row r="789" s="197" customFormat="1" x14ac:dyDescent="0.25"/>
    <row r="790" s="197" customFormat="1" x14ac:dyDescent="0.25"/>
    <row r="791" s="197" customFormat="1" x14ac:dyDescent="0.25"/>
    <row r="792" s="197" customFormat="1" x14ac:dyDescent="0.25"/>
    <row r="793" s="197" customFormat="1" x14ac:dyDescent="0.25"/>
    <row r="794" s="197" customFormat="1" x14ac:dyDescent="0.25"/>
    <row r="795" s="197" customFormat="1" x14ac:dyDescent="0.25"/>
    <row r="796" s="197" customFormat="1" x14ac:dyDescent="0.25"/>
    <row r="797" s="197" customFormat="1" x14ac:dyDescent="0.25"/>
    <row r="798" s="197" customFormat="1" x14ac:dyDescent="0.25"/>
    <row r="799" s="197" customFormat="1" x14ac:dyDescent="0.25"/>
    <row r="800" s="197" customFormat="1" x14ac:dyDescent="0.25"/>
    <row r="801" s="197" customFormat="1" x14ac:dyDescent="0.25"/>
    <row r="802" s="197" customFormat="1" x14ac:dyDescent="0.25"/>
    <row r="803" s="197" customFormat="1" x14ac:dyDescent="0.25"/>
    <row r="804" s="197" customFormat="1" x14ac:dyDescent="0.25"/>
    <row r="805" s="197" customFormat="1" x14ac:dyDescent="0.25"/>
    <row r="806" s="197" customFormat="1" x14ac:dyDescent="0.25"/>
    <row r="807" s="197" customFormat="1" x14ac:dyDescent="0.25"/>
    <row r="808" s="197" customFormat="1" x14ac:dyDescent="0.25"/>
    <row r="809" s="197" customFormat="1" x14ac:dyDescent="0.25"/>
    <row r="810" s="197" customFormat="1" x14ac:dyDescent="0.25"/>
    <row r="811" s="197" customFormat="1" x14ac:dyDescent="0.25"/>
    <row r="812" s="197" customFormat="1" x14ac:dyDescent="0.25"/>
    <row r="813" s="197" customFormat="1" x14ac:dyDescent="0.25"/>
    <row r="814" s="197" customFormat="1" x14ac:dyDescent="0.25"/>
    <row r="815" s="197" customFormat="1" x14ac:dyDescent="0.25"/>
    <row r="816" s="197" customFormat="1" x14ac:dyDescent="0.25"/>
    <row r="817" s="197" customFormat="1" x14ac:dyDescent="0.25"/>
    <row r="818" s="197" customFormat="1" x14ac:dyDescent="0.25"/>
    <row r="819" s="197" customFormat="1" x14ac:dyDescent="0.25"/>
    <row r="820" s="197" customFormat="1" x14ac:dyDescent="0.25"/>
    <row r="821" s="197" customFormat="1" x14ac:dyDescent="0.25"/>
    <row r="822" s="197" customFormat="1" x14ac:dyDescent="0.25"/>
    <row r="823" s="197" customFormat="1" x14ac:dyDescent="0.25"/>
    <row r="824" s="197" customFormat="1" x14ac:dyDescent="0.25"/>
    <row r="825" s="197" customFormat="1" x14ac:dyDescent="0.25"/>
    <row r="826" s="197" customFormat="1" x14ac:dyDescent="0.25"/>
    <row r="827" s="197" customFormat="1" x14ac:dyDescent="0.25"/>
    <row r="828" s="197" customFormat="1" x14ac:dyDescent="0.25"/>
    <row r="829" s="197" customFormat="1" x14ac:dyDescent="0.25"/>
    <row r="830" s="197" customFormat="1" x14ac:dyDescent="0.25"/>
    <row r="831" s="197" customFormat="1" x14ac:dyDescent="0.25"/>
    <row r="832" s="197" customFormat="1" x14ac:dyDescent="0.25"/>
    <row r="833" s="197" customFormat="1" x14ac:dyDescent="0.25"/>
    <row r="834" s="197" customFormat="1" x14ac:dyDescent="0.25"/>
    <row r="835" s="197" customFormat="1" x14ac:dyDescent="0.25"/>
    <row r="836" s="197" customFormat="1" x14ac:dyDescent="0.25"/>
    <row r="837" s="197" customFormat="1" x14ac:dyDescent="0.25"/>
    <row r="838" s="197" customFormat="1" x14ac:dyDescent="0.25"/>
    <row r="839" s="197" customFormat="1" x14ac:dyDescent="0.25"/>
    <row r="840" s="197" customFormat="1" x14ac:dyDescent="0.25"/>
    <row r="841" s="197" customFormat="1" x14ac:dyDescent="0.25"/>
    <row r="842" s="197" customFormat="1" x14ac:dyDescent="0.25"/>
    <row r="843" s="197" customFormat="1" x14ac:dyDescent="0.25"/>
    <row r="844" s="197" customFormat="1" x14ac:dyDescent="0.25"/>
    <row r="845" s="197" customFormat="1" x14ac:dyDescent="0.25"/>
    <row r="846" s="197" customFormat="1" x14ac:dyDescent="0.25"/>
    <row r="847" s="197" customFormat="1" x14ac:dyDescent="0.25"/>
    <row r="848" s="197" customFormat="1" x14ac:dyDescent="0.25"/>
    <row r="849" s="197" customFormat="1" x14ac:dyDescent="0.25"/>
    <row r="850" s="197" customFormat="1" x14ac:dyDescent="0.25"/>
    <row r="851" s="197" customFormat="1" x14ac:dyDescent="0.25"/>
    <row r="852" s="197" customFormat="1" x14ac:dyDescent="0.25"/>
    <row r="853" s="197" customFormat="1" x14ac:dyDescent="0.25"/>
    <row r="854" s="197" customFormat="1" x14ac:dyDescent="0.25"/>
    <row r="855" s="197" customFormat="1" x14ac:dyDescent="0.25"/>
    <row r="856" s="197" customFormat="1" x14ac:dyDescent="0.25"/>
    <row r="857" s="197" customFormat="1" x14ac:dyDescent="0.25"/>
    <row r="858" s="197" customFormat="1" x14ac:dyDescent="0.25"/>
    <row r="859" s="197" customFormat="1" x14ac:dyDescent="0.25"/>
    <row r="860" s="197" customFormat="1" x14ac:dyDescent="0.25"/>
    <row r="861" s="197" customFormat="1" x14ac:dyDescent="0.25"/>
    <row r="862" s="197" customFormat="1" x14ac:dyDescent="0.25"/>
    <row r="863" s="197" customFormat="1" x14ac:dyDescent="0.25"/>
    <row r="864" s="197" customFormat="1" x14ac:dyDescent="0.25"/>
    <row r="865" s="197" customFormat="1" x14ac:dyDescent="0.25"/>
    <row r="866" s="197" customFormat="1" x14ac:dyDescent="0.25"/>
    <row r="867" s="197" customFormat="1" x14ac:dyDescent="0.25"/>
    <row r="868" s="197" customFormat="1" x14ac:dyDescent="0.25"/>
    <row r="869" s="197" customFormat="1" x14ac:dyDescent="0.25"/>
    <row r="870" s="197" customFormat="1" x14ac:dyDescent="0.25"/>
    <row r="871" s="197" customFormat="1" x14ac:dyDescent="0.25"/>
    <row r="872" s="197" customFormat="1" x14ac:dyDescent="0.25"/>
    <row r="873" s="197" customFormat="1" x14ac:dyDescent="0.25"/>
    <row r="874" s="197" customFormat="1" x14ac:dyDescent="0.25"/>
    <row r="875" s="197" customFormat="1" x14ac:dyDescent="0.25"/>
    <row r="876" s="197" customFormat="1" x14ac:dyDescent="0.25"/>
    <row r="877" s="197" customFormat="1" x14ac:dyDescent="0.25"/>
    <row r="878" s="197" customFormat="1" x14ac:dyDescent="0.25"/>
    <row r="879" s="197" customFormat="1" x14ac:dyDescent="0.25"/>
    <row r="880" s="197" customFormat="1" x14ac:dyDescent="0.25"/>
    <row r="881" s="197" customFormat="1" x14ac:dyDescent="0.25"/>
    <row r="882" s="197" customFormat="1" x14ac:dyDescent="0.25"/>
    <row r="883" s="197" customFormat="1" x14ac:dyDescent="0.25"/>
    <row r="884" s="197" customFormat="1" x14ac:dyDescent="0.25"/>
    <row r="885" s="197" customFormat="1" x14ac:dyDescent="0.25"/>
    <row r="886" s="197" customFormat="1" x14ac:dyDescent="0.25"/>
    <row r="887" s="197" customFormat="1" x14ac:dyDescent="0.25"/>
    <row r="888" s="197" customFormat="1" x14ac:dyDescent="0.25"/>
    <row r="889" s="197" customFormat="1" x14ac:dyDescent="0.25"/>
    <row r="890" s="197" customFormat="1" x14ac:dyDescent="0.25"/>
    <row r="891" s="197" customFormat="1" x14ac:dyDescent="0.25"/>
    <row r="892" s="197" customFormat="1" x14ac:dyDescent="0.25"/>
    <row r="893" s="197" customFormat="1" x14ac:dyDescent="0.25"/>
    <row r="894" s="197" customFormat="1" x14ac:dyDescent="0.25"/>
    <row r="895" s="197" customFormat="1" x14ac:dyDescent="0.25"/>
    <row r="896" s="197" customFormat="1" x14ac:dyDescent="0.25"/>
    <row r="897" s="197" customFormat="1" x14ac:dyDescent="0.25"/>
    <row r="898" s="197" customFormat="1" x14ac:dyDescent="0.25"/>
    <row r="899" s="197" customFormat="1" x14ac:dyDescent="0.25"/>
    <row r="900" s="197" customFormat="1" x14ac:dyDescent="0.25"/>
    <row r="901" s="197" customFormat="1" x14ac:dyDescent="0.25"/>
    <row r="902" s="197" customFormat="1" x14ac:dyDescent="0.25"/>
    <row r="903" s="197" customFormat="1" x14ac:dyDescent="0.25"/>
    <row r="904" s="197" customFormat="1" x14ac:dyDescent="0.25"/>
    <row r="905" s="197" customFormat="1" x14ac:dyDescent="0.25"/>
    <row r="906" s="197" customFormat="1" x14ac:dyDescent="0.25"/>
    <row r="907" s="197" customFormat="1" x14ac:dyDescent="0.25"/>
    <row r="908" s="197" customFormat="1" x14ac:dyDescent="0.25"/>
    <row r="909" s="197" customFormat="1" x14ac:dyDescent="0.25"/>
    <row r="910" s="197" customFormat="1" x14ac:dyDescent="0.25"/>
    <row r="911" s="197" customFormat="1" x14ac:dyDescent="0.25"/>
    <row r="912" s="197" customFormat="1" x14ac:dyDescent="0.25"/>
    <row r="913" s="197" customFormat="1" x14ac:dyDescent="0.25"/>
    <row r="914" s="197" customFormat="1" x14ac:dyDescent="0.25"/>
    <row r="915" s="197" customFormat="1" x14ac:dyDescent="0.25"/>
    <row r="916" s="197" customFormat="1" x14ac:dyDescent="0.25"/>
    <row r="917" s="197" customFormat="1" x14ac:dyDescent="0.25"/>
    <row r="918" s="197" customFormat="1" x14ac:dyDescent="0.25"/>
    <row r="919" s="197" customFormat="1" x14ac:dyDescent="0.25"/>
    <row r="920" s="197" customFormat="1" x14ac:dyDescent="0.25"/>
    <row r="921" s="197" customFormat="1" x14ac:dyDescent="0.25"/>
    <row r="922" s="197" customFormat="1" x14ac:dyDescent="0.25"/>
    <row r="923" s="197" customFormat="1" x14ac:dyDescent="0.25"/>
    <row r="924" s="197" customFormat="1" x14ac:dyDescent="0.25"/>
    <row r="925" s="197" customFormat="1" x14ac:dyDescent="0.25"/>
    <row r="926" s="197" customFormat="1" x14ac:dyDescent="0.25"/>
    <row r="927" s="197" customFormat="1" x14ac:dyDescent="0.25"/>
    <row r="928" s="197" customFormat="1" x14ac:dyDescent="0.25"/>
    <row r="929" s="197" customFormat="1" x14ac:dyDescent="0.25"/>
    <row r="930" s="197" customFormat="1" x14ac:dyDescent="0.25"/>
    <row r="931" s="197" customFormat="1" x14ac:dyDescent="0.25"/>
    <row r="932" s="197" customFormat="1" x14ac:dyDescent="0.25"/>
    <row r="933" s="197" customFormat="1" x14ac:dyDescent="0.25"/>
    <row r="934" s="197" customFormat="1" x14ac:dyDescent="0.25"/>
    <row r="935" s="197" customFormat="1" x14ac:dyDescent="0.25"/>
    <row r="936" s="197" customFormat="1" x14ac:dyDescent="0.25"/>
    <row r="937" s="197" customFormat="1" x14ac:dyDescent="0.25"/>
    <row r="938" s="197" customFormat="1" x14ac:dyDescent="0.25"/>
    <row r="939" s="197" customFormat="1" x14ac:dyDescent="0.25"/>
    <row r="940" s="197" customFormat="1" x14ac:dyDescent="0.25"/>
    <row r="941" s="197" customFormat="1" x14ac:dyDescent="0.25"/>
    <row r="942" s="197" customFormat="1" x14ac:dyDescent="0.25"/>
    <row r="943" s="197" customFormat="1" x14ac:dyDescent="0.25"/>
    <row r="944" s="197" customFormat="1" x14ac:dyDescent="0.25"/>
    <row r="945" s="197" customFormat="1" x14ac:dyDescent="0.25"/>
    <row r="946" s="197" customFormat="1" x14ac:dyDescent="0.25"/>
    <row r="947" s="197" customFormat="1" x14ac:dyDescent="0.25"/>
    <row r="948" s="197" customFormat="1" x14ac:dyDescent="0.25"/>
    <row r="949" s="197" customFormat="1" x14ac:dyDescent="0.25"/>
    <row r="950" s="197" customFormat="1" x14ac:dyDescent="0.25"/>
    <row r="951" s="197" customFormat="1" x14ac:dyDescent="0.25"/>
    <row r="952" s="197" customFormat="1" x14ac:dyDescent="0.25"/>
    <row r="953" s="197" customFormat="1" x14ac:dyDescent="0.25"/>
    <row r="954" s="197" customFormat="1" x14ac:dyDescent="0.25"/>
    <row r="955" s="197" customFormat="1" x14ac:dyDescent="0.25"/>
    <row r="956" s="197" customFormat="1" x14ac:dyDescent="0.25"/>
    <row r="957" s="197" customFormat="1" x14ac:dyDescent="0.25"/>
    <row r="958" s="197" customFormat="1" x14ac:dyDescent="0.25"/>
    <row r="959" s="197" customFormat="1" x14ac:dyDescent="0.25"/>
    <row r="960" s="197" customFormat="1" x14ac:dyDescent="0.25"/>
    <row r="961" s="197" customFormat="1" x14ac:dyDescent="0.25"/>
    <row r="962" s="197" customFormat="1" x14ac:dyDescent="0.25"/>
    <row r="963" s="197" customFormat="1" x14ac:dyDescent="0.25"/>
    <row r="964" s="197" customFormat="1" x14ac:dyDescent="0.25"/>
    <row r="965" s="197" customFormat="1" x14ac:dyDescent="0.25"/>
    <row r="966" s="197" customFormat="1" x14ac:dyDescent="0.25"/>
    <row r="967" s="197" customFormat="1" x14ac:dyDescent="0.25"/>
    <row r="968" s="197" customFormat="1" x14ac:dyDescent="0.25"/>
    <row r="969" s="197" customFormat="1" x14ac:dyDescent="0.25"/>
    <row r="970" s="197" customFormat="1" x14ac:dyDescent="0.25"/>
    <row r="971" s="197" customFormat="1" x14ac:dyDescent="0.25"/>
    <row r="972" s="197" customFormat="1" x14ac:dyDescent="0.25"/>
    <row r="973" s="197" customFormat="1" x14ac:dyDescent="0.25"/>
    <row r="974" s="197" customFormat="1" x14ac:dyDescent="0.25"/>
    <row r="975" s="197" customFormat="1" x14ac:dyDescent="0.25"/>
    <row r="976" s="197" customFormat="1" x14ac:dyDescent="0.25"/>
    <row r="977" s="197" customFormat="1" x14ac:dyDescent="0.25"/>
    <row r="978" s="197" customFormat="1" x14ac:dyDescent="0.25"/>
    <row r="979" s="197" customFormat="1" x14ac:dyDescent="0.25"/>
    <row r="980" s="197" customFormat="1" x14ac:dyDescent="0.25"/>
    <row r="981" s="197" customFormat="1" x14ac:dyDescent="0.25"/>
    <row r="982" s="197" customFormat="1" x14ac:dyDescent="0.25"/>
    <row r="983" s="197" customFormat="1" x14ac:dyDescent="0.25"/>
    <row r="984" s="197" customFormat="1" x14ac:dyDescent="0.25"/>
    <row r="985" s="197" customFormat="1" x14ac:dyDescent="0.25"/>
    <row r="986" s="197" customFormat="1" x14ac:dyDescent="0.25"/>
    <row r="987" s="197" customFormat="1" x14ac:dyDescent="0.25"/>
    <row r="988" s="197" customFormat="1" x14ac:dyDescent="0.25"/>
    <row r="989" s="197" customFormat="1" x14ac:dyDescent="0.25"/>
    <row r="990" s="197" customFormat="1" x14ac:dyDescent="0.25"/>
    <row r="991" s="197" customFormat="1" x14ac:dyDescent="0.25"/>
    <row r="992" s="197" customFormat="1" x14ac:dyDescent="0.25"/>
    <row r="993" s="197" customFormat="1" x14ac:dyDescent="0.25"/>
    <row r="994" s="197" customFormat="1" x14ac:dyDescent="0.25"/>
    <row r="995" s="197" customFormat="1" x14ac:dyDescent="0.25"/>
    <row r="996" s="197" customFormat="1" x14ac:dyDescent="0.25"/>
    <row r="997" s="197" customFormat="1" x14ac:dyDescent="0.25"/>
    <row r="998" s="197" customFormat="1" x14ac:dyDescent="0.25"/>
    <row r="999" s="197" customFormat="1" x14ac:dyDescent="0.25"/>
    <row r="1000" s="197" customFormat="1" x14ac:dyDescent="0.25"/>
    <row r="1001" s="197" customFormat="1" x14ac:dyDescent="0.25"/>
    <row r="1002" s="197" customFormat="1" x14ac:dyDescent="0.25"/>
    <row r="1003" s="197" customFormat="1" x14ac:dyDescent="0.25"/>
    <row r="1004" s="197" customFormat="1" x14ac:dyDescent="0.25"/>
    <row r="1005" s="197" customFormat="1" x14ac:dyDescent="0.25"/>
    <row r="1006" s="197" customFormat="1" x14ac:dyDescent="0.25"/>
    <row r="1007" s="197" customFormat="1" x14ac:dyDescent="0.25"/>
    <row r="1008" s="197" customFormat="1" x14ac:dyDescent="0.25"/>
    <row r="1009" s="197" customFormat="1" x14ac:dyDescent="0.25"/>
    <row r="1010" s="197" customFormat="1" x14ac:dyDescent="0.25"/>
    <row r="1011" s="197" customFormat="1" x14ac:dyDescent="0.25"/>
    <row r="1012" s="197" customFormat="1" x14ac:dyDescent="0.25"/>
    <row r="1013" s="197" customFormat="1" x14ac:dyDescent="0.25"/>
    <row r="1014" s="197" customFormat="1" x14ac:dyDescent="0.25"/>
    <row r="1015" s="197" customFormat="1" x14ac:dyDescent="0.25"/>
    <row r="1016" s="197" customFormat="1" x14ac:dyDescent="0.25"/>
    <row r="1017" s="197" customFormat="1" x14ac:dyDescent="0.25"/>
    <row r="1018" s="197" customFormat="1" x14ac:dyDescent="0.25"/>
    <row r="1019" s="197" customFormat="1" x14ac:dyDescent="0.25"/>
    <row r="1020" s="197" customFormat="1" x14ac:dyDescent="0.25"/>
    <row r="1021" s="197" customFormat="1" x14ac:dyDescent="0.25"/>
    <row r="1022" s="197" customFormat="1" x14ac:dyDescent="0.25"/>
    <row r="1023" s="197" customFormat="1" x14ac:dyDescent="0.25"/>
    <row r="1024" s="197" customFormat="1" x14ac:dyDescent="0.25"/>
    <row r="1025" s="197" customFormat="1" x14ac:dyDescent="0.25"/>
    <row r="1026" s="197" customFormat="1" x14ac:dyDescent="0.25"/>
    <row r="1027" s="197" customFormat="1" x14ac:dyDescent="0.25"/>
    <row r="1028" s="197" customFormat="1" x14ac:dyDescent="0.25"/>
    <row r="1029" s="197" customFormat="1" x14ac:dyDescent="0.25"/>
    <row r="1030" s="197" customFormat="1" x14ac:dyDescent="0.25"/>
    <row r="1031" s="197" customFormat="1" x14ac:dyDescent="0.25"/>
    <row r="1032" s="197" customFormat="1" x14ac:dyDescent="0.25"/>
    <row r="1033" s="197" customFormat="1" x14ac:dyDescent="0.25"/>
    <row r="1034" s="197" customFormat="1" x14ac:dyDescent="0.25"/>
    <row r="1035" s="197" customFormat="1" x14ac:dyDescent="0.25"/>
    <row r="1036" s="197" customFormat="1" x14ac:dyDescent="0.25"/>
    <row r="1037" s="197" customFormat="1" x14ac:dyDescent="0.25"/>
    <row r="1038" s="197" customFormat="1" x14ac:dyDescent="0.25"/>
    <row r="1039" s="197" customFormat="1" x14ac:dyDescent="0.25"/>
    <row r="1040" s="197" customFormat="1" x14ac:dyDescent="0.25"/>
    <row r="1041" s="197" customFormat="1" x14ac:dyDescent="0.25"/>
    <row r="1042" s="197" customFormat="1" x14ac:dyDescent="0.25"/>
    <row r="1043" s="197" customFormat="1" x14ac:dyDescent="0.25"/>
    <row r="1044" s="197" customFormat="1" x14ac:dyDescent="0.25"/>
    <row r="1045" s="197" customFormat="1" x14ac:dyDescent="0.25"/>
    <row r="1046" s="197" customFormat="1" x14ac:dyDescent="0.25"/>
    <row r="1047" s="197" customFormat="1" x14ac:dyDescent="0.25"/>
    <row r="1048" s="197" customFormat="1" x14ac:dyDescent="0.25"/>
    <row r="1049" s="197" customFormat="1" x14ac:dyDescent="0.25"/>
    <row r="1050" s="197" customFormat="1" x14ac:dyDescent="0.25"/>
    <row r="1051" s="197" customFormat="1" x14ac:dyDescent="0.25"/>
    <row r="1052" s="197" customFormat="1" x14ac:dyDescent="0.25"/>
    <row r="1053" s="197" customFormat="1" x14ac:dyDescent="0.25"/>
    <row r="1054" s="197" customFormat="1" x14ac:dyDescent="0.25"/>
    <row r="1055" s="197" customFormat="1" x14ac:dyDescent="0.25"/>
    <row r="1056" s="197" customFormat="1" x14ac:dyDescent="0.25"/>
    <row r="1057" s="197" customFormat="1" x14ac:dyDescent="0.25"/>
    <row r="1058" s="197" customFormat="1" x14ac:dyDescent="0.25"/>
    <row r="1059" s="197" customFormat="1" x14ac:dyDescent="0.25"/>
    <row r="1060" s="197" customFormat="1" x14ac:dyDescent="0.25"/>
    <row r="1061" s="197" customFormat="1" x14ac:dyDescent="0.25"/>
    <row r="1062" s="197" customFormat="1" x14ac:dyDescent="0.25"/>
    <row r="1063" s="197" customFormat="1" x14ac:dyDescent="0.25"/>
    <row r="1064" s="197" customFormat="1" x14ac:dyDescent="0.25"/>
    <row r="1065" s="197" customFormat="1" x14ac:dyDescent="0.25"/>
    <row r="1066" s="197" customFormat="1" x14ac:dyDescent="0.25"/>
    <row r="1067" s="197" customFormat="1" x14ac:dyDescent="0.25"/>
    <row r="1068" s="197" customFormat="1" x14ac:dyDescent="0.25"/>
    <row r="1069" s="197" customFormat="1" x14ac:dyDescent="0.25"/>
    <row r="1070" s="197" customFormat="1" x14ac:dyDescent="0.25"/>
    <row r="1071" s="197" customFormat="1" x14ac:dyDescent="0.25"/>
    <row r="1072" s="197" customFormat="1" x14ac:dyDescent="0.25"/>
    <row r="1073" s="197" customFormat="1" x14ac:dyDescent="0.25"/>
    <row r="1074" s="197" customFormat="1" x14ac:dyDescent="0.25"/>
    <row r="1075" s="197" customFormat="1" x14ac:dyDescent="0.25"/>
    <row r="1076" s="197" customFormat="1" x14ac:dyDescent="0.25"/>
    <row r="1077" s="197" customFormat="1" x14ac:dyDescent="0.25"/>
    <row r="1078" s="197" customFormat="1" x14ac:dyDescent="0.25"/>
    <row r="1079" s="197" customFormat="1" x14ac:dyDescent="0.25"/>
    <row r="1080" s="197" customFormat="1" x14ac:dyDescent="0.25"/>
    <row r="1081" s="197" customFormat="1" x14ac:dyDescent="0.25"/>
    <row r="1082" s="197" customFormat="1" x14ac:dyDescent="0.25"/>
    <row r="1083" s="197" customFormat="1" x14ac:dyDescent="0.25"/>
    <row r="1084" s="197" customFormat="1" x14ac:dyDescent="0.25"/>
    <row r="1085" s="197" customFormat="1" x14ac:dyDescent="0.25"/>
    <row r="1086" s="197" customFormat="1" x14ac:dyDescent="0.25"/>
    <row r="1087" s="197" customFormat="1" x14ac:dyDescent="0.25"/>
    <row r="1088" s="197" customFormat="1" x14ac:dyDescent="0.25"/>
    <row r="1089" s="197" customFormat="1" x14ac:dyDescent="0.25"/>
    <row r="1090" s="197" customFormat="1" x14ac:dyDescent="0.25"/>
    <row r="1091" s="197" customFormat="1" x14ac:dyDescent="0.25"/>
    <row r="1092" s="197" customFormat="1" x14ac:dyDescent="0.25"/>
    <row r="1093" s="197" customFormat="1" x14ac:dyDescent="0.25"/>
    <row r="1094" s="197" customFormat="1" x14ac:dyDescent="0.25"/>
    <row r="1095" s="197" customFormat="1" x14ac:dyDescent="0.25"/>
    <row r="1096" s="197" customFormat="1" x14ac:dyDescent="0.25"/>
    <row r="1097" s="197" customFormat="1" x14ac:dyDescent="0.25"/>
    <row r="1098" s="197" customFormat="1" x14ac:dyDescent="0.25"/>
    <row r="1099" s="197" customFormat="1" x14ac:dyDescent="0.25"/>
    <row r="1100" s="197" customFormat="1" x14ac:dyDescent="0.25"/>
    <row r="1101" s="197" customFormat="1" x14ac:dyDescent="0.25"/>
    <row r="1102" s="197" customFormat="1" x14ac:dyDescent="0.25"/>
    <row r="1103" s="197" customFormat="1" x14ac:dyDescent="0.25"/>
    <row r="1104" s="197" customFormat="1" x14ac:dyDescent="0.25"/>
    <row r="1105" s="197" customFormat="1" x14ac:dyDescent="0.25"/>
    <row r="1106" s="197" customFormat="1" x14ac:dyDescent="0.25"/>
    <row r="1107" s="197" customFormat="1" x14ac:dyDescent="0.25"/>
    <row r="1108" s="197" customFormat="1" x14ac:dyDescent="0.25"/>
    <row r="1109" s="197" customFormat="1" x14ac:dyDescent="0.25"/>
    <row r="1110" s="197" customFormat="1" x14ac:dyDescent="0.25"/>
    <row r="1111" s="197" customFormat="1" x14ac:dyDescent="0.25"/>
    <row r="1112" s="197" customFormat="1" x14ac:dyDescent="0.25"/>
    <row r="1113" s="197" customFormat="1" x14ac:dyDescent="0.25"/>
    <row r="1114" s="197" customFormat="1" x14ac:dyDescent="0.25"/>
    <row r="1115" s="197" customFormat="1" x14ac:dyDescent="0.25"/>
    <row r="1116" s="197" customFormat="1" x14ac:dyDescent="0.25"/>
    <row r="1117" s="197" customFormat="1" x14ac:dyDescent="0.25"/>
    <row r="1118" s="197" customFormat="1" x14ac:dyDescent="0.25"/>
    <row r="1119" s="197" customFormat="1" x14ac:dyDescent="0.25"/>
    <row r="1120" s="197" customFormat="1" x14ac:dyDescent="0.25"/>
    <row r="1121" s="197" customFormat="1" x14ac:dyDescent="0.25"/>
    <row r="1122" s="197" customFormat="1" x14ac:dyDescent="0.25"/>
    <row r="1123" s="197" customFormat="1" x14ac:dyDescent="0.25"/>
    <row r="1124" s="197" customFormat="1" x14ac:dyDescent="0.25"/>
    <row r="1125" s="197" customFormat="1" x14ac:dyDescent="0.25"/>
    <row r="1126" s="197" customFormat="1" x14ac:dyDescent="0.25"/>
    <row r="1127" s="197" customFormat="1" x14ac:dyDescent="0.25"/>
    <row r="1128" s="197" customFormat="1" x14ac:dyDescent="0.25"/>
    <row r="1129" s="197" customFormat="1" x14ac:dyDescent="0.25"/>
    <row r="1130" s="197" customFormat="1" x14ac:dyDescent="0.25"/>
    <row r="1131" s="197" customFormat="1" x14ac:dyDescent="0.25"/>
    <row r="1132" s="197" customFormat="1" x14ac:dyDescent="0.25"/>
    <row r="1133" s="197" customFormat="1" x14ac:dyDescent="0.25"/>
    <row r="1134" s="197" customFormat="1" x14ac:dyDescent="0.25"/>
    <row r="1135" s="197" customFormat="1" x14ac:dyDescent="0.25"/>
    <row r="1136" s="197" customFormat="1" x14ac:dyDescent="0.25"/>
    <row r="1137" s="197" customFormat="1" x14ac:dyDescent="0.25"/>
    <row r="1138" s="197" customFormat="1" x14ac:dyDescent="0.25"/>
    <row r="1139" s="197" customFormat="1" x14ac:dyDescent="0.25"/>
    <row r="1140" s="197" customFormat="1" x14ac:dyDescent="0.25"/>
    <row r="1141" s="197" customFormat="1" x14ac:dyDescent="0.25"/>
    <row r="1142" s="197" customFormat="1" x14ac:dyDescent="0.25"/>
    <row r="1143" s="197" customFormat="1" x14ac:dyDescent="0.25"/>
    <row r="1144" s="197" customFormat="1" x14ac:dyDescent="0.25"/>
    <row r="1145" s="197" customFormat="1" x14ac:dyDescent="0.25"/>
    <row r="1146" s="197" customFormat="1" x14ac:dyDescent="0.25"/>
    <row r="1147" s="197" customFormat="1" x14ac:dyDescent="0.25"/>
    <row r="1148" s="197" customFormat="1" x14ac:dyDescent="0.25"/>
    <row r="1149" s="197" customFormat="1" x14ac:dyDescent="0.25"/>
    <row r="1150" s="197" customFormat="1" x14ac:dyDescent="0.25"/>
    <row r="1151" s="197" customFormat="1" x14ac:dyDescent="0.25"/>
    <row r="1152" s="197" customFormat="1" x14ac:dyDescent="0.25"/>
    <row r="1153" s="197" customFormat="1" x14ac:dyDescent="0.25"/>
    <row r="1154" s="197" customFormat="1" x14ac:dyDescent="0.25"/>
    <row r="1155" s="197" customFormat="1" x14ac:dyDescent="0.25"/>
    <row r="1156" s="197" customFormat="1" x14ac:dyDescent="0.25"/>
    <row r="1157" s="197" customFormat="1" x14ac:dyDescent="0.25"/>
    <row r="1158" s="197" customFormat="1" x14ac:dyDescent="0.25"/>
    <row r="1159" s="197" customFormat="1" x14ac:dyDescent="0.25"/>
    <row r="1160" s="197" customFormat="1" x14ac:dyDescent="0.25"/>
    <row r="1161" s="197" customFormat="1" x14ac:dyDescent="0.25"/>
    <row r="1162" s="197" customFormat="1" x14ac:dyDescent="0.25"/>
    <row r="1163" s="197" customFormat="1" x14ac:dyDescent="0.25"/>
    <row r="1164" s="197" customFormat="1" x14ac:dyDescent="0.25"/>
    <row r="1165" s="197" customFormat="1" x14ac:dyDescent="0.25"/>
    <row r="1166" s="197" customFormat="1" x14ac:dyDescent="0.25"/>
    <row r="1167" s="197" customFormat="1" x14ac:dyDescent="0.25"/>
    <row r="1168" s="197" customFormat="1" x14ac:dyDescent="0.25"/>
    <row r="1169" s="197" customFormat="1" x14ac:dyDescent="0.25"/>
    <row r="1170" s="197" customFormat="1" x14ac:dyDescent="0.25"/>
    <row r="1171" s="197" customFormat="1" x14ac:dyDescent="0.25"/>
    <row r="1172" s="197" customFormat="1" x14ac:dyDescent="0.25"/>
    <row r="1173" s="197" customFormat="1" x14ac:dyDescent="0.25"/>
    <row r="1174" s="197" customFormat="1" x14ac:dyDescent="0.25"/>
    <row r="1175" s="197" customFormat="1" x14ac:dyDescent="0.25"/>
    <row r="1176" s="197" customFormat="1" x14ac:dyDescent="0.25"/>
    <row r="1177" s="197" customFormat="1" x14ac:dyDescent="0.25"/>
    <row r="1178" s="197" customFormat="1" x14ac:dyDescent="0.25"/>
    <row r="1179" s="197" customFormat="1" x14ac:dyDescent="0.25"/>
    <row r="1180" s="197" customFormat="1" x14ac:dyDescent="0.25"/>
    <row r="1181" s="197" customFormat="1" x14ac:dyDescent="0.25"/>
    <row r="1182" s="197" customFormat="1" x14ac:dyDescent="0.25"/>
    <row r="1183" s="197" customFormat="1" x14ac:dyDescent="0.25"/>
    <row r="1184" s="197" customFormat="1" x14ac:dyDescent="0.25"/>
    <row r="1185" s="197" customFormat="1" x14ac:dyDescent="0.25"/>
    <row r="1186" s="197" customFormat="1" x14ac:dyDescent="0.25"/>
    <row r="1187" s="197" customFormat="1" x14ac:dyDescent="0.25"/>
    <row r="1188" s="197" customFormat="1" x14ac:dyDescent="0.25"/>
    <row r="1189" s="197" customFormat="1" x14ac:dyDescent="0.25"/>
    <row r="1190" s="197" customFormat="1" x14ac:dyDescent="0.25"/>
    <row r="1191" s="197" customFormat="1" x14ac:dyDescent="0.25"/>
    <row r="1192" s="197" customFormat="1" x14ac:dyDescent="0.25"/>
    <row r="1193" s="197" customFormat="1" x14ac:dyDescent="0.25"/>
    <row r="1194" s="197" customFormat="1" x14ac:dyDescent="0.25"/>
    <row r="1195" s="197" customFormat="1" x14ac:dyDescent="0.25"/>
    <row r="1196" s="197" customFormat="1" x14ac:dyDescent="0.25"/>
    <row r="1197" s="197" customFormat="1" x14ac:dyDescent="0.25"/>
    <row r="1198" s="197" customFormat="1" x14ac:dyDescent="0.25"/>
    <row r="1199" s="197" customFormat="1" x14ac:dyDescent="0.25"/>
    <row r="1200" s="197" customFormat="1" x14ac:dyDescent="0.25"/>
    <row r="1201" s="197" customFormat="1" x14ac:dyDescent="0.25"/>
    <row r="1202" s="197" customFormat="1" x14ac:dyDescent="0.25"/>
    <row r="1203" s="197" customFormat="1" x14ac:dyDescent="0.25"/>
    <row r="1204" s="197" customFormat="1" x14ac:dyDescent="0.25"/>
    <row r="1205" s="197" customFormat="1" x14ac:dyDescent="0.25"/>
    <row r="1206" s="197" customFormat="1" x14ac:dyDescent="0.25"/>
    <row r="1207" s="197" customFormat="1" x14ac:dyDescent="0.25"/>
    <row r="1208" s="197" customFormat="1" x14ac:dyDescent="0.25"/>
    <row r="1209" s="197" customFormat="1" x14ac:dyDescent="0.25"/>
    <row r="1210" s="197" customFormat="1" x14ac:dyDescent="0.25"/>
    <row r="1211" s="197" customFormat="1" x14ac:dyDescent="0.25"/>
    <row r="1212" s="197" customFormat="1" x14ac:dyDescent="0.25"/>
    <row r="1213" s="197" customFormat="1" x14ac:dyDescent="0.25"/>
    <row r="1214" s="197" customFormat="1" x14ac:dyDescent="0.25"/>
    <row r="1215" s="197" customFormat="1" x14ac:dyDescent="0.25"/>
    <row r="1216" s="197" customFormat="1" x14ac:dyDescent="0.25"/>
    <row r="1217" s="197" customFormat="1" x14ac:dyDescent="0.25"/>
    <row r="1218" s="197" customFormat="1" x14ac:dyDescent="0.25"/>
    <row r="1219" s="197" customFormat="1" x14ac:dyDescent="0.25"/>
    <row r="1220" s="197" customFormat="1" x14ac:dyDescent="0.25"/>
    <row r="1221" s="197" customFormat="1" x14ac:dyDescent="0.25"/>
    <row r="1222" s="197" customFormat="1" x14ac:dyDescent="0.25"/>
    <row r="1223" s="197" customFormat="1" x14ac:dyDescent="0.25"/>
    <row r="1224" s="197" customFormat="1" x14ac:dyDescent="0.25"/>
    <row r="1225" s="197" customFormat="1" x14ac:dyDescent="0.25"/>
    <row r="1226" s="197" customFormat="1" x14ac:dyDescent="0.25"/>
    <row r="1227" s="197" customFormat="1" x14ac:dyDescent="0.25"/>
    <row r="1228" s="197" customFormat="1" x14ac:dyDescent="0.25"/>
    <row r="1229" s="197" customFormat="1" x14ac:dyDescent="0.25"/>
    <row r="1230" s="197" customFormat="1" x14ac:dyDescent="0.25"/>
    <row r="1231" s="197" customFormat="1" x14ac:dyDescent="0.25"/>
    <row r="1232" s="197" customFormat="1" x14ac:dyDescent="0.25"/>
    <row r="1233" s="197" customFormat="1" x14ac:dyDescent="0.25"/>
    <row r="1234" s="197" customFormat="1" x14ac:dyDescent="0.25"/>
    <row r="1235" s="197" customFormat="1" x14ac:dyDescent="0.25"/>
    <row r="1236" s="197" customFormat="1" x14ac:dyDescent="0.25"/>
    <row r="1237" s="197" customFormat="1" x14ac:dyDescent="0.25"/>
    <row r="1238" s="197" customFormat="1" x14ac:dyDescent="0.25"/>
    <row r="1239" s="197" customFormat="1" x14ac:dyDescent="0.25"/>
    <row r="1240" s="197" customFormat="1" x14ac:dyDescent="0.25"/>
    <row r="1241" s="197" customFormat="1" x14ac:dyDescent="0.25"/>
    <row r="1242" s="197" customFormat="1" x14ac:dyDescent="0.25"/>
    <row r="1243" s="197" customFormat="1" x14ac:dyDescent="0.25"/>
    <row r="1244" s="197" customFormat="1" x14ac:dyDescent="0.25"/>
    <row r="1245" s="197" customFormat="1" x14ac:dyDescent="0.25"/>
    <row r="1246" s="197" customFormat="1" x14ac:dyDescent="0.25"/>
    <row r="1247" s="197" customFormat="1" x14ac:dyDescent="0.25"/>
    <row r="1248" s="197" customFormat="1" x14ac:dyDescent="0.25"/>
    <row r="1249" s="197" customFormat="1" x14ac:dyDescent="0.25"/>
    <row r="1250" s="197" customFormat="1" x14ac:dyDescent="0.25"/>
    <row r="1251" s="197" customFormat="1" x14ac:dyDescent="0.25"/>
    <row r="1252" s="197" customFormat="1" x14ac:dyDescent="0.25"/>
    <row r="1253" s="197" customFormat="1" x14ac:dyDescent="0.25"/>
    <row r="1254" s="197" customFormat="1" x14ac:dyDescent="0.25"/>
    <row r="1255" s="197" customFormat="1" x14ac:dyDescent="0.25"/>
    <row r="1256" s="197" customFormat="1" x14ac:dyDescent="0.25"/>
    <row r="1257" s="197" customFormat="1" x14ac:dyDescent="0.25"/>
    <row r="1258" s="197" customFormat="1" x14ac:dyDescent="0.25"/>
    <row r="1259" s="197" customFormat="1" x14ac:dyDescent="0.25"/>
    <row r="1260" s="197" customFormat="1" x14ac:dyDescent="0.25"/>
    <row r="1261" s="197" customFormat="1" x14ac:dyDescent="0.25"/>
    <row r="1262" s="197" customFormat="1" x14ac:dyDescent="0.25"/>
    <row r="1263" s="197" customFormat="1" x14ac:dyDescent="0.25"/>
    <row r="1264" s="197" customFormat="1" x14ac:dyDescent="0.25"/>
    <row r="1265" s="197" customFormat="1" x14ac:dyDescent="0.25"/>
    <row r="1266" s="197" customFormat="1" x14ac:dyDescent="0.25"/>
    <row r="1267" s="197" customFormat="1" x14ac:dyDescent="0.25"/>
    <row r="1268" s="197" customFormat="1" x14ac:dyDescent="0.25"/>
    <row r="1269" s="197" customFormat="1" x14ac:dyDescent="0.25"/>
    <row r="1270" s="197" customFormat="1" x14ac:dyDescent="0.25"/>
    <row r="1271" s="197" customFormat="1" x14ac:dyDescent="0.25"/>
    <row r="1272" s="197" customFormat="1" x14ac:dyDescent="0.25"/>
    <row r="1273" s="197" customFormat="1" x14ac:dyDescent="0.25"/>
    <row r="1274" s="197" customFormat="1" x14ac:dyDescent="0.25"/>
    <row r="1275" s="197" customFormat="1" x14ac:dyDescent="0.25"/>
    <row r="1276" s="197" customFormat="1" x14ac:dyDescent="0.25"/>
    <row r="1277" s="197" customFormat="1" x14ac:dyDescent="0.25"/>
    <row r="1278" s="197" customFormat="1" x14ac:dyDescent="0.25"/>
    <row r="1279" s="197" customFormat="1" x14ac:dyDescent="0.25"/>
    <row r="1280" s="197" customFormat="1" x14ac:dyDescent="0.25"/>
    <row r="1281" s="197" customFormat="1" x14ac:dyDescent="0.25"/>
    <row r="1282" s="197" customFormat="1" x14ac:dyDescent="0.25"/>
    <row r="1283" s="197" customFormat="1" x14ac:dyDescent="0.25"/>
    <row r="1284" s="197" customFormat="1" x14ac:dyDescent="0.25"/>
    <row r="1285" s="197" customFormat="1" x14ac:dyDescent="0.25"/>
    <row r="1286" s="197" customFormat="1" x14ac:dyDescent="0.25"/>
    <row r="1287" s="197" customFormat="1" x14ac:dyDescent="0.25"/>
    <row r="1288" s="197" customFormat="1" x14ac:dyDescent="0.25"/>
    <row r="1289" s="197" customFormat="1" x14ac:dyDescent="0.25"/>
    <row r="1290" s="197" customFormat="1" x14ac:dyDescent="0.25"/>
    <row r="1291" s="197" customFormat="1" x14ac:dyDescent="0.25"/>
    <row r="1292" s="197" customFormat="1" x14ac:dyDescent="0.25"/>
    <row r="1293" s="197" customFormat="1" x14ac:dyDescent="0.25"/>
    <row r="1294" s="197" customFormat="1" x14ac:dyDescent="0.25"/>
    <row r="1295" s="197" customFormat="1" x14ac:dyDescent="0.25"/>
    <row r="1296" s="197" customFormat="1" x14ac:dyDescent="0.25"/>
    <row r="1297" s="197" customFormat="1" x14ac:dyDescent="0.25"/>
    <row r="1298" s="197" customFormat="1" x14ac:dyDescent="0.25"/>
    <row r="1299" s="197" customFormat="1" x14ac:dyDescent="0.25"/>
    <row r="1300" s="197" customFormat="1" x14ac:dyDescent="0.25"/>
    <row r="1301" s="197" customFormat="1" x14ac:dyDescent="0.25"/>
    <row r="1302" s="197" customFormat="1" x14ac:dyDescent="0.25"/>
    <row r="1303" s="197" customFormat="1" x14ac:dyDescent="0.25"/>
    <row r="1304" s="197" customFormat="1" x14ac:dyDescent="0.25"/>
    <row r="1305" s="197" customFormat="1" x14ac:dyDescent="0.25"/>
    <row r="1306" s="197" customFormat="1" x14ac:dyDescent="0.25"/>
    <row r="1307" s="197" customFormat="1" x14ac:dyDescent="0.25"/>
    <row r="1308" s="197" customFormat="1" x14ac:dyDescent="0.25"/>
    <row r="1309" s="197" customFormat="1" x14ac:dyDescent="0.25"/>
    <row r="1310" s="197" customFormat="1" x14ac:dyDescent="0.25"/>
    <row r="1311" s="197" customFormat="1" x14ac:dyDescent="0.25"/>
    <row r="1312" s="197" customFormat="1" x14ac:dyDescent="0.25"/>
    <row r="1313" s="197" customFormat="1" x14ac:dyDescent="0.25"/>
    <row r="1314" s="197" customFormat="1" x14ac:dyDescent="0.25"/>
    <row r="1315" s="197" customFormat="1" x14ac:dyDescent="0.25"/>
    <row r="1316" s="197" customFormat="1" x14ac:dyDescent="0.25"/>
    <row r="1317" s="197" customFormat="1" x14ac:dyDescent="0.25"/>
    <row r="1318" s="197" customFormat="1" x14ac:dyDescent="0.25"/>
    <row r="1319" s="197" customFormat="1" x14ac:dyDescent="0.25"/>
    <row r="1320" s="197" customFormat="1" x14ac:dyDescent="0.25"/>
    <row r="1321" s="197" customFormat="1" x14ac:dyDescent="0.25"/>
    <row r="1322" s="197" customFormat="1" x14ac:dyDescent="0.25"/>
    <row r="1323" s="197" customFormat="1" x14ac:dyDescent="0.25"/>
    <row r="1324" s="197" customFormat="1" x14ac:dyDescent="0.25"/>
    <row r="1325" s="197" customFormat="1" x14ac:dyDescent="0.25"/>
    <row r="1326" s="197" customFormat="1" x14ac:dyDescent="0.25"/>
    <row r="1327" s="197" customFormat="1" x14ac:dyDescent="0.25"/>
    <row r="1328" s="197" customFormat="1" x14ac:dyDescent="0.25"/>
    <row r="1329" s="197" customFormat="1" x14ac:dyDescent="0.25"/>
    <row r="1330" s="197" customFormat="1" x14ac:dyDescent="0.25"/>
    <row r="1331" s="197" customFormat="1" x14ac:dyDescent="0.25"/>
    <row r="1332" s="197" customFormat="1" x14ac:dyDescent="0.25"/>
    <row r="1333" s="197" customFormat="1" x14ac:dyDescent="0.25"/>
    <row r="1334" s="197" customFormat="1" x14ac:dyDescent="0.25"/>
    <row r="1335" s="197" customFormat="1" x14ac:dyDescent="0.25"/>
    <row r="1336" s="197" customFormat="1" x14ac:dyDescent="0.25"/>
    <row r="1337" s="197" customFormat="1" x14ac:dyDescent="0.25"/>
    <row r="1338" s="197" customFormat="1" x14ac:dyDescent="0.25"/>
    <row r="1339" s="197" customFormat="1" x14ac:dyDescent="0.25"/>
    <row r="1340" s="197" customFormat="1" x14ac:dyDescent="0.25"/>
    <row r="1341" s="197" customFormat="1" x14ac:dyDescent="0.25"/>
    <row r="1342" s="197" customFormat="1" x14ac:dyDescent="0.25"/>
    <row r="1343" s="197" customFormat="1" x14ac:dyDescent="0.25"/>
    <row r="1344" s="197" customFormat="1" x14ac:dyDescent="0.25"/>
    <row r="1345" s="197" customFormat="1" x14ac:dyDescent="0.25"/>
    <row r="1346" s="197" customFormat="1" x14ac:dyDescent="0.25"/>
    <row r="1347" s="197" customFormat="1" x14ac:dyDescent="0.25"/>
    <row r="1348" s="197" customFormat="1" x14ac:dyDescent="0.25"/>
    <row r="1349" s="197" customFormat="1" x14ac:dyDescent="0.25"/>
    <row r="1350" s="197" customFormat="1" x14ac:dyDescent="0.25"/>
    <row r="1351" s="197" customFormat="1" x14ac:dyDescent="0.25"/>
    <row r="1352" s="197" customFormat="1" x14ac:dyDescent="0.25"/>
    <row r="1353" s="197" customFormat="1" x14ac:dyDescent="0.25"/>
    <row r="1354" s="197" customFormat="1" x14ac:dyDescent="0.25"/>
    <row r="1355" s="197" customFormat="1" x14ac:dyDescent="0.25"/>
    <row r="1356" s="197" customFormat="1" x14ac:dyDescent="0.25"/>
    <row r="1357" s="197" customFormat="1" x14ac:dyDescent="0.25"/>
    <row r="1358" s="197" customFormat="1" x14ac:dyDescent="0.25"/>
    <row r="1359" s="197" customFormat="1" x14ac:dyDescent="0.25"/>
    <row r="1360" s="197" customFormat="1" x14ac:dyDescent="0.25"/>
    <row r="1361" s="197" customFormat="1" x14ac:dyDescent="0.25"/>
    <row r="1362" s="197" customFormat="1" x14ac:dyDescent="0.25"/>
    <row r="1363" s="197" customFormat="1" x14ac:dyDescent="0.25"/>
    <row r="1364" s="197" customFormat="1" x14ac:dyDescent="0.25"/>
    <row r="1365" s="197" customFormat="1" x14ac:dyDescent="0.25"/>
    <row r="1366" s="197" customFormat="1" x14ac:dyDescent="0.25"/>
    <row r="1367" s="197" customFormat="1" x14ac:dyDescent="0.25"/>
    <row r="1368" s="197" customFormat="1" x14ac:dyDescent="0.25"/>
    <row r="1369" s="197" customFormat="1" x14ac:dyDescent="0.25"/>
    <row r="1370" s="197" customFormat="1" x14ac:dyDescent="0.25"/>
    <row r="1371" s="197" customFormat="1" x14ac:dyDescent="0.25"/>
    <row r="1372" s="197" customFormat="1" x14ac:dyDescent="0.25"/>
    <row r="1373" s="197" customFormat="1" x14ac:dyDescent="0.25"/>
    <row r="1374" s="197" customFormat="1" x14ac:dyDescent="0.25"/>
    <row r="1375" s="197" customFormat="1" x14ac:dyDescent="0.25"/>
    <row r="1376" s="197" customFormat="1" x14ac:dyDescent="0.25"/>
    <row r="1377" s="197" customFormat="1" x14ac:dyDescent="0.25"/>
    <row r="1378" s="197" customFormat="1" x14ac:dyDescent="0.25"/>
    <row r="1379" s="197" customFormat="1" x14ac:dyDescent="0.25"/>
    <row r="1380" s="197" customFormat="1" x14ac:dyDescent="0.25"/>
    <row r="1381" s="197" customFormat="1" x14ac:dyDescent="0.25"/>
    <row r="1382" s="197" customFormat="1" x14ac:dyDescent="0.25"/>
    <row r="1383" s="197" customFormat="1" x14ac:dyDescent="0.25"/>
    <row r="1384" s="197" customFormat="1" x14ac:dyDescent="0.25"/>
    <row r="1385" s="197" customFormat="1" x14ac:dyDescent="0.25"/>
    <row r="1386" s="197" customFormat="1" x14ac:dyDescent="0.25"/>
    <row r="1387" s="197" customFormat="1" x14ac:dyDescent="0.25"/>
    <row r="1388" s="197" customFormat="1" x14ac:dyDescent="0.25"/>
    <row r="1389" s="197" customFormat="1" x14ac:dyDescent="0.25"/>
    <row r="1390" s="197" customFormat="1" x14ac:dyDescent="0.25"/>
    <row r="1391" s="197" customFormat="1" x14ac:dyDescent="0.25"/>
    <row r="1392" s="197" customFormat="1" x14ac:dyDescent="0.25"/>
    <row r="1393" s="197" customFormat="1" x14ac:dyDescent="0.25"/>
    <row r="1394" s="197" customFormat="1" x14ac:dyDescent="0.25"/>
    <row r="1395" s="197" customFormat="1" x14ac:dyDescent="0.25"/>
    <row r="1396" s="197" customFormat="1" x14ac:dyDescent="0.25"/>
    <row r="1397" s="197" customFormat="1" x14ac:dyDescent="0.25"/>
    <row r="1398" s="197" customFormat="1" x14ac:dyDescent="0.25"/>
    <row r="1399" s="197" customFormat="1" x14ac:dyDescent="0.25"/>
    <row r="1400" s="197" customFormat="1" x14ac:dyDescent="0.25"/>
    <row r="1401" s="197" customFormat="1" x14ac:dyDescent="0.25"/>
    <row r="1402" s="197" customFormat="1" x14ac:dyDescent="0.25"/>
    <row r="1403" s="197" customFormat="1" x14ac:dyDescent="0.25"/>
    <row r="1404" s="197" customFormat="1" x14ac:dyDescent="0.25"/>
    <row r="1405" s="197" customFormat="1" x14ac:dyDescent="0.25"/>
    <row r="1406" s="197" customFormat="1" x14ac:dyDescent="0.25"/>
    <row r="1407" s="197" customFormat="1" x14ac:dyDescent="0.25"/>
    <row r="1408" s="197" customFormat="1" x14ac:dyDescent="0.25"/>
    <row r="1409" s="197" customFormat="1" x14ac:dyDescent="0.25"/>
    <row r="1410" s="197" customFormat="1" x14ac:dyDescent="0.25"/>
    <row r="1411" s="197" customFormat="1" x14ac:dyDescent="0.25"/>
    <row r="1412" s="197" customFormat="1" x14ac:dyDescent="0.25"/>
    <row r="1413" s="197" customFormat="1" x14ac:dyDescent="0.25"/>
    <row r="1414" s="197" customFormat="1" x14ac:dyDescent="0.25"/>
    <row r="1415" s="197" customFormat="1" x14ac:dyDescent="0.25"/>
    <row r="1416" s="197" customFormat="1" x14ac:dyDescent="0.25"/>
    <row r="1417" s="197" customFormat="1" x14ac:dyDescent="0.25"/>
    <row r="1418" s="197" customFormat="1" x14ac:dyDescent="0.25"/>
    <row r="1419" s="197" customFormat="1" x14ac:dyDescent="0.25"/>
    <row r="1420" s="197" customFormat="1" x14ac:dyDescent="0.25"/>
    <row r="1421" s="197" customFormat="1" x14ac:dyDescent="0.25"/>
    <row r="1422" s="197" customFormat="1" x14ac:dyDescent="0.25"/>
    <row r="1423" s="197" customFormat="1" x14ac:dyDescent="0.25"/>
    <row r="1424" s="197" customFormat="1" x14ac:dyDescent="0.25"/>
    <row r="1425" s="197" customFormat="1" x14ac:dyDescent="0.25"/>
    <row r="1426" s="197" customFormat="1" x14ac:dyDescent="0.25"/>
    <row r="1427" s="197" customFormat="1" x14ac:dyDescent="0.25"/>
    <row r="1428" s="197" customFormat="1" x14ac:dyDescent="0.25"/>
    <row r="1429" s="197" customFormat="1" x14ac:dyDescent="0.25"/>
    <row r="1430" s="197" customFormat="1" x14ac:dyDescent="0.25"/>
    <row r="1431" s="197" customFormat="1" x14ac:dyDescent="0.25"/>
    <row r="1432" s="197" customFormat="1" x14ac:dyDescent="0.25"/>
    <row r="1433" s="197" customFormat="1" x14ac:dyDescent="0.25"/>
    <row r="1434" s="197" customFormat="1" x14ac:dyDescent="0.25"/>
    <row r="1435" s="197" customFormat="1" x14ac:dyDescent="0.25"/>
    <row r="1436" s="197" customFormat="1" x14ac:dyDescent="0.25"/>
    <row r="1437" s="197" customFormat="1" x14ac:dyDescent="0.25"/>
    <row r="1438" s="197" customFormat="1" x14ac:dyDescent="0.25"/>
    <row r="1439" s="197" customFormat="1" x14ac:dyDescent="0.25"/>
    <row r="1440" s="197" customFormat="1" x14ac:dyDescent="0.25"/>
    <row r="1441" s="197" customFormat="1" x14ac:dyDescent="0.25"/>
    <row r="1442" s="197" customFormat="1" x14ac:dyDescent="0.25"/>
    <row r="1443" s="197" customFormat="1" x14ac:dyDescent="0.25"/>
    <row r="1444" s="197" customFormat="1" x14ac:dyDescent="0.25"/>
    <row r="1445" s="197" customFormat="1" x14ac:dyDescent="0.25"/>
    <row r="1446" s="197" customFormat="1" x14ac:dyDescent="0.25"/>
    <row r="1447" s="197" customFormat="1" x14ac:dyDescent="0.25"/>
    <row r="1448" s="197" customFormat="1" x14ac:dyDescent="0.25"/>
    <row r="1449" s="197" customFormat="1" x14ac:dyDescent="0.25"/>
    <row r="1450" s="197" customFormat="1" x14ac:dyDescent="0.25"/>
    <row r="1451" s="197" customFormat="1" x14ac:dyDescent="0.25"/>
    <row r="1452" s="197" customFormat="1" x14ac:dyDescent="0.25"/>
    <row r="1453" s="197" customFormat="1" x14ac:dyDescent="0.25"/>
    <row r="1454" s="197" customFormat="1" x14ac:dyDescent="0.25"/>
    <row r="1455" s="197" customFormat="1" x14ac:dyDescent="0.25"/>
    <row r="1456" s="197" customFormat="1" x14ac:dyDescent="0.25"/>
    <row r="1457" s="197" customFormat="1" x14ac:dyDescent="0.25"/>
    <row r="1458" s="197" customFormat="1" x14ac:dyDescent="0.25"/>
    <row r="1459" s="197" customFormat="1" x14ac:dyDescent="0.25"/>
    <row r="1460" s="197" customFormat="1" x14ac:dyDescent="0.25"/>
    <row r="1461" s="197" customFormat="1" x14ac:dyDescent="0.25"/>
    <row r="1462" s="197" customFormat="1" x14ac:dyDescent="0.25"/>
    <row r="1463" s="197" customFormat="1" x14ac:dyDescent="0.25"/>
    <row r="1464" s="197" customFormat="1" x14ac:dyDescent="0.25"/>
    <row r="1465" s="197" customFormat="1" x14ac:dyDescent="0.25"/>
    <row r="1466" s="197" customFormat="1" x14ac:dyDescent="0.25"/>
    <row r="1467" s="197" customFormat="1" x14ac:dyDescent="0.25"/>
    <row r="1468" s="197" customFormat="1" x14ac:dyDescent="0.25"/>
    <row r="1469" s="197" customFormat="1" x14ac:dyDescent="0.25"/>
    <row r="1470" s="197" customFormat="1" x14ac:dyDescent="0.25"/>
    <row r="1471" s="197" customFormat="1" x14ac:dyDescent="0.25"/>
    <row r="1472" s="197" customFormat="1" x14ac:dyDescent="0.25"/>
    <row r="1473" s="197" customFormat="1" x14ac:dyDescent="0.25"/>
    <row r="1474" s="197" customFormat="1" x14ac:dyDescent="0.25"/>
    <row r="1475" s="197" customFormat="1" x14ac:dyDescent="0.25"/>
    <row r="1476" s="197" customFormat="1" x14ac:dyDescent="0.25"/>
    <row r="1477" s="197" customFormat="1" x14ac:dyDescent="0.25"/>
    <row r="1478" s="197" customFormat="1" x14ac:dyDescent="0.25"/>
    <row r="1479" s="197" customFormat="1" x14ac:dyDescent="0.25"/>
    <row r="1480" s="197" customFormat="1" x14ac:dyDescent="0.25"/>
    <row r="1481" s="197" customFormat="1" x14ac:dyDescent="0.25"/>
    <row r="1482" s="197" customFormat="1" x14ac:dyDescent="0.25"/>
    <row r="1483" s="197" customFormat="1" x14ac:dyDescent="0.25"/>
    <row r="1484" s="197" customFormat="1" x14ac:dyDescent="0.25"/>
    <row r="1485" s="197" customFormat="1" x14ac:dyDescent="0.25"/>
    <row r="1486" s="197" customFormat="1" x14ac:dyDescent="0.25"/>
    <row r="1487" s="197" customFormat="1" x14ac:dyDescent="0.25"/>
    <row r="1488" s="197" customFormat="1" x14ac:dyDescent="0.25"/>
    <row r="1489" s="197" customFormat="1" x14ac:dyDescent="0.25"/>
    <row r="1490" s="197" customFormat="1" x14ac:dyDescent="0.25"/>
    <row r="1491" s="197" customFormat="1" x14ac:dyDescent="0.25"/>
    <row r="1492" s="197" customFormat="1" x14ac:dyDescent="0.25"/>
    <row r="1493" s="197" customFormat="1" x14ac:dyDescent="0.25"/>
    <row r="1494" s="197" customFormat="1" x14ac:dyDescent="0.25"/>
    <row r="1495" s="197" customFormat="1" x14ac:dyDescent="0.25"/>
    <row r="1496" s="197" customFormat="1" x14ac:dyDescent="0.25"/>
    <row r="1497" s="197" customFormat="1" x14ac:dyDescent="0.25"/>
    <row r="1498" s="197" customFormat="1" x14ac:dyDescent="0.25"/>
    <row r="1499" s="197" customFormat="1" x14ac:dyDescent="0.25"/>
    <row r="1500" s="197" customFormat="1" x14ac:dyDescent="0.25"/>
    <row r="1501" s="197" customFormat="1" x14ac:dyDescent="0.25"/>
    <row r="1502" s="197" customFormat="1" x14ac:dyDescent="0.25"/>
    <row r="1503" s="197" customFormat="1" x14ac:dyDescent="0.25"/>
    <row r="1504" s="197" customFormat="1" x14ac:dyDescent="0.25"/>
    <row r="1505" s="197" customFormat="1" x14ac:dyDescent="0.25"/>
    <row r="1506" s="197" customFormat="1" x14ac:dyDescent="0.25"/>
    <row r="1507" s="197" customFormat="1" x14ac:dyDescent="0.25"/>
    <row r="1508" s="197" customFormat="1" x14ac:dyDescent="0.25"/>
    <row r="1509" s="197" customFormat="1" x14ac:dyDescent="0.25"/>
    <row r="1510" s="197" customFormat="1" x14ac:dyDescent="0.25"/>
    <row r="1511" s="197" customFormat="1" x14ac:dyDescent="0.25"/>
    <row r="1512" s="197" customFormat="1" x14ac:dyDescent="0.25"/>
    <row r="1513" s="197" customFormat="1" x14ac:dyDescent="0.25"/>
    <row r="1514" s="197" customFormat="1" x14ac:dyDescent="0.25"/>
    <row r="1515" s="197" customFormat="1" x14ac:dyDescent="0.25"/>
    <row r="1516" s="197" customFormat="1" x14ac:dyDescent="0.25"/>
    <row r="1517" s="197" customFormat="1" x14ac:dyDescent="0.25"/>
    <row r="1518" s="197" customFormat="1" x14ac:dyDescent="0.25"/>
    <row r="1519" s="197" customFormat="1" x14ac:dyDescent="0.25"/>
    <row r="1520" s="197" customFormat="1" x14ac:dyDescent="0.25"/>
    <row r="1521" s="197" customFormat="1" x14ac:dyDescent="0.25"/>
    <row r="1522" s="197" customFormat="1" x14ac:dyDescent="0.25"/>
    <row r="1523" s="197" customFormat="1" x14ac:dyDescent="0.25"/>
    <row r="1524" s="197" customFormat="1" x14ac:dyDescent="0.25"/>
    <row r="1525" s="197" customFormat="1" x14ac:dyDescent="0.25"/>
    <row r="1526" s="197" customFormat="1" x14ac:dyDescent="0.25"/>
    <row r="1527" s="197" customFormat="1" x14ac:dyDescent="0.25"/>
    <row r="1528" s="197" customFormat="1" x14ac:dyDescent="0.25"/>
    <row r="1529" s="197" customFormat="1" x14ac:dyDescent="0.25"/>
    <row r="1530" s="197" customFormat="1" x14ac:dyDescent="0.25"/>
    <row r="1531" s="197" customFormat="1" x14ac:dyDescent="0.25"/>
    <row r="1532" s="197" customFormat="1" x14ac:dyDescent="0.25"/>
    <row r="1533" s="197" customFormat="1" x14ac:dyDescent="0.25"/>
    <row r="1534" s="197" customFormat="1" x14ac:dyDescent="0.25"/>
    <row r="1535" s="197" customFormat="1" x14ac:dyDescent="0.25"/>
    <row r="1536" s="197" customFormat="1" x14ac:dyDescent="0.25"/>
    <row r="1537" s="197" customFormat="1" x14ac:dyDescent="0.25"/>
    <row r="1538" s="197" customFormat="1" x14ac:dyDescent="0.25"/>
    <row r="1539" s="197" customFormat="1" x14ac:dyDescent="0.25"/>
    <row r="1540" s="197" customFormat="1" x14ac:dyDescent="0.25"/>
    <row r="1541" s="197" customFormat="1" x14ac:dyDescent="0.25"/>
    <row r="1542" s="197" customFormat="1" x14ac:dyDescent="0.25"/>
    <row r="1543" s="197" customFormat="1" x14ac:dyDescent="0.25"/>
    <row r="1544" s="197" customFormat="1" x14ac:dyDescent="0.25"/>
    <row r="1545" s="197" customFormat="1" x14ac:dyDescent="0.25"/>
    <row r="1546" s="197" customFormat="1" x14ac:dyDescent="0.25"/>
    <row r="1547" s="197" customFormat="1" x14ac:dyDescent="0.25"/>
    <row r="1548" s="197" customFormat="1" x14ac:dyDescent="0.25"/>
    <row r="1549" s="197" customFormat="1" x14ac:dyDescent="0.25"/>
    <row r="1550" s="197" customFormat="1" x14ac:dyDescent="0.25"/>
    <row r="1551" s="197" customFormat="1" x14ac:dyDescent="0.25"/>
    <row r="1552" s="197" customFormat="1" x14ac:dyDescent="0.25"/>
    <row r="1553" s="197" customFormat="1" x14ac:dyDescent="0.25"/>
    <row r="1554" s="197" customFormat="1" x14ac:dyDescent="0.25"/>
    <row r="1555" s="197" customFormat="1" x14ac:dyDescent="0.25"/>
    <row r="1556" s="197" customFormat="1" x14ac:dyDescent="0.25"/>
    <row r="1557" s="197" customFormat="1" x14ac:dyDescent="0.25"/>
    <row r="1558" s="197" customFormat="1" x14ac:dyDescent="0.25"/>
    <row r="1559" s="197" customFormat="1" x14ac:dyDescent="0.25"/>
    <row r="1560" s="197" customFormat="1" x14ac:dyDescent="0.25"/>
    <row r="1561" s="197" customFormat="1" x14ac:dyDescent="0.25"/>
    <row r="1562" s="197" customFormat="1" x14ac:dyDescent="0.25"/>
    <row r="1563" s="197" customFormat="1" x14ac:dyDescent="0.25"/>
    <row r="1564" s="197" customFormat="1" x14ac:dyDescent="0.25"/>
    <row r="1565" s="197" customFormat="1" x14ac:dyDescent="0.25"/>
    <row r="1566" s="197" customFormat="1" x14ac:dyDescent="0.25"/>
    <row r="1567" s="197" customFormat="1" x14ac:dyDescent="0.25"/>
    <row r="1568" s="197" customFormat="1" x14ac:dyDescent="0.25"/>
    <row r="1569" s="197" customFormat="1" x14ac:dyDescent="0.25"/>
    <row r="1570" s="197" customFormat="1" x14ac:dyDescent="0.25"/>
    <row r="1571" s="197" customFormat="1" x14ac:dyDescent="0.25"/>
    <row r="1572" s="197" customFormat="1" x14ac:dyDescent="0.25"/>
    <row r="1573" s="197" customFormat="1" x14ac:dyDescent="0.25"/>
    <row r="1574" s="197" customFormat="1" x14ac:dyDescent="0.25"/>
    <row r="1575" s="197" customFormat="1" x14ac:dyDescent="0.25"/>
    <row r="1576" s="197" customFormat="1" x14ac:dyDescent="0.25"/>
    <row r="1577" s="197" customFormat="1" x14ac:dyDescent="0.25"/>
    <row r="1578" s="197" customFormat="1" x14ac:dyDescent="0.25"/>
    <row r="1579" s="197" customFormat="1" x14ac:dyDescent="0.25"/>
    <row r="1580" s="197" customFormat="1" x14ac:dyDescent="0.25"/>
    <row r="1581" s="197" customFormat="1" x14ac:dyDescent="0.25"/>
    <row r="1582" s="197" customFormat="1" x14ac:dyDescent="0.25"/>
    <row r="1583" s="197" customFormat="1" x14ac:dyDescent="0.25"/>
    <row r="1584" s="197" customFormat="1" x14ac:dyDescent="0.25"/>
    <row r="1585" s="197" customFormat="1" x14ac:dyDescent="0.25"/>
    <row r="1586" s="197" customFormat="1" x14ac:dyDescent="0.25"/>
    <row r="1587" s="197" customFormat="1" x14ac:dyDescent="0.25"/>
    <row r="1588" s="197" customFormat="1" x14ac:dyDescent="0.25"/>
    <row r="1589" s="197" customFormat="1" x14ac:dyDescent="0.25"/>
    <row r="1590" s="197" customFormat="1" x14ac:dyDescent="0.25"/>
    <row r="1591" s="197" customFormat="1" x14ac:dyDescent="0.25"/>
    <row r="1592" s="197" customFormat="1" x14ac:dyDescent="0.25"/>
    <row r="1593" s="197" customFormat="1" x14ac:dyDescent="0.25"/>
    <row r="1594" s="197" customFormat="1" x14ac:dyDescent="0.25"/>
    <row r="1595" s="197" customFormat="1" x14ac:dyDescent="0.25"/>
    <row r="1596" s="197" customFormat="1" x14ac:dyDescent="0.25"/>
    <row r="1597" s="197" customFormat="1" x14ac:dyDescent="0.25"/>
    <row r="1598" s="197" customFormat="1" x14ac:dyDescent="0.25"/>
    <row r="1599" s="197" customFormat="1" x14ac:dyDescent="0.25"/>
    <row r="1600" s="197" customFormat="1" x14ac:dyDescent="0.25"/>
    <row r="1601" s="197" customFormat="1" x14ac:dyDescent="0.25"/>
    <row r="1602" s="197" customFormat="1" x14ac:dyDescent="0.25"/>
    <row r="1603" s="197" customFormat="1" x14ac:dyDescent="0.25"/>
    <row r="1604" s="197" customFormat="1" x14ac:dyDescent="0.25"/>
    <row r="1605" s="197" customFormat="1" x14ac:dyDescent="0.25"/>
    <row r="1606" s="197" customFormat="1" x14ac:dyDescent="0.25"/>
    <row r="1607" s="197" customFormat="1" x14ac:dyDescent="0.25"/>
    <row r="1608" s="197" customFormat="1" x14ac:dyDescent="0.25"/>
    <row r="1609" s="197" customFormat="1" x14ac:dyDescent="0.25"/>
    <row r="1610" s="197" customFormat="1" x14ac:dyDescent="0.25"/>
    <row r="1611" s="197" customFormat="1" x14ac:dyDescent="0.25"/>
    <row r="1612" s="197" customFormat="1" x14ac:dyDescent="0.25"/>
    <row r="1613" s="197" customFormat="1" x14ac:dyDescent="0.25"/>
    <row r="1614" s="197" customFormat="1" x14ac:dyDescent="0.25"/>
    <row r="1615" s="197" customFormat="1" x14ac:dyDescent="0.25"/>
    <row r="1616" s="197" customFormat="1" x14ac:dyDescent="0.25"/>
    <row r="1617" s="197" customFormat="1" x14ac:dyDescent="0.25"/>
    <row r="1618" s="197" customFormat="1" x14ac:dyDescent="0.25"/>
    <row r="1619" s="197" customFormat="1" x14ac:dyDescent="0.25"/>
    <row r="1620" s="197" customFormat="1" x14ac:dyDescent="0.25"/>
    <row r="1621" s="197" customFormat="1" x14ac:dyDescent="0.25"/>
    <row r="1622" s="197" customFormat="1" x14ac:dyDescent="0.25"/>
    <row r="1623" s="197" customFormat="1" x14ac:dyDescent="0.25"/>
    <row r="1624" s="197" customFormat="1" x14ac:dyDescent="0.25"/>
    <row r="1625" s="197" customFormat="1" x14ac:dyDescent="0.25"/>
    <row r="1626" s="197" customFormat="1" x14ac:dyDescent="0.25"/>
    <row r="1627" s="197" customFormat="1" x14ac:dyDescent="0.25"/>
    <row r="1628" s="197" customFormat="1" x14ac:dyDescent="0.25"/>
    <row r="1629" s="197" customFormat="1" x14ac:dyDescent="0.25"/>
    <row r="1630" s="197" customFormat="1" x14ac:dyDescent="0.25"/>
    <row r="1631" s="197" customFormat="1" x14ac:dyDescent="0.25"/>
    <row r="1632" s="197" customFormat="1" x14ac:dyDescent="0.25"/>
    <row r="1633" s="197" customFormat="1" x14ac:dyDescent="0.25"/>
    <row r="1634" s="197" customFormat="1" x14ac:dyDescent="0.25"/>
    <row r="1635" s="197" customFormat="1" x14ac:dyDescent="0.25"/>
    <row r="1636" s="197" customFormat="1" x14ac:dyDescent="0.25"/>
    <row r="1637" s="197" customFormat="1" x14ac:dyDescent="0.25"/>
    <row r="1638" s="197" customFormat="1" x14ac:dyDescent="0.25"/>
    <row r="1639" s="197" customFormat="1" x14ac:dyDescent="0.25"/>
    <row r="1640" s="197" customFormat="1" x14ac:dyDescent="0.25"/>
    <row r="1641" s="197" customFormat="1" x14ac:dyDescent="0.25"/>
    <row r="1642" s="197" customFormat="1" x14ac:dyDescent="0.25"/>
    <row r="1643" s="197" customFormat="1" x14ac:dyDescent="0.25"/>
    <row r="1644" s="197" customFormat="1" x14ac:dyDescent="0.25"/>
    <row r="1645" s="197" customFormat="1" x14ac:dyDescent="0.25"/>
    <row r="1646" s="197" customFormat="1" x14ac:dyDescent="0.25"/>
    <row r="1647" s="197" customFormat="1" x14ac:dyDescent="0.25"/>
    <row r="1648" s="197" customFormat="1" x14ac:dyDescent="0.25"/>
    <row r="1649" s="197" customFormat="1" x14ac:dyDescent="0.25"/>
    <row r="1650" s="197" customFormat="1" x14ac:dyDescent="0.25"/>
    <row r="1651" s="197" customFormat="1" x14ac:dyDescent="0.25"/>
    <row r="1652" s="197" customFormat="1" x14ac:dyDescent="0.25"/>
    <row r="1653" s="197" customFormat="1" x14ac:dyDescent="0.25"/>
    <row r="1654" s="197" customFormat="1" x14ac:dyDescent="0.25"/>
    <row r="1655" s="197" customFormat="1" x14ac:dyDescent="0.25"/>
    <row r="1656" s="197" customFormat="1" x14ac:dyDescent="0.25"/>
    <row r="1657" s="197" customFormat="1" x14ac:dyDescent="0.25"/>
    <row r="1658" s="197" customFormat="1" x14ac:dyDescent="0.25"/>
    <row r="1659" s="197" customFormat="1" x14ac:dyDescent="0.25"/>
    <row r="1660" s="197" customFormat="1" x14ac:dyDescent="0.25"/>
    <row r="1661" s="197" customFormat="1" x14ac:dyDescent="0.25"/>
    <row r="1662" s="197" customFormat="1" x14ac:dyDescent="0.25"/>
    <row r="1663" s="197" customFormat="1" x14ac:dyDescent="0.25"/>
    <row r="1664" s="197" customFormat="1" x14ac:dyDescent="0.25"/>
    <row r="1665" s="197" customFormat="1" x14ac:dyDescent="0.25"/>
    <row r="1666" s="197" customFormat="1" x14ac:dyDescent="0.25"/>
    <row r="1667" s="197" customFormat="1" x14ac:dyDescent="0.25"/>
    <row r="1668" s="197" customFormat="1" x14ac:dyDescent="0.25"/>
    <row r="1669" s="197" customFormat="1" x14ac:dyDescent="0.25"/>
    <row r="1670" s="197" customFormat="1" x14ac:dyDescent="0.25"/>
    <row r="1671" s="197" customFormat="1" x14ac:dyDescent="0.25"/>
    <row r="1672" s="197" customFormat="1" x14ac:dyDescent="0.25"/>
    <row r="1673" s="197" customFormat="1" x14ac:dyDescent="0.25"/>
    <row r="1674" s="197" customFormat="1" x14ac:dyDescent="0.25"/>
    <row r="1675" s="197" customFormat="1" x14ac:dyDescent="0.25"/>
    <row r="1676" s="197" customFormat="1" x14ac:dyDescent="0.25"/>
    <row r="1677" s="197" customFormat="1" x14ac:dyDescent="0.25"/>
    <row r="1678" s="197" customFormat="1" x14ac:dyDescent="0.25"/>
    <row r="1679" s="197" customFormat="1" x14ac:dyDescent="0.25"/>
    <row r="1680" s="197" customFormat="1" x14ac:dyDescent="0.25"/>
    <row r="1681" s="197" customFormat="1" x14ac:dyDescent="0.25"/>
    <row r="1682" s="197" customFormat="1" x14ac:dyDescent="0.25"/>
    <row r="1683" s="197" customFormat="1" x14ac:dyDescent="0.25"/>
    <row r="1684" s="197" customFormat="1" x14ac:dyDescent="0.25"/>
    <row r="1685" s="197" customFormat="1" x14ac:dyDescent="0.25"/>
    <row r="1686" s="197" customFormat="1" x14ac:dyDescent="0.25"/>
    <row r="1687" s="197" customFormat="1" x14ac:dyDescent="0.25"/>
    <row r="1688" s="197" customFormat="1" x14ac:dyDescent="0.25"/>
    <row r="1689" s="197" customFormat="1" x14ac:dyDescent="0.25"/>
    <row r="1690" s="197" customFormat="1" x14ac:dyDescent="0.25"/>
    <row r="1691" s="197" customFormat="1" x14ac:dyDescent="0.25"/>
    <row r="1692" s="197" customFormat="1" x14ac:dyDescent="0.25"/>
    <row r="1693" s="197" customFormat="1" x14ac:dyDescent="0.25"/>
    <row r="1694" s="197" customFormat="1" x14ac:dyDescent="0.25"/>
    <row r="1695" s="197" customFormat="1" x14ac:dyDescent="0.25"/>
    <row r="1696" s="197" customFormat="1" x14ac:dyDescent="0.25"/>
    <row r="1697" s="197" customFormat="1" x14ac:dyDescent="0.25"/>
    <row r="1698" s="197" customFormat="1" x14ac:dyDescent="0.25"/>
    <row r="1699" s="197" customFormat="1" x14ac:dyDescent="0.25"/>
    <row r="1700" s="197" customFormat="1" x14ac:dyDescent="0.25"/>
    <row r="1701" s="197" customFormat="1" x14ac:dyDescent="0.25"/>
    <row r="1702" s="197" customFormat="1" x14ac:dyDescent="0.25"/>
    <row r="1703" s="197" customFormat="1" x14ac:dyDescent="0.25"/>
    <row r="1704" s="197" customFormat="1" x14ac:dyDescent="0.25"/>
    <row r="1705" s="197" customFormat="1" x14ac:dyDescent="0.25"/>
    <row r="1706" s="197" customFormat="1" x14ac:dyDescent="0.25"/>
    <row r="1707" s="197" customFormat="1" x14ac:dyDescent="0.25"/>
    <row r="1708" s="197" customFormat="1" x14ac:dyDescent="0.25"/>
    <row r="1709" s="197" customFormat="1" x14ac:dyDescent="0.25"/>
    <row r="1710" s="197" customFormat="1" x14ac:dyDescent="0.25"/>
    <row r="1711" s="197" customFormat="1" x14ac:dyDescent="0.25"/>
    <row r="1712" s="197" customFormat="1" x14ac:dyDescent="0.25"/>
    <row r="1713" s="197" customFormat="1" x14ac:dyDescent="0.25"/>
    <row r="1714" s="197" customFormat="1" x14ac:dyDescent="0.25"/>
    <row r="1715" s="197" customFormat="1" x14ac:dyDescent="0.25"/>
    <row r="1716" s="197" customFormat="1" x14ac:dyDescent="0.25"/>
    <row r="1717" s="197" customFormat="1" x14ac:dyDescent="0.25"/>
    <row r="1718" s="197" customFormat="1" x14ac:dyDescent="0.25"/>
    <row r="1719" s="197" customFormat="1" x14ac:dyDescent="0.25"/>
    <row r="1720" s="197" customFormat="1" x14ac:dyDescent="0.25"/>
    <row r="1721" s="197" customFormat="1" x14ac:dyDescent="0.25"/>
    <row r="1722" s="197" customFormat="1" x14ac:dyDescent="0.25"/>
    <row r="1723" s="197" customFormat="1" x14ac:dyDescent="0.25"/>
    <row r="1724" s="197" customFormat="1" x14ac:dyDescent="0.25"/>
    <row r="1725" s="197" customFormat="1" x14ac:dyDescent="0.25"/>
    <row r="1726" s="197" customFormat="1" x14ac:dyDescent="0.25"/>
    <row r="1727" s="197" customFormat="1" x14ac:dyDescent="0.25"/>
    <row r="1728" s="197" customFormat="1" x14ac:dyDescent="0.25"/>
    <row r="1729" s="197" customFormat="1" x14ac:dyDescent="0.25"/>
    <row r="1730" s="197" customFormat="1" x14ac:dyDescent="0.25"/>
    <row r="1731" s="197" customFormat="1" x14ac:dyDescent="0.25"/>
    <row r="1732" s="197" customFormat="1" x14ac:dyDescent="0.25"/>
    <row r="1733" s="197" customFormat="1" x14ac:dyDescent="0.25"/>
    <row r="1734" s="197" customFormat="1" x14ac:dyDescent="0.25"/>
    <row r="1735" s="197" customFormat="1" x14ac:dyDescent="0.25"/>
    <row r="1736" s="197" customFormat="1" x14ac:dyDescent="0.25"/>
    <row r="1737" s="197" customFormat="1" x14ac:dyDescent="0.25"/>
    <row r="1738" s="197" customFormat="1" x14ac:dyDescent="0.25"/>
    <row r="1739" s="197" customFormat="1" x14ac:dyDescent="0.25"/>
    <row r="1740" s="197" customFormat="1" x14ac:dyDescent="0.25"/>
    <row r="1741" s="197" customFormat="1" x14ac:dyDescent="0.25"/>
    <row r="1742" s="197" customFormat="1" x14ac:dyDescent="0.25"/>
    <row r="1743" s="197" customFormat="1" x14ac:dyDescent="0.25"/>
    <row r="1744" s="197" customFormat="1" x14ac:dyDescent="0.25"/>
    <row r="1745" s="197" customFormat="1" x14ac:dyDescent="0.25"/>
    <row r="1746" s="197" customFormat="1" x14ac:dyDescent="0.25"/>
    <row r="1747" s="197" customFormat="1" x14ac:dyDescent="0.25"/>
    <row r="1748" s="197" customFormat="1" x14ac:dyDescent="0.25"/>
    <row r="1749" s="197" customFormat="1" x14ac:dyDescent="0.25"/>
    <row r="1750" s="197" customFormat="1" x14ac:dyDescent="0.25"/>
    <row r="1751" s="197" customFormat="1" x14ac:dyDescent="0.25"/>
    <row r="1752" s="197" customFormat="1" x14ac:dyDescent="0.25"/>
    <row r="1753" s="197" customFormat="1" x14ac:dyDescent="0.25"/>
    <row r="1754" s="197" customFormat="1" x14ac:dyDescent="0.25"/>
    <row r="1755" s="197" customFormat="1" x14ac:dyDescent="0.25"/>
    <row r="1756" s="197" customFormat="1" x14ac:dyDescent="0.25"/>
    <row r="1757" s="197" customFormat="1" x14ac:dyDescent="0.25"/>
    <row r="1758" s="197" customFormat="1" x14ac:dyDescent="0.25"/>
    <row r="1759" s="197" customFormat="1" x14ac:dyDescent="0.25"/>
    <row r="1760" s="197" customFormat="1" x14ac:dyDescent="0.25"/>
    <row r="1761" s="197" customFormat="1" x14ac:dyDescent="0.25"/>
    <row r="1762" s="197" customFormat="1" x14ac:dyDescent="0.25"/>
    <row r="1763" s="197" customFormat="1" x14ac:dyDescent="0.25"/>
    <row r="1764" s="197" customFormat="1" x14ac:dyDescent="0.25"/>
    <row r="1765" s="197" customFormat="1" x14ac:dyDescent="0.25"/>
    <row r="1766" s="197" customFormat="1" x14ac:dyDescent="0.25"/>
    <row r="1767" s="197" customFormat="1" x14ac:dyDescent="0.25"/>
    <row r="1768" s="197" customFormat="1" x14ac:dyDescent="0.25"/>
    <row r="1769" s="197" customFormat="1" x14ac:dyDescent="0.25"/>
    <row r="1770" s="197" customFormat="1" x14ac:dyDescent="0.25"/>
    <row r="1771" s="197" customFormat="1" x14ac:dyDescent="0.25"/>
    <row r="1772" s="197" customFormat="1" x14ac:dyDescent="0.25"/>
    <row r="1773" s="197" customFormat="1" x14ac:dyDescent="0.25"/>
    <row r="1774" s="197" customFormat="1" x14ac:dyDescent="0.25"/>
    <row r="1775" s="197" customFormat="1" x14ac:dyDescent="0.25"/>
    <row r="1776" s="197" customFormat="1" x14ac:dyDescent="0.25"/>
    <row r="1777" s="197" customFormat="1" x14ac:dyDescent="0.25"/>
    <row r="1778" s="197" customFormat="1" x14ac:dyDescent="0.25"/>
    <row r="1779" s="197" customFormat="1" x14ac:dyDescent="0.25"/>
    <row r="1780" s="197" customFormat="1" x14ac:dyDescent="0.25"/>
    <row r="1781" s="197" customFormat="1" x14ac:dyDescent="0.25"/>
    <row r="1782" s="197" customFormat="1" x14ac:dyDescent="0.25"/>
    <row r="1783" s="197" customFormat="1" x14ac:dyDescent="0.25"/>
    <row r="1784" s="197" customFormat="1" x14ac:dyDescent="0.25"/>
    <row r="1785" s="197" customFormat="1" x14ac:dyDescent="0.25"/>
    <row r="1786" s="197" customFormat="1" x14ac:dyDescent="0.25"/>
    <row r="1787" s="197" customFormat="1" x14ac:dyDescent="0.25"/>
    <row r="1788" s="197" customFormat="1" x14ac:dyDescent="0.25"/>
    <row r="1789" s="197" customFormat="1" x14ac:dyDescent="0.25"/>
    <row r="1790" s="197" customFormat="1" x14ac:dyDescent="0.25"/>
    <row r="1791" s="197" customFormat="1" x14ac:dyDescent="0.25"/>
    <row r="1792" s="197" customFormat="1" x14ac:dyDescent="0.25"/>
    <row r="1793" s="197" customFormat="1" x14ac:dyDescent="0.25"/>
    <row r="1794" s="197" customFormat="1" x14ac:dyDescent="0.25"/>
    <row r="1795" s="197" customFormat="1" x14ac:dyDescent="0.25"/>
    <row r="1796" s="197" customFormat="1" x14ac:dyDescent="0.25"/>
    <row r="1797" s="197" customFormat="1" x14ac:dyDescent="0.25"/>
    <row r="1798" s="197" customFormat="1" x14ac:dyDescent="0.25"/>
    <row r="1799" s="197" customFormat="1" x14ac:dyDescent="0.25"/>
    <row r="1800" s="197" customFormat="1" x14ac:dyDescent="0.25"/>
    <row r="1801" s="197" customFormat="1" x14ac:dyDescent="0.25"/>
    <row r="1802" s="197" customFormat="1" x14ac:dyDescent="0.25"/>
    <row r="1803" s="197" customFormat="1" x14ac:dyDescent="0.25"/>
    <row r="1804" s="197" customFormat="1" x14ac:dyDescent="0.25"/>
    <row r="1805" s="197" customFormat="1" x14ac:dyDescent="0.25"/>
    <row r="1806" s="197" customFormat="1" x14ac:dyDescent="0.25"/>
    <row r="1807" s="197" customFormat="1" x14ac:dyDescent="0.25"/>
    <row r="1808" s="197" customFormat="1" x14ac:dyDescent="0.25"/>
    <row r="1809" s="197" customFormat="1" x14ac:dyDescent="0.25"/>
    <row r="1810" s="197" customFormat="1" x14ac:dyDescent="0.25"/>
    <row r="1811" s="197" customFormat="1" x14ac:dyDescent="0.25"/>
    <row r="1812" s="197" customFormat="1" x14ac:dyDescent="0.25"/>
    <row r="1813" s="197" customFormat="1" x14ac:dyDescent="0.25"/>
    <row r="1814" s="197" customFormat="1" x14ac:dyDescent="0.25"/>
    <row r="1815" s="197" customFormat="1" x14ac:dyDescent="0.25"/>
    <row r="1816" s="197" customFormat="1" x14ac:dyDescent="0.25"/>
    <row r="1817" s="197" customFormat="1" x14ac:dyDescent="0.25"/>
    <row r="1818" s="197" customFormat="1" x14ac:dyDescent="0.25"/>
    <row r="1819" s="197" customFormat="1" x14ac:dyDescent="0.25"/>
    <row r="1820" s="197" customFormat="1" x14ac:dyDescent="0.25"/>
    <row r="1821" s="197" customFormat="1" x14ac:dyDescent="0.25"/>
    <row r="1822" s="197" customFormat="1" x14ac:dyDescent="0.25"/>
    <row r="1823" s="197" customFormat="1" x14ac:dyDescent="0.25"/>
    <row r="1824" s="197" customFormat="1" x14ac:dyDescent="0.25"/>
    <row r="1825" s="197" customFormat="1" x14ac:dyDescent="0.25"/>
    <row r="1826" s="197" customFormat="1" x14ac:dyDescent="0.25"/>
    <row r="1827" s="197" customFormat="1" x14ac:dyDescent="0.25"/>
    <row r="1828" s="197" customFormat="1" x14ac:dyDescent="0.25"/>
    <row r="1829" s="197" customFormat="1" x14ac:dyDescent="0.25"/>
    <row r="1830" s="197" customFormat="1" x14ac:dyDescent="0.25"/>
    <row r="1831" s="197" customFormat="1" x14ac:dyDescent="0.25"/>
    <row r="1832" s="197" customFormat="1" x14ac:dyDescent="0.25"/>
    <row r="1833" s="197" customFormat="1" x14ac:dyDescent="0.25"/>
    <row r="1834" s="197" customFormat="1" x14ac:dyDescent="0.25"/>
    <row r="1835" s="197" customFormat="1" x14ac:dyDescent="0.25"/>
    <row r="1836" s="197" customFormat="1" x14ac:dyDescent="0.25"/>
    <row r="1837" s="197" customFormat="1" x14ac:dyDescent="0.25"/>
    <row r="1838" s="197" customFormat="1" x14ac:dyDescent="0.25"/>
    <row r="1839" s="197" customFormat="1" x14ac:dyDescent="0.25"/>
    <row r="1840" s="197" customFormat="1" x14ac:dyDescent="0.25"/>
    <row r="1841" s="197" customFormat="1" x14ac:dyDescent="0.25"/>
    <row r="1842" s="197" customFormat="1" x14ac:dyDescent="0.25"/>
    <row r="1843" s="197" customFormat="1" x14ac:dyDescent="0.25"/>
    <row r="1844" s="197" customFormat="1" x14ac:dyDescent="0.25"/>
    <row r="1845" s="197" customFormat="1" x14ac:dyDescent="0.25"/>
    <row r="1846" s="197" customFormat="1" x14ac:dyDescent="0.25"/>
    <row r="1847" s="197" customFormat="1" x14ac:dyDescent="0.25"/>
    <row r="1848" s="197" customFormat="1" x14ac:dyDescent="0.25"/>
    <row r="1849" s="197" customFormat="1" x14ac:dyDescent="0.25"/>
    <row r="1850" s="197" customFormat="1" x14ac:dyDescent="0.25"/>
    <row r="1851" s="197" customFormat="1" x14ac:dyDescent="0.25"/>
    <row r="1852" s="197" customFormat="1" x14ac:dyDescent="0.25"/>
    <row r="1853" s="197" customFormat="1" x14ac:dyDescent="0.25"/>
    <row r="1854" s="197" customFormat="1" x14ac:dyDescent="0.25"/>
    <row r="1855" s="197" customFormat="1" x14ac:dyDescent="0.25"/>
    <row r="1856" s="197" customFormat="1" x14ac:dyDescent="0.25"/>
    <row r="1857" s="197" customFormat="1" x14ac:dyDescent="0.25"/>
    <row r="1858" s="197" customFormat="1" x14ac:dyDescent="0.25"/>
    <row r="1859" s="197" customFormat="1" x14ac:dyDescent="0.25"/>
    <row r="1860" s="197" customFormat="1" x14ac:dyDescent="0.25"/>
    <row r="1861" s="197" customFormat="1" x14ac:dyDescent="0.25"/>
    <row r="1862" s="197" customFormat="1" x14ac:dyDescent="0.25"/>
    <row r="1863" s="197" customFormat="1" x14ac:dyDescent="0.25"/>
    <row r="1864" s="197" customFormat="1" x14ac:dyDescent="0.25"/>
    <row r="1865" s="197" customFormat="1" x14ac:dyDescent="0.25"/>
    <row r="1866" s="197" customFormat="1" x14ac:dyDescent="0.25"/>
    <row r="1867" s="197" customFormat="1" x14ac:dyDescent="0.25"/>
    <row r="1868" s="197" customFormat="1" x14ac:dyDescent="0.25"/>
    <row r="1869" s="197" customFormat="1" x14ac:dyDescent="0.25"/>
    <row r="1870" s="197" customFormat="1" x14ac:dyDescent="0.25"/>
    <row r="1871" s="197" customFormat="1" x14ac:dyDescent="0.25"/>
    <row r="1872" s="197" customFormat="1" x14ac:dyDescent="0.25"/>
    <row r="1873" s="197" customFormat="1" x14ac:dyDescent="0.25"/>
    <row r="1874" s="197" customFormat="1" x14ac:dyDescent="0.25"/>
    <row r="1875" s="197" customFormat="1" x14ac:dyDescent="0.25"/>
    <row r="1876" s="197" customFormat="1" x14ac:dyDescent="0.25"/>
    <row r="1877" s="197" customFormat="1" x14ac:dyDescent="0.25"/>
    <row r="1878" s="197" customFormat="1" x14ac:dyDescent="0.25"/>
    <row r="1879" s="197" customFormat="1" x14ac:dyDescent="0.25"/>
    <row r="1880" s="197" customFormat="1" x14ac:dyDescent="0.25"/>
    <row r="1881" s="197" customFormat="1" x14ac:dyDescent="0.25"/>
    <row r="1882" s="197" customFormat="1" x14ac:dyDescent="0.25"/>
    <row r="1883" s="197" customFormat="1" x14ac:dyDescent="0.25"/>
    <row r="1884" s="197" customFormat="1" x14ac:dyDescent="0.25"/>
    <row r="1885" s="197" customFormat="1" x14ac:dyDescent="0.25"/>
    <row r="1886" s="197" customFormat="1" x14ac:dyDescent="0.25"/>
    <row r="1887" s="197" customFormat="1" x14ac:dyDescent="0.25"/>
    <row r="1888" s="197" customFormat="1" x14ac:dyDescent="0.25"/>
    <row r="1889" s="197" customFormat="1" x14ac:dyDescent="0.25"/>
    <row r="1890" s="197" customFormat="1" x14ac:dyDescent="0.25"/>
    <row r="1891" s="197" customFormat="1" x14ac:dyDescent="0.25"/>
    <row r="1892" s="197" customFormat="1" x14ac:dyDescent="0.25"/>
    <row r="1893" s="197" customFormat="1" x14ac:dyDescent="0.25"/>
    <row r="1894" s="197" customFormat="1" x14ac:dyDescent="0.25"/>
    <row r="1895" s="197" customFormat="1" x14ac:dyDescent="0.25"/>
    <row r="1896" s="197" customFormat="1" x14ac:dyDescent="0.25"/>
    <row r="1897" s="197" customFormat="1" x14ac:dyDescent="0.25"/>
    <row r="1898" s="197" customFormat="1" x14ac:dyDescent="0.25"/>
    <row r="1899" s="197" customFormat="1" x14ac:dyDescent="0.25"/>
    <row r="1900" s="197" customFormat="1" x14ac:dyDescent="0.25"/>
    <row r="1901" s="197" customFormat="1" x14ac:dyDescent="0.25"/>
    <row r="1902" s="197" customFormat="1" x14ac:dyDescent="0.25"/>
    <row r="1903" s="197" customFormat="1" x14ac:dyDescent="0.25"/>
    <row r="1904" s="197" customFormat="1" x14ac:dyDescent="0.25"/>
    <row r="1905" s="197" customFormat="1" x14ac:dyDescent="0.25"/>
    <row r="1906" s="197" customFormat="1" x14ac:dyDescent="0.25"/>
    <row r="1907" s="197" customFormat="1" x14ac:dyDescent="0.25"/>
    <row r="1908" s="197" customFormat="1" x14ac:dyDescent="0.25"/>
    <row r="1909" s="197" customFormat="1" x14ac:dyDescent="0.25"/>
    <row r="1910" s="197" customFormat="1" x14ac:dyDescent="0.25"/>
    <row r="1911" s="197" customFormat="1" x14ac:dyDescent="0.25"/>
    <row r="1912" s="197" customFormat="1" x14ac:dyDescent="0.25"/>
    <row r="1913" s="197" customFormat="1" x14ac:dyDescent="0.25"/>
    <row r="1914" s="197" customFormat="1" x14ac:dyDescent="0.25"/>
    <row r="1915" s="197" customFormat="1" x14ac:dyDescent="0.25"/>
    <row r="1916" s="197" customFormat="1" x14ac:dyDescent="0.25"/>
    <row r="1917" s="197" customFormat="1" x14ac:dyDescent="0.25"/>
    <row r="1918" s="197" customFormat="1" x14ac:dyDescent="0.25"/>
    <row r="1919" s="197" customFormat="1" x14ac:dyDescent="0.25"/>
    <row r="1920" s="197" customFormat="1" x14ac:dyDescent="0.25"/>
    <row r="1921" s="197" customFormat="1" x14ac:dyDescent="0.25"/>
    <row r="1922" s="197" customFormat="1" x14ac:dyDescent="0.25"/>
    <row r="1923" s="197" customFormat="1" x14ac:dyDescent="0.25"/>
    <row r="1924" s="197" customFormat="1" x14ac:dyDescent="0.25"/>
    <row r="1925" s="197" customFormat="1" x14ac:dyDescent="0.25"/>
    <row r="1926" s="197" customFormat="1" x14ac:dyDescent="0.25"/>
    <row r="1927" s="197" customFormat="1" x14ac:dyDescent="0.25"/>
    <row r="1928" s="197" customFormat="1" x14ac:dyDescent="0.25"/>
    <row r="1929" s="197" customFormat="1" x14ac:dyDescent="0.25"/>
    <row r="1930" s="197" customFormat="1" x14ac:dyDescent="0.25"/>
    <row r="1931" s="197" customFormat="1" x14ac:dyDescent="0.25"/>
    <row r="1932" s="197" customFormat="1" x14ac:dyDescent="0.25"/>
    <row r="1933" s="197" customFormat="1" x14ac:dyDescent="0.25"/>
    <row r="1934" s="197" customFormat="1" x14ac:dyDescent="0.25"/>
    <row r="1935" s="197" customFormat="1" x14ac:dyDescent="0.25"/>
    <row r="1936" s="197" customFormat="1" x14ac:dyDescent="0.25"/>
    <row r="1937" s="197" customFormat="1" x14ac:dyDescent="0.25"/>
    <row r="1938" s="197" customFormat="1" x14ac:dyDescent="0.25"/>
    <row r="1939" s="197" customFormat="1" x14ac:dyDescent="0.25"/>
    <row r="1940" s="197" customFormat="1" x14ac:dyDescent="0.25"/>
    <row r="1941" s="197" customFormat="1" x14ac:dyDescent="0.25"/>
    <row r="1942" s="197" customFormat="1" x14ac:dyDescent="0.25"/>
    <row r="1943" s="197" customFormat="1" x14ac:dyDescent="0.25"/>
    <row r="1944" s="197" customFormat="1" x14ac:dyDescent="0.25"/>
    <row r="1945" s="197" customFormat="1" x14ac:dyDescent="0.25"/>
    <row r="1946" s="197" customFormat="1" x14ac:dyDescent="0.25"/>
    <row r="1947" s="197" customFormat="1" x14ac:dyDescent="0.25"/>
    <row r="1948" s="197" customFormat="1" x14ac:dyDescent="0.25"/>
    <row r="1949" s="197" customFormat="1" x14ac:dyDescent="0.25"/>
    <row r="1950" s="197" customFormat="1" x14ac:dyDescent="0.25"/>
    <row r="1951" s="197" customFormat="1" x14ac:dyDescent="0.25"/>
    <row r="1952" s="197" customFormat="1" x14ac:dyDescent="0.25"/>
    <row r="1953" s="197" customFormat="1" x14ac:dyDescent="0.25"/>
    <row r="1954" s="197" customFormat="1" x14ac:dyDescent="0.25"/>
    <row r="1955" s="197" customFormat="1" x14ac:dyDescent="0.25"/>
    <row r="1956" s="197" customFormat="1" x14ac:dyDescent="0.25"/>
    <row r="1957" s="197" customFormat="1" x14ac:dyDescent="0.25"/>
    <row r="1958" s="197" customFormat="1" x14ac:dyDescent="0.25"/>
    <row r="1959" s="197" customFormat="1" x14ac:dyDescent="0.25"/>
    <row r="1960" s="197" customFormat="1" x14ac:dyDescent="0.25"/>
    <row r="1961" s="197" customFormat="1" x14ac:dyDescent="0.25"/>
    <row r="1962" s="197" customFormat="1" x14ac:dyDescent="0.25"/>
    <row r="1963" s="197" customFormat="1" x14ac:dyDescent="0.25"/>
    <row r="1964" s="197" customFormat="1" x14ac:dyDescent="0.25"/>
    <row r="1965" s="197" customFormat="1" x14ac:dyDescent="0.25"/>
    <row r="1966" s="197" customFormat="1" x14ac:dyDescent="0.25"/>
    <row r="1967" s="197" customFormat="1" x14ac:dyDescent="0.25"/>
    <row r="1968" s="197" customFormat="1" x14ac:dyDescent="0.25"/>
    <row r="1969" s="197" customFormat="1" x14ac:dyDescent="0.25"/>
    <row r="1970" s="197" customFormat="1" x14ac:dyDescent="0.25"/>
    <row r="1971" s="197" customFormat="1" x14ac:dyDescent="0.25"/>
    <row r="1972" s="197" customFormat="1" x14ac:dyDescent="0.25"/>
    <row r="1973" s="197" customFormat="1" x14ac:dyDescent="0.25"/>
    <row r="1974" s="197" customFormat="1" x14ac:dyDescent="0.25"/>
    <row r="1975" s="197" customFormat="1" x14ac:dyDescent="0.25"/>
    <row r="1976" s="197" customFormat="1" x14ac:dyDescent="0.25"/>
    <row r="1977" s="197" customFormat="1" x14ac:dyDescent="0.25"/>
    <row r="1978" s="197" customFormat="1" x14ac:dyDescent="0.25"/>
    <row r="1979" s="197" customFormat="1" x14ac:dyDescent="0.25"/>
    <row r="1980" s="197" customFormat="1" x14ac:dyDescent="0.25"/>
    <row r="1981" s="197" customFormat="1" x14ac:dyDescent="0.25"/>
    <row r="1982" s="197" customFormat="1" x14ac:dyDescent="0.25"/>
    <row r="1983" s="197" customFormat="1" x14ac:dyDescent="0.25"/>
    <row r="1984" s="197" customFormat="1" x14ac:dyDescent="0.25"/>
    <row r="1985" s="197" customFormat="1" x14ac:dyDescent="0.25"/>
    <row r="1986" s="197" customFormat="1" x14ac:dyDescent="0.25"/>
    <row r="1987" s="197" customFormat="1" x14ac:dyDescent="0.25"/>
    <row r="1988" s="197" customFormat="1" x14ac:dyDescent="0.25"/>
    <row r="1989" s="197" customFormat="1" x14ac:dyDescent="0.25"/>
    <row r="1990" s="197" customFormat="1" x14ac:dyDescent="0.25"/>
    <row r="1991" s="197" customFormat="1" x14ac:dyDescent="0.25"/>
    <row r="1992" s="197" customFormat="1" x14ac:dyDescent="0.25"/>
    <row r="1993" s="197" customFormat="1" x14ac:dyDescent="0.25"/>
    <row r="1994" s="197" customFormat="1" x14ac:dyDescent="0.25"/>
    <row r="1995" s="197" customFormat="1" x14ac:dyDescent="0.25"/>
    <row r="1996" s="197" customFormat="1" x14ac:dyDescent="0.25"/>
    <row r="1997" s="197" customFormat="1" x14ac:dyDescent="0.25"/>
    <row r="1998" s="197" customFormat="1" x14ac:dyDescent="0.25"/>
    <row r="1999" s="197" customFormat="1" x14ac:dyDescent="0.25"/>
    <row r="2000" s="197" customFormat="1" x14ac:dyDescent="0.25"/>
    <row r="2001" s="197" customFormat="1" x14ac:dyDescent="0.25"/>
    <row r="2002" s="197" customFormat="1" x14ac:dyDescent="0.25"/>
    <row r="2003" s="197" customFormat="1" x14ac:dyDescent="0.25"/>
    <row r="2004" s="197" customFormat="1" x14ac:dyDescent="0.25"/>
    <row r="2005" s="197" customFormat="1" x14ac:dyDescent="0.25"/>
    <row r="2006" s="197" customFormat="1" x14ac:dyDescent="0.25"/>
    <row r="2007" s="197" customFormat="1" x14ac:dyDescent="0.25"/>
    <row r="2008" s="197" customFormat="1" x14ac:dyDescent="0.25"/>
    <row r="2009" s="197" customFormat="1" x14ac:dyDescent="0.25"/>
    <row r="2010" s="197" customFormat="1" x14ac:dyDescent="0.25"/>
    <row r="2011" s="197" customFormat="1" x14ac:dyDescent="0.25"/>
    <row r="2012" s="197" customFormat="1" x14ac:dyDescent="0.25"/>
    <row r="2013" s="197" customFormat="1" x14ac:dyDescent="0.25"/>
    <row r="2014" s="197" customFormat="1" x14ac:dyDescent="0.25"/>
    <row r="2015" s="197" customFormat="1" x14ac:dyDescent="0.25"/>
    <row r="2016" s="197" customFormat="1" x14ac:dyDescent="0.25"/>
    <row r="2017" s="197" customFormat="1" x14ac:dyDescent="0.25"/>
    <row r="2018" s="197" customFormat="1" x14ac:dyDescent="0.25"/>
    <row r="2019" s="197" customFormat="1" x14ac:dyDescent="0.25"/>
    <row r="2020" s="197" customFormat="1" x14ac:dyDescent="0.25"/>
    <row r="2021" s="197" customFormat="1" x14ac:dyDescent="0.25"/>
    <row r="2022" s="197" customFormat="1" x14ac:dyDescent="0.25"/>
    <row r="2023" s="197" customFormat="1" x14ac:dyDescent="0.25"/>
    <row r="2024" s="197" customFormat="1" x14ac:dyDescent="0.25"/>
    <row r="2025" s="197" customFormat="1" x14ac:dyDescent="0.25"/>
    <row r="2026" s="197" customFormat="1" x14ac:dyDescent="0.25"/>
    <row r="2027" s="197" customFormat="1" x14ac:dyDescent="0.25"/>
    <row r="2028" s="197" customFormat="1" x14ac:dyDescent="0.25"/>
    <row r="2029" s="197" customFormat="1" x14ac:dyDescent="0.25"/>
    <row r="2030" s="197" customFormat="1" x14ac:dyDescent="0.25"/>
    <row r="2031" s="197" customFormat="1" x14ac:dyDescent="0.25"/>
    <row r="2032" s="197" customFormat="1" x14ac:dyDescent="0.25"/>
    <row r="2033" s="197" customFormat="1" x14ac:dyDescent="0.25"/>
    <row r="2034" s="197" customFormat="1" x14ac:dyDescent="0.25"/>
    <row r="2035" s="197" customFormat="1" x14ac:dyDescent="0.25"/>
    <row r="2036" s="197" customFormat="1" x14ac:dyDescent="0.25"/>
    <row r="2037" s="197" customFormat="1" x14ac:dyDescent="0.25"/>
    <row r="2038" s="197" customFormat="1" x14ac:dyDescent="0.25"/>
    <row r="2039" s="197" customFormat="1" x14ac:dyDescent="0.25"/>
    <row r="2040" s="197" customFormat="1" x14ac:dyDescent="0.25"/>
    <row r="2041" s="197" customFormat="1" x14ac:dyDescent="0.25"/>
    <row r="2042" s="197" customFormat="1" x14ac:dyDescent="0.25"/>
    <row r="2043" s="197" customFormat="1" x14ac:dyDescent="0.25"/>
    <row r="2044" s="197" customFormat="1" x14ac:dyDescent="0.25"/>
    <row r="2045" s="197" customFormat="1" x14ac:dyDescent="0.25"/>
    <row r="2046" s="197" customFormat="1" x14ac:dyDescent="0.25"/>
    <row r="2047" s="197" customFormat="1" x14ac:dyDescent="0.25"/>
    <row r="2048" s="197" customFormat="1" x14ac:dyDescent="0.25"/>
    <row r="2049" s="197" customFormat="1" x14ac:dyDescent="0.25"/>
    <row r="2050" s="197" customFormat="1" x14ac:dyDescent="0.25"/>
    <row r="2051" s="197" customFormat="1" x14ac:dyDescent="0.25"/>
    <row r="2052" s="197" customFormat="1" x14ac:dyDescent="0.25"/>
    <row r="2053" s="197" customFormat="1" x14ac:dyDescent="0.25"/>
    <row r="2054" s="197" customFormat="1" x14ac:dyDescent="0.25"/>
    <row r="2055" s="197" customFormat="1" x14ac:dyDescent="0.25"/>
    <row r="2056" s="197" customFormat="1" x14ac:dyDescent="0.25"/>
    <row r="2057" s="197" customFormat="1" x14ac:dyDescent="0.25"/>
    <row r="2058" s="197" customFormat="1" x14ac:dyDescent="0.25"/>
    <row r="2059" s="197" customFormat="1" x14ac:dyDescent="0.25"/>
    <row r="2060" s="197" customFormat="1" x14ac:dyDescent="0.25"/>
    <row r="2061" s="197" customFormat="1" x14ac:dyDescent="0.25"/>
    <row r="2062" s="197" customFormat="1" x14ac:dyDescent="0.25"/>
    <row r="2063" s="197" customFormat="1" x14ac:dyDescent="0.25"/>
    <row r="2064" s="197" customFormat="1" x14ac:dyDescent="0.25"/>
    <row r="2065" s="197" customFormat="1" x14ac:dyDescent="0.25"/>
    <row r="2066" s="197" customFormat="1" x14ac:dyDescent="0.25"/>
    <row r="2067" s="197" customFormat="1" x14ac:dyDescent="0.25"/>
    <row r="2068" s="197" customFormat="1" x14ac:dyDescent="0.25"/>
    <row r="2069" s="197" customFormat="1" x14ac:dyDescent="0.25"/>
    <row r="2070" s="197" customFormat="1" x14ac:dyDescent="0.25"/>
    <row r="2071" s="197" customFormat="1" x14ac:dyDescent="0.25"/>
    <row r="2072" s="197" customFormat="1" x14ac:dyDescent="0.25"/>
    <row r="2073" s="197" customFormat="1" x14ac:dyDescent="0.25"/>
    <row r="2074" s="197" customFormat="1" x14ac:dyDescent="0.25"/>
    <row r="2075" s="197" customFormat="1" x14ac:dyDescent="0.25"/>
    <row r="2076" s="197" customFormat="1" x14ac:dyDescent="0.25"/>
    <row r="2077" s="197" customFormat="1" x14ac:dyDescent="0.25"/>
    <row r="2078" s="197" customFormat="1" x14ac:dyDescent="0.25"/>
    <row r="2079" s="197" customFormat="1" x14ac:dyDescent="0.25"/>
    <row r="2080" s="197" customFormat="1" x14ac:dyDescent="0.25"/>
    <row r="2081" s="197" customFormat="1" x14ac:dyDescent="0.25"/>
    <row r="2082" s="197" customFormat="1" x14ac:dyDescent="0.25"/>
    <row r="2083" s="197" customFormat="1" x14ac:dyDescent="0.25"/>
    <row r="2084" s="197" customFormat="1" x14ac:dyDescent="0.25"/>
    <row r="2085" s="197" customFormat="1" x14ac:dyDescent="0.25"/>
    <row r="2086" s="197" customFormat="1" x14ac:dyDescent="0.25"/>
    <row r="2087" s="197" customFormat="1" x14ac:dyDescent="0.25"/>
    <row r="2088" s="197" customFormat="1" x14ac:dyDescent="0.25"/>
    <row r="2089" s="197" customFormat="1" x14ac:dyDescent="0.25"/>
    <row r="2090" s="197" customFormat="1" x14ac:dyDescent="0.25"/>
    <row r="2091" s="197" customFormat="1" x14ac:dyDescent="0.25"/>
    <row r="2092" s="197" customFormat="1" x14ac:dyDescent="0.25"/>
    <row r="2093" s="197" customFormat="1" x14ac:dyDescent="0.25"/>
    <row r="2094" s="197" customFormat="1" x14ac:dyDescent="0.25"/>
    <row r="2095" s="197" customFormat="1" x14ac:dyDescent="0.25"/>
    <row r="2096" s="197" customFormat="1" x14ac:dyDescent="0.25"/>
    <row r="2097" s="197" customFormat="1" x14ac:dyDescent="0.25"/>
    <row r="2098" s="197" customFormat="1" x14ac:dyDescent="0.25"/>
    <row r="2099" s="197" customFormat="1" x14ac:dyDescent="0.25"/>
    <row r="2100" s="197" customFormat="1" x14ac:dyDescent="0.25"/>
    <row r="2101" s="197" customFormat="1" x14ac:dyDescent="0.25"/>
    <row r="2102" s="197" customFormat="1" x14ac:dyDescent="0.25"/>
    <row r="2103" s="197" customFormat="1" x14ac:dyDescent="0.25"/>
    <row r="2104" s="197" customFormat="1" x14ac:dyDescent="0.25"/>
    <row r="2105" s="197" customFormat="1" x14ac:dyDescent="0.25"/>
    <row r="2106" s="197" customFormat="1" x14ac:dyDescent="0.25"/>
    <row r="2107" s="197" customFormat="1" x14ac:dyDescent="0.25"/>
    <row r="2108" s="197" customFormat="1" x14ac:dyDescent="0.25"/>
    <row r="2109" s="197" customFormat="1" x14ac:dyDescent="0.25"/>
    <row r="2110" s="197" customFormat="1" x14ac:dyDescent="0.25"/>
    <row r="2111" s="197" customFormat="1" x14ac:dyDescent="0.25"/>
    <row r="2112" s="197" customFormat="1" x14ac:dyDescent="0.25"/>
    <row r="2113" s="197" customFormat="1" x14ac:dyDescent="0.25"/>
    <row r="2114" s="197" customFormat="1" x14ac:dyDescent="0.25"/>
    <row r="2115" s="197" customFormat="1" x14ac:dyDescent="0.25"/>
    <row r="2116" s="197" customFormat="1" x14ac:dyDescent="0.25"/>
    <row r="2117" s="197" customFormat="1" x14ac:dyDescent="0.25"/>
    <row r="2118" s="197" customFormat="1" x14ac:dyDescent="0.25"/>
    <row r="2119" s="197" customFormat="1" x14ac:dyDescent="0.25"/>
    <row r="2120" s="197" customFormat="1" x14ac:dyDescent="0.25"/>
    <row r="2121" s="197" customFormat="1" x14ac:dyDescent="0.25"/>
    <row r="2122" s="197" customFormat="1" x14ac:dyDescent="0.25"/>
    <row r="2123" s="197" customFormat="1" x14ac:dyDescent="0.25"/>
    <row r="2124" s="197" customFormat="1" x14ac:dyDescent="0.25"/>
    <row r="2125" s="197" customFormat="1" x14ac:dyDescent="0.25"/>
    <row r="2126" s="197" customFormat="1" x14ac:dyDescent="0.25"/>
    <row r="2127" s="197" customFormat="1" x14ac:dyDescent="0.25"/>
    <row r="2128" s="197" customFormat="1" x14ac:dyDescent="0.25"/>
    <row r="2129" s="197" customFormat="1" x14ac:dyDescent="0.25"/>
    <row r="2130" s="197" customFormat="1" x14ac:dyDescent="0.25"/>
    <row r="2131" s="197" customFormat="1" x14ac:dyDescent="0.25"/>
    <row r="2132" s="197" customFormat="1" x14ac:dyDescent="0.25"/>
    <row r="2133" s="197" customFormat="1" x14ac:dyDescent="0.25"/>
    <row r="2134" s="197" customFormat="1" x14ac:dyDescent="0.25"/>
    <row r="2135" s="197" customFormat="1" x14ac:dyDescent="0.25"/>
    <row r="2136" s="197" customFormat="1" x14ac:dyDescent="0.25"/>
    <row r="2137" s="197" customFormat="1" x14ac:dyDescent="0.25"/>
    <row r="2138" s="197" customFormat="1" x14ac:dyDescent="0.25"/>
    <row r="2139" s="197" customFormat="1" x14ac:dyDescent="0.25"/>
    <row r="2140" s="197" customFormat="1" x14ac:dyDescent="0.25"/>
    <row r="2141" s="197" customFormat="1" x14ac:dyDescent="0.25"/>
    <row r="2142" s="197" customFormat="1" x14ac:dyDescent="0.25"/>
    <row r="2143" s="197" customFormat="1" x14ac:dyDescent="0.25"/>
    <row r="2144" s="197" customFormat="1" x14ac:dyDescent="0.25"/>
    <row r="2145" s="197" customFormat="1" x14ac:dyDescent="0.25"/>
    <row r="2146" s="197" customFormat="1" x14ac:dyDescent="0.25"/>
    <row r="2147" s="197" customFormat="1" x14ac:dyDescent="0.25"/>
    <row r="2148" s="197" customFormat="1" x14ac:dyDescent="0.25"/>
    <row r="2149" s="197" customFormat="1" x14ac:dyDescent="0.25"/>
    <row r="2150" s="197" customFormat="1" x14ac:dyDescent="0.25"/>
    <row r="2151" s="197" customFormat="1" x14ac:dyDescent="0.25"/>
    <row r="2152" s="197" customFormat="1" x14ac:dyDescent="0.25"/>
    <row r="2153" s="197" customFormat="1" x14ac:dyDescent="0.25"/>
    <row r="2154" s="197" customFormat="1" x14ac:dyDescent="0.25"/>
    <row r="2155" s="197" customFormat="1" x14ac:dyDescent="0.25"/>
    <row r="2156" s="197" customFormat="1" x14ac:dyDescent="0.25"/>
    <row r="2157" s="197" customFormat="1" x14ac:dyDescent="0.25"/>
    <row r="2158" s="197" customFormat="1" x14ac:dyDescent="0.25"/>
    <row r="2159" s="197" customFormat="1" x14ac:dyDescent="0.25"/>
    <row r="2160" s="197" customFormat="1" x14ac:dyDescent="0.25"/>
    <row r="2161" s="197" customFormat="1" x14ac:dyDescent="0.25"/>
    <row r="2162" s="197" customFormat="1" x14ac:dyDescent="0.25"/>
    <row r="2163" s="197" customFormat="1" x14ac:dyDescent="0.25"/>
    <row r="2164" s="197" customFormat="1" x14ac:dyDescent="0.25"/>
    <row r="2165" s="197" customFormat="1" x14ac:dyDescent="0.25"/>
    <row r="2166" s="197" customFormat="1" x14ac:dyDescent="0.25"/>
    <row r="2167" s="197" customFormat="1" x14ac:dyDescent="0.25"/>
    <row r="2168" s="197" customFormat="1" x14ac:dyDescent="0.25"/>
    <row r="2169" s="197" customFormat="1" x14ac:dyDescent="0.25"/>
    <row r="2170" s="197" customFormat="1" x14ac:dyDescent="0.25"/>
    <row r="2171" s="197" customFormat="1" x14ac:dyDescent="0.25"/>
    <row r="2172" s="197" customFormat="1" x14ac:dyDescent="0.25"/>
    <row r="2173" s="197" customFormat="1" x14ac:dyDescent="0.25"/>
    <row r="2174" s="197" customFormat="1" x14ac:dyDescent="0.25"/>
    <row r="2175" s="197" customFormat="1" x14ac:dyDescent="0.25"/>
    <row r="2176" s="197" customFormat="1" x14ac:dyDescent="0.25"/>
    <row r="2177" s="197" customFormat="1" x14ac:dyDescent="0.25"/>
    <row r="2178" s="197" customFormat="1" x14ac:dyDescent="0.25"/>
    <row r="2179" s="197" customFormat="1" x14ac:dyDescent="0.25"/>
    <row r="2180" s="197" customFormat="1" x14ac:dyDescent="0.25"/>
    <row r="2181" s="197" customFormat="1" x14ac:dyDescent="0.25"/>
    <row r="2182" s="197" customFormat="1" x14ac:dyDescent="0.25"/>
    <row r="2183" s="197" customFormat="1" x14ac:dyDescent="0.25"/>
    <row r="2184" s="197" customFormat="1" x14ac:dyDescent="0.25"/>
    <row r="2185" s="197" customFormat="1" x14ac:dyDescent="0.25"/>
    <row r="2186" s="197" customFormat="1" x14ac:dyDescent="0.25"/>
    <row r="2187" s="197" customFormat="1" x14ac:dyDescent="0.25"/>
    <row r="2188" s="197" customFormat="1" x14ac:dyDescent="0.25"/>
    <row r="2189" s="197" customFormat="1" x14ac:dyDescent="0.25"/>
    <row r="2190" s="197" customFormat="1" x14ac:dyDescent="0.25"/>
    <row r="2191" s="197" customFormat="1" x14ac:dyDescent="0.25"/>
    <row r="2192" s="197" customFormat="1" x14ac:dyDescent="0.25"/>
    <row r="2193" s="197" customFormat="1" x14ac:dyDescent="0.25"/>
    <row r="2194" s="197" customFormat="1" x14ac:dyDescent="0.25"/>
    <row r="2195" s="197" customFormat="1" x14ac:dyDescent="0.25"/>
    <row r="2196" s="197" customFormat="1" x14ac:dyDescent="0.25"/>
    <row r="2197" s="197" customFormat="1" x14ac:dyDescent="0.25"/>
    <row r="2198" s="197" customFormat="1" x14ac:dyDescent="0.25"/>
    <row r="2199" s="197" customFormat="1" x14ac:dyDescent="0.25"/>
    <row r="2200" s="197" customFormat="1" x14ac:dyDescent="0.25"/>
    <row r="2201" s="197" customFormat="1" x14ac:dyDescent="0.25"/>
    <row r="2202" s="197" customFormat="1" x14ac:dyDescent="0.25"/>
    <row r="2203" s="197" customFormat="1" x14ac:dyDescent="0.25"/>
    <row r="2204" s="197" customFormat="1" x14ac:dyDescent="0.25"/>
    <row r="2205" s="197" customFormat="1" x14ac:dyDescent="0.25"/>
    <row r="2206" s="197" customFormat="1" x14ac:dyDescent="0.25"/>
    <row r="2207" s="197" customFormat="1" x14ac:dyDescent="0.25"/>
    <row r="2208" s="197" customFormat="1" x14ac:dyDescent="0.25"/>
    <row r="2209" s="197" customFormat="1" x14ac:dyDescent="0.25"/>
    <row r="2210" s="197" customFormat="1" x14ac:dyDescent="0.25"/>
    <row r="2211" s="197" customFormat="1" x14ac:dyDescent="0.25"/>
    <row r="2212" s="197" customFormat="1" x14ac:dyDescent="0.25"/>
    <row r="2213" s="197" customFormat="1" x14ac:dyDescent="0.25"/>
    <row r="2214" s="197" customFormat="1" x14ac:dyDescent="0.25"/>
    <row r="2215" s="197" customFormat="1" x14ac:dyDescent="0.25"/>
    <row r="2216" s="197" customFormat="1" x14ac:dyDescent="0.25"/>
    <row r="2217" s="197" customFormat="1" x14ac:dyDescent="0.25"/>
    <row r="2218" s="197" customFormat="1" x14ac:dyDescent="0.25"/>
    <row r="2219" s="197" customFormat="1" x14ac:dyDescent="0.25"/>
    <row r="2220" s="197" customFormat="1" x14ac:dyDescent="0.25"/>
    <row r="2221" s="197" customFormat="1" x14ac:dyDescent="0.25"/>
    <row r="2222" s="197" customFormat="1" x14ac:dyDescent="0.25"/>
    <row r="2223" s="197" customFormat="1" x14ac:dyDescent="0.25"/>
    <row r="2224" s="197" customFormat="1" x14ac:dyDescent="0.25"/>
    <row r="2225" s="197" customFormat="1" x14ac:dyDescent="0.25"/>
    <row r="2226" s="197" customFormat="1" x14ac:dyDescent="0.25"/>
    <row r="2227" s="197" customFormat="1" x14ac:dyDescent="0.25"/>
    <row r="2228" s="197" customFormat="1" x14ac:dyDescent="0.25"/>
    <row r="2229" s="197" customFormat="1" x14ac:dyDescent="0.25"/>
    <row r="2230" s="197" customFormat="1" x14ac:dyDescent="0.25"/>
    <row r="2231" s="197" customFormat="1" x14ac:dyDescent="0.25"/>
    <row r="2232" s="197" customFormat="1" x14ac:dyDescent="0.25"/>
    <row r="2233" s="197" customFormat="1" x14ac:dyDescent="0.25"/>
    <row r="2234" s="197" customFormat="1" x14ac:dyDescent="0.25"/>
    <row r="2235" s="197" customFormat="1" x14ac:dyDescent="0.25"/>
    <row r="2236" s="197" customFormat="1" x14ac:dyDescent="0.25"/>
    <row r="2237" s="197" customFormat="1" x14ac:dyDescent="0.25"/>
    <row r="2238" s="197" customFormat="1" x14ac:dyDescent="0.25"/>
    <row r="2239" s="197" customFormat="1" x14ac:dyDescent="0.25"/>
    <row r="2240" s="197" customFormat="1" x14ac:dyDescent="0.25"/>
    <row r="2241" s="197" customFormat="1" x14ac:dyDescent="0.25"/>
    <row r="2242" s="197" customFormat="1" x14ac:dyDescent="0.25"/>
    <row r="2243" s="197" customFormat="1" x14ac:dyDescent="0.25"/>
    <row r="2244" s="197" customFormat="1" x14ac:dyDescent="0.25"/>
    <row r="2245" s="197" customFormat="1" x14ac:dyDescent="0.25"/>
    <row r="2246" s="197" customFormat="1" x14ac:dyDescent="0.25"/>
    <row r="2247" s="197" customFormat="1" x14ac:dyDescent="0.25"/>
    <row r="2248" s="197" customFormat="1" x14ac:dyDescent="0.25"/>
    <row r="2249" s="197" customFormat="1" x14ac:dyDescent="0.25"/>
    <row r="2250" s="197" customFormat="1" x14ac:dyDescent="0.25"/>
    <row r="2251" s="197" customFormat="1" x14ac:dyDescent="0.25"/>
    <row r="2252" s="197" customFormat="1" x14ac:dyDescent="0.25"/>
    <row r="2253" s="197" customFormat="1" x14ac:dyDescent="0.25"/>
    <row r="2254" s="197" customFormat="1" x14ac:dyDescent="0.25"/>
    <row r="2255" s="197" customFormat="1" x14ac:dyDescent="0.25"/>
    <row r="2256" s="197" customFormat="1" x14ac:dyDescent="0.25"/>
    <row r="2257" s="197" customFormat="1" x14ac:dyDescent="0.25"/>
    <row r="2258" s="197" customFormat="1" x14ac:dyDescent="0.25"/>
    <row r="2259" s="197" customFormat="1" x14ac:dyDescent="0.25"/>
    <row r="2260" s="197" customFormat="1" x14ac:dyDescent="0.25"/>
    <row r="2261" s="197" customFormat="1" x14ac:dyDescent="0.25"/>
    <row r="2262" s="197" customFormat="1" x14ac:dyDescent="0.25"/>
    <row r="2263" s="197" customFormat="1" x14ac:dyDescent="0.25"/>
    <row r="2264" s="197" customFormat="1" x14ac:dyDescent="0.25"/>
    <row r="2265" s="197" customFormat="1" x14ac:dyDescent="0.25"/>
    <row r="2266" s="197" customFormat="1" x14ac:dyDescent="0.25"/>
    <row r="2267" s="197" customFormat="1" x14ac:dyDescent="0.25"/>
    <row r="2268" s="197" customFormat="1" x14ac:dyDescent="0.25"/>
    <row r="2269" s="197" customFormat="1" x14ac:dyDescent="0.25"/>
    <row r="2270" s="197" customFormat="1" x14ac:dyDescent="0.25"/>
    <row r="2271" s="197" customFormat="1" x14ac:dyDescent="0.25"/>
    <row r="2272" s="197" customFormat="1" x14ac:dyDescent="0.25"/>
    <row r="2273" s="197" customFormat="1" x14ac:dyDescent="0.25"/>
    <row r="2274" s="197" customFormat="1" x14ac:dyDescent="0.25"/>
    <row r="2275" s="197" customFormat="1" x14ac:dyDescent="0.25"/>
    <row r="2276" s="197" customFormat="1" x14ac:dyDescent="0.25"/>
    <row r="2277" s="197" customFormat="1" x14ac:dyDescent="0.25"/>
    <row r="2278" s="197" customFormat="1" x14ac:dyDescent="0.25"/>
    <row r="2279" s="197" customFormat="1" x14ac:dyDescent="0.25"/>
    <row r="2280" s="197" customFormat="1" x14ac:dyDescent="0.25"/>
    <row r="2281" s="197" customFormat="1" x14ac:dyDescent="0.25"/>
    <row r="2282" s="197" customFormat="1" x14ac:dyDescent="0.25"/>
    <row r="2283" s="197" customFormat="1" x14ac:dyDescent="0.25"/>
    <row r="2284" s="197" customFormat="1" x14ac:dyDescent="0.25"/>
    <row r="2285" s="197" customFormat="1" x14ac:dyDescent="0.25"/>
    <row r="2286" s="197" customFormat="1" x14ac:dyDescent="0.25"/>
    <row r="2287" s="197" customFormat="1" x14ac:dyDescent="0.25"/>
    <row r="2288" s="197" customFormat="1" x14ac:dyDescent="0.25"/>
    <row r="2289" s="197" customFormat="1" x14ac:dyDescent="0.25"/>
    <row r="2290" s="197" customFormat="1" x14ac:dyDescent="0.25"/>
    <row r="2291" s="197" customFormat="1" x14ac:dyDescent="0.25"/>
    <row r="2292" s="197" customFormat="1" x14ac:dyDescent="0.25"/>
    <row r="2293" s="197" customFormat="1" x14ac:dyDescent="0.25"/>
    <row r="2294" s="197" customFormat="1" x14ac:dyDescent="0.25"/>
    <row r="2295" s="197" customFormat="1" x14ac:dyDescent="0.25"/>
    <row r="2296" s="197" customFormat="1" x14ac:dyDescent="0.25"/>
    <row r="2297" s="197" customFormat="1" x14ac:dyDescent="0.25"/>
    <row r="2298" s="197" customFormat="1" x14ac:dyDescent="0.25"/>
    <row r="2299" s="197" customFormat="1" x14ac:dyDescent="0.25"/>
    <row r="2300" s="197" customFormat="1" x14ac:dyDescent="0.25"/>
    <row r="2301" s="197" customFormat="1" x14ac:dyDescent="0.25"/>
    <row r="2302" s="197" customFormat="1" x14ac:dyDescent="0.25"/>
    <row r="2303" s="197" customFormat="1" x14ac:dyDescent="0.25"/>
    <row r="2304" s="197" customFormat="1" x14ac:dyDescent="0.25"/>
    <row r="2305" s="197" customFormat="1" x14ac:dyDescent="0.25"/>
    <row r="2306" s="197" customFormat="1" x14ac:dyDescent="0.25"/>
    <row r="2307" s="197" customFormat="1" x14ac:dyDescent="0.25"/>
    <row r="2308" s="197" customFormat="1" x14ac:dyDescent="0.25"/>
    <row r="2309" s="197" customFormat="1" x14ac:dyDescent="0.25"/>
    <row r="2310" s="197" customFormat="1" x14ac:dyDescent="0.25"/>
    <row r="2311" s="197" customFormat="1" x14ac:dyDescent="0.25"/>
    <row r="2312" s="197" customFormat="1" x14ac:dyDescent="0.25"/>
    <row r="2313" s="197" customFormat="1" x14ac:dyDescent="0.25"/>
    <row r="2314" s="197" customFormat="1" x14ac:dyDescent="0.25"/>
    <row r="2315" s="197" customFormat="1" x14ac:dyDescent="0.25"/>
    <row r="2316" s="197" customFormat="1" x14ac:dyDescent="0.25"/>
    <row r="2317" s="197" customFormat="1" x14ac:dyDescent="0.25"/>
    <row r="2318" s="197" customFormat="1" x14ac:dyDescent="0.25"/>
    <row r="2319" s="197" customFormat="1" x14ac:dyDescent="0.25"/>
    <row r="2320" s="197" customFormat="1" x14ac:dyDescent="0.25"/>
    <row r="2321" s="197" customFormat="1" x14ac:dyDescent="0.25"/>
    <row r="2322" s="197" customFormat="1" x14ac:dyDescent="0.25"/>
    <row r="2323" s="197" customFormat="1" x14ac:dyDescent="0.25"/>
    <row r="2324" s="197" customFormat="1" x14ac:dyDescent="0.25"/>
    <row r="2325" s="197" customFormat="1" x14ac:dyDescent="0.25"/>
    <row r="2326" s="197" customFormat="1" x14ac:dyDescent="0.25"/>
    <row r="2327" s="197" customFormat="1" x14ac:dyDescent="0.25"/>
    <row r="2328" s="197" customFormat="1" x14ac:dyDescent="0.25"/>
    <row r="2329" s="197" customFormat="1" x14ac:dyDescent="0.25"/>
    <row r="2330" s="197" customFormat="1" x14ac:dyDescent="0.25"/>
    <row r="2331" s="197" customFormat="1" x14ac:dyDescent="0.25"/>
    <row r="2332" s="197" customFormat="1" x14ac:dyDescent="0.25"/>
    <row r="2333" s="197" customFormat="1" x14ac:dyDescent="0.25"/>
    <row r="2334" s="197" customFormat="1" x14ac:dyDescent="0.25"/>
    <row r="2335" s="197" customFormat="1" x14ac:dyDescent="0.25"/>
    <row r="2336" s="197" customFormat="1" x14ac:dyDescent="0.25"/>
    <row r="2337" s="197" customFormat="1" x14ac:dyDescent="0.25"/>
    <row r="2338" s="197" customFormat="1" x14ac:dyDescent="0.25"/>
    <row r="2339" s="197" customFormat="1" x14ac:dyDescent="0.25"/>
    <row r="2340" s="197" customFormat="1" x14ac:dyDescent="0.25"/>
    <row r="2341" s="197" customFormat="1" x14ac:dyDescent="0.25"/>
    <row r="2342" s="197" customFormat="1" x14ac:dyDescent="0.25"/>
    <row r="2343" s="197" customFormat="1" x14ac:dyDescent="0.25"/>
    <row r="2344" s="197" customFormat="1" x14ac:dyDescent="0.25"/>
    <row r="2345" s="197" customFormat="1" x14ac:dyDescent="0.25"/>
    <row r="2346" s="197" customFormat="1" x14ac:dyDescent="0.25"/>
    <row r="2347" s="197" customFormat="1" x14ac:dyDescent="0.25"/>
    <row r="2348" s="197" customFormat="1" x14ac:dyDescent="0.25"/>
    <row r="2349" s="197" customFormat="1" x14ac:dyDescent="0.25"/>
    <row r="2350" s="197" customFormat="1" x14ac:dyDescent="0.25"/>
    <row r="2351" s="197" customFormat="1" x14ac:dyDescent="0.25"/>
    <row r="2352" s="197" customFormat="1" x14ac:dyDescent="0.25"/>
    <row r="2353" s="197" customFormat="1" x14ac:dyDescent="0.25"/>
    <row r="2354" s="197" customFormat="1" x14ac:dyDescent="0.25"/>
    <row r="2355" s="197" customFormat="1" x14ac:dyDescent="0.25"/>
    <row r="2356" s="197" customFormat="1" x14ac:dyDescent="0.25"/>
    <row r="2357" s="197" customFormat="1" x14ac:dyDescent="0.25"/>
    <row r="2358" s="197" customFormat="1" x14ac:dyDescent="0.25"/>
    <row r="2359" s="197" customFormat="1" x14ac:dyDescent="0.25"/>
    <row r="2360" s="197" customFormat="1" x14ac:dyDescent="0.25"/>
    <row r="2361" s="197" customFormat="1" x14ac:dyDescent="0.25"/>
    <row r="2362" s="197" customFormat="1" x14ac:dyDescent="0.25"/>
    <row r="2363" s="197" customFormat="1" x14ac:dyDescent="0.25"/>
    <row r="2364" s="197" customFormat="1" x14ac:dyDescent="0.25"/>
    <row r="2365" s="197" customFormat="1" x14ac:dyDescent="0.25"/>
    <row r="2366" s="197" customFormat="1" x14ac:dyDescent="0.25"/>
    <row r="2367" s="197" customFormat="1" x14ac:dyDescent="0.25"/>
    <row r="2368" s="197" customFormat="1" x14ac:dyDescent="0.25"/>
    <row r="2369" s="197" customFormat="1" x14ac:dyDescent="0.25"/>
    <row r="2370" s="197" customFormat="1" x14ac:dyDescent="0.25"/>
    <row r="2371" s="197" customFormat="1" x14ac:dyDescent="0.25"/>
    <row r="2372" s="197" customFormat="1" x14ac:dyDescent="0.25"/>
    <row r="2373" s="197" customFormat="1" x14ac:dyDescent="0.25"/>
    <row r="2374" s="197" customFormat="1" x14ac:dyDescent="0.25"/>
    <row r="2375" s="197" customFormat="1" x14ac:dyDescent="0.25"/>
    <row r="2376" s="197" customFormat="1" x14ac:dyDescent="0.25"/>
    <row r="2377" s="197" customFormat="1" x14ac:dyDescent="0.25"/>
    <row r="2378" s="197" customFormat="1" x14ac:dyDescent="0.25"/>
    <row r="2379" s="197" customFormat="1" x14ac:dyDescent="0.25"/>
    <row r="2380" s="197" customFormat="1" x14ac:dyDescent="0.25"/>
    <row r="2381" s="197" customFormat="1" x14ac:dyDescent="0.25"/>
    <row r="2382" s="197" customFormat="1" x14ac:dyDescent="0.25"/>
    <row r="2383" s="197" customFormat="1" x14ac:dyDescent="0.25"/>
    <row r="2384" s="197" customFormat="1" x14ac:dyDescent="0.25"/>
    <row r="2385" s="197" customFormat="1" x14ac:dyDescent="0.25"/>
    <row r="2386" s="197" customFormat="1" x14ac:dyDescent="0.25"/>
    <row r="2387" s="197" customFormat="1" x14ac:dyDescent="0.25"/>
    <row r="2388" s="197" customFormat="1" x14ac:dyDescent="0.25"/>
    <row r="2389" s="197" customFormat="1" x14ac:dyDescent="0.25"/>
    <row r="2390" s="197" customFormat="1" x14ac:dyDescent="0.25"/>
    <row r="2391" s="197" customFormat="1" x14ac:dyDescent="0.25"/>
    <row r="2392" s="197" customFormat="1" x14ac:dyDescent="0.25"/>
    <row r="2393" s="197" customFormat="1" x14ac:dyDescent="0.25"/>
    <row r="2394" s="197" customFormat="1" x14ac:dyDescent="0.25"/>
    <row r="2395" s="197" customFormat="1" x14ac:dyDescent="0.25"/>
    <row r="2396" s="197" customFormat="1" x14ac:dyDescent="0.25"/>
    <row r="2397" s="197" customFormat="1" x14ac:dyDescent="0.25"/>
    <row r="2398" s="197" customFormat="1" x14ac:dyDescent="0.25"/>
    <row r="2399" s="197" customFormat="1" x14ac:dyDescent="0.25"/>
    <row r="2400" s="197" customFormat="1" x14ac:dyDescent="0.25"/>
    <row r="2401" s="197" customFormat="1" x14ac:dyDescent="0.25"/>
    <row r="2402" s="197" customFormat="1" x14ac:dyDescent="0.25"/>
    <row r="2403" s="197" customFormat="1" x14ac:dyDescent="0.25"/>
    <row r="2404" s="197" customFormat="1" x14ac:dyDescent="0.25"/>
    <row r="2405" s="197" customFormat="1" x14ac:dyDescent="0.25"/>
    <row r="2406" s="197" customFormat="1" x14ac:dyDescent="0.25"/>
    <row r="2407" s="197" customFormat="1" x14ac:dyDescent="0.25"/>
    <row r="2408" s="197" customFormat="1" x14ac:dyDescent="0.25"/>
    <row r="2409" s="197" customFormat="1" x14ac:dyDescent="0.25"/>
    <row r="2410" s="197" customFormat="1" x14ac:dyDescent="0.25"/>
    <row r="2411" s="197" customFormat="1" x14ac:dyDescent="0.25"/>
    <row r="2412" s="197" customFormat="1" x14ac:dyDescent="0.25"/>
    <row r="2413" s="197" customFormat="1" x14ac:dyDescent="0.25"/>
    <row r="2414" s="197" customFormat="1" x14ac:dyDescent="0.25"/>
    <row r="2415" s="197" customFormat="1" x14ac:dyDescent="0.25"/>
    <row r="2416" s="197" customFormat="1" x14ac:dyDescent="0.25"/>
    <row r="2417" s="197" customFormat="1" x14ac:dyDescent="0.25"/>
    <row r="2418" s="197" customFormat="1" x14ac:dyDescent="0.25"/>
    <row r="2419" s="197" customFormat="1" x14ac:dyDescent="0.25"/>
    <row r="2420" s="197" customFormat="1" x14ac:dyDescent="0.25"/>
    <row r="2421" s="197" customFormat="1" x14ac:dyDescent="0.25"/>
    <row r="2422" s="197" customFormat="1" x14ac:dyDescent="0.25"/>
    <row r="2423" s="197" customFormat="1" x14ac:dyDescent="0.25"/>
    <row r="2424" s="197" customFormat="1" x14ac:dyDescent="0.25"/>
    <row r="2425" s="197" customFormat="1" x14ac:dyDescent="0.25"/>
    <row r="2426" s="197" customFormat="1" x14ac:dyDescent="0.25"/>
    <row r="2427" s="197" customFormat="1" x14ac:dyDescent="0.25"/>
    <row r="2428" s="197" customFormat="1" x14ac:dyDescent="0.25"/>
    <row r="2429" s="197" customFormat="1" x14ac:dyDescent="0.25"/>
    <row r="2430" s="197" customFormat="1" x14ac:dyDescent="0.25"/>
    <row r="2431" s="197" customFormat="1" x14ac:dyDescent="0.25"/>
    <row r="2432" s="197" customFormat="1" x14ac:dyDescent="0.25"/>
    <row r="2433" s="197" customFormat="1" x14ac:dyDescent="0.25"/>
    <row r="2434" s="197" customFormat="1" x14ac:dyDescent="0.25"/>
    <row r="2435" s="197" customFormat="1" x14ac:dyDescent="0.25"/>
    <row r="2436" s="197" customFormat="1" x14ac:dyDescent="0.25"/>
    <row r="2437" s="197" customFormat="1" x14ac:dyDescent="0.25"/>
    <row r="2438" s="197" customFormat="1" x14ac:dyDescent="0.25"/>
    <row r="2439" s="197" customFormat="1" x14ac:dyDescent="0.25"/>
    <row r="2440" s="197" customFormat="1" x14ac:dyDescent="0.25"/>
    <row r="2441" s="197" customFormat="1" x14ac:dyDescent="0.25"/>
    <row r="2442" s="197" customFormat="1" x14ac:dyDescent="0.25"/>
    <row r="2443" s="197" customFormat="1" x14ac:dyDescent="0.25"/>
    <row r="2444" s="197" customFormat="1" x14ac:dyDescent="0.25"/>
    <row r="2445" s="197" customFormat="1" x14ac:dyDescent="0.25"/>
    <row r="2446" s="197" customFormat="1" x14ac:dyDescent="0.25"/>
    <row r="2447" s="197" customFormat="1" x14ac:dyDescent="0.25"/>
    <row r="2448" s="197" customFormat="1" x14ac:dyDescent="0.25"/>
    <row r="2449" s="197" customFormat="1" x14ac:dyDescent="0.25"/>
    <row r="2450" s="197" customFormat="1" x14ac:dyDescent="0.25"/>
    <row r="2451" s="197" customFormat="1" x14ac:dyDescent="0.25"/>
    <row r="2452" s="197" customFormat="1" x14ac:dyDescent="0.25"/>
    <row r="2453" s="197" customFormat="1" x14ac:dyDescent="0.25"/>
    <row r="2454" s="197" customFormat="1" x14ac:dyDescent="0.25"/>
    <row r="2455" s="197" customFormat="1" x14ac:dyDescent="0.25"/>
    <row r="2456" s="197" customFormat="1" x14ac:dyDescent="0.25"/>
    <row r="2457" s="197" customFormat="1" x14ac:dyDescent="0.25"/>
    <row r="2458" s="197" customFormat="1" x14ac:dyDescent="0.25"/>
    <row r="2459" s="197" customFormat="1" x14ac:dyDescent="0.25"/>
    <row r="2460" s="197" customFormat="1" x14ac:dyDescent="0.25"/>
    <row r="2461" s="197" customFormat="1" x14ac:dyDescent="0.25"/>
    <row r="2462" s="197" customFormat="1" x14ac:dyDescent="0.25"/>
    <row r="2463" s="197" customFormat="1" x14ac:dyDescent="0.25"/>
    <row r="2464" s="197" customFormat="1" x14ac:dyDescent="0.25"/>
    <row r="2465" s="197" customFormat="1" x14ac:dyDescent="0.25"/>
    <row r="2466" s="197" customFormat="1" x14ac:dyDescent="0.25"/>
    <row r="2467" s="197" customFormat="1" x14ac:dyDescent="0.25"/>
    <row r="2468" s="197" customFormat="1" x14ac:dyDescent="0.25"/>
    <row r="2469" s="197" customFormat="1" x14ac:dyDescent="0.25"/>
    <row r="2470" s="197" customFormat="1" x14ac:dyDescent="0.25"/>
    <row r="2471" s="197" customFormat="1" x14ac:dyDescent="0.25"/>
    <row r="2472" s="197" customFormat="1" x14ac:dyDescent="0.25"/>
    <row r="2473" s="197" customFormat="1" x14ac:dyDescent="0.25"/>
    <row r="2474" s="197" customFormat="1" x14ac:dyDescent="0.25"/>
    <row r="2475" s="197" customFormat="1" x14ac:dyDescent="0.25"/>
    <row r="2476" s="197" customFormat="1" x14ac:dyDescent="0.25"/>
    <row r="2477" s="197" customFormat="1" x14ac:dyDescent="0.25"/>
    <row r="2478" s="197" customFormat="1" x14ac:dyDescent="0.25"/>
    <row r="2479" s="197" customFormat="1" x14ac:dyDescent="0.25"/>
    <row r="2480" s="197" customFormat="1" x14ac:dyDescent="0.25"/>
    <row r="2481" s="197" customFormat="1" x14ac:dyDescent="0.25"/>
    <row r="2482" s="197" customFormat="1" x14ac:dyDescent="0.25"/>
    <row r="2483" s="197" customFormat="1" x14ac:dyDescent="0.25"/>
    <row r="2484" s="197" customFormat="1" x14ac:dyDescent="0.25"/>
    <row r="2485" s="197" customFormat="1" x14ac:dyDescent="0.25"/>
    <row r="2486" s="197" customFormat="1" x14ac:dyDescent="0.25"/>
    <row r="2487" s="197" customFormat="1" x14ac:dyDescent="0.25"/>
    <row r="2488" s="197" customFormat="1" x14ac:dyDescent="0.25"/>
    <row r="2489" s="197" customFormat="1" x14ac:dyDescent="0.25"/>
    <row r="2490" s="197" customFormat="1" x14ac:dyDescent="0.25"/>
    <row r="2491" s="197" customFormat="1" x14ac:dyDescent="0.25"/>
    <row r="2492" s="197" customFormat="1" x14ac:dyDescent="0.25"/>
    <row r="2493" s="197" customFormat="1" x14ac:dyDescent="0.25"/>
    <row r="2494" s="197" customFormat="1" x14ac:dyDescent="0.25"/>
    <row r="2495" s="197" customFormat="1" x14ac:dyDescent="0.25"/>
    <row r="2496" s="197" customFormat="1" x14ac:dyDescent="0.25"/>
    <row r="2497" s="197" customFormat="1" x14ac:dyDescent="0.25"/>
    <row r="2498" s="197" customFormat="1" x14ac:dyDescent="0.25"/>
    <row r="2499" s="197" customFormat="1" x14ac:dyDescent="0.25"/>
    <row r="2500" s="197" customFormat="1" x14ac:dyDescent="0.25"/>
    <row r="2501" s="197" customFormat="1" x14ac:dyDescent="0.25"/>
    <row r="2502" s="197" customFormat="1" x14ac:dyDescent="0.25"/>
    <row r="2503" s="197" customFormat="1" x14ac:dyDescent="0.25"/>
    <row r="2504" s="197" customFormat="1" x14ac:dyDescent="0.25"/>
    <row r="2505" s="197" customFormat="1" x14ac:dyDescent="0.25"/>
    <row r="2506" s="197" customFormat="1" x14ac:dyDescent="0.25"/>
    <row r="2507" s="197" customFormat="1" x14ac:dyDescent="0.25"/>
    <row r="2508" s="197" customFormat="1" x14ac:dyDescent="0.25"/>
    <row r="2509" s="197" customFormat="1" x14ac:dyDescent="0.25"/>
    <row r="2510" s="197" customFormat="1" x14ac:dyDescent="0.25"/>
    <row r="2511" s="197" customFormat="1" x14ac:dyDescent="0.25"/>
    <row r="2512" s="197" customFormat="1" x14ac:dyDescent="0.25"/>
    <row r="2513" s="197" customFormat="1" x14ac:dyDescent="0.25"/>
    <row r="2514" s="197" customFormat="1" x14ac:dyDescent="0.25"/>
    <row r="2515" s="197" customFormat="1" x14ac:dyDescent="0.25"/>
    <row r="2516" s="197" customFormat="1" x14ac:dyDescent="0.25"/>
    <row r="2517" s="197" customFormat="1" x14ac:dyDescent="0.25"/>
    <row r="2518" s="197" customFormat="1" x14ac:dyDescent="0.25"/>
    <row r="2519" s="197" customFormat="1" x14ac:dyDescent="0.25"/>
    <row r="2520" s="197" customFormat="1" x14ac:dyDescent="0.25"/>
    <row r="2521" s="197" customFormat="1" x14ac:dyDescent="0.25"/>
    <row r="2522" s="197" customFormat="1" x14ac:dyDescent="0.25"/>
    <row r="2523" s="197" customFormat="1" x14ac:dyDescent="0.25"/>
    <row r="2524" s="197" customFormat="1" x14ac:dyDescent="0.25"/>
    <row r="2525" s="197" customFormat="1" x14ac:dyDescent="0.25"/>
    <row r="2526" s="197" customFormat="1" x14ac:dyDescent="0.25"/>
    <row r="2527" s="197" customFormat="1" x14ac:dyDescent="0.25"/>
    <row r="2528" s="197" customFormat="1" x14ac:dyDescent="0.25"/>
    <row r="2529" s="197" customFormat="1" x14ac:dyDescent="0.25"/>
    <row r="2530" s="197" customFormat="1" x14ac:dyDescent="0.25"/>
    <row r="2531" s="197" customFormat="1" x14ac:dyDescent="0.25"/>
    <row r="2532" s="197" customFormat="1" x14ac:dyDescent="0.25"/>
    <row r="2533" s="197" customFormat="1" x14ac:dyDescent="0.25"/>
    <row r="2534" s="197" customFormat="1" x14ac:dyDescent="0.25"/>
    <row r="2535" s="197" customFormat="1" x14ac:dyDescent="0.25"/>
    <row r="2536" s="197" customFormat="1" x14ac:dyDescent="0.25"/>
    <row r="2537" s="197" customFormat="1" x14ac:dyDescent="0.25"/>
    <row r="2538" s="197" customFormat="1" x14ac:dyDescent="0.25"/>
    <row r="2539" s="197" customFormat="1" x14ac:dyDescent="0.25"/>
    <row r="2540" s="197" customFormat="1" x14ac:dyDescent="0.25"/>
    <row r="2541" s="197" customFormat="1" x14ac:dyDescent="0.25"/>
    <row r="2542" s="197" customFormat="1" x14ac:dyDescent="0.25"/>
    <row r="2543" s="197" customFormat="1" x14ac:dyDescent="0.25"/>
    <row r="2544" s="197" customFormat="1" x14ac:dyDescent="0.25"/>
    <row r="2545" s="197" customFormat="1" x14ac:dyDescent="0.25"/>
    <row r="2546" s="197" customFormat="1" x14ac:dyDescent="0.25"/>
    <row r="2547" s="197" customFormat="1" x14ac:dyDescent="0.25"/>
    <row r="2548" s="197" customFormat="1" x14ac:dyDescent="0.25"/>
    <row r="2549" s="197" customFormat="1" x14ac:dyDescent="0.25"/>
    <row r="2550" s="197" customFormat="1" x14ac:dyDescent="0.25"/>
    <row r="2551" s="197" customFormat="1" x14ac:dyDescent="0.25"/>
    <row r="2552" s="197" customFormat="1" x14ac:dyDescent="0.25"/>
    <row r="2553" s="197" customFormat="1" x14ac:dyDescent="0.25"/>
    <row r="2554" s="197" customFormat="1" x14ac:dyDescent="0.25"/>
    <row r="2555" s="197" customFormat="1" x14ac:dyDescent="0.25"/>
    <row r="2556" s="197" customFormat="1" x14ac:dyDescent="0.25"/>
    <row r="2557" s="197" customFormat="1" x14ac:dyDescent="0.25"/>
    <row r="2558" s="197" customFormat="1" x14ac:dyDescent="0.25"/>
    <row r="2559" s="197" customFormat="1" x14ac:dyDescent="0.25"/>
    <row r="2560" s="197" customFormat="1" x14ac:dyDescent="0.25"/>
    <row r="2561" s="197" customFormat="1" x14ac:dyDescent="0.25"/>
    <row r="2562" s="197" customFormat="1" x14ac:dyDescent="0.25"/>
    <row r="2563" s="197" customFormat="1" x14ac:dyDescent="0.25"/>
    <row r="2564" s="197" customFormat="1" x14ac:dyDescent="0.25"/>
    <row r="2565" s="197" customFormat="1" x14ac:dyDescent="0.25"/>
    <row r="2566" s="197" customFormat="1" x14ac:dyDescent="0.25"/>
    <row r="2567" s="197" customFormat="1" x14ac:dyDescent="0.25"/>
    <row r="2568" s="197" customFormat="1" x14ac:dyDescent="0.25"/>
    <row r="2569" s="197" customFormat="1" x14ac:dyDescent="0.25"/>
    <row r="2570" s="197" customFormat="1" x14ac:dyDescent="0.25"/>
    <row r="2571" s="197" customFormat="1" x14ac:dyDescent="0.25"/>
    <row r="2572" s="197" customFormat="1" x14ac:dyDescent="0.25"/>
    <row r="2573" s="197" customFormat="1" x14ac:dyDescent="0.25"/>
    <row r="2574" s="197" customFormat="1" x14ac:dyDescent="0.25"/>
    <row r="2575" s="197" customFormat="1" x14ac:dyDescent="0.25"/>
    <row r="2576" s="197" customFormat="1" x14ac:dyDescent="0.25"/>
    <row r="2577" s="197" customFormat="1" x14ac:dyDescent="0.25"/>
    <row r="2578" s="197" customFormat="1" x14ac:dyDescent="0.25"/>
    <row r="2579" s="197" customFormat="1" x14ac:dyDescent="0.25"/>
    <row r="2580" s="197" customFormat="1" x14ac:dyDescent="0.25"/>
    <row r="2581" s="197" customFormat="1" x14ac:dyDescent="0.25"/>
    <row r="2582" s="197" customFormat="1" x14ac:dyDescent="0.25"/>
    <row r="2583" s="197" customFormat="1" x14ac:dyDescent="0.25"/>
    <row r="2584" s="197" customFormat="1" x14ac:dyDescent="0.25"/>
    <row r="2585" s="197" customFormat="1" x14ac:dyDescent="0.25"/>
    <row r="2586" s="197" customFormat="1" x14ac:dyDescent="0.25"/>
    <row r="2587" s="197" customFormat="1" x14ac:dyDescent="0.25"/>
    <row r="2588" s="197" customFormat="1" x14ac:dyDescent="0.25"/>
    <row r="2589" s="197" customFormat="1" x14ac:dyDescent="0.25"/>
    <row r="2590" s="197" customFormat="1" x14ac:dyDescent="0.25"/>
    <row r="2591" s="197" customFormat="1" x14ac:dyDescent="0.25"/>
    <row r="2592" s="197" customFormat="1" x14ac:dyDescent="0.25"/>
    <row r="2593" s="197" customFormat="1" x14ac:dyDescent="0.25"/>
    <row r="2594" s="197" customFormat="1" x14ac:dyDescent="0.25"/>
    <row r="2595" s="197" customFormat="1" x14ac:dyDescent="0.25"/>
    <row r="2596" s="197" customFormat="1" x14ac:dyDescent="0.25"/>
    <row r="2597" s="197" customFormat="1" x14ac:dyDescent="0.25"/>
    <row r="2598" s="197" customFormat="1" x14ac:dyDescent="0.25"/>
    <row r="2599" s="197" customFormat="1" x14ac:dyDescent="0.25"/>
    <row r="2600" s="197" customFormat="1" x14ac:dyDescent="0.25"/>
    <row r="2601" s="197" customFormat="1" x14ac:dyDescent="0.25"/>
    <row r="2602" s="197" customFormat="1" x14ac:dyDescent="0.25"/>
    <row r="2603" s="197" customFormat="1" x14ac:dyDescent="0.25"/>
    <row r="2604" s="197" customFormat="1" x14ac:dyDescent="0.25"/>
    <row r="2605" s="197" customFormat="1" x14ac:dyDescent="0.25"/>
    <row r="2606" s="197" customFormat="1" x14ac:dyDescent="0.25"/>
    <row r="2607" s="197" customFormat="1" x14ac:dyDescent="0.25"/>
    <row r="2608" s="197" customFormat="1" x14ac:dyDescent="0.25"/>
    <row r="2609" s="197" customFormat="1" x14ac:dyDescent="0.25"/>
    <row r="2610" s="197" customFormat="1" x14ac:dyDescent="0.25"/>
    <row r="2611" s="197" customFormat="1" x14ac:dyDescent="0.25"/>
    <row r="2612" s="197" customFormat="1" x14ac:dyDescent="0.25"/>
    <row r="2613" s="197" customFormat="1" x14ac:dyDescent="0.25"/>
    <row r="2614" s="197" customFormat="1" x14ac:dyDescent="0.25"/>
    <row r="2615" s="197" customFormat="1" x14ac:dyDescent="0.25"/>
    <row r="2616" s="197" customFormat="1" x14ac:dyDescent="0.25"/>
    <row r="2617" s="197" customFormat="1" x14ac:dyDescent="0.25"/>
    <row r="2618" s="197" customFormat="1" x14ac:dyDescent="0.25"/>
    <row r="2619" s="197" customFormat="1" x14ac:dyDescent="0.25"/>
    <row r="2620" s="197" customFormat="1" x14ac:dyDescent="0.25"/>
    <row r="2621" s="197" customFormat="1" x14ac:dyDescent="0.25"/>
    <row r="2622" s="197" customFormat="1" x14ac:dyDescent="0.25"/>
    <row r="2623" s="197" customFormat="1" x14ac:dyDescent="0.25"/>
    <row r="2624" s="197" customFormat="1" x14ac:dyDescent="0.25"/>
    <row r="2625" s="197" customFormat="1" x14ac:dyDescent="0.25"/>
    <row r="2626" s="197" customFormat="1" x14ac:dyDescent="0.25"/>
    <row r="2627" s="197" customFormat="1" x14ac:dyDescent="0.25"/>
    <row r="2628" s="197" customFormat="1" x14ac:dyDescent="0.25"/>
    <row r="2629" s="197" customFormat="1" x14ac:dyDescent="0.25"/>
    <row r="2630" s="197" customFormat="1" x14ac:dyDescent="0.25"/>
    <row r="2631" s="197" customFormat="1" x14ac:dyDescent="0.25"/>
    <row r="2632" s="197" customFormat="1" x14ac:dyDescent="0.25"/>
    <row r="2633" s="197" customFormat="1" x14ac:dyDescent="0.25"/>
    <row r="2634" s="197" customFormat="1" x14ac:dyDescent="0.25"/>
    <row r="2635" s="197" customFormat="1" x14ac:dyDescent="0.25"/>
    <row r="2636" s="197" customFormat="1" x14ac:dyDescent="0.25"/>
    <row r="2637" s="197" customFormat="1" x14ac:dyDescent="0.25"/>
    <row r="2638" s="197" customFormat="1" x14ac:dyDescent="0.25"/>
    <row r="2639" s="197" customFormat="1" x14ac:dyDescent="0.25"/>
    <row r="2640" s="197" customFormat="1" x14ac:dyDescent="0.25"/>
    <row r="2641" s="197" customFormat="1" x14ac:dyDescent="0.25"/>
    <row r="2642" s="197" customFormat="1" x14ac:dyDescent="0.25"/>
    <row r="2643" s="197" customFormat="1" x14ac:dyDescent="0.25"/>
    <row r="2644" s="197" customFormat="1" x14ac:dyDescent="0.25"/>
    <row r="2645" s="197" customFormat="1" x14ac:dyDescent="0.25"/>
    <row r="2646" s="197" customFormat="1" x14ac:dyDescent="0.25"/>
    <row r="2647" s="197" customFormat="1" x14ac:dyDescent="0.25"/>
    <row r="2648" s="197" customFormat="1" x14ac:dyDescent="0.25"/>
    <row r="2649" s="197" customFormat="1" x14ac:dyDescent="0.25"/>
    <row r="2650" s="197" customFormat="1" x14ac:dyDescent="0.25"/>
    <row r="2651" s="197" customFormat="1" x14ac:dyDescent="0.25"/>
    <row r="2652" s="197" customFormat="1" x14ac:dyDescent="0.25"/>
    <row r="2653" s="197" customFormat="1" x14ac:dyDescent="0.25"/>
    <row r="2654" s="197" customFormat="1" x14ac:dyDescent="0.25"/>
    <row r="2655" s="197" customFormat="1" x14ac:dyDescent="0.25"/>
    <row r="2656" s="197" customFormat="1" x14ac:dyDescent="0.25"/>
    <row r="2657" s="197" customFormat="1" x14ac:dyDescent="0.25"/>
    <row r="2658" s="197" customFormat="1" x14ac:dyDescent="0.25"/>
    <row r="2659" s="197" customFormat="1" x14ac:dyDescent="0.25"/>
    <row r="2660" s="197" customFormat="1" x14ac:dyDescent="0.25"/>
    <row r="2661" s="197" customFormat="1" x14ac:dyDescent="0.25"/>
    <row r="2662" s="197" customFormat="1" x14ac:dyDescent="0.25"/>
    <row r="2663" s="197" customFormat="1" x14ac:dyDescent="0.25"/>
    <row r="2664" s="197" customFormat="1" x14ac:dyDescent="0.25"/>
    <row r="2665" s="197" customFormat="1" x14ac:dyDescent="0.25"/>
    <row r="2666" s="197" customFormat="1" x14ac:dyDescent="0.25"/>
    <row r="2667" s="197" customFormat="1" x14ac:dyDescent="0.25"/>
    <row r="2668" s="197" customFormat="1" x14ac:dyDescent="0.25"/>
    <row r="2669" s="197" customFormat="1" x14ac:dyDescent="0.25"/>
    <row r="2670" s="197" customFormat="1" x14ac:dyDescent="0.25"/>
    <row r="2671" s="197" customFormat="1" x14ac:dyDescent="0.25"/>
    <row r="2672" s="197" customFormat="1" x14ac:dyDescent="0.25"/>
    <row r="2673" s="197" customFormat="1" x14ac:dyDescent="0.25"/>
    <row r="2674" s="197" customFormat="1" x14ac:dyDescent="0.25"/>
    <row r="2675" s="197" customFormat="1" x14ac:dyDescent="0.25"/>
    <row r="2676" s="197" customFormat="1" x14ac:dyDescent="0.25"/>
    <row r="2677" s="197" customFormat="1" x14ac:dyDescent="0.25"/>
    <row r="2678" s="197" customFormat="1" x14ac:dyDescent="0.25"/>
    <row r="2679" s="197" customFormat="1" x14ac:dyDescent="0.25"/>
    <row r="2680" s="197" customFormat="1" x14ac:dyDescent="0.25"/>
    <row r="2681" s="197" customFormat="1" x14ac:dyDescent="0.25"/>
    <row r="2682" s="197" customFormat="1" x14ac:dyDescent="0.25"/>
    <row r="2683" s="197" customFormat="1" x14ac:dyDescent="0.25"/>
    <row r="2684" s="197" customFormat="1" x14ac:dyDescent="0.25"/>
    <row r="2685" s="197" customFormat="1" x14ac:dyDescent="0.25"/>
    <row r="2686" s="197" customFormat="1" x14ac:dyDescent="0.25"/>
    <row r="2687" s="197" customFormat="1" x14ac:dyDescent="0.25"/>
    <row r="2688" s="197" customFormat="1" x14ac:dyDescent="0.25"/>
    <row r="2689" s="197" customFormat="1" x14ac:dyDescent="0.25"/>
    <row r="2690" s="197" customFormat="1" x14ac:dyDescent="0.25"/>
    <row r="2691" s="197" customFormat="1" x14ac:dyDescent="0.25"/>
    <row r="2692" s="197" customFormat="1" x14ac:dyDescent="0.25"/>
    <row r="2693" s="197" customFormat="1" x14ac:dyDescent="0.25"/>
    <row r="2694" s="197" customFormat="1" x14ac:dyDescent="0.25"/>
    <row r="2695" s="197" customFormat="1" x14ac:dyDescent="0.25"/>
    <row r="2696" s="197" customFormat="1" x14ac:dyDescent="0.25"/>
    <row r="2697" s="197" customFormat="1" x14ac:dyDescent="0.25"/>
    <row r="2698" s="197" customFormat="1" x14ac:dyDescent="0.25"/>
    <row r="2699" s="197" customFormat="1" x14ac:dyDescent="0.25"/>
    <row r="2700" s="197" customFormat="1" x14ac:dyDescent="0.25"/>
    <row r="2701" s="197" customFormat="1" x14ac:dyDescent="0.25"/>
    <row r="2702" s="197" customFormat="1" x14ac:dyDescent="0.25"/>
    <row r="2703" s="197" customFormat="1" x14ac:dyDescent="0.25"/>
    <row r="2704" s="197" customFormat="1" x14ac:dyDescent="0.25"/>
    <row r="2705" s="197" customFormat="1" x14ac:dyDescent="0.25"/>
    <row r="2706" s="197" customFormat="1" x14ac:dyDescent="0.25"/>
    <row r="2707" s="197" customFormat="1" x14ac:dyDescent="0.25"/>
    <row r="2708" s="197" customFormat="1" x14ac:dyDescent="0.25"/>
    <row r="2709" s="197" customFormat="1" x14ac:dyDescent="0.25"/>
    <row r="2710" s="197" customFormat="1" x14ac:dyDescent="0.25"/>
    <row r="2711" s="197" customFormat="1" x14ac:dyDescent="0.25"/>
    <row r="2712" s="197" customFormat="1" x14ac:dyDescent="0.25"/>
    <row r="2713" s="197" customFormat="1" x14ac:dyDescent="0.25"/>
    <row r="2714" s="197" customFormat="1" x14ac:dyDescent="0.25"/>
    <row r="2715" s="197" customFormat="1" x14ac:dyDescent="0.25"/>
    <row r="2716" s="197" customFormat="1" x14ac:dyDescent="0.25"/>
    <row r="2717" s="197" customFormat="1" x14ac:dyDescent="0.25"/>
    <row r="2718" s="197" customFormat="1" x14ac:dyDescent="0.25"/>
    <row r="2719" s="197" customFormat="1" x14ac:dyDescent="0.25"/>
    <row r="2720" s="197" customFormat="1" x14ac:dyDescent="0.25"/>
    <row r="2721" s="197" customFormat="1" x14ac:dyDescent="0.25"/>
    <row r="2722" s="197" customFormat="1" x14ac:dyDescent="0.25"/>
    <row r="2723" s="197" customFormat="1" x14ac:dyDescent="0.25"/>
    <row r="2724" s="197" customFormat="1" x14ac:dyDescent="0.25"/>
    <row r="2725" s="197" customFormat="1" x14ac:dyDescent="0.25"/>
    <row r="2726" s="197" customFormat="1" x14ac:dyDescent="0.25"/>
    <row r="2727" s="197" customFormat="1" x14ac:dyDescent="0.25"/>
    <row r="2728" s="197" customFormat="1" x14ac:dyDescent="0.25"/>
    <row r="2729" s="197" customFormat="1" x14ac:dyDescent="0.25"/>
    <row r="2730" s="197" customFormat="1" x14ac:dyDescent="0.25"/>
    <row r="2731" s="197" customFormat="1" x14ac:dyDescent="0.25"/>
    <row r="2732" s="197" customFormat="1" x14ac:dyDescent="0.25"/>
    <row r="2733" s="197" customFormat="1" x14ac:dyDescent="0.25"/>
    <row r="2734" s="197" customFormat="1" x14ac:dyDescent="0.25"/>
    <row r="2735" s="197" customFormat="1" x14ac:dyDescent="0.25"/>
    <row r="2736" s="197" customFormat="1" x14ac:dyDescent="0.25"/>
    <row r="2737" s="197" customFormat="1" x14ac:dyDescent="0.25"/>
    <row r="2738" s="197" customFormat="1" x14ac:dyDescent="0.25"/>
    <row r="2739" s="197" customFormat="1" x14ac:dyDescent="0.25"/>
    <row r="2740" s="197" customFormat="1" x14ac:dyDescent="0.25"/>
    <row r="2741" s="197" customFormat="1" x14ac:dyDescent="0.25"/>
    <row r="2742" s="197" customFormat="1" x14ac:dyDescent="0.25"/>
    <row r="2743" s="197" customFormat="1" x14ac:dyDescent="0.25"/>
    <row r="2744" s="197" customFormat="1" x14ac:dyDescent="0.25"/>
    <row r="2745" s="197" customFormat="1" x14ac:dyDescent="0.25"/>
    <row r="2746" s="197" customFormat="1" x14ac:dyDescent="0.25"/>
    <row r="2747" s="197" customFormat="1" x14ac:dyDescent="0.25"/>
    <row r="2748" s="197" customFormat="1" x14ac:dyDescent="0.25"/>
    <row r="2749" s="197" customFormat="1" x14ac:dyDescent="0.25"/>
    <row r="2750" s="197" customFormat="1" x14ac:dyDescent="0.25"/>
    <row r="2751" s="197" customFormat="1" x14ac:dyDescent="0.25"/>
    <row r="2752" s="197" customFormat="1" x14ac:dyDescent="0.25"/>
    <row r="2753" s="197" customFormat="1" x14ac:dyDescent="0.25"/>
    <row r="2754" s="197" customFormat="1" x14ac:dyDescent="0.25"/>
    <row r="2755" s="197" customFormat="1" x14ac:dyDescent="0.25"/>
    <row r="2756" s="197" customFormat="1" x14ac:dyDescent="0.25"/>
    <row r="2757" s="197" customFormat="1" x14ac:dyDescent="0.25"/>
    <row r="2758" s="197" customFormat="1" x14ac:dyDescent="0.25"/>
    <row r="2759" s="197" customFormat="1" x14ac:dyDescent="0.25"/>
    <row r="2760" s="197" customFormat="1" x14ac:dyDescent="0.25"/>
    <row r="2761" s="197" customFormat="1" x14ac:dyDescent="0.25"/>
    <row r="2762" s="197" customFormat="1" x14ac:dyDescent="0.25"/>
    <row r="2763" s="197" customFormat="1" x14ac:dyDescent="0.25"/>
    <row r="2764" s="197" customFormat="1" x14ac:dyDescent="0.25"/>
    <row r="2765" s="197" customFormat="1" x14ac:dyDescent="0.25"/>
    <row r="2766" s="197" customFormat="1" x14ac:dyDescent="0.25"/>
    <row r="2767" s="197" customFormat="1" x14ac:dyDescent="0.25"/>
    <row r="2768" s="197" customFormat="1" x14ac:dyDescent="0.25"/>
    <row r="2769" s="197" customFormat="1" x14ac:dyDescent="0.25"/>
    <row r="2770" s="197" customFormat="1" x14ac:dyDescent="0.25"/>
    <row r="2771" s="197" customFormat="1" x14ac:dyDescent="0.25"/>
    <row r="2772" s="197" customFormat="1" x14ac:dyDescent="0.25"/>
    <row r="2773" s="197" customFormat="1" x14ac:dyDescent="0.25"/>
    <row r="2774" s="197" customFormat="1" x14ac:dyDescent="0.25"/>
    <row r="2775" s="197" customFormat="1" x14ac:dyDescent="0.25"/>
    <row r="2776" s="197" customFormat="1" x14ac:dyDescent="0.25"/>
    <row r="2777" s="197" customFormat="1" x14ac:dyDescent="0.25"/>
    <row r="2778" s="197" customFormat="1" x14ac:dyDescent="0.25"/>
    <row r="2779" s="197" customFormat="1" x14ac:dyDescent="0.25"/>
    <row r="2780" s="197" customFormat="1" x14ac:dyDescent="0.25"/>
    <row r="2781" s="197" customFormat="1" x14ac:dyDescent="0.25"/>
    <row r="2782" s="197" customFormat="1" x14ac:dyDescent="0.25"/>
    <row r="2783" s="197" customFormat="1" x14ac:dyDescent="0.25"/>
    <row r="2784" s="197" customFormat="1" x14ac:dyDescent="0.25"/>
    <row r="2785" s="197" customFormat="1" x14ac:dyDescent="0.25"/>
    <row r="2786" s="197" customFormat="1" x14ac:dyDescent="0.25"/>
    <row r="2787" s="197" customFormat="1" x14ac:dyDescent="0.25"/>
    <row r="2788" s="197" customFormat="1" x14ac:dyDescent="0.25"/>
    <row r="2789" s="197" customFormat="1" x14ac:dyDescent="0.25"/>
    <row r="2790" s="197" customFormat="1" x14ac:dyDescent="0.25"/>
    <row r="2791" s="197" customFormat="1" x14ac:dyDescent="0.25"/>
    <row r="2792" s="197" customFormat="1" x14ac:dyDescent="0.25"/>
    <row r="2793" s="197" customFormat="1" x14ac:dyDescent="0.25"/>
    <row r="2794" s="197" customFormat="1" x14ac:dyDescent="0.25"/>
    <row r="2795" s="197" customFormat="1" x14ac:dyDescent="0.25"/>
    <row r="2796" s="197" customFormat="1" x14ac:dyDescent="0.25"/>
    <row r="2797" s="197" customFormat="1" x14ac:dyDescent="0.25"/>
    <row r="2798" s="197" customFormat="1" x14ac:dyDescent="0.25"/>
    <row r="2799" s="197" customFormat="1" x14ac:dyDescent="0.25"/>
    <row r="2800" s="197" customFormat="1" x14ac:dyDescent="0.25"/>
    <row r="2801" s="197" customFormat="1" x14ac:dyDescent="0.25"/>
    <row r="2802" s="197" customFormat="1" x14ac:dyDescent="0.25"/>
    <row r="2803" s="197" customFormat="1" x14ac:dyDescent="0.25"/>
    <row r="2804" s="197" customFormat="1" x14ac:dyDescent="0.25"/>
    <row r="2805" s="197" customFormat="1" x14ac:dyDescent="0.25"/>
    <row r="2806" s="197" customFormat="1" x14ac:dyDescent="0.25"/>
    <row r="2807" s="197" customFormat="1" x14ac:dyDescent="0.25"/>
    <row r="2808" s="197" customFormat="1" x14ac:dyDescent="0.25"/>
    <row r="2809" s="197" customFormat="1" x14ac:dyDescent="0.25"/>
    <row r="2810" s="197" customFormat="1" x14ac:dyDescent="0.25"/>
    <row r="2811" s="197" customFormat="1" x14ac:dyDescent="0.25"/>
    <row r="2812" s="197" customFormat="1" x14ac:dyDescent="0.25"/>
    <row r="2813" s="197" customFormat="1" x14ac:dyDescent="0.25"/>
    <row r="2814" s="197" customFormat="1" x14ac:dyDescent="0.25"/>
    <row r="2815" s="197" customFormat="1" x14ac:dyDescent="0.25"/>
    <row r="2816" s="197" customFormat="1" x14ac:dyDescent="0.25"/>
    <row r="2817" s="197" customFormat="1" x14ac:dyDescent="0.25"/>
    <row r="2818" s="197" customFormat="1" x14ac:dyDescent="0.25"/>
    <row r="2819" s="197" customFormat="1" x14ac:dyDescent="0.25"/>
    <row r="2820" s="197" customFormat="1" x14ac:dyDescent="0.25"/>
    <row r="2821" s="197" customFormat="1" x14ac:dyDescent="0.25"/>
    <row r="2822" s="197" customFormat="1" x14ac:dyDescent="0.25"/>
    <row r="2823" s="197" customFormat="1" x14ac:dyDescent="0.25"/>
    <row r="2824" s="197" customFormat="1" x14ac:dyDescent="0.25"/>
    <row r="2825" s="197" customFormat="1" x14ac:dyDescent="0.25"/>
    <row r="2826" s="197" customFormat="1" x14ac:dyDescent="0.25"/>
    <row r="2827" s="197" customFormat="1" x14ac:dyDescent="0.25"/>
    <row r="2828" s="197" customFormat="1" x14ac:dyDescent="0.25"/>
    <row r="2829" s="197" customFormat="1" x14ac:dyDescent="0.25"/>
    <row r="2830" s="197" customFormat="1" x14ac:dyDescent="0.25"/>
    <row r="2831" s="197" customFormat="1" x14ac:dyDescent="0.25"/>
    <row r="2832" s="197" customFormat="1" x14ac:dyDescent="0.25"/>
    <row r="2833" s="197" customFormat="1" x14ac:dyDescent="0.25"/>
    <row r="2834" s="197" customFormat="1" x14ac:dyDescent="0.25"/>
    <row r="2835" s="197" customFormat="1" x14ac:dyDescent="0.25"/>
    <row r="2836" s="197" customFormat="1" x14ac:dyDescent="0.25"/>
    <row r="2837" s="197" customFormat="1" x14ac:dyDescent="0.25"/>
    <row r="2838" s="197" customFormat="1" x14ac:dyDescent="0.25"/>
    <row r="2839" s="197" customFormat="1" x14ac:dyDescent="0.25"/>
    <row r="2840" s="197" customFormat="1" x14ac:dyDescent="0.25"/>
    <row r="2841" s="197" customFormat="1" x14ac:dyDescent="0.25"/>
    <row r="2842" s="197" customFormat="1" x14ac:dyDescent="0.25"/>
    <row r="2843" s="197" customFormat="1" x14ac:dyDescent="0.25"/>
    <row r="2844" s="197" customFormat="1" x14ac:dyDescent="0.25"/>
    <row r="2845" s="197" customFormat="1" x14ac:dyDescent="0.25"/>
    <row r="2846" s="197" customFormat="1" x14ac:dyDescent="0.25"/>
    <row r="2847" s="197" customFormat="1" x14ac:dyDescent="0.25"/>
    <row r="2848" s="197" customFormat="1" x14ac:dyDescent="0.25"/>
    <row r="2849" s="197" customFormat="1" x14ac:dyDescent="0.25"/>
    <row r="2850" s="197" customFormat="1" x14ac:dyDescent="0.25"/>
    <row r="2851" s="197" customFormat="1" x14ac:dyDescent="0.25"/>
    <row r="2852" s="197" customFormat="1" x14ac:dyDescent="0.25"/>
    <row r="2853" s="197" customFormat="1" x14ac:dyDescent="0.25"/>
    <row r="2854" s="197" customFormat="1" x14ac:dyDescent="0.25"/>
    <row r="2855" s="197" customFormat="1" x14ac:dyDescent="0.25"/>
    <row r="2856" s="197" customFormat="1" x14ac:dyDescent="0.25"/>
    <row r="2857" s="197" customFormat="1" x14ac:dyDescent="0.25"/>
    <row r="2858" s="197" customFormat="1" x14ac:dyDescent="0.25"/>
    <row r="2859" s="197" customFormat="1" x14ac:dyDescent="0.25"/>
    <row r="2860" s="197" customFormat="1" x14ac:dyDescent="0.25"/>
    <row r="2861" s="197" customFormat="1" x14ac:dyDescent="0.25"/>
    <row r="2862" s="197" customFormat="1" x14ac:dyDescent="0.25"/>
    <row r="2863" s="197" customFormat="1" x14ac:dyDescent="0.25"/>
    <row r="2864" s="197" customFormat="1" x14ac:dyDescent="0.25"/>
    <row r="2865" s="197" customFormat="1" x14ac:dyDescent="0.25"/>
    <row r="2866" s="197" customFormat="1" x14ac:dyDescent="0.25"/>
    <row r="2867" s="197" customFormat="1" x14ac:dyDescent="0.25"/>
    <row r="2868" s="197" customFormat="1" x14ac:dyDescent="0.25"/>
    <row r="2869" s="197" customFormat="1" x14ac:dyDescent="0.25"/>
    <row r="2870" s="197" customFormat="1" x14ac:dyDescent="0.25"/>
    <row r="2871" s="197" customFormat="1" x14ac:dyDescent="0.25"/>
    <row r="2872" s="197" customFormat="1" x14ac:dyDescent="0.25"/>
    <row r="2873" s="197" customFormat="1" x14ac:dyDescent="0.25"/>
    <row r="2874" s="197" customFormat="1" x14ac:dyDescent="0.25"/>
    <row r="2875" s="197" customFormat="1" x14ac:dyDescent="0.25"/>
    <row r="2876" s="197" customFormat="1" x14ac:dyDescent="0.25"/>
    <row r="2877" s="197" customFormat="1" x14ac:dyDescent="0.25"/>
    <row r="2878" s="197" customFormat="1" x14ac:dyDescent="0.25"/>
    <row r="2879" s="197" customFormat="1" x14ac:dyDescent="0.25"/>
    <row r="2880" s="197" customFormat="1" x14ac:dyDescent="0.25"/>
    <row r="2881" s="197" customFormat="1" x14ac:dyDescent="0.25"/>
    <row r="2882" s="197" customFormat="1" x14ac:dyDescent="0.25"/>
    <row r="2883" s="197" customFormat="1" x14ac:dyDescent="0.25"/>
    <row r="2884" s="197" customFormat="1" x14ac:dyDescent="0.25"/>
    <row r="2885" s="197" customFormat="1" x14ac:dyDescent="0.25"/>
    <row r="2886" s="197" customFormat="1" x14ac:dyDescent="0.25"/>
    <row r="2887" s="197" customFormat="1" x14ac:dyDescent="0.25"/>
    <row r="2888" s="197" customFormat="1" x14ac:dyDescent="0.25"/>
    <row r="2889" s="197" customFormat="1" x14ac:dyDescent="0.25"/>
    <row r="2890" s="197" customFormat="1" x14ac:dyDescent="0.25"/>
    <row r="2891" s="197" customFormat="1" x14ac:dyDescent="0.25"/>
    <row r="2892" s="197" customFormat="1" x14ac:dyDescent="0.25"/>
    <row r="2893" s="197" customFormat="1" x14ac:dyDescent="0.25"/>
    <row r="2894" s="197" customFormat="1" x14ac:dyDescent="0.25"/>
    <row r="2895" s="197" customFormat="1" x14ac:dyDescent="0.25"/>
    <row r="2896" s="197" customFormat="1" x14ac:dyDescent="0.25"/>
    <row r="2897" s="197" customFormat="1" x14ac:dyDescent="0.25"/>
    <row r="2898" s="197" customFormat="1" x14ac:dyDescent="0.25"/>
    <row r="2899" s="197" customFormat="1" x14ac:dyDescent="0.25"/>
    <row r="2900" s="197" customFormat="1" x14ac:dyDescent="0.25"/>
    <row r="2901" s="197" customFormat="1" x14ac:dyDescent="0.25"/>
    <row r="2902" s="197" customFormat="1" x14ac:dyDescent="0.25"/>
    <row r="2903" s="197" customFormat="1" x14ac:dyDescent="0.25"/>
    <row r="2904" s="197" customFormat="1" x14ac:dyDescent="0.25"/>
    <row r="2905" s="197" customFormat="1" x14ac:dyDescent="0.25"/>
    <row r="2906" s="197" customFormat="1" x14ac:dyDescent="0.25"/>
    <row r="2907" s="197" customFormat="1" x14ac:dyDescent="0.25"/>
    <row r="2908" s="197" customFormat="1" x14ac:dyDescent="0.25"/>
    <row r="2909" s="197" customFormat="1" x14ac:dyDescent="0.25"/>
    <row r="2910" s="197" customFormat="1" x14ac:dyDescent="0.25"/>
    <row r="2911" s="197" customFormat="1" x14ac:dyDescent="0.25"/>
    <row r="2912" s="197" customFormat="1" x14ac:dyDescent="0.25"/>
    <row r="2913" s="197" customFormat="1" x14ac:dyDescent="0.25"/>
    <row r="2914" s="197" customFormat="1" x14ac:dyDescent="0.25"/>
    <row r="2915" s="197" customFormat="1" x14ac:dyDescent="0.25"/>
    <row r="2916" s="197" customFormat="1" x14ac:dyDescent="0.25"/>
    <row r="2917" s="197" customFormat="1" x14ac:dyDescent="0.25"/>
    <row r="2918" s="197" customFormat="1" x14ac:dyDescent="0.25"/>
    <row r="2919" s="197" customFormat="1" x14ac:dyDescent="0.25"/>
    <row r="2920" s="197" customFormat="1" x14ac:dyDescent="0.25"/>
    <row r="2921" s="197" customFormat="1" x14ac:dyDescent="0.25"/>
    <row r="2922" s="197" customFormat="1" x14ac:dyDescent="0.25"/>
    <row r="2923" s="197" customFormat="1" x14ac:dyDescent="0.25"/>
    <row r="2924" s="197" customFormat="1" x14ac:dyDescent="0.25"/>
    <row r="2925" s="197" customFormat="1" x14ac:dyDescent="0.25"/>
    <row r="2926" s="197" customFormat="1" x14ac:dyDescent="0.25"/>
    <row r="2927" s="197" customFormat="1" x14ac:dyDescent="0.25"/>
    <row r="2928" s="197" customFormat="1" x14ac:dyDescent="0.25"/>
    <row r="2929" s="197" customFormat="1" x14ac:dyDescent="0.25"/>
    <row r="2930" s="197" customFormat="1" x14ac:dyDescent="0.25"/>
    <row r="2931" s="197" customFormat="1" x14ac:dyDescent="0.25"/>
    <row r="2932" s="197" customFormat="1" x14ac:dyDescent="0.25"/>
    <row r="2933" s="197" customFormat="1" x14ac:dyDescent="0.25"/>
    <row r="2934" s="197" customFormat="1" x14ac:dyDescent="0.25"/>
    <row r="2935" s="197" customFormat="1" x14ac:dyDescent="0.25"/>
    <row r="2936" s="197" customFormat="1" x14ac:dyDescent="0.25"/>
    <row r="2937" s="197" customFormat="1" x14ac:dyDescent="0.25"/>
    <row r="2938" s="197" customFormat="1" x14ac:dyDescent="0.25"/>
    <row r="2939" s="197" customFormat="1" x14ac:dyDescent="0.25"/>
    <row r="2940" s="197" customFormat="1" x14ac:dyDescent="0.25"/>
    <row r="2941" s="197" customFormat="1" x14ac:dyDescent="0.25"/>
    <row r="2942" s="197" customFormat="1" x14ac:dyDescent="0.25"/>
    <row r="2943" s="197" customFormat="1" x14ac:dyDescent="0.25"/>
    <row r="2944" s="197" customFormat="1" x14ac:dyDescent="0.25"/>
    <row r="2945" s="197" customFormat="1" x14ac:dyDescent="0.25"/>
    <row r="2946" s="197" customFormat="1" x14ac:dyDescent="0.25"/>
    <row r="2947" s="197" customFormat="1" x14ac:dyDescent="0.25"/>
    <row r="2948" s="197" customFormat="1" x14ac:dyDescent="0.25"/>
    <row r="2949" s="197" customFormat="1" x14ac:dyDescent="0.25"/>
    <row r="2950" s="197" customFormat="1" x14ac:dyDescent="0.25"/>
    <row r="2951" s="197" customFormat="1" x14ac:dyDescent="0.25"/>
    <row r="2952" s="197" customFormat="1" x14ac:dyDescent="0.25"/>
    <row r="2953" s="197" customFormat="1" x14ac:dyDescent="0.25"/>
    <row r="2954" s="197" customFormat="1" x14ac:dyDescent="0.25"/>
    <row r="2955" s="197" customFormat="1" x14ac:dyDescent="0.25"/>
    <row r="2956" s="197" customFormat="1" x14ac:dyDescent="0.25"/>
    <row r="2957" s="197" customFormat="1" x14ac:dyDescent="0.25"/>
    <row r="2958" s="197" customFormat="1" x14ac:dyDescent="0.25"/>
    <row r="2959" s="197" customFormat="1" x14ac:dyDescent="0.25"/>
    <row r="2960" s="197" customFormat="1" x14ac:dyDescent="0.25"/>
    <row r="2961" s="197" customFormat="1" x14ac:dyDescent="0.25"/>
    <row r="2962" s="197" customFormat="1" x14ac:dyDescent="0.25"/>
    <row r="2963" s="197" customFormat="1" x14ac:dyDescent="0.25"/>
    <row r="2964" s="197" customFormat="1" x14ac:dyDescent="0.25"/>
    <row r="2965" s="197" customFormat="1" x14ac:dyDescent="0.25"/>
    <row r="2966" s="197" customFormat="1" x14ac:dyDescent="0.25"/>
    <row r="2967" s="197" customFormat="1" x14ac:dyDescent="0.25"/>
    <row r="2968" s="197" customFormat="1" x14ac:dyDescent="0.25"/>
    <row r="2969" s="197" customFormat="1" x14ac:dyDescent="0.25"/>
    <row r="2970" s="197" customFormat="1" x14ac:dyDescent="0.25"/>
    <row r="2971" s="197" customFormat="1" x14ac:dyDescent="0.25"/>
    <row r="2972" s="197" customFormat="1" x14ac:dyDescent="0.25"/>
    <row r="2973" s="197" customFormat="1" x14ac:dyDescent="0.25"/>
    <row r="2974" s="197" customFormat="1" x14ac:dyDescent="0.25"/>
    <row r="2975" s="197" customFormat="1" x14ac:dyDescent="0.25"/>
    <row r="2976" s="197" customFormat="1" x14ac:dyDescent="0.25"/>
    <row r="2977" s="197" customFormat="1" x14ac:dyDescent="0.25"/>
    <row r="2978" s="197" customFormat="1" x14ac:dyDescent="0.25"/>
    <row r="2979" s="197" customFormat="1" x14ac:dyDescent="0.25"/>
    <row r="2980" s="197" customFormat="1" x14ac:dyDescent="0.25"/>
    <row r="2981" s="197" customFormat="1" x14ac:dyDescent="0.25"/>
    <row r="2982" s="197" customFormat="1" x14ac:dyDescent="0.25"/>
    <row r="2983" s="197" customFormat="1" x14ac:dyDescent="0.25"/>
    <row r="2984" s="197" customFormat="1" x14ac:dyDescent="0.25"/>
    <row r="2985" s="197" customFormat="1" x14ac:dyDescent="0.25"/>
    <row r="2986" s="197" customFormat="1" x14ac:dyDescent="0.25"/>
    <row r="2987" s="197" customFormat="1" x14ac:dyDescent="0.25"/>
    <row r="2988" s="197" customFormat="1" x14ac:dyDescent="0.25"/>
    <row r="2989" s="197" customFormat="1" x14ac:dyDescent="0.25"/>
    <row r="2990" s="197" customFormat="1" x14ac:dyDescent="0.25"/>
    <row r="2991" s="197" customFormat="1" x14ac:dyDescent="0.25"/>
    <row r="2992" s="197" customFormat="1" x14ac:dyDescent="0.25"/>
    <row r="2993" s="197" customFormat="1" x14ac:dyDescent="0.25"/>
    <row r="2994" s="197" customFormat="1" x14ac:dyDescent="0.25"/>
    <row r="2995" s="197" customFormat="1" x14ac:dyDescent="0.25"/>
    <row r="2996" s="197" customFormat="1" x14ac:dyDescent="0.25"/>
    <row r="2997" s="197" customFormat="1" x14ac:dyDescent="0.25"/>
    <row r="2998" s="197" customFormat="1" x14ac:dyDescent="0.25"/>
    <row r="2999" s="197" customFormat="1" x14ac:dyDescent="0.25"/>
    <row r="3000" s="197" customFormat="1" x14ac:dyDescent="0.25"/>
    <row r="3001" s="197" customFormat="1" x14ac:dyDescent="0.25"/>
    <row r="3002" s="197" customFormat="1" x14ac:dyDescent="0.25"/>
    <row r="3003" s="197" customFormat="1" x14ac:dyDescent="0.25"/>
    <row r="3004" s="197" customFormat="1" x14ac:dyDescent="0.25"/>
    <row r="3005" s="197" customFormat="1" x14ac:dyDescent="0.25"/>
    <row r="3006" s="197" customFormat="1" x14ac:dyDescent="0.25"/>
    <row r="3007" s="197" customFormat="1" x14ac:dyDescent="0.25"/>
    <row r="3008" s="197" customFormat="1" x14ac:dyDescent="0.25"/>
    <row r="3009" s="197" customFormat="1" x14ac:dyDescent="0.25"/>
    <row r="3010" s="197" customFormat="1" x14ac:dyDescent="0.25"/>
    <row r="3011" s="197" customFormat="1" x14ac:dyDescent="0.25"/>
    <row r="3012" s="197" customFormat="1" x14ac:dyDescent="0.25"/>
    <row r="3013" s="197" customFormat="1" x14ac:dyDescent="0.25"/>
    <row r="3014" s="197" customFormat="1" x14ac:dyDescent="0.25"/>
    <row r="3015" s="197" customFormat="1" x14ac:dyDescent="0.25"/>
    <row r="3016" s="197" customFormat="1" x14ac:dyDescent="0.25"/>
    <row r="3017" s="197" customFormat="1" x14ac:dyDescent="0.25"/>
    <row r="3018" s="197" customFormat="1" x14ac:dyDescent="0.25"/>
    <row r="3019" s="197" customFormat="1" x14ac:dyDescent="0.25"/>
    <row r="3020" s="197" customFormat="1" x14ac:dyDescent="0.25"/>
    <row r="3021" s="197" customFormat="1" x14ac:dyDescent="0.25"/>
    <row r="3022" s="197" customFormat="1" x14ac:dyDescent="0.25"/>
    <row r="3023" s="197" customFormat="1" x14ac:dyDescent="0.25"/>
    <row r="3024" s="197" customFormat="1" x14ac:dyDescent="0.25"/>
    <row r="3025" s="197" customFormat="1" x14ac:dyDescent="0.25"/>
    <row r="3026" s="197" customFormat="1" x14ac:dyDescent="0.25"/>
    <row r="3027" s="197" customFormat="1" x14ac:dyDescent="0.25"/>
    <row r="3028" s="197" customFormat="1" x14ac:dyDescent="0.25"/>
    <row r="3029" s="197" customFormat="1" x14ac:dyDescent="0.25"/>
    <row r="3030" s="197" customFormat="1" x14ac:dyDescent="0.25"/>
    <row r="3031" s="197" customFormat="1" x14ac:dyDescent="0.25"/>
    <row r="3032" s="197" customFormat="1" x14ac:dyDescent="0.25"/>
    <row r="3033" s="197" customFormat="1" x14ac:dyDescent="0.25"/>
    <row r="3034" s="197" customFormat="1" x14ac:dyDescent="0.25"/>
    <row r="3035" s="197" customFormat="1" x14ac:dyDescent="0.25"/>
    <row r="3036" s="197" customFormat="1" x14ac:dyDescent="0.25"/>
    <row r="3037" s="197" customFormat="1" x14ac:dyDescent="0.25"/>
    <row r="3038" s="197" customFormat="1" x14ac:dyDescent="0.25"/>
    <row r="3039" s="197" customFormat="1" x14ac:dyDescent="0.25"/>
    <row r="3040" s="197" customFormat="1" x14ac:dyDescent="0.25"/>
    <row r="3041" s="197" customFormat="1" x14ac:dyDescent="0.25"/>
    <row r="3042" s="197" customFormat="1" x14ac:dyDescent="0.25"/>
    <row r="3043" s="197" customFormat="1" x14ac:dyDescent="0.25"/>
    <row r="3044" s="197" customFormat="1" x14ac:dyDescent="0.25"/>
    <row r="3045" s="197" customFormat="1" x14ac:dyDescent="0.25"/>
    <row r="3046" s="197" customFormat="1" x14ac:dyDescent="0.25"/>
    <row r="3047" s="197" customFormat="1" x14ac:dyDescent="0.25"/>
    <row r="3048" s="197" customFormat="1" x14ac:dyDescent="0.25"/>
    <row r="3049" s="197" customFormat="1" x14ac:dyDescent="0.25"/>
    <row r="3050" s="197" customFormat="1" x14ac:dyDescent="0.25"/>
    <row r="3051" s="197" customFormat="1" x14ac:dyDescent="0.25"/>
    <row r="3052" s="197" customFormat="1" x14ac:dyDescent="0.25"/>
    <row r="3053" s="197" customFormat="1" x14ac:dyDescent="0.25"/>
    <row r="3054" s="197" customFormat="1" x14ac:dyDescent="0.25"/>
    <row r="3055" s="197" customFormat="1" x14ac:dyDescent="0.25"/>
    <row r="3056" s="197" customFormat="1" x14ac:dyDescent="0.25"/>
    <row r="3057" s="197" customFormat="1" x14ac:dyDescent="0.25"/>
    <row r="3058" s="197" customFormat="1" x14ac:dyDescent="0.25"/>
    <row r="3059" s="197" customFormat="1" x14ac:dyDescent="0.25"/>
    <row r="3060" s="197" customFormat="1" x14ac:dyDescent="0.25"/>
    <row r="3061" s="197" customFormat="1" x14ac:dyDescent="0.25"/>
    <row r="3062" s="197" customFormat="1" x14ac:dyDescent="0.25"/>
    <row r="3063" s="197" customFormat="1" x14ac:dyDescent="0.25"/>
    <row r="3064" s="197" customFormat="1" x14ac:dyDescent="0.25"/>
    <row r="3065" s="197" customFormat="1" x14ac:dyDescent="0.25"/>
    <row r="3066" s="197" customFormat="1" x14ac:dyDescent="0.25"/>
    <row r="3067" s="197" customFormat="1" x14ac:dyDescent="0.25"/>
    <row r="3068" s="197" customFormat="1" x14ac:dyDescent="0.25"/>
    <row r="3069" s="197" customFormat="1" x14ac:dyDescent="0.25"/>
    <row r="3070" s="197" customFormat="1" x14ac:dyDescent="0.25"/>
    <row r="3071" s="197" customFormat="1" x14ac:dyDescent="0.25"/>
    <row r="3072" s="197" customFormat="1" x14ac:dyDescent="0.25"/>
    <row r="3073" s="197" customFormat="1" x14ac:dyDescent="0.25"/>
    <row r="3074" s="197" customFormat="1" x14ac:dyDescent="0.25"/>
    <row r="3075" s="197" customFormat="1" x14ac:dyDescent="0.25"/>
    <row r="3076" s="197" customFormat="1" x14ac:dyDescent="0.25"/>
    <row r="3077" s="197" customFormat="1" x14ac:dyDescent="0.25"/>
    <row r="3078" s="197" customFormat="1" x14ac:dyDescent="0.25"/>
    <row r="3079" s="197" customFormat="1" x14ac:dyDescent="0.25"/>
    <row r="3080" s="197" customFormat="1" x14ac:dyDescent="0.25"/>
    <row r="3081" s="197" customFormat="1" x14ac:dyDescent="0.25"/>
    <row r="3082" s="197" customFormat="1" x14ac:dyDescent="0.25"/>
    <row r="3083" s="197" customFormat="1" x14ac:dyDescent="0.25"/>
    <row r="3084" s="197" customFormat="1" x14ac:dyDescent="0.25"/>
    <row r="3085" s="197" customFormat="1" x14ac:dyDescent="0.25"/>
    <row r="3086" s="197" customFormat="1" x14ac:dyDescent="0.25"/>
    <row r="3087" s="197" customFormat="1" x14ac:dyDescent="0.25"/>
    <row r="3088" s="197" customFormat="1" x14ac:dyDescent="0.25"/>
    <row r="3089" s="197" customFormat="1" x14ac:dyDescent="0.25"/>
    <row r="3090" s="197" customFormat="1" x14ac:dyDescent="0.25"/>
    <row r="3091" s="197" customFormat="1" x14ac:dyDescent="0.25"/>
    <row r="3092" s="197" customFormat="1" x14ac:dyDescent="0.25"/>
    <row r="3093" s="197" customFormat="1" x14ac:dyDescent="0.25"/>
    <row r="3094" s="197" customFormat="1" x14ac:dyDescent="0.25"/>
    <row r="3095" s="197" customFormat="1" x14ac:dyDescent="0.25"/>
    <row r="3096" s="197" customFormat="1" x14ac:dyDescent="0.25"/>
    <row r="3097" s="197" customFormat="1" x14ac:dyDescent="0.25"/>
    <row r="3098" s="197" customFormat="1" x14ac:dyDescent="0.25"/>
    <row r="3099" s="197" customFormat="1" x14ac:dyDescent="0.25"/>
    <row r="3100" s="197" customFormat="1" x14ac:dyDescent="0.25"/>
    <row r="3101" s="197" customFormat="1" x14ac:dyDescent="0.25"/>
    <row r="3102" s="197" customFormat="1" x14ac:dyDescent="0.25"/>
    <row r="3103" s="197" customFormat="1" x14ac:dyDescent="0.25"/>
    <row r="3104" s="197" customFormat="1" x14ac:dyDescent="0.25"/>
    <row r="3105" s="197" customFormat="1" x14ac:dyDescent="0.25"/>
    <row r="3106" s="197" customFormat="1" x14ac:dyDescent="0.25"/>
    <row r="3107" s="197" customFormat="1" x14ac:dyDescent="0.25"/>
    <row r="3108" s="197" customFormat="1" x14ac:dyDescent="0.25"/>
    <row r="3109" s="197" customFormat="1" x14ac:dyDescent="0.25"/>
    <row r="3110" s="197" customFormat="1" x14ac:dyDescent="0.25"/>
    <row r="3111" s="197" customFormat="1" x14ac:dyDescent="0.25"/>
    <row r="3112" s="197" customFormat="1" x14ac:dyDescent="0.25"/>
    <row r="3113" s="197" customFormat="1" x14ac:dyDescent="0.25"/>
    <row r="3114" s="197" customFormat="1" x14ac:dyDescent="0.25"/>
    <row r="3115" s="197" customFormat="1" x14ac:dyDescent="0.25"/>
    <row r="3116" s="197" customFormat="1" x14ac:dyDescent="0.25"/>
    <row r="3117" s="197" customFormat="1" x14ac:dyDescent="0.25"/>
    <row r="3118" s="197" customFormat="1" x14ac:dyDescent="0.25"/>
    <row r="3119" s="197" customFormat="1" x14ac:dyDescent="0.25"/>
    <row r="3120" s="197" customFormat="1" x14ac:dyDescent="0.25"/>
    <row r="3121" s="197" customFormat="1" x14ac:dyDescent="0.25"/>
    <row r="3122" s="197" customFormat="1" x14ac:dyDescent="0.25"/>
    <row r="3123" s="197" customFormat="1" x14ac:dyDescent="0.25"/>
    <row r="3124" s="197" customFormat="1" x14ac:dyDescent="0.25"/>
    <row r="3125" s="197" customFormat="1" x14ac:dyDescent="0.25"/>
    <row r="3126" s="197" customFormat="1" x14ac:dyDescent="0.25"/>
    <row r="3127" s="197" customFormat="1" x14ac:dyDescent="0.25"/>
    <row r="3128" s="197" customFormat="1" x14ac:dyDescent="0.25"/>
    <row r="3129" s="197" customFormat="1" x14ac:dyDescent="0.25"/>
    <row r="3130" s="197" customFormat="1" x14ac:dyDescent="0.25"/>
    <row r="3131" s="197" customFormat="1" x14ac:dyDescent="0.25"/>
    <row r="3132" s="197" customFormat="1" x14ac:dyDescent="0.25"/>
    <row r="3133" s="197" customFormat="1" x14ac:dyDescent="0.25"/>
    <row r="3134" s="197" customFormat="1" x14ac:dyDescent="0.25"/>
    <row r="3135" s="197" customFormat="1" x14ac:dyDescent="0.25"/>
    <row r="3136" s="197" customFormat="1" x14ac:dyDescent="0.25"/>
    <row r="3137" s="197" customFormat="1" x14ac:dyDescent="0.25"/>
    <row r="3138" s="197" customFormat="1" x14ac:dyDescent="0.25"/>
    <row r="3139" s="197" customFormat="1" x14ac:dyDescent="0.25"/>
    <row r="3140" s="197" customFormat="1" x14ac:dyDescent="0.25"/>
    <row r="3141" s="197" customFormat="1" x14ac:dyDescent="0.25"/>
    <row r="3142" s="197" customFormat="1" x14ac:dyDescent="0.25"/>
    <row r="3143" s="197" customFormat="1" x14ac:dyDescent="0.25"/>
    <row r="3144" s="197" customFormat="1" x14ac:dyDescent="0.25"/>
    <row r="3145" s="197" customFormat="1" x14ac:dyDescent="0.25"/>
    <row r="3146" s="197" customFormat="1" x14ac:dyDescent="0.25"/>
    <row r="3147" s="197" customFormat="1" x14ac:dyDescent="0.25"/>
    <row r="3148" s="197" customFormat="1" x14ac:dyDescent="0.25"/>
    <row r="3149" s="197" customFormat="1" x14ac:dyDescent="0.25"/>
    <row r="3150" s="197" customFormat="1" x14ac:dyDescent="0.25"/>
    <row r="3151" s="197" customFormat="1" x14ac:dyDescent="0.25"/>
    <row r="3152" s="197" customFormat="1" x14ac:dyDescent="0.25"/>
    <row r="3153" s="197" customFormat="1" x14ac:dyDescent="0.25"/>
    <row r="3154" s="197" customFormat="1" x14ac:dyDescent="0.25"/>
    <row r="3155" s="197" customFormat="1" x14ac:dyDescent="0.25"/>
    <row r="3156" s="197" customFormat="1" x14ac:dyDescent="0.25"/>
    <row r="3157" s="197" customFormat="1" x14ac:dyDescent="0.25"/>
    <row r="3158" s="197" customFormat="1" x14ac:dyDescent="0.25"/>
    <row r="3159" s="197" customFormat="1" x14ac:dyDescent="0.25"/>
    <row r="3160" s="197" customFormat="1" x14ac:dyDescent="0.25"/>
    <row r="3161" s="197" customFormat="1" x14ac:dyDescent="0.25"/>
    <row r="3162" s="197" customFormat="1" x14ac:dyDescent="0.25"/>
    <row r="3163" s="197" customFormat="1" x14ac:dyDescent="0.25"/>
    <row r="3164" s="197" customFormat="1" x14ac:dyDescent="0.25"/>
    <row r="3165" s="197" customFormat="1" x14ac:dyDescent="0.25"/>
    <row r="3166" s="197" customFormat="1" x14ac:dyDescent="0.25"/>
    <row r="3167" s="197" customFormat="1" x14ac:dyDescent="0.25"/>
    <row r="3168" s="197" customFormat="1" x14ac:dyDescent="0.25"/>
    <row r="3169" s="197" customFormat="1" x14ac:dyDescent="0.25"/>
    <row r="3170" s="197" customFormat="1" x14ac:dyDescent="0.25"/>
    <row r="3171" s="197" customFormat="1" x14ac:dyDescent="0.25"/>
    <row r="3172" s="197" customFormat="1" x14ac:dyDescent="0.25"/>
    <row r="3173" s="197" customFormat="1" x14ac:dyDescent="0.25"/>
    <row r="3174" s="197" customFormat="1" x14ac:dyDescent="0.25"/>
    <row r="3175" s="197" customFormat="1" x14ac:dyDescent="0.25"/>
    <row r="3176" s="197" customFormat="1" x14ac:dyDescent="0.25"/>
    <row r="3177" s="197" customFormat="1" x14ac:dyDescent="0.25"/>
    <row r="3178" s="197" customFormat="1" x14ac:dyDescent="0.25"/>
    <row r="3179" s="197" customFormat="1" x14ac:dyDescent="0.25"/>
    <row r="3180" s="197" customFormat="1" x14ac:dyDescent="0.25"/>
    <row r="3181" s="197" customFormat="1" x14ac:dyDescent="0.25"/>
    <row r="3182" s="197" customFormat="1" x14ac:dyDescent="0.25"/>
    <row r="3183" s="197" customFormat="1" x14ac:dyDescent="0.25"/>
    <row r="3184" s="197" customFormat="1" x14ac:dyDescent="0.25"/>
    <row r="3185" s="197" customFormat="1" x14ac:dyDescent="0.25"/>
    <row r="3186" s="197" customFormat="1" x14ac:dyDescent="0.25"/>
    <row r="3187" s="197" customFormat="1" x14ac:dyDescent="0.25"/>
    <row r="3188" s="197" customFormat="1" x14ac:dyDescent="0.25"/>
    <row r="3189" s="197" customFormat="1" x14ac:dyDescent="0.25"/>
    <row r="3190" s="197" customFormat="1" x14ac:dyDescent="0.25"/>
    <row r="3191" s="197" customFormat="1" x14ac:dyDescent="0.25"/>
    <row r="3192" s="197" customFormat="1" x14ac:dyDescent="0.25"/>
    <row r="3193" s="197" customFormat="1" x14ac:dyDescent="0.25"/>
    <row r="3194" s="197" customFormat="1" x14ac:dyDescent="0.25"/>
    <row r="3195" s="197" customFormat="1" x14ac:dyDescent="0.25"/>
    <row r="3196" s="197" customFormat="1" x14ac:dyDescent="0.25"/>
    <row r="3197" s="197" customFormat="1" x14ac:dyDescent="0.25"/>
    <row r="3198" s="197" customFormat="1" x14ac:dyDescent="0.25"/>
    <row r="3199" s="197" customFormat="1" x14ac:dyDescent="0.25"/>
    <row r="3200" s="197" customFormat="1" x14ac:dyDescent="0.25"/>
    <row r="3201" s="197" customFormat="1" x14ac:dyDescent="0.25"/>
    <row r="3202" s="197" customFormat="1" x14ac:dyDescent="0.25"/>
    <row r="3203" s="197" customFormat="1" x14ac:dyDescent="0.25"/>
    <row r="3204" s="197" customFormat="1" x14ac:dyDescent="0.25"/>
    <row r="3205" s="197" customFormat="1" x14ac:dyDescent="0.25"/>
    <row r="3206" s="197" customFormat="1" x14ac:dyDescent="0.25"/>
    <row r="3207" s="197" customFormat="1" x14ac:dyDescent="0.25"/>
    <row r="3208" s="197" customFormat="1" x14ac:dyDescent="0.25"/>
    <row r="3209" s="197" customFormat="1" x14ac:dyDescent="0.25"/>
    <row r="3210" s="197" customFormat="1" x14ac:dyDescent="0.25"/>
    <row r="3211" s="197" customFormat="1" x14ac:dyDescent="0.25"/>
    <row r="3212" s="197" customFormat="1" x14ac:dyDescent="0.25"/>
    <row r="3213" s="197" customFormat="1" x14ac:dyDescent="0.25"/>
    <row r="3214" s="197" customFormat="1" x14ac:dyDescent="0.25"/>
    <row r="3215" s="197" customFormat="1" x14ac:dyDescent="0.25"/>
    <row r="3216" s="197" customFormat="1" x14ac:dyDescent="0.25"/>
    <row r="3217" s="197" customFormat="1" x14ac:dyDescent="0.25"/>
    <row r="3218" s="197" customFormat="1" x14ac:dyDescent="0.25"/>
    <row r="3219" s="197" customFormat="1" x14ac:dyDescent="0.25"/>
    <row r="3220" s="197" customFormat="1" x14ac:dyDescent="0.25"/>
    <row r="3221" s="197" customFormat="1" x14ac:dyDescent="0.25"/>
    <row r="3222" s="197" customFormat="1" x14ac:dyDescent="0.25"/>
    <row r="3223" s="197" customFormat="1" x14ac:dyDescent="0.25"/>
    <row r="3224" s="197" customFormat="1" x14ac:dyDescent="0.25"/>
    <row r="3225" s="197" customFormat="1" x14ac:dyDescent="0.25"/>
    <row r="3226" s="197" customFormat="1" x14ac:dyDescent="0.25"/>
    <row r="3227" s="197" customFormat="1" x14ac:dyDescent="0.25"/>
    <row r="3228" s="197" customFormat="1" x14ac:dyDescent="0.25"/>
    <row r="3229" s="197" customFormat="1" x14ac:dyDescent="0.25"/>
    <row r="3230" s="197" customFormat="1" x14ac:dyDescent="0.25"/>
    <row r="3231" s="197" customFormat="1" x14ac:dyDescent="0.25"/>
    <row r="3232" s="197" customFormat="1" x14ac:dyDescent="0.25"/>
    <row r="3233" s="197" customFormat="1" x14ac:dyDescent="0.25"/>
    <row r="3234" s="197" customFormat="1" x14ac:dyDescent="0.25"/>
    <row r="3235" s="197" customFormat="1" x14ac:dyDescent="0.25"/>
    <row r="3236" s="197" customFormat="1" x14ac:dyDescent="0.25"/>
    <row r="3237" s="197" customFormat="1" x14ac:dyDescent="0.25"/>
    <row r="3238" s="197" customFormat="1" x14ac:dyDescent="0.25"/>
    <row r="3239" s="197" customFormat="1" x14ac:dyDescent="0.25"/>
    <row r="3240" s="197" customFormat="1" x14ac:dyDescent="0.25"/>
    <row r="3241" s="197" customFormat="1" x14ac:dyDescent="0.25"/>
    <row r="3242" s="197" customFormat="1" x14ac:dyDescent="0.25"/>
    <row r="3243" s="197" customFormat="1" x14ac:dyDescent="0.25"/>
    <row r="3244" s="197" customFormat="1" x14ac:dyDescent="0.25"/>
    <row r="3245" s="197" customFormat="1" x14ac:dyDescent="0.25"/>
    <row r="3246" s="197" customFormat="1" x14ac:dyDescent="0.25"/>
    <row r="3247" s="197" customFormat="1" x14ac:dyDescent="0.25"/>
    <row r="3248" s="197" customFormat="1" x14ac:dyDescent="0.25"/>
    <row r="3249" s="197" customFormat="1" x14ac:dyDescent="0.25"/>
    <row r="3250" s="197" customFormat="1" x14ac:dyDescent="0.25"/>
    <row r="3251" s="197" customFormat="1" x14ac:dyDescent="0.25"/>
    <row r="3252" s="197" customFormat="1" x14ac:dyDescent="0.25"/>
    <row r="3253" s="197" customFormat="1" x14ac:dyDescent="0.25"/>
    <row r="3254" s="197" customFormat="1" x14ac:dyDescent="0.25"/>
    <row r="3255" s="197" customFormat="1" x14ac:dyDescent="0.25"/>
    <row r="3256" s="197" customFormat="1" x14ac:dyDescent="0.25"/>
    <row r="3257" s="197" customFormat="1" x14ac:dyDescent="0.25"/>
    <row r="3258" s="197" customFormat="1" x14ac:dyDescent="0.25"/>
    <row r="3259" s="197" customFormat="1" x14ac:dyDescent="0.25"/>
    <row r="3260" s="197" customFormat="1" x14ac:dyDescent="0.25"/>
    <row r="3261" s="197" customFormat="1" x14ac:dyDescent="0.25"/>
    <row r="3262" s="197" customFormat="1" x14ac:dyDescent="0.25"/>
    <row r="3263" s="197" customFormat="1" x14ac:dyDescent="0.25"/>
    <row r="3264" s="197" customFormat="1" x14ac:dyDescent="0.25"/>
    <row r="3265" s="197" customFormat="1" x14ac:dyDescent="0.25"/>
    <row r="3266" s="197" customFormat="1" x14ac:dyDescent="0.25"/>
    <row r="3267" s="197" customFormat="1" x14ac:dyDescent="0.25"/>
    <row r="3268" s="197" customFormat="1" x14ac:dyDescent="0.25"/>
    <row r="3269" s="197" customFormat="1" x14ac:dyDescent="0.25"/>
    <row r="3270" s="197" customFormat="1" x14ac:dyDescent="0.25"/>
    <row r="3271" s="197" customFormat="1" x14ac:dyDescent="0.25"/>
    <row r="3272" s="197" customFormat="1" x14ac:dyDescent="0.25"/>
    <row r="3273" s="197" customFormat="1" x14ac:dyDescent="0.25"/>
    <row r="3274" s="197" customFormat="1" x14ac:dyDescent="0.25"/>
    <row r="3275" s="197" customFormat="1" x14ac:dyDescent="0.25"/>
    <row r="3276" s="197" customFormat="1" x14ac:dyDescent="0.25"/>
    <row r="3277" s="197" customFormat="1" x14ac:dyDescent="0.25"/>
    <row r="3278" s="197" customFormat="1" x14ac:dyDescent="0.25"/>
    <row r="3279" s="197" customFormat="1" x14ac:dyDescent="0.25"/>
    <row r="3280" s="197" customFormat="1" x14ac:dyDescent="0.25"/>
    <row r="3281" s="197" customFormat="1" x14ac:dyDescent="0.25"/>
    <row r="3282" s="197" customFormat="1" x14ac:dyDescent="0.25"/>
    <row r="3283" s="197" customFormat="1" x14ac:dyDescent="0.25"/>
    <row r="3284" s="197" customFormat="1" x14ac:dyDescent="0.25"/>
    <row r="3285" s="197" customFormat="1" x14ac:dyDescent="0.25"/>
    <row r="3286" s="197" customFormat="1" x14ac:dyDescent="0.25"/>
    <row r="3287" s="197" customFormat="1" x14ac:dyDescent="0.25"/>
    <row r="3288" s="197" customFormat="1" x14ac:dyDescent="0.25"/>
    <row r="3289" s="197" customFormat="1" x14ac:dyDescent="0.25"/>
    <row r="3290" s="197" customFormat="1" x14ac:dyDescent="0.25"/>
    <row r="3291" s="197" customFormat="1" x14ac:dyDescent="0.25"/>
    <row r="3292" s="197" customFormat="1" x14ac:dyDescent="0.25"/>
    <row r="3293" s="197" customFormat="1" x14ac:dyDescent="0.25"/>
    <row r="3294" s="197" customFormat="1" x14ac:dyDescent="0.25"/>
    <row r="3295" s="197" customFormat="1" x14ac:dyDescent="0.25"/>
    <row r="3296" s="197" customFormat="1" x14ac:dyDescent="0.25"/>
    <row r="3297" s="197" customFormat="1" x14ac:dyDescent="0.25"/>
    <row r="3298" s="197" customFormat="1" x14ac:dyDescent="0.25"/>
    <row r="3299" s="197" customFormat="1" x14ac:dyDescent="0.25"/>
    <row r="3300" s="197" customFormat="1" x14ac:dyDescent="0.25"/>
    <row r="3301" s="197" customFormat="1" x14ac:dyDescent="0.25"/>
    <row r="3302" s="197" customFormat="1" x14ac:dyDescent="0.25"/>
    <row r="3303" s="197" customFormat="1" x14ac:dyDescent="0.25"/>
    <row r="3304" s="197" customFormat="1" x14ac:dyDescent="0.25"/>
    <row r="3305" s="197" customFormat="1" x14ac:dyDescent="0.25"/>
    <row r="3306" s="197" customFormat="1" x14ac:dyDescent="0.25"/>
    <row r="3307" s="197" customFormat="1" x14ac:dyDescent="0.25"/>
    <row r="3308" s="197" customFormat="1" x14ac:dyDescent="0.25"/>
    <row r="3309" s="197" customFormat="1" x14ac:dyDescent="0.25"/>
    <row r="3310" s="197" customFormat="1" x14ac:dyDescent="0.25"/>
    <row r="3311" s="197" customFormat="1" x14ac:dyDescent="0.25"/>
    <row r="3312" s="197" customFormat="1" x14ac:dyDescent="0.25"/>
    <row r="3313" s="197" customFormat="1" x14ac:dyDescent="0.25"/>
    <row r="3314" s="197" customFormat="1" x14ac:dyDescent="0.25"/>
    <row r="3315" s="197" customFormat="1" x14ac:dyDescent="0.25"/>
    <row r="3316" s="197" customFormat="1" x14ac:dyDescent="0.25"/>
    <row r="3317" s="197" customFormat="1" x14ac:dyDescent="0.25"/>
    <row r="3318" s="197" customFormat="1" x14ac:dyDescent="0.25"/>
    <row r="3319" s="197" customFormat="1" x14ac:dyDescent="0.25"/>
    <row r="3320" s="197" customFormat="1" x14ac:dyDescent="0.25"/>
    <row r="3321" s="197" customFormat="1" x14ac:dyDescent="0.25"/>
    <row r="3322" s="197" customFormat="1" x14ac:dyDescent="0.25"/>
    <row r="3323" s="197" customFormat="1" x14ac:dyDescent="0.25"/>
    <row r="3324" s="197" customFormat="1" x14ac:dyDescent="0.25"/>
    <row r="3325" s="197" customFormat="1" x14ac:dyDescent="0.25"/>
    <row r="3326" s="197" customFormat="1" x14ac:dyDescent="0.25"/>
    <row r="3327" s="197" customFormat="1" x14ac:dyDescent="0.25"/>
    <row r="3328" s="197" customFormat="1" x14ac:dyDescent="0.25"/>
    <row r="3329" s="197" customFormat="1" x14ac:dyDescent="0.25"/>
    <row r="3330" s="197" customFormat="1" x14ac:dyDescent="0.25"/>
    <row r="3331" s="197" customFormat="1" x14ac:dyDescent="0.25"/>
    <row r="3332" s="197" customFormat="1" x14ac:dyDescent="0.25"/>
    <row r="3333" s="197" customFormat="1" x14ac:dyDescent="0.25"/>
    <row r="3334" s="197" customFormat="1" x14ac:dyDescent="0.25"/>
    <row r="3335" s="197" customFormat="1" x14ac:dyDescent="0.25"/>
    <row r="3336" s="197" customFormat="1" x14ac:dyDescent="0.25"/>
    <row r="3337" s="197" customFormat="1" x14ac:dyDescent="0.25"/>
    <row r="3338" s="197" customFormat="1" x14ac:dyDescent="0.25"/>
    <row r="3339" s="197" customFormat="1" x14ac:dyDescent="0.25"/>
    <row r="3340" s="197" customFormat="1" x14ac:dyDescent="0.25"/>
    <row r="3341" s="197" customFormat="1" x14ac:dyDescent="0.25"/>
    <row r="3342" s="197" customFormat="1" x14ac:dyDescent="0.25"/>
    <row r="3343" s="197" customFormat="1" x14ac:dyDescent="0.25"/>
    <row r="3344" s="197" customFormat="1" x14ac:dyDescent="0.25"/>
    <row r="3345" s="197" customFormat="1" x14ac:dyDescent="0.25"/>
    <row r="3346" s="197" customFormat="1" x14ac:dyDescent="0.25"/>
    <row r="3347" s="197" customFormat="1" x14ac:dyDescent="0.25"/>
    <row r="3348" s="197" customFormat="1" x14ac:dyDescent="0.25"/>
    <row r="3349" s="197" customFormat="1" x14ac:dyDescent="0.25"/>
    <row r="3350" s="197" customFormat="1" x14ac:dyDescent="0.25"/>
    <row r="3351" s="197" customFormat="1" x14ac:dyDescent="0.25"/>
    <row r="3352" s="197" customFormat="1" x14ac:dyDescent="0.25"/>
    <row r="3353" s="197" customFormat="1" x14ac:dyDescent="0.25"/>
    <row r="3354" s="197" customFormat="1" x14ac:dyDescent="0.25"/>
    <row r="3355" s="197" customFormat="1" x14ac:dyDescent="0.25"/>
    <row r="3356" s="197" customFormat="1" x14ac:dyDescent="0.25"/>
    <row r="3357" s="197" customFormat="1" x14ac:dyDescent="0.25"/>
    <row r="3358" s="197" customFormat="1" x14ac:dyDescent="0.25"/>
    <row r="3359" s="197" customFormat="1" x14ac:dyDescent="0.25"/>
    <row r="3360" s="197" customFormat="1" x14ac:dyDescent="0.25"/>
    <row r="3361" s="197" customFormat="1" x14ac:dyDescent="0.25"/>
    <row r="3362" s="197" customFormat="1" x14ac:dyDescent="0.25"/>
    <row r="3363" s="197" customFormat="1" x14ac:dyDescent="0.25"/>
    <row r="3364" s="197" customFormat="1" x14ac:dyDescent="0.25"/>
    <row r="3365" s="197" customFormat="1" x14ac:dyDescent="0.25"/>
    <row r="3366" s="197" customFormat="1" x14ac:dyDescent="0.25"/>
    <row r="3367" s="197" customFormat="1" x14ac:dyDescent="0.25"/>
    <row r="3368" s="197" customFormat="1" x14ac:dyDescent="0.25"/>
    <row r="3369" s="197" customFormat="1" x14ac:dyDescent="0.25"/>
    <row r="3370" s="197" customFormat="1" x14ac:dyDescent="0.25"/>
    <row r="3371" s="197" customFormat="1" x14ac:dyDescent="0.25"/>
    <row r="3372" s="197" customFormat="1" x14ac:dyDescent="0.25"/>
    <row r="3373" s="197" customFormat="1" x14ac:dyDescent="0.25"/>
    <row r="3374" s="197" customFormat="1" x14ac:dyDescent="0.25"/>
    <row r="3375" s="197" customFormat="1" x14ac:dyDescent="0.25"/>
    <row r="3376" s="197" customFormat="1" x14ac:dyDescent="0.25"/>
    <row r="3377" s="197" customFormat="1" x14ac:dyDescent="0.25"/>
    <row r="3378" s="197" customFormat="1" x14ac:dyDescent="0.25"/>
    <row r="3379" s="197" customFormat="1" x14ac:dyDescent="0.25"/>
    <row r="3380" s="197" customFormat="1" x14ac:dyDescent="0.25"/>
    <row r="3381" s="197" customFormat="1" x14ac:dyDescent="0.25"/>
    <row r="3382" s="197" customFormat="1" x14ac:dyDescent="0.25"/>
    <row r="3383" s="197" customFormat="1" x14ac:dyDescent="0.25"/>
    <row r="3384" s="197" customFormat="1" x14ac:dyDescent="0.25"/>
    <row r="3385" s="197" customFormat="1" x14ac:dyDescent="0.25"/>
    <row r="3386" s="197" customFormat="1" x14ac:dyDescent="0.25"/>
    <row r="3387" s="197" customFormat="1" x14ac:dyDescent="0.25"/>
    <row r="3388" s="197" customFormat="1" x14ac:dyDescent="0.25"/>
    <row r="3389" s="197" customFormat="1" x14ac:dyDescent="0.25"/>
    <row r="3390" s="197" customFormat="1" x14ac:dyDescent="0.25"/>
    <row r="3391" s="197" customFormat="1" x14ac:dyDescent="0.25"/>
    <row r="3392" s="197" customFormat="1" x14ac:dyDescent="0.25"/>
    <row r="3393" s="197" customFormat="1" x14ac:dyDescent="0.25"/>
    <row r="3394" s="197" customFormat="1" x14ac:dyDescent="0.25"/>
    <row r="3395" s="197" customFormat="1" x14ac:dyDescent="0.25"/>
    <row r="3396" s="197" customFormat="1" x14ac:dyDescent="0.25"/>
    <row r="3397" s="197" customFormat="1" x14ac:dyDescent="0.25"/>
    <row r="3398" s="197" customFormat="1" x14ac:dyDescent="0.25"/>
    <row r="3399" s="197" customFormat="1" x14ac:dyDescent="0.25"/>
    <row r="3400" s="197" customFormat="1" x14ac:dyDescent="0.25"/>
    <row r="3401" s="197" customFormat="1" x14ac:dyDescent="0.25"/>
    <row r="3402" s="197" customFormat="1" x14ac:dyDescent="0.25"/>
    <row r="3403" s="197" customFormat="1" x14ac:dyDescent="0.25"/>
    <row r="3404" s="197" customFormat="1" x14ac:dyDescent="0.25"/>
    <row r="3405" s="197" customFormat="1" x14ac:dyDescent="0.25"/>
    <row r="3406" s="197" customFormat="1" x14ac:dyDescent="0.25"/>
    <row r="3407" s="197" customFormat="1" x14ac:dyDescent="0.25"/>
    <row r="3408" s="197" customFormat="1" x14ac:dyDescent="0.25"/>
    <row r="3409" s="197" customFormat="1" x14ac:dyDescent="0.25"/>
    <row r="3410" s="197" customFormat="1" x14ac:dyDescent="0.25"/>
    <row r="3411" s="197" customFormat="1" x14ac:dyDescent="0.25"/>
    <row r="3412" s="197" customFormat="1" x14ac:dyDescent="0.25"/>
    <row r="3413" s="197" customFormat="1" x14ac:dyDescent="0.25"/>
    <row r="3414" s="197" customFormat="1" x14ac:dyDescent="0.25"/>
    <row r="3415" s="197" customFormat="1" x14ac:dyDescent="0.25"/>
    <row r="3416" s="197" customFormat="1" x14ac:dyDescent="0.25"/>
    <row r="3417" s="197" customFormat="1" x14ac:dyDescent="0.25"/>
    <row r="3418" s="197" customFormat="1" x14ac:dyDescent="0.25"/>
    <row r="3419" s="197" customFormat="1" x14ac:dyDescent="0.25"/>
    <row r="3420" s="197" customFormat="1" x14ac:dyDescent="0.25"/>
    <row r="3421" s="197" customFormat="1" x14ac:dyDescent="0.25"/>
    <row r="3422" s="197" customFormat="1" x14ac:dyDescent="0.25"/>
    <row r="3423" s="197" customFormat="1" x14ac:dyDescent="0.25"/>
    <row r="3424" s="197" customFormat="1" x14ac:dyDescent="0.25"/>
    <row r="3425" s="197" customFormat="1" x14ac:dyDescent="0.25"/>
    <row r="3426" s="197" customFormat="1" x14ac:dyDescent="0.25"/>
    <row r="3427" s="197" customFormat="1" x14ac:dyDescent="0.25"/>
    <row r="3428" s="197" customFormat="1" x14ac:dyDescent="0.25"/>
    <row r="3429" s="197" customFormat="1" x14ac:dyDescent="0.25"/>
    <row r="3430" s="197" customFormat="1" x14ac:dyDescent="0.25"/>
    <row r="3431" s="197" customFormat="1" x14ac:dyDescent="0.25"/>
    <row r="3432" s="197" customFormat="1" x14ac:dyDescent="0.25"/>
    <row r="3433" s="197" customFormat="1" x14ac:dyDescent="0.25"/>
    <row r="3434" s="197" customFormat="1" x14ac:dyDescent="0.25"/>
    <row r="3435" s="197" customFormat="1" x14ac:dyDescent="0.25"/>
    <row r="3436" s="197" customFormat="1" x14ac:dyDescent="0.25"/>
    <row r="3437" s="197" customFormat="1" x14ac:dyDescent="0.25"/>
    <row r="3438" s="197" customFormat="1" x14ac:dyDescent="0.25"/>
    <row r="3439" s="197" customFormat="1" x14ac:dyDescent="0.25"/>
    <row r="3440" s="197" customFormat="1" x14ac:dyDescent="0.25"/>
    <row r="3441" s="197" customFormat="1" x14ac:dyDescent="0.25"/>
    <row r="3442" s="197" customFormat="1" x14ac:dyDescent="0.25"/>
    <row r="3443" s="197" customFormat="1" x14ac:dyDescent="0.25"/>
    <row r="3444" s="197" customFormat="1" x14ac:dyDescent="0.25"/>
    <row r="3445" s="197" customFormat="1" x14ac:dyDescent="0.25"/>
    <row r="3446" s="197" customFormat="1" x14ac:dyDescent="0.25"/>
    <row r="3447" s="197" customFormat="1" x14ac:dyDescent="0.25"/>
    <row r="3448" s="197" customFormat="1" x14ac:dyDescent="0.25"/>
    <row r="3449" s="197" customFormat="1" x14ac:dyDescent="0.25"/>
    <row r="3450" s="197" customFormat="1" x14ac:dyDescent="0.25"/>
    <row r="3451" s="197" customFormat="1" x14ac:dyDescent="0.25"/>
    <row r="3452" s="197" customFormat="1" x14ac:dyDescent="0.25"/>
    <row r="3453" s="197" customFormat="1" x14ac:dyDescent="0.25"/>
    <row r="3454" s="197" customFormat="1" x14ac:dyDescent="0.25"/>
    <row r="3455" s="197" customFormat="1" x14ac:dyDescent="0.25"/>
    <row r="3456" s="197" customFormat="1" x14ac:dyDescent="0.25"/>
    <row r="3457" s="197" customFormat="1" x14ac:dyDescent="0.25"/>
    <row r="3458" s="197" customFormat="1" x14ac:dyDescent="0.25"/>
    <row r="3459" s="197" customFormat="1" x14ac:dyDescent="0.25"/>
    <row r="3460" s="197" customFormat="1" x14ac:dyDescent="0.25"/>
    <row r="3461" s="197" customFormat="1" x14ac:dyDescent="0.25"/>
    <row r="3462" s="197" customFormat="1" x14ac:dyDescent="0.25"/>
    <row r="3463" s="197" customFormat="1" x14ac:dyDescent="0.25"/>
    <row r="3464" s="197" customFormat="1" x14ac:dyDescent="0.25"/>
    <row r="3465" s="197" customFormat="1" x14ac:dyDescent="0.25"/>
    <row r="3466" s="197" customFormat="1" x14ac:dyDescent="0.25"/>
    <row r="3467" s="197" customFormat="1" x14ac:dyDescent="0.25"/>
    <row r="3468" s="197" customFormat="1" x14ac:dyDescent="0.25"/>
    <row r="3469" s="197" customFormat="1" x14ac:dyDescent="0.25"/>
    <row r="3470" s="197" customFormat="1" x14ac:dyDescent="0.25"/>
    <row r="3471" s="197" customFormat="1" x14ac:dyDescent="0.25"/>
    <row r="3472" s="197" customFormat="1" x14ac:dyDescent="0.25"/>
    <row r="3473" s="197" customFormat="1" x14ac:dyDescent="0.25"/>
    <row r="3474" s="197" customFormat="1" x14ac:dyDescent="0.25"/>
    <row r="3475" s="197" customFormat="1" x14ac:dyDescent="0.25"/>
    <row r="3476" s="197" customFormat="1" x14ac:dyDescent="0.25"/>
    <row r="3477" s="197" customFormat="1" x14ac:dyDescent="0.25"/>
    <row r="3478" s="197" customFormat="1" x14ac:dyDescent="0.25"/>
    <row r="3479" s="197" customFormat="1" x14ac:dyDescent="0.25"/>
    <row r="3480" s="197" customFormat="1" x14ac:dyDescent="0.25"/>
    <row r="3481" s="197" customFormat="1" x14ac:dyDescent="0.25"/>
    <row r="3482" s="197" customFormat="1" x14ac:dyDescent="0.25"/>
    <row r="3483" s="197" customFormat="1" x14ac:dyDescent="0.25"/>
    <row r="3484" s="197" customFormat="1" x14ac:dyDescent="0.25"/>
    <row r="3485" s="197" customFormat="1" x14ac:dyDescent="0.25"/>
    <row r="3486" s="197" customFormat="1" x14ac:dyDescent="0.25"/>
    <row r="3487" s="197" customFormat="1" x14ac:dyDescent="0.25"/>
    <row r="3488" s="197" customFormat="1" x14ac:dyDescent="0.25"/>
    <row r="3489" s="197" customFormat="1" x14ac:dyDescent="0.25"/>
    <row r="3490" s="197" customFormat="1" x14ac:dyDescent="0.25"/>
    <row r="3491" s="197" customFormat="1" x14ac:dyDescent="0.25"/>
    <row r="3492" s="197" customFormat="1" x14ac:dyDescent="0.25"/>
    <row r="3493" s="197" customFormat="1" x14ac:dyDescent="0.25"/>
    <row r="3494" s="197" customFormat="1" x14ac:dyDescent="0.25"/>
    <row r="3495" s="197" customFormat="1" x14ac:dyDescent="0.25"/>
    <row r="3496" s="197" customFormat="1" x14ac:dyDescent="0.25"/>
    <row r="3497" s="197" customFormat="1" x14ac:dyDescent="0.25"/>
    <row r="3498" s="197" customFormat="1" x14ac:dyDescent="0.25"/>
    <row r="3499" s="197" customFormat="1" x14ac:dyDescent="0.25"/>
    <row r="3500" s="197" customFormat="1" x14ac:dyDescent="0.25"/>
    <row r="3501" s="197" customFormat="1" x14ac:dyDescent="0.25"/>
    <row r="3502" s="197" customFormat="1" x14ac:dyDescent="0.25"/>
    <row r="3503" s="197" customFormat="1" x14ac:dyDescent="0.25"/>
    <row r="3504" s="197" customFormat="1" x14ac:dyDescent="0.25"/>
    <row r="3505" s="197" customFormat="1" x14ac:dyDescent="0.25"/>
    <row r="3506" s="197" customFormat="1" x14ac:dyDescent="0.25"/>
    <row r="3507" s="197" customFormat="1" x14ac:dyDescent="0.25"/>
    <row r="3508" s="197" customFormat="1" x14ac:dyDescent="0.25"/>
    <row r="3509" s="197" customFormat="1" x14ac:dyDescent="0.25"/>
    <row r="3510" s="197" customFormat="1" x14ac:dyDescent="0.25"/>
    <row r="3511" s="197" customFormat="1" x14ac:dyDescent="0.25"/>
    <row r="3512" s="197" customFormat="1" x14ac:dyDescent="0.25"/>
    <row r="3513" s="197" customFormat="1" x14ac:dyDescent="0.25"/>
    <row r="3514" s="197" customFormat="1" x14ac:dyDescent="0.25"/>
    <row r="3515" s="197" customFormat="1" x14ac:dyDescent="0.25"/>
    <row r="3516" s="197" customFormat="1" x14ac:dyDescent="0.25"/>
    <row r="3517" s="197" customFormat="1" x14ac:dyDescent="0.25"/>
    <row r="3518" s="197" customFormat="1" x14ac:dyDescent="0.25"/>
    <row r="3519" s="197" customFormat="1" x14ac:dyDescent="0.25"/>
    <row r="3520" s="197" customFormat="1" x14ac:dyDescent="0.25"/>
    <row r="3521" s="197" customFormat="1" x14ac:dyDescent="0.25"/>
    <row r="3522" s="197" customFormat="1" x14ac:dyDescent="0.25"/>
    <row r="3523" s="197" customFormat="1" x14ac:dyDescent="0.25"/>
    <row r="3524" s="197" customFormat="1" x14ac:dyDescent="0.25"/>
    <row r="3525" s="197" customFormat="1" x14ac:dyDescent="0.25"/>
    <row r="3526" s="197" customFormat="1" x14ac:dyDescent="0.25"/>
    <row r="3527" s="197" customFormat="1" x14ac:dyDescent="0.25"/>
    <row r="3528" s="197" customFormat="1" x14ac:dyDescent="0.25"/>
    <row r="3529" s="197" customFormat="1" x14ac:dyDescent="0.25"/>
    <row r="3530" s="197" customFormat="1" x14ac:dyDescent="0.25"/>
    <row r="3531" s="197" customFormat="1" x14ac:dyDescent="0.25"/>
    <row r="3532" s="197" customFormat="1" x14ac:dyDescent="0.25"/>
    <row r="3533" s="197" customFormat="1" x14ac:dyDescent="0.25"/>
    <row r="3534" s="197" customFormat="1" x14ac:dyDescent="0.25"/>
    <row r="3535" s="197" customFormat="1" x14ac:dyDescent="0.25"/>
    <row r="3536" s="197" customFormat="1" x14ac:dyDescent="0.25"/>
    <row r="3537" s="197" customFormat="1" x14ac:dyDescent="0.25"/>
    <row r="3538" s="197" customFormat="1" x14ac:dyDescent="0.25"/>
    <row r="3539" s="197" customFormat="1" x14ac:dyDescent="0.25"/>
    <row r="3540" s="197" customFormat="1" x14ac:dyDescent="0.25"/>
    <row r="3541" s="197" customFormat="1" x14ac:dyDescent="0.25"/>
    <row r="3542" s="197" customFormat="1" x14ac:dyDescent="0.25"/>
    <row r="3543" s="197" customFormat="1" x14ac:dyDescent="0.25"/>
    <row r="3544" s="197" customFormat="1" x14ac:dyDescent="0.25"/>
    <row r="3545" s="197" customFormat="1" x14ac:dyDescent="0.25"/>
    <row r="3546" s="197" customFormat="1" x14ac:dyDescent="0.25"/>
    <row r="3547" s="197" customFormat="1" x14ac:dyDescent="0.25"/>
    <row r="3548" s="197" customFormat="1" x14ac:dyDescent="0.25"/>
    <row r="3549" s="197" customFormat="1" x14ac:dyDescent="0.25"/>
    <row r="3550" s="197" customFormat="1" x14ac:dyDescent="0.25"/>
    <row r="3551" s="197" customFormat="1" x14ac:dyDescent="0.25"/>
    <row r="3552" s="197" customFormat="1" x14ac:dyDescent="0.25"/>
    <row r="3553" s="197" customFormat="1" x14ac:dyDescent="0.25"/>
    <row r="3554" s="197" customFormat="1" x14ac:dyDescent="0.25"/>
    <row r="3555" s="197" customFormat="1" x14ac:dyDescent="0.25"/>
    <row r="3556" s="197" customFormat="1" x14ac:dyDescent="0.25"/>
    <row r="3557" s="197" customFormat="1" x14ac:dyDescent="0.25"/>
    <row r="3558" s="197" customFormat="1" x14ac:dyDescent="0.25"/>
    <row r="3559" s="197" customFormat="1" x14ac:dyDescent="0.25"/>
    <row r="3560" s="197" customFormat="1" x14ac:dyDescent="0.25"/>
    <row r="3561" s="197" customFormat="1" x14ac:dyDescent="0.25"/>
    <row r="3562" s="197" customFormat="1" x14ac:dyDescent="0.25"/>
    <row r="3563" s="197" customFormat="1" x14ac:dyDescent="0.25"/>
    <row r="3564" s="197" customFormat="1" x14ac:dyDescent="0.25"/>
    <row r="3565" s="197" customFormat="1" x14ac:dyDescent="0.25"/>
    <row r="3566" s="197" customFormat="1" x14ac:dyDescent="0.25"/>
    <row r="3567" s="197" customFormat="1" x14ac:dyDescent="0.25"/>
    <row r="3568" s="197" customFormat="1" x14ac:dyDescent="0.25"/>
    <row r="3569" s="197" customFormat="1" x14ac:dyDescent="0.25"/>
    <row r="3570" s="197" customFormat="1" x14ac:dyDescent="0.25"/>
    <row r="3571" s="197" customFormat="1" x14ac:dyDescent="0.25"/>
    <row r="3572" s="197" customFormat="1" x14ac:dyDescent="0.25"/>
    <row r="3573" s="197" customFormat="1" x14ac:dyDescent="0.25"/>
    <row r="3574" s="197" customFormat="1" x14ac:dyDescent="0.25"/>
    <row r="3575" s="197" customFormat="1" x14ac:dyDescent="0.25"/>
    <row r="3576" s="197" customFormat="1" x14ac:dyDescent="0.25"/>
    <row r="3577" s="197" customFormat="1" x14ac:dyDescent="0.25"/>
    <row r="3578" s="197" customFormat="1" x14ac:dyDescent="0.25"/>
    <row r="3579" s="197" customFormat="1" x14ac:dyDescent="0.25"/>
    <row r="3580" s="197" customFormat="1" x14ac:dyDescent="0.25"/>
    <row r="3581" s="197" customFormat="1" x14ac:dyDescent="0.25"/>
    <row r="3582" s="197" customFormat="1" x14ac:dyDescent="0.25"/>
    <row r="3583" s="197" customFormat="1" x14ac:dyDescent="0.25"/>
    <row r="3584" s="197" customFormat="1" x14ac:dyDescent="0.25"/>
    <row r="3585" s="197" customFormat="1" x14ac:dyDescent="0.25"/>
    <row r="3586" s="197" customFormat="1" x14ac:dyDescent="0.25"/>
    <row r="3587" s="197" customFormat="1" x14ac:dyDescent="0.25"/>
    <row r="3588" s="197" customFormat="1" x14ac:dyDescent="0.25"/>
    <row r="3589" s="197" customFormat="1" x14ac:dyDescent="0.25"/>
    <row r="3590" s="197" customFormat="1" x14ac:dyDescent="0.25"/>
    <row r="3591" s="197" customFormat="1" x14ac:dyDescent="0.25"/>
    <row r="3592" s="197" customFormat="1" x14ac:dyDescent="0.25"/>
    <row r="3593" s="197" customFormat="1" x14ac:dyDescent="0.25"/>
    <row r="3594" s="197" customFormat="1" x14ac:dyDescent="0.25"/>
    <row r="3595" s="197" customFormat="1" x14ac:dyDescent="0.25"/>
    <row r="3596" s="197" customFormat="1" x14ac:dyDescent="0.25"/>
    <row r="3597" s="197" customFormat="1" x14ac:dyDescent="0.25"/>
    <row r="3598" s="197" customFormat="1" x14ac:dyDescent="0.25"/>
    <row r="3599" s="197" customFormat="1" x14ac:dyDescent="0.25"/>
    <row r="3600" s="197" customFormat="1" x14ac:dyDescent="0.25"/>
    <row r="3601" s="197" customFormat="1" x14ac:dyDescent="0.25"/>
    <row r="3602" s="197" customFormat="1" x14ac:dyDescent="0.25"/>
    <row r="3603" s="197" customFormat="1" x14ac:dyDescent="0.25"/>
    <row r="3604" s="197" customFormat="1" x14ac:dyDescent="0.25"/>
    <row r="3605" s="197" customFormat="1" x14ac:dyDescent="0.25"/>
    <row r="3606" s="197" customFormat="1" x14ac:dyDescent="0.25"/>
    <row r="3607" s="197" customFormat="1" x14ac:dyDescent="0.25"/>
    <row r="3608" s="197" customFormat="1" x14ac:dyDescent="0.25"/>
    <row r="3609" s="197" customFormat="1" x14ac:dyDescent="0.25"/>
    <row r="3610" s="197" customFormat="1" x14ac:dyDescent="0.25"/>
    <row r="3611" s="197" customFormat="1" x14ac:dyDescent="0.25"/>
    <row r="3612" s="197" customFormat="1" x14ac:dyDescent="0.25"/>
    <row r="3613" s="197" customFormat="1" x14ac:dyDescent="0.25"/>
    <row r="3614" s="197" customFormat="1" x14ac:dyDescent="0.25"/>
    <row r="3615" s="197" customFormat="1" x14ac:dyDescent="0.25"/>
    <row r="3616" s="197" customFormat="1" x14ac:dyDescent="0.25"/>
    <row r="3617" s="197" customFormat="1" x14ac:dyDescent="0.25"/>
    <row r="3618" s="197" customFormat="1" x14ac:dyDescent="0.25"/>
    <row r="3619" s="197" customFormat="1" x14ac:dyDescent="0.25"/>
    <row r="3620" s="197" customFormat="1" x14ac:dyDescent="0.25"/>
    <row r="3621" s="197" customFormat="1" x14ac:dyDescent="0.25"/>
    <row r="3622" s="197" customFormat="1" x14ac:dyDescent="0.25"/>
    <row r="3623" s="197" customFormat="1" x14ac:dyDescent="0.25"/>
    <row r="3624" s="197" customFormat="1" x14ac:dyDescent="0.25"/>
    <row r="3625" s="197" customFormat="1" x14ac:dyDescent="0.25"/>
    <row r="3626" s="197" customFormat="1" x14ac:dyDescent="0.25"/>
    <row r="3627" s="197" customFormat="1" x14ac:dyDescent="0.25"/>
    <row r="3628" s="197" customFormat="1" x14ac:dyDescent="0.25"/>
    <row r="3629" s="197" customFormat="1" x14ac:dyDescent="0.25"/>
    <row r="3630" s="197" customFormat="1" x14ac:dyDescent="0.25"/>
    <row r="3631" s="197" customFormat="1" x14ac:dyDescent="0.25"/>
    <row r="3632" s="197" customFormat="1" x14ac:dyDescent="0.25"/>
    <row r="3633" s="197" customFormat="1" x14ac:dyDescent="0.25"/>
    <row r="3634" s="197" customFormat="1" x14ac:dyDescent="0.25"/>
    <row r="3635" s="197" customFormat="1" x14ac:dyDescent="0.25"/>
    <row r="3636" s="197" customFormat="1" x14ac:dyDescent="0.25"/>
    <row r="3637" s="197" customFormat="1" x14ac:dyDescent="0.25"/>
    <row r="3638" s="197" customFormat="1" x14ac:dyDescent="0.25"/>
    <row r="3639" s="197" customFormat="1" x14ac:dyDescent="0.25"/>
    <row r="3640" s="197" customFormat="1" x14ac:dyDescent="0.25"/>
    <row r="3641" s="197" customFormat="1" x14ac:dyDescent="0.25"/>
    <row r="3642" s="197" customFormat="1" x14ac:dyDescent="0.25"/>
    <row r="3643" s="197" customFormat="1" x14ac:dyDescent="0.25"/>
    <row r="3644" s="197" customFormat="1" x14ac:dyDescent="0.25"/>
    <row r="3645" s="197" customFormat="1" x14ac:dyDescent="0.25"/>
    <row r="3646" s="197" customFormat="1" x14ac:dyDescent="0.25"/>
    <row r="3647" s="197" customFormat="1" x14ac:dyDescent="0.25"/>
    <row r="3648" s="197" customFormat="1" x14ac:dyDescent="0.25"/>
    <row r="3649" s="197" customFormat="1" x14ac:dyDescent="0.25"/>
    <row r="3650" s="197" customFormat="1" x14ac:dyDescent="0.25"/>
    <row r="3651" s="197" customFormat="1" x14ac:dyDescent="0.25"/>
    <row r="3652" s="197" customFormat="1" x14ac:dyDescent="0.25"/>
    <row r="3653" s="197" customFormat="1" x14ac:dyDescent="0.25"/>
    <row r="3654" s="197" customFormat="1" x14ac:dyDescent="0.25"/>
    <row r="3655" s="197" customFormat="1" x14ac:dyDescent="0.25"/>
    <row r="3656" s="197" customFormat="1" x14ac:dyDescent="0.25"/>
    <row r="3657" s="197" customFormat="1" x14ac:dyDescent="0.25"/>
    <row r="3658" s="197" customFormat="1" x14ac:dyDescent="0.25"/>
    <row r="3659" s="197" customFormat="1" x14ac:dyDescent="0.25"/>
    <row r="3660" s="197" customFormat="1" x14ac:dyDescent="0.25"/>
    <row r="3661" s="197" customFormat="1" x14ac:dyDescent="0.25"/>
    <row r="3662" s="197" customFormat="1" x14ac:dyDescent="0.25"/>
    <row r="3663" s="197" customFormat="1" x14ac:dyDescent="0.25"/>
    <row r="3664" s="197" customFormat="1" x14ac:dyDescent="0.25"/>
    <row r="3665" s="197" customFormat="1" x14ac:dyDescent="0.25"/>
    <row r="3666" s="197" customFormat="1" x14ac:dyDescent="0.25"/>
    <row r="3667" s="197" customFormat="1" x14ac:dyDescent="0.25"/>
    <row r="3668" s="197" customFormat="1" x14ac:dyDescent="0.25"/>
    <row r="3669" s="197" customFormat="1" x14ac:dyDescent="0.25"/>
    <row r="3670" s="197" customFormat="1" x14ac:dyDescent="0.25"/>
    <row r="3671" s="197" customFormat="1" x14ac:dyDescent="0.25"/>
    <row r="3672" s="197" customFormat="1" x14ac:dyDescent="0.25"/>
    <row r="3673" s="197" customFormat="1" x14ac:dyDescent="0.25"/>
    <row r="3674" s="197" customFormat="1" x14ac:dyDescent="0.25"/>
    <row r="3675" s="197" customFormat="1" x14ac:dyDescent="0.25"/>
    <row r="3676" s="197" customFormat="1" x14ac:dyDescent="0.25"/>
    <row r="3677" s="197" customFormat="1" x14ac:dyDescent="0.25"/>
    <row r="3678" s="197" customFormat="1" x14ac:dyDescent="0.25"/>
    <row r="3679" s="197" customFormat="1" x14ac:dyDescent="0.25"/>
    <row r="3680" s="197" customFormat="1" x14ac:dyDescent="0.25"/>
    <row r="3681" s="197" customFormat="1" x14ac:dyDescent="0.25"/>
    <row r="3682" s="197" customFormat="1" x14ac:dyDescent="0.25"/>
    <row r="3683" s="197" customFormat="1" x14ac:dyDescent="0.25"/>
    <row r="3684" s="197" customFormat="1" x14ac:dyDescent="0.25"/>
    <row r="3685" s="197" customFormat="1" x14ac:dyDescent="0.25"/>
    <row r="3686" s="197" customFormat="1" x14ac:dyDescent="0.25"/>
    <row r="3687" s="197" customFormat="1" x14ac:dyDescent="0.25"/>
    <row r="3688" s="197" customFormat="1" x14ac:dyDescent="0.25"/>
    <row r="3689" s="197" customFormat="1" x14ac:dyDescent="0.25"/>
    <row r="3690" s="197" customFormat="1" x14ac:dyDescent="0.25"/>
    <row r="3691" s="197" customFormat="1" x14ac:dyDescent="0.25"/>
    <row r="3692" s="197" customFormat="1" x14ac:dyDescent="0.25"/>
    <row r="3693" s="197" customFormat="1" x14ac:dyDescent="0.25"/>
    <row r="3694" s="197" customFormat="1" x14ac:dyDescent="0.25"/>
    <row r="3695" s="197" customFormat="1" x14ac:dyDescent="0.25"/>
    <row r="3696" s="197" customFormat="1" x14ac:dyDescent="0.25"/>
    <row r="3697" s="197" customFormat="1" x14ac:dyDescent="0.25"/>
    <row r="3698" s="197" customFormat="1" x14ac:dyDescent="0.25"/>
    <row r="3699" s="197" customFormat="1" x14ac:dyDescent="0.25"/>
    <row r="3700" s="197" customFormat="1" x14ac:dyDescent="0.25"/>
    <row r="3701" s="197" customFormat="1" x14ac:dyDescent="0.25"/>
    <row r="3702" s="197" customFormat="1" x14ac:dyDescent="0.25"/>
    <row r="3703" s="197" customFormat="1" x14ac:dyDescent="0.25"/>
    <row r="3704" s="197" customFormat="1" x14ac:dyDescent="0.25"/>
    <row r="3705" s="197" customFormat="1" x14ac:dyDescent="0.25"/>
    <row r="3706" s="197" customFormat="1" x14ac:dyDescent="0.25"/>
    <row r="3707" s="197" customFormat="1" x14ac:dyDescent="0.25"/>
    <row r="3708" s="197" customFormat="1" x14ac:dyDescent="0.25"/>
    <row r="3709" s="197" customFormat="1" x14ac:dyDescent="0.25"/>
    <row r="3710" s="197" customFormat="1" x14ac:dyDescent="0.25"/>
    <row r="3711" s="197" customFormat="1" x14ac:dyDescent="0.25"/>
    <row r="3712" s="197" customFormat="1" x14ac:dyDescent="0.25"/>
    <row r="3713" s="197" customFormat="1" x14ac:dyDescent="0.25"/>
    <row r="3714" s="197" customFormat="1" x14ac:dyDescent="0.25"/>
    <row r="3715" s="197" customFormat="1" x14ac:dyDescent="0.25"/>
    <row r="3716" s="197" customFormat="1" x14ac:dyDescent="0.25"/>
    <row r="3717" s="197" customFormat="1" x14ac:dyDescent="0.25"/>
    <row r="3718" s="197" customFormat="1" x14ac:dyDescent="0.25"/>
    <row r="3719" s="197" customFormat="1" x14ac:dyDescent="0.25"/>
    <row r="3720" s="197" customFormat="1" x14ac:dyDescent="0.25"/>
    <row r="3721" s="197" customFormat="1" x14ac:dyDescent="0.25"/>
    <row r="3722" s="197" customFormat="1" x14ac:dyDescent="0.25"/>
    <row r="3723" s="197" customFormat="1" x14ac:dyDescent="0.25"/>
    <row r="3724" s="197" customFormat="1" x14ac:dyDescent="0.25"/>
    <row r="3725" s="197" customFormat="1" x14ac:dyDescent="0.25"/>
    <row r="3726" s="197" customFormat="1" x14ac:dyDescent="0.25"/>
    <row r="3727" s="197" customFormat="1" x14ac:dyDescent="0.25"/>
    <row r="3728" s="197" customFormat="1" x14ac:dyDescent="0.25"/>
    <row r="3729" s="197" customFormat="1" x14ac:dyDescent="0.25"/>
    <row r="3730" s="197" customFormat="1" x14ac:dyDescent="0.25"/>
    <row r="3731" s="197" customFormat="1" x14ac:dyDescent="0.25"/>
    <row r="3732" s="197" customFormat="1" x14ac:dyDescent="0.25"/>
    <row r="3733" s="197" customFormat="1" x14ac:dyDescent="0.25"/>
    <row r="3734" s="197" customFormat="1" x14ac:dyDescent="0.25"/>
    <row r="3735" s="197" customFormat="1" x14ac:dyDescent="0.25"/>
    <row r="3736" s="197" customFormat="1" x14ac:dyDescent="0.25"/>
    <row r="3737" s="197" customFormat="1" x14ac:dyDescent="0.25"/>
    <row r="3738" s="197" customFormat="1" x14ac:dyDescent="0.25"/>
    <row r="3739" s="197" customFormat="1" x14ac:dyDescent="0.25"/>
    <row r="3740" s="197" customFormat="1" x14ac:dyDescent="0.25"/>
    <row r="3741" s="197" customFormat="1" x14ac:dyDescent="0.25"/>
    <row r="3742" s="197" customFormat="1" x14ac:dyDescent="0.25"/>
    <row r="3743" s="197" customFormat="1" x14ac:dyDescent="0.25"/>
    <row r="3744" s="197" customFormat="1" x14ac:dyDescent="0.25"/>
    <row r="3745" s="197" customFormat="1" x14ac:dyDescent="0.25"/>
    <row r="3746" s="197" customFormat="1" x14ac:dyDescent="0.25"/>
    <row r="3747" s="197" customFormat="1" x14ac:dyDescent="0.25"/>
    <row r="3748" s="197" customFormat="1" x14ac:dyDescent="0.25"/>
    <row r="3749" s="197" customFormat="1" x14ac:dyDescent="0.25"/>
    <row r="3750" s="197" customFormat="1" x14ac:dyDescent="0.25"/>
    <row r="3751" s="197" customFormat="1" x14ac:dyDescent="0.25"/>
    <row r="3752" s="197" customFormat="1" x14ac:dyDescent="0.25"/>
    <row r="3753" s="197" customFormat="1" x14ac:dyDescent="0.25"/>
    <row r="3754" s="197" customFormat="1" x14ac:dyDescent="0.25"/>
    <row r="3755" s="197" customFormat="1" x14ac:dyDescent="0.25"/>
    <row r="3756" s="197" customFormat="1" x14ac:dyDescent="0.25"/>
    <row r="3757" s="197" customFormat="1" x14ac:dyDescent="0.25"/>
    <row r="3758" s="197" customFormat="1" x14ac:dyDescent="0.25"/>
    <row r="3759" s="197" customFormat="1" x14ac:dyDescent="0.25"/>
    <row r="3760" s="197" customFormat="1" x14ac:dyDescent="0.25"/>
    <row r="3761" s="197" customFormat="1" x14ac:dyDescent="0.25"/>
    <row r="3762" s="197" customFormat="1" x14ac:dyDescent="0.25"/>
    <row r="3763" s="197" customFormat="1" x14ac:dyDescent="0.25"/>
    <row r="3764" s="197" customFormat="1" x14ac:dyDescent="0.25"/>
    <row r="3765" s="197" customFormat="1" x14ac:dyDescent="0.25"/>
    <row r="3766" s="197" customFormat="1" x14ac:dyDescent="0.25"/>
    <row r="3767" s="197" customFormat="1" x14ac:dyDescent="0.25"/>
    <row r="3768" s="197" customFormat="1" x14ac:dyDescent="0.25"/>
    <row r="3769" s="197" customFormat="1" x14ac:dyDescent="0.25"/>
    <row r="3770" s="197" customFormat="1" x14ac:dyDescent="0.25"/>
    <row r="3771" s="197" customFormat="1" x14ac:dyDescent="0.25"/>
    <row r="3772" s="197" customFormat="1" x14ac:dyDescent="0.25"/>
    <row r="3773" s="197" customFormat="1" x14ac:dyDescent="0.25"/>
    <row r="3774" s="197" customFormat="1" x14ac:dyDescent="0.25"/>
    <row r="3775" s="197" customFormat="1" x14ac:dyDescent="0.25"/>
    <row r="3776" s="197" customFormat="1" x14ac:dyDescent="0.25"/>
    <row r="3777" s="197" customFormat="1" x14ac:dyDescent="0.25"/>
    <row r="3778" s="197" customFormat="1" x14ac:dyDescent="0.25"/>
    <row r="3779" s="197" customFormat="1" x14ac:dyDescent="0.25"/>
    <row r="3780" s="197" customFormat="1" x14ac:dyDescent="0.25"/>
    <row r="3781" s="197" customFormat="1" x14ac:dyDescent="0.25"/>
    <row r="3782" s="197" customFormat="1" x14ac:dyDescent="0.25"/>
    <row r="3783" s="197" customFormat="1" x14ac:dyDescent="0.25"/>
    <row r="3784" s="197" customFormat="1" x14ac:dyDescent="0.25"/>
    <row r="3785" s="197" customFormat="1" x14ac:dyDescent="0.25"/>
    <row r="3786" s="197" customFormat="1" x14ac:dyDescent="0.25"/>
    <row r="3787" s="197" customFormat="1" x14ac:dyDescent="0.25"/>
    <row r="3788" s="197" customFormat="1" x14ac:dyDescent="0.25"/>
    <row r="3789" s="197" customFormat="1" x14ac:dyDescent="0.25"/>
    <row r="3790" s="197" customFormat="1" x14ac:dyDescent="0.25"/>
    <row r="3791" s="197" customFormat="1" x14ac:dyDescent="0.25"/>
    <row r="3792" s="197" customFormat="1" x14ac:dyDescent="0.25"/>
    <row r="3793" s="197" customFormat="1" x14ac:dyDescent="0.25"/>
    <row r="3794" s="197" customFormat="1" x14ac:dyDescent="0.25"/>
    <row r="3795" s="197" customFormat="1" x14ac:dyDescent="0.25"/>
    <row r="3796" s="197" customFormat="1" x14ac:dyDescent="0.25"/>
    <row r="3797" s="197" customFormat="1" x14ac:dyDescent="0.25"/>
    <row r="3798" s="197" customFormat="1" x14ac:dyDescent="0.25"/>
    <row r="3799" s="197" customFormat="1" x14ac:dyDescent="0.25"/>
    <row r="3800" s="197" customFormat="1" x14ac:dyDescent="0.25"/>
    <row r="3801" s="197" customFormat="1" x14ac:dyDescent="0.25"/>
    <row r="3802" s="197" customFormat="1" x14ac:dyDescent="0.25"/>
    <row r="3803" s="197" customFormat="1" x14ac:dyDescent="0.25"/>
    <row r="3804" s="197" customFormat="1" x14ac:dyDescent="0.25"/>
    <row r="3805" s="197" customFormat="1" x14ac:dyDescent="0.25"/>
    <row r="3806" s="197" customFormat="1" x14ac:dyDescent="0.25"/>
    <row r="3807" s="197" customFormat="1" x14ac:dyDescent="0.25"/>
    <row r="3808" s="197" customFormat="1" x14ac:dyDescent="0.25"/>
    <row r="3809" s="197" customFormat="1" x14ac:dyDescent="0.25"/>
    <row r="3810" s="197" customFormat="1" x14ac:dyDescent="0.25"/>
    <row r="3811" s="197" customFormat="1" x14ac:dyDescent="0.25"/>
    <row r="3812" s="197" customFormat="1" x14ac:dyDescent="0.25"/>
    <row r="3813" s="197" customFormat="1" x14ac:dyDescent="0.25"/>
    <row r="3814" s="197" customFormat="1" x14ac:dyDescent="0.25"/>
    <row r="3815" s="197" customFormat="1" x14ac:dyDescent="0.25"/>
    <row r="3816" s="197" customFormat="1" x14ac:dyDescent="0.25"/>
    <row r="3817" s="197" customFormat="1" x14ac:dyDescent="0.25"/>
    <row r="3818" s="197" customFormat="1" x14ac:dyDescent="0.25"/>
    <row r="3819" s="197" customFormat="1" x14ac:dyDescent="0.25"/>
    <row r="3820" s="197" customFormat="1" x14ac:dyDescent="0.25"/>
    <row r="3821" s="197" customFormat="1" x14ac:dyDescent="0.25"/>
    <row r="3822" s="197" customFormat="1" x14ac:dyDescent="0.25"/>
    <row r="3823" s="197" customFormat="1" x14ac:dyDescent="0.25"/>
    <row r="3824" s="197" customFormat="1" x14ac:dyDescent="0.25"/>
    <row r="3825" s="197" customFormat="1" x14ac:dyDescent="0.25"/>
    <row r="3826" s="197" customFormat="1" x14ac:dyDescent="0.25"/>
    <row r="3827" s="197" customFormat="1" x14ac:dyDescent="0.25"/>
    <row r="3828" s="197" customFormat="1" x14ac:dyDescent="0.25"/>
    <row r="3829" s="197" customFormat="1" x14ac:dyDescent="0.25"/>
    <row r="3830" s="197" customFormat="1" x14ac:dyDescent="0.25"/>
    <row r="3831" s="197" customFormat="1" x14ac:dyDescent="0.25"/>
    <row r="3832" s="197" customFormat="1" x14ac:dyDescent="0.25"/>
    <row r="3833" s="197" customFormat="1" x14ac:dyDescent="0.25"/>
    <row r="3834" s="197" customFormat="1" x14ac:dyDescent="0.25"/>
    <row r="3835" s="197" customFormat="1" x14ac:dyDescent="0.25"/>
    <row r="3836" s="197" customFormat="1" x14ac:dyDescent="0.25"/>
    <row r="3837" s="197" customFormat="1" x14ac:dyDescent="0.25"/>
    <row r="3838" s="197" customFormat="1" x14ac:dyDescent="0.25"/>
    <row r="3839" s="197" customFormat="1" x14ac:dyDescent="0.25"/>
    <row r="3840" s="197" customFormat="1" x14ac:dyDescent="0.25"/>
    <row r="3841" s="197" customFormat="1" x14ac:dyDescent="0.25"/>
    <row r="3842" s="197" customFormat="1" x14ac:dyDescent="0.25"/>
    <row r="3843" s="197" customFormat="1" x14ac:dyDescent="0.25"/>
    <row r="3844" s="197" customFormat="1" x14ac:dyDescent="0.25"/>
    <row r="3845" s="197" customFormat="1" x14ac:dyDescent="0.25"/>
    <row r="3846" s="197" customFormat="1" x14ac:dyDescent="0.25"/>
    <row r="3847" s="197" customFormat="1" x14ac:dyDescent="0.25"/>
    <row r="3848" s="197" customFormat="1" x14ac:dyDescent="0.25"/>
    <row r="3849" s="197" customFormat="1" x14ac:dyDescent="0.25"/>
    <row r="3850" s="197" customFormat="1" x14ac:dyDescent="0.25"/>
    <row r="3851" s="197" customFormat="1" x14ac:dyDescent="0.25"/>
    <row r="3852" s="197" customFormat="1" x14ac:dyDescent="0.25"/>
    <row r="3853" s="197" customFormat="1" x14ac:dyDescent="0.25"/>
    <row r="3854" s="197" customFormat="1" x14ac:dyDescent="0.25"/>
    <row r="3855" s="197" customFormat="1" x14ac:dyDescent="0.25"/>
    <row r="3856" s="197" customFormat="1" x14ac:dyDescent="0.25"/>
    <row r="3857" s="197" customFormat="1" x14ac:dyDescent="0.25"/>
    <row r="3858" s="197" customFormat="1" x14ac:dyDescent="0.25"/>
    <row r="3859" s="197" customFormat="1" x14ac:dyDescent="0.25"/>
    <row r="3860" s="197" customFormat="1" x14ac:dyDescent="0.25"/>
    <row r="3861" s="197" customFormat="1" x14ac:dyDescent="0.25"/>
    <row r="3862" s="197" customFormat="1" x14ac:dyDescent="0.25"/>
    <row r="3863" s="197" customFormat="1" x14ac:dyDescent="0.25"/>
    <row r="3864" s="197" customFormat="1" x14ac:dyDescent="0.25"/>
    <row r="3865" s="197" customFormat="1" x14ac:dyDescent="0.25"/>
    <row r="3866" s="197" customFormat="1" x14ac:dyDescent="0.25"/>
    <row r="3867" s="197" customFormat="1" x14ac:dyDescent="0.25"/>
    <row r="3868" s="197" customFormat="1" x14ac:dyDescent="0.25"/>
    <row r="3869" s="197" customFormat="1" x14ac:dyDescent="0.25"/>
    <row r="3870" s="197" customFormat="1" x14ac:dyDescent="0.25"/>
    <row r="3871" s="197" customFormat="1" x14ac:dyDescent="0.25"/>
    <row r="3872" s="197" customFormat="1" x14ac:dyDescent="0.25"/>
    <row r="3873" s="197" customFormat="1" x14ac:dyDescent="0.25"/>
    <row r="3874" s="197" customFormat="1" x14ac:dyDescent="0.25"/>
    <row r="3875" s="197" customFormat="1" x14ac:dyDescent="0.25"/>
    <row r="3876" s="197" customFormat="1" x14ac:dyDescent="0.25"/>
    <row r="3877" s="197" customFormat="1" x14ac:dyDescent="0.25"/>
    <row r="3878" s="197" customFormat="1" x14ac:dyDescent="0.25"/>
    <row r="3879" s="197" customFormat="1" x14ac:dyDescent="0.25"/>
    <row r="3880" s="197" customFormat="1" x14ac:dyDescent="0.25"/>
    <row r="3881" s="197" customFormat="1" x14ac:dyDescent="0.25"/>
    <row r="3882" s="197" customFormat="1" x14ac:dyDescent="0.25"/>
    <row r="3883" s="197" customFormat="1" x14ac:dyDescent="0.25"/>
    <row r="3884" s="197" customFormat="1" x14ac:dyDescent="0.25"/>
    <row r="3885" s="197" customFormat="1" x14ac:dyDescent="0.25"/>
    <row r="3886" s="197" customFormat="1" x14ac:dyDescent="0.25"/>
    <row r="3887" s="197" customFormat="1" x14ac:dyDescent="0.25"/>
    <row r="3888" s="197" customFormat="1" x14ac:dyDescent="0.25"/>
    <row r="3889" s="197" customFormat="1" x14ac:dyDescent="0.25"/>
    <row r="3890" s="197" customFormat="1" x14ac:dyDescent="0.25"/>
    <row r="3891" s="197" customFormat="1" x14ac:dyDescent="0.25"/>
    <row r="3892" s="197" customFormat="1" x14ac:dyDescent="0.25"/>
    <row r="3893" s="197" customFormat="1" x14ac:dyDescent="0.25"/>
    <row r="3894" s="197" customFormat="1" x14ac:dyDescent="0.25"/>
    <row r="3895" s="197" customFormat="1" x14ac:dyDescent="0.25"/>
    <row r="3896" s="197" customFormat="1" x14ac:dyDescent="0.25"/>
    <row r="3897" s="197" customFormat="1" x14ac:dyDescent="0.25"/>
    <row r="3898" s="197" customFormat="1" x14ac:dyDescent="0.25"/>
    <row r="3899" s="197" customFormat="1" x14ac:dyDescent="0.25"/>
    <row r="3900" s="197" customFormat="1" x14ac:dyDescent="0.25"/>
    <row r="3901" s="197" customFormat="1" x14ac:dyDescent="0.25"/>
    <row r="3902" s="197" customFormat="1" x14ac:dyDescent="0.25"/>
    <row r="3903" s="197" customFormat="1" x14ac:dyDescent="0.25"/>
    <row r="3904" s="197" customFormat="1" x14ac:dyDescent="0.25"/>
    <row r="3905" s="197" customFormat="1" x14ac:dyDescent="0.25"/>
    <row r="3906" s="197" customFormat="1" x14ac:dyDescent="0.25"/>
    <row r="3907" s="197" customFormat="1" x14ac:dyDescent="0.25"/>
    <row r="3908" s="197" customFormat="1" x14ac:dyDescent="0.25"/>
    <row r="3909" s="197" customFormat="1" x14ac:dyDescent="0.25"/>
    <row r="3910" s="197" customFormat="1" x14ac:dyDescent="0.25"/>
    <row r="3911" s="197" customFormat="1" x14ac:dyDescent="0.25"/>
    <row r="3912" s="197" customFormat="1" x14ac:dyDescent="0.25"/>
    <row r="3913" s="197" customFormat="1" x14ac:dyDescent="0.25"/>
    <row r="3914" s="197" customFormat="1" x14ac:dyDescent="0.25"/>
    <row r="3915" s="197" customFormat="1" x14ac:dyDescent="0.25"/>
    <row r="3916" s="197" customFormat="1" x14ac:dyDescent="0.25"/>
    <row r="3917" s="197" customFormat="1" x14ac:dyDescent="0.25"/>
    <row r="3918" s="197" customFormat="1" x14ac:dyDescent="0.25"/>
    <row r="3919" s="197" customFormat="1" x14ac:dyDescent="0.25"/>
    <row r="3920" s="197" customFormat="1" x14ac:dyDescent="0.25"/>
    <row r="3921" s="197" customFormat="1" x14ac:dyDescent="0.25"/>
    <row r="3922" s="197" customFormat="1" x14ac:dyDescent="0.25"/>
    <row r="3923" s="197" customFormat="1" x14ac:dyDescent="0.25"/>
    <row r="3924" s="197" customFormat="1" x14ac:dyDescent="0.25"/>
    <row r="3925" s="197" customFormat="1" x14ac:dyDescent="0.25"/>
    <row r="3926" s="197" customFormat="1" x14ac:dyDescent="0.25"/>
    <row r="3927" s="197" customFormat="1" x14ac:dyDescent="0.25"/>
    <row r="3928" s="197" customFormat="1" x14ac:dyDescent="0.25"/>
    <row r="3929" s="197" customFormat="1" x14ac:dyDescent="0.25"/>
    <row r="3930" s="197" customFormat="1" x14ac:dyDescent="0.25"/>
    <row r="3931" s="197" customFormat="1" x14ac:dyDescent="0.25"/>
    <row r="3932" s="197" customFormat="1" x14ac:dyDescent="0.25"/>
    <row r="3933" s="197" customFormat="1" x14ac:dyDescent="0.25"/>
    <row r="3934" s="197" customFormat="1" x14ac:dyDescent="0.25"/>
    <row r="3935" s="197" customFormat="1" x14ac:dyDescent="0.25"/>
    <row r="3936" s="197" customFormat="1" x14ac:dyDescent="0.25"/>
    <row r="3937" s="197" customFormat="1" x14ac:dyDescent="0.25"/>
    <row r="3938" s="197" customFormat="1" x14ac:dyDescent="0.25"/>
    <row r="3939" s="197" customFormat="1" x14ac:dyDescent="0.25"/>
    <row r="3940" s="197" customFormat="1" x14ac:dyDescent="0.25"/>
    <row r="3941" s="197" customFormat="1" x14ac:dyDescent="0.25"/>
    <row r="3942" s="197" customFormat="1" x14ac:dyDescent="0.25"/>
    <row r="3943" s="197" customFormat="1" x14ac:dyDescent="0.25"/>
    <row r="3944" s="197" customFormat="1" x14ac:dyDescent="0.25"/>
    <row r="3945" s="197" customFormat="1" x14ac:dyDescent="0.25"/>
    <row r="3946" s="197" customFormat="1" x14ac:dyDescent="0.25"/>
    <row r="3947" s="197" customFormat="1" x14ac:dyDescent="0.25"/>
    <row r="3948" s="197" customFormat="1" x14ac:dyDescent="0.25"/>
    <row r="3949" s="197" customFormat="1" x14ac:dyDescent="0.25"/>
    <row r="3950" s="197" customFormat="1" x14ac:dyDescent="0.25"/>
    <row r="3951" s="197" customFormat="1" x14ac:dyDescent="0.25"/>
    <row r="3952" s="197" customFormat="1" x14ac:dyDescent="0.25"/>
    <row r="3953" s="197" customFormat="1" x14ac:dyDescent="0.25"/>
    <row r="3954" s="197" customFormat="1" x14ac:dyDescent="0.25"/>
    <row r="3955" s="197" customFormat="1" x14ac:dyDescent="0.25"/>
    <row r="3956" s="197" customFormat="1" x14ac:dyDescent="0.25"/>
    <row r="3957" s="197" customFormat="1" x14ac:dyDescent="0.25"/>
    <row r="3958" s="197" customFormat="1" x14ac:dyDescent="0.25"/>
    <row r="3959" s="197" customFormat="1" x14ac:dyDescent="0.25"/>
    <row r="3960" s="197" customFormat="1" x14ac:dyDescent="0.25"/>
    <row r="3961" s="197" customFormat="1" x14ac:dyDescent="0.25"/>
    <row r="3962" s="197" customFormat="1" x14ac:dyDescent="0.25"/>
    <row r="3963" s="197" customFormat="1" x14ac:dyDescent="0.25"/>
    <row r="3964" s="197" customFormat="1" x14ac:dyDescent="0.25"/>
    <row r="3965" s="197" customFormat="1" x14ac:dyDescent="0.25"/>
    <row r="3966" s="197" customFormat="1" x14ac:dyDescent="0.25"/>
    <row r="3967" s="197" customFormat="1" x14ac:dyDescent="0.25"/>
    <row r="3968" s="197" customFormat="1" x14ac:dyDescent="0.25"/>
    <row r="3969" s="197" customFormat="1" x14ac:dyDescent="0.25"/>
    <row r="3970" s="197" customFormat="1" x14ac:dyDescent="0.25"/>
    <row r="3971" s="197" customFormat="1" x14ac:dyDescent="0.25"/>
    <row r="3972" s="197" customFormat="1" x14ac:dyDescent="0.25"/>
    <row r="3973" s="197" customFormat="1" x14ac:dyDescent="0.25"/>
    <row r="3974" s="197" customFormat="1" x14ac:dyDescent="0.25"/>
    <row r="3975" s="197" customFormat="1" x14ac:dyDescent="0.25"/>
    <row r="3976" s="197" customFormat="1" x14ac:dyDescent="0.25"/>
    <row r="3977" s="197" customFormat="1" x14ac:dyDescent="0.25"/>
    <row r="3978" s="197" customFormat="1" x14ac:dyDescent="0.25"/>
    <row r="3979" s="197" customFormat="1" x14ac:dyDescent="0.25"/>
    <row r="3980" s="197" customFormat="1" x14ac:dyDescent="0.25"/>
    <row r="3981" s="197" customFormat="1" x14ac:dyDescent="0.25"/>
    <row r="3982" s="197" customFormat="1" x14ac:dyDescent="0.25"/>
    <row r="3983" s="197" customFormat="1" x14ac:dyDescent="0.25"/>
    <row r="3984" s="197" customFormat="1" x14ac:dyDescent="0.25"/>
    <row r="3985" s="197" customFormat="1" x14ac:dyDescent="0.25"/>
    <row r="3986" s="197" customFormat="1" x14ac:dyDescent="0.25"/>
    <row r="3987" s="197" customFormat="1" x14ac:dyDescent="0.25"/>
    <row r="3988" s="197" customFormat="1" x14ac:dyDescent="0.25"/>
    <row r="3989" s="197" customFormat="1" x14ac:dyDescent="0.25"/>
    <row r="3990" s="197" customFormat="1" x14ac:dyDescent="0.25"/>
    <row r="3991" s="197" customFormat="1" x14ac:dyDescent="0.25"/>
    <row r="3992" s="197" customFormat="1" x14ac:dyDescent="0.25"/>
    <row r="3993" s="197" customFormat="1" x14ac:dyDescent="0.25"/>
    <row r="3994" s="197" customFormat="1" x14ac:dyDescent="0.25"/>
    <row r="3995" s="197" customFormat="1" x14ac:dyDescent="0.25"/>
    <row r="3996" s="197" customFormat="1" x14ac:dyDescent="0.25"/>
    <row r="3997" s="197" customFormat="1" x14ac:dyDescent="0.25"/>
    <row r="3998" s="197" customFormat="1" x14ac:dyDescent="0.25"/>
    <row r="3999" s="197" customFormat="1" x14ac:dyDescent="0.25"/>
    <row r="4000" s="197" customFormat="1" x14ac:dyDescent="0.25"/>
    <row r="4001" s="197" customFormat="1" x14ac:dyDescent="0.25"/>
    <row r="4002" s="197" customFormat="1" x14ac:dyDescent="0.25"/>
    <row r="4003" s="197" customFormat="1" x14ac:dyDescent="0.25"/>
    <row r="4004" s="197" customFormat="1" x14ac:dyDescent="0.25"/>
    <row r="4005" s="197" customFormat="1" x14ac:dyDescent="0.25"/>
    <row r="4006" s="197" customFormat="1" x14ac:dyDescent="0.25"/>
    <row r="4007" s="197" customFormat="1" x14ac:dyDescent="0.25"/>
    <row r="4008" s="197" customFormat="1" x14ac:dyDescent="0.25"/>
    <row r="4009" s="197" customFormat="1" x14ac:dyDescent="0.25"/>
    <row r="4010" s="197" customFormat="1" x14ac:dyDescent="0.25"/>
    <row r="4011" s="197" customFormat="1" x14ac:dyDescent="0.25"/>
    <row r="4012" s="197" customFormat="1" x14ac:dyDescent="0.25"/>
    <row r="4013" s="197" customFormat="1" x14ac:dyDescent="0.25"/>
    <row r="4014" s="197" customFormat="1" x14ac:dyDescent="0.25"/>
    <row r="4015" s="197" customFormat="1" x14ac:dyDescent="0.25"/>
    <row r="4016" s="197" customFormat="1" x14ac:dyDescent="0.25"/>
    <row r="4017" s="197" customFormat="1" x14ac:dyDescent="0.25"/>
    <row r="4018" s="197" customFormat="1" x14ac:dyDescent="0.25"/>
    <row r="4019" s="197" customFormat="1" x14ac:dyDescent="0.25"/>
    <row r="4020" s="197" customFormat="1" x14ac:dyDescent="0.25"/>
    <row r="4021" s="197" customFormat="1" x14ac:dyDescent="0.25"/>
    <row r="4022" s="197" customFormat="1" x14ac:dyDescent="0.25"/>
    <row r="4023" s="197" customFormat="1" x14ac:dyDescent="0.25"/>
    <row r="4024" s="197" customFormat="1" x14ac:dyDescent="0.25"/>
    <row r="4025" s="197" customFormat="1" x14ac:dyDescent="0.25"/>
    <row r="4026" s="197" customFormat="1" x14ac:dyDescent="0.25"/>
    <row r="4027" s="197" customFormat="1" x14ac:dyDescent="0.25"/>
    <row r="4028" s="197" customFormat="1" x14ac:dyDescent="0.25"/>
    <row r="4029" s="197" customFormat="1" x14ac:dyDescent="0.25"/>
    <row r="4030" s="197" customFormat="1" x14ac:dyDescent="0.25"/>
    <row r="4031" s="197" customFormat="1" x14ac:dyDescent="0.25"/>
    <row r="4032" s="197" customFormat="1" x14ac:dyDescent="0.25"/>
    <row r="4033" s="197" customFormat="1" x14ac:dyDescent="0.25"/>
    <row r="4034" s="197" customFormat="1" x14ac:dyDescent="0.25"/>
    <row r="4035" s="197" customFormat="1" x14ac:dyDescent="0.25"/>
    <row r="4036" s="197" customFormat="1" x14ac:dyDescent="0.25"/>
    <row r="4037" s="197" customFormat="1" x14ac:dyDescent="0.25"/>
    <row r="4038" s="197" customFormat="1" x14ac:dyDescent="0.25"/>
    <row r="4039" s="197" customFormat="1" x14ac:dyDescent="0.25"/>
    <row r="4040" s="197" customFormat="1" x14ac:dyDescent="0.25"/>
    <row r="4041" s="197" customFormat="1" x14ac:dyDescent="0.25"/>
    <row r="4042" s="197" customFormat="1" x14ac:dyDescent="0.25"/>
    <row r="4043" s="197" customFormat="1" x14ac:dyDescent="0.25"/>
    <row r="4044" s="197" customFormat="1" x14ac:dyDescent="0.25"/>
    <row r="4045" s="197" customFormat="1" x14ac:dyDescent="0.25"/>
    <row r="4046" s="197" customFormat="1" x14ac:dyDescent="0.25"/>
    <row r="4047" s="197" customFormat="1" x14ac:dyDescent="0.25"/>
    <row r="4048" s="197" customFormat="1" x14ac:dyDescent="0.25"/>
    <row r="4049" s="197" customFormat="1" x14ac:dyDescent="0.25"/>
    <row r="4050" s="197" customFormat="1" x14ac:dyDescent="0.25"/>
    <row r="4051" s="197" customFormat="1" x14ac:dyDescent="0.25"/>
    <row r="4052" s="197" customFormat="1" x14ac:dyDescent="0.25"/>
    <row r="4053" s="197" customFormat="1" x14ac:dyDescent="0.25"/>
    <row r="4054" s="197" customFormat="1" x14ac:dyDescent="0.25"/>
    <row r="4055" s="197" customFormat="1" x14ac:dyDescent="0.25"/>
    <row r="4056" s="197" customFormat="1" x14ac:dyDescent="0.25"/>
    <row r="4057" s="197" customFormat="1" x14ac:dyDescent="0.25"/>
    <row r="4058" s="197" customFormat="1" x14ac:dyDescent="0.25"/>
    <row r="4059" s="197" customFormat="1" x14ac:dyDescent="0.25"/>
    <row r="4060" s="197" customFormat="1" x14ac:dyDescent="0.25"/>
    <row r="4061" s="197" customFormat="1" x14ac:dyDescent="0.25"/>
    <row r="4062" s="197" customFormat="1" x14ac:dyDescent="0.25"/>
    <row r="4063" s="197" customFormat="1" x14ac:dyDescent="0.25"/>
    <row r="4064" s="197" customFormat="1" x14ac:dyDescent="0.25"/>
    <row r="4065" s="197" customFormat="1" x14ac:dyDescent="0.25"/>
    <row r="4066" s="197" customFormat="1" x14ac:dyDescent="0.25"/>
    <row r="4067" s="197" customFormat="1" x14ac:dyDescent="0.25"/>
    <row r="4068" s="197" customFormat="1" x14ac:dyDescent="0.25"/>
    <row r="4069" s="197" customFormat="1" x14ac:dyDescent="0.25"/>
    <row r="4070" s="197" customFormat="1" x14ac:dyDescent="0.25"/>
    <row r="4071" s="197" customFormat="1" x14ac:dyDescent="0.25"/>
    <row r="4072" s="197" customFormat="1" x14ac:dyDescent="0.25"/>
    <row r="4073" s="197" customFormat="1" x14ac:dyDescent="0.25"/>
    <row r="4074" s="197" customFormat="1" x14ac:dyDescent="0.25"/>
    <row r="4075" s="197" customFormat="1" x14ac:dyDescent="0.25"/>
    <row r="4076" s="197" customFormat="1" x14ac:dyDescent="0.25"/>
    <row r="4077" s="197" customFormat="1" x14ac:dyDescent="0.25"/>
    <row r="4078" s="197" customFormat="1" x14ac:dyDescent="0.25"/>
    <row r="4079" s="197" customFormat="1" x14ac:dyDescent="0.25"/>
    <row r="4080" s="197" customFormat="1" x14ac:dyDescent="0.25"/>
    <row r="4081" s="197" customFormat="1" x14ac:dyDescent="0.25"/>
    <row r="4082" s="197" customFormat="1" x14ac:dyDescent="0.25"/>
    <row r="4083" s="197" customFormat="1" x14ac:dyDescent="0.25"/>
    <row r="4084" s="197" customFormat="1" x14ac:dyDescent="0.25"/>
    <row r="4085" s="197" customFormat="1" x14ac:dyDescent="0.25"/>
    <row r="4086" s="197" customFormat="1" x14ac:dyDescent="0.25"/>
    <row r="4087" s="197" customFormat="1" x14ac:dyDescent="0.25"/>
    <row r="4088" s="197" customFormat="1" x14ac:dyDescent="0.25"/>
    <row r="4089" s="197" customFormat="1" x14ac:dyDescent="0.25"/>
    <row r="4090" s="197" customFormat="1" x14ac:dyDescent="0.25"/>
    <row r="4091" s="197" customFormat="1" x14ac:dyDescent="0.25"/>
    <row r="4092" s="197" customFormat="1" x14ac:dyDescent="0.25"/>
    <row r="4093" s="197" customFormat="1" x14ac:dyDescent="0.25"/>
    <row r="4094" s="197" customFormat="1" x14ac:dyDescent="0.25"/>
    <row r="4095" s="197" customFormat="1" x14ac:dyDescent="0.25"/>
    <row r="4096" s="197" customFormat="1" x14ac:dyDescent="0.25"/>
    <row r="4097" s="197" customFormat="1" x14ac:dyDescent="0.25"/>
    <row r="4098" s="197" customFormat="1" x14ac:dyDescent="0.25"/>
    <row r="4099" s="197" customFormat="1" x14ac:dyDescent="0.25"/>
    <row r="4100" s="197" customFormat="1" x14ac:dyDescent="0.25"/>
    <row r="4101" s="197" customFormat="1" x14ac:dyDescent="0.25"/>
    <row r="4102" s="197" customFormat="1" x14ac:dyDescent="0.25"/>
    <row r="4103" s="197" customFormat="1" x14ac:dyDescent="0.25"/>
    <row r="4104" s="197" customFormat="1" x14ac:dyDescent="0.25"/>
    <row r="4105" s="197" customFormat="1" x14ac:dyDescent="0.25"/>
    <row r="4106" s="197" customFormat="1" x14ac:dyDescent="0.25"/>
    <row r="4107" s="197" customFormat="1" x14ac:dyDescent="0.25"/>
    <row r="4108" s="197" customFormat="1" x14ac:dyDescent="0.25"/>
    <row r="4109" s="197" customFormat="1" x14ac:dyDescent="0.25"/>
    <row r="4110" s="197" customFormat="1" x14ac:dyDescent="0.25"/>
    <row r="4111" s="197" customFormat="1" x14ac:dyDescent="0.25"/>
    <row r="4112" s="197" customFormat="1" x14ac:dyDescent="0.25"/>
    <row r="4113" s="197" customFormat="1" x14ac:dyDescent="0.25"/>
    <row r="4114" s="197" customFormat="1" x14ac:dyDescent="0.25"/>
    <row r="4115" s="197" customFormat="1" x14ac:dyDescent="0.25"/>
    <row r="4116" s="197" customFormat="1" x14ac:dyDescent="0.25"/>
    <row r="4117" s="197" customFormat="1" x14ac:dyDescent="0.25"/>
    <row r="4118" s="197" customFormat="1" x14ac:dyDescent="0.25"/>
    <row r="4119" s="197" customFormat="1" x14ac:dyDescent="0.25"/>
    <row r="4120" s="197" customFormat="1" x14ac:dyDescent="0.25"/>
    <row r="4121" s="197" customFormat="1" x14ac:dyDescent="0.25"/>
    <row r="4122" s="197" customFormat="1" x14ac:dyDescent="0.25"/>
    <row r="4123" s="197" customFormat="1" x14ac:dyDescent="0.25"/>
    <row r="4124" s="197" customFormat="1" x14ac:dyDescent="0.25"/>
    <row r="4125" s="197" customFormat="1" x14ac:dyDescent="0.25"/>
    <row r="4126" s="197" customFormat="1" x14ac:dyDescent="0.25"/>
    <row r="4127" s="197" customFormat="1" x14ac:dyDescent="0.25"/>
    <row r="4128" s="197" customFormat="1" x14ac:dyDescent="0.25"/>
    <row r="4129" s="197" customFormat="1" x14ac:dyDescent="0.25"/>
    <row r="4130" s="197" customFormat="1" x14ac:dyDescent="0.25"/>
    <row r="4131" s="197" customFormat="1" x14ac:dyDescent="0.25"/>
    <row r="4132" s="197" customFormat="1" x14ac:dyDescent="0.25"/>
    <row r="4133" s="197" customFormat="1" x14ac:dyDescent="0.25"/>
    <row r="4134" s="197" customFormat="1" x14ac:dyDescent="0.25"/>
    <row r="4135" s="197" customFormat="1" x14ac:dyDescent="0.25"/>
    <row r="4136" s="197" customFormat="1" x14ac:dyDescent="0.25"/>
    <row r="4137" s="197" customFormat="1" x14ac:dyDescent="0.25"/>
    <row r="4138" s="197" customFormat="1" x14ac:dyDescent="0.25"/>
    <row r="4139" s="197" customFormat="1" x14ac:dyDescent="0.25"/>
    <row r="4140" s="197" customFormat="1" x14ac:dyDescent="0.25"/>
    <row r="4141" s="197" customFormat="1" x14ac:dyDescent="0.25"/>
    <row r="4142" s="197" customFormat="1" x14ac:dyDescent="0.25"/>
    <row r="4143" s="197" customFormat="1" x14ac:dyDescent="0.25"/>
    <row r="4144" s="197" customFormat="1" x14ac:dyDescent="0.25"/>
    <row r="4145" s="197" customFormat="1" x14ac:dyDescent="0.25"/>
    <row r="4146" s="197" customFormat="1" x14ac:dyDescent="0.25"/>
    <row r="4147" s="197" customFormat="1" x14ac:dyDescent="0.25"/>
    <row r="4148" s="197" customFormat="1" x14ac:dyDescent="0.25"/>
    <row r="4149" s="197" customFormat="1" x14ac:dyDescent="0.25"/>
    <row r="4150" s="197" customFormat="1" x14ac:dyDescent="0.25"/>
    <row r="4151" s="197" customFormat="1" x14ac:dyDescent="0.25"/>
    <row r="4152" s="197" customFormat="1" x14ac:dyDescent="0.25"/>
    <row r="4153" s="197" customFormat="1" x14ac:dyDescent="0.25"/>
    <row r="4154" s="197" customFormat="1" x14ac:dyDescent="0.25"/>
    <row r="4155" s="197" customFormat="1" x14ac:dyDescent="0.25"/>
    <row r="4156" s="197" customFormat="1" x14ac:dyDescent="0.25"/>
    <row r="4157" s="197" customFormat="1" x14ac:dyDescent="0.25"/>
    <row r="4158" s="197" customFormat="1" x14ac:dyDescent="0.25"/>
    <row r="4159" s="197" customFormat="1" x14ac:dyDescent="0.25"/>
    <row r="4160" s="197" customFormat="1" x14ac:dyDescent="0.25"/>
    <row r="4161" s="197" customFormat="1" x14ac:dyDescent="0.25"/>
    <row r="4162" s="197" customFormat="1" x14ac:dyDescent="0.25"/>
    <row r="4163" s="197" customFormat="1" x14ac:dyDescent="0.25"/>
    <row r="4164" s="197" customFormat="1" x14ac:dyDescent="0.25"/>
    <row r="4165" s="197" customFormat="1" x14ac:dyDescent="0.25"/>
    <row r="4166" s="197" customFormat="1" x14ac:dyDescent="0.25"/>
    <row r="4167" s="197" customFormat="1" x14ac:dyDescent="0.25"/>
    <row r="4168" s="197" customFormat="1" x14ac:dyDescent="0.25"/>
    <row r="4169" s="197" customFormat="1" x14ac:dyDescent="0.25"/>
    <row r="4170" s="197" customFormat="1" x14ac:dyDescent="0.25"/>
    <row r="4171" s="197" customFormat="1" x14ac:dyDescent="0.25"/>
    <row r="4172" s="197" customFormat="1" x14ac:dyDescent="0.25"/>
    <row r="4173" s="197" customFormat="1" x14ac:dyDescent="0.25"/>
    <row r="4174" s="197" customFormat="1" x14ac:dyDescent="0.25"/>
    <row r="4175" s="197" customFormat="1" x14ac:dyDescent="0.25"/>
    <row r="4176" s="197" customFormat="1" x14ac:dyDescent="0.25"/>
    <row r="4177" s="197" customFormat="1" x14ac:dyDescent="0.25"/>
    <row r="4178" s="197" customFormat="1" x14ac:dyDescent="0.25"/>
    <row r="4179" s="197" customFormat="1" x14ac:dyDescent="0.25"/>
    <row r="4180" s="197" customFormat="1" x14ac:dyDescent="0.25"/>
    <row r="4181" s="197" customFormat="1" x14ac:dyDescent="0.25"/>
    <row r="4182" s="197" customFormat="1" x14ac:dyDescent="0.25"/>
    <row r="4183" s="197" customFormat="1" x14ac:dyDescent="0.25"/>
    <row r="4184" s="197" customFormat="1" x14ac:dyDescent="0.25"/>
    <row r="4185" s="197" customFormat="1" x14ac:dyDescent="0.25"/>
    <row r="4186" s="197" customFormat="1" x14ac:dyDescent="0.25"/>
    <row r="4187" s="197" customFormat="1" x14ac:dyDescent="0.25"/>
    <row r="4188" s="197" customFormat="1" x14ac:dyDescent="0.25"/>
    <row r="4189" s="197" customFormat="1" x14ac:dyDescent="0.25"/>
    <row r="4190" s="197" customFormat="1" x14ac:dyDescent="0.25"/>
    <row r="4191" s="197" customFormat="1" x14ac:dyDescent="0.25"/>
    <row r="4192" s="197" customFormat="1" x14ac:dyDescent="0.25"/>
    <row r="4193" s="197" customFormat="1" x14ac:dyDescent="0.25"/>
    <row r="4194" s="197" customFormat="1" x14ac:dyDescent="0.25"/>
    <row r="4195" s="197" customFormat="1" x14ac:dyDescent="0.25"/>
    <row r="4196" s="197" customFormat="1" x14ac:dyDescent="0.25"/>
    <row r="4197" s="197" customFormat="1" x14ac:dyDescent="0.25"/>
    <row r="4198" s="197" customFormat="1" x14ac:dyDescent="0.25"/>
    <row r="4199" s="197" customFormat="1" x14ac:dyDescent="0.25"/>
    <row r="4200" s="197" customFormat="1" x14ac:dyDescent="0.25"/>
    <row r="4201" s="197" customFormat="1" x14ac:dyDescent="0.25"/>
    <row r="4202" s="197" customFormat="1" x14ac:dyDescent="0.25"/>
    <row r="4203" s="197" customFormat="1" x14ac:dyDescent="0.25"/>
    <row r="4204" s="197" customFormat="1" x14ac:dyDescent="0.25"/>
    <row r="4205" s="197" customFormat="1" x14ac:dyDescent="0.25"/>
    <row r="4206" s="197" customFormat="1" x14ac:dyDescent="0.25"/>
    <row r="4207" s="197" customFormat="1" x14ac:dyDescent="0.25"/>
    <row r="4208" s="197" customFormat="1" x14ac:dyDescent="0.25"/>
    <row r="4209" s="197" customFormat="1" x14ac:dyDescent="0.25"/>
    <row r="4210" s="197" customFormat="1" x14ac:dyDescent="0.25"/>
    <row r="4211" s="197" customFormat="1" x14ac:dyDescent="0.25"/>
    <row r="4212" s="197" customFormat="1" x14ac:dyDescent="0.25"/>
    <row r="4213" s="197" customFormat="1" x14ac:dyDescent="0.25"/>
    <row r="4214" s="197" customFormat="1" x14ac:dyDescent="0.25"/>
    <row r="4215" s="197" customFormat="1" x14ac:dyDescent="0.25"/>
    <row r="4216" s="197" customFormat="1" x14ac:dyDescent="0.25"/>
    <row r="4217" s="197" customFormat="1" x14ac:dyDescent="0.25"/>
    <row r="4218" s="197" customFormat="1" x14ac:dyDescent="0.25"/>
    <row r="4219" s="197" customFormat="1" x14ac:dyDescent="0.25"/>
    <row r="4220" s="197" customFormat="1" x14ac:dyDescent="0.25"/>
    <row r="4221" s="197" customFormat="1" x14ac:dyDescent="0.25"/>
    <row r="4222" s="197" customFormat="1" x14ac:dyDescent="0.25"/>
    <row r="4223" s="197" customFormat="1" x14ac:dyDescent="0.25"/>
    <row r="4224" s="197" customFormat="1" x14ac:dyDescent="0.25"/>
    <row r="4225" s="197" customFormat="1" x14ac:dyDescent="0.25"/>
    <row r="4226" s="197" customFormat="1" x14ac:dyDescent="0.25"/>
    <row r="4227" s="197" customFormat="1" x14ac:dyDescent="0.25"/>
    <row r="4228" s="197" customFormat="1" x14ac:dyDescent="0.25"/>
    <row r="4229" s="197" customFormat="1" x14ac:dyDescent="0.25"/>
    <row r="4230" s="197" customFormat="1" x14ac:dyDescent="0.25"/>
    <row r="4231" s="197" customFormat="1" x14ac:dyDescent="0.25"/>
    <row r="4232" s="197" customFormat="1" x14ac:dyDescent="0.25"/>
    <row r="4233" s="197" customFormat="1" x14ac:dyDescent="0.25"/>
    <row r="4234" s="197" customFormat="1" x14ac:dyDescent="0.25"/>
    <row r="4235" s="197" customFormat="1" x14ac:dyDescent="0.25"/>
    <row r="4236" s="197" customFormat="1" x14ac:dyDescent="0.25"/>
    <row r="4237" s="197" customFormat="1" x14ac:dyDescent="0.25"/>
    <row r="4238" s="197" customFormat="1" x14ac:dyDescent="0.25"/>
    <row r="4239" s="197" customFormat="1" x14ac:dyDescent="0.25"/>
    <row r="4240" s="197" customFormat="1" x14ac:dyDescent="0.25"/>
    <row r="4241" s="197" customFormat="1" x14ac:dyDescent="0.25"/>
    <row r="4242" s="197" customFormat="1" x14ac:dyDescent="0.25"/>
    <row r="4243" s="197" customFormat="1" x14ac:dyDescent="0.25"/>
    <row r="4244" s="197" customFormat="1" x14ac:dyDescent="0.25"/>
    <row r="4245" s="197" customFormat="1" x14ac:dyDescent="0.25"/>
    <row r="4246" s="197" customFormat="1" x14ac:dyDescent="0.25"/>
    <row r="4247" s="197" customFormat="1" x14ac:dyDescent="0.25"/>
    <row r="4248" s="197" customFormat="1" x14ac:dyDescent="0.25"/>
    <row r="4249" s="197" customFormat="1" x14ac:dyDescent="0.25"/>
    <row r="4250" s="197" customFormat="1" x14ac:dyDescent="0.25"/>
    <row r="4251" s="197" customFormat="1" x14ac:dyDescent="0.25"/>
    <row r="4252" s="197" customFormat="1" x14ac:dyDescent="0.25"/>
    <row r="4253" s="197" customFormat="1" x14ac:dyDescent="0.25"/>
    <row r="4254" s="197" customFormat="1" x14ac:dyDescent="0.25"/>
    <row r="4255" s="197" customFormat="1" x14ac:dyDescent="0.25"/>
    <row r="4256" s="197" customFormat="1" x14ac:dyDescent="0.25"/>
    <row r="4257" s="197" customFormat="1" x14ac:dyDescent="0.25"/>
    <row r="4258" s="197" customFormat="1" x14ac:dyDescent="0.25"/>
    <row r="4259" s="197" customFormat="1" x14ac:dyDescent="0.25"/>
    <row r="4260" s="197" customFormat="1" x14ac:dyDescent="0.25"/>
    <row r="4261" s="197" customFormat="1" x14ac:dyDescent="0.25"/>
    <row r="4262" s="197" customFormat="1" x14ac:dyDescent="0.25"/>
    <row r="4263" s="197" customFormat="1" x14ac:dyDescent="0.25"/>
    <row r="4264" s="197" customFormat="1" x14ac:dyDescent="0.25"/>
    <row r="4265" s="197" customFormat="1" x14ac:dyDescent="0.25"/>
    <row r="4266" s="197" customFormat="1" x14ac:dyDescent="0.25"/>
    <row r="4267" s="197" customFormat="1" x14ac:dyDescent="0.25"/>
    <row r="4268" s="197" customFormat="1" x14ac:dyDescent="0.25"/>
    <row r="4269" s="197" customFormat="1" x14ac:dyDescent="0.25"/>
    <row r="4270" s="197" customFormat="1" x14ac:dyDescent="0.25"/>
    <row r="4271" s="197" customFormat="1" x14ac:dyDescent="0.25"/>
    <row r="4272" s="197" customFormat="1" x14ac:dyDescent="0.25"/>
    <row r="4273" s="197" customFormat="1" x14ac:dyDescent="0.25"/>
    <row r="4274" s="197" customFormat="1" x14ac:dyDescent="0.25"/>
    <row r="4275" s="197" customFormat="1" x14ac:dyDescent="0.25"/>
    <row r="4276" s="197" customFormat="1" x14ac:dyDescent="0.25"/>
    <row r="4277" s="197" customFormat="1" x14ac:dyDescent="0.25"/>
    <row r="4278" s="197" customFormat="1" x14ac:dyDescent="0.25"/>
    <row r="4279" s="197" customFormat="1" x14ac:dyDescent="0.25"/>
    <row r="4280" s="197" customFormat="1" x14ac:dyDescent="0.25"/>
    <row r="4281" s="197" customFormat="1" x14ac:dyDescent="0.25"/>
    <row r="4282" s="197" customFormat="1" x14ac:dyDescent="0.25"/>
    <row r="4283" s="197" customFormat="1" x14ac:dyDescent="0.25"/>
    <row r="4284" s="197" customFormat="1" x14ac:dyDescent="0.25"/>
    <row r="4285" s="197" customFormat="1" x14ac:dyDescent="0.25"/>
    <row r="4286" s="197" customFormat="1" x14ac:dyDescent="0.25"/>
    <row r="4287" s="197" customFormat="1" x14ac:dyDescent="0.25"/>
    <row r="4288" s="197" customFormat="1" x14ac:dyDescent="0.25"/>
    <row r="4289" s="197" customFormat="1" x14ac:dyDescent="0.25"/>
    <row r="4290" s="197" customFormat="1" x14ac:dyDescent="0.25"/>
    <row r="4291" s="197" customFormat="1" x14ac:dyDescent="0.25"/>
    <row r="4292" s="197" customFormat="1" x14ac:dyDescent="0.25"/>
    <row r="4293" s="197" customFormat="1" x14ac:dyDescent="0.25"/>
    <row r="4294" s="197" customFormat="1" x14ac:dyDescent="0.25"/>
    <row r="4295" s="197" customFormat="1" x14ac:dyDescent="0.25"/>
    <row r="4296" s="197" customFormat="1" x14ac:dyDescent="0.25"/>
    <row r="4297" s="197" customFormat="1" x14ac:dyDescent="0.25"/>
    <row r="4298" s="197" customFormat="1" x14ac:dyDescent="0.25"/>
    <row r="4299" s="197" customFormat="1" x14ac:dyDescent="0.25"/>
    <row r="4300" s="197" customFormat="1" x14ac:dyDescent="0.25"/>
    <row r="4301" s="197" customFormat="1" x14ac:dyDescent="0.25"/>
    <row r="4302" s="197" customFormat="1" x14ac:dyDescent="0.25"/>
    <row r="4303" s="197" customFormat="1" x14ac:dyDescent="0.25"/>
    <row r="4304" s="197" customFormat="1" x14ac:dyDescent="0.25"/>
    <row r="4305" s="197" customFormat="1" x14ac:dyDescent="0.25"/>
    <row r="4306" s="197" customFormat="1" x14ac:dyDescent="0.25"/>
    <row r="4307" s="197" customFormat="1" x14ac:dyDescent="0.25"/>
    <row r="4308" s="197" customFormat="1" x14ac:dyDescent="0.25"/>
    <row r="4309" s="197" customFormat="1" x14ac:dyDescent="0.25"/>
    <row r="4310" s="197" customFormat="1" x14ac:dyDescent="0.25"/>
    <row r="4311" s="197" customFormat="1" x14ac:dyDescent="0.25"/>
    <row r="4312" s="197" customFormat="1" x14ac:dyDescent="0.25"/>
    <row r="4313" s="197" customFormat="1" x14ac:dyDescent="0.25"/>
    <row r="4314" s="197" customFormat="1" x14ac:dyDescent="0.25"/>
    <row r="4315" s="197" customFormat="1" x14ac:dyDescent="0.25"/>
    <row r="4316" s="197" customFormat="1" x14ac:dyDescent="0.25"/>
    <row r="4317" s="197" customFormat="1" x14ac:dyDescent="0.25"/>
    <row r="4318" s="197" customFormat="1" x14ac:dyDescent="0.25"/>
    <row r="4319" s="197" customFormat="1" x14ac:dyDescent="0.25"/>
    <row r="4320" s="197" customFormat="1" x14ac:dyDescent="0.25"/>
    <row r="4321" s="197" customFormat="1" x14ac:dyDescent="0.25"/>
    <row r="4322" s="197" customFormat="1" x14ac:dyDescent="0.25"/>
    <row r="4323" s="197" customFormat="1" x14ac:dyDescent="0.25"/>
    <row r="4324" s="197" customFormat="1" x14ac:dyDescent="0.25"/>
    <row r="4325" s="197" customFormat="1" x14ac:dyDescent="0.25"/>
    <row r="4326" s="197" customFormat="1" x14ac:dyDescent="0.25"/>
    <row r="4327" s="197" customFormat="1" x14ac:dyDescent="0.25"/>
    <row r="4328" s="197" customFormat="1" x14ac:dyDescent="0.25"/>
    <row r="4329" s="197" customFormat="1" x14ac:dyDescent="0.25"/>
    <row r="4330" s="197" customFormat="1" x14ac:dyDescent="0.25"/>
    <row r="4331" s="197" customFormat="1" x14ac:dyDescent="0.25"/>
    <row r="4332" s="197" customFormat="1" x14ac:dyDescent="0.25"/>
    <row r="4333" s="197" customFormat="1" x14ac:dyDescent="0.25"/>
    <row r="4334" s="197" customFormat="1" x14ac:dyDescent="0.25"/>
    <row r="4335" s="197" customFormat="1" x14ac:dyDescent="0.25"/>
    <row r="4336" s="197" customFormat="1" x14ac:dyDescent="0.25"/>
    <row r="4337" s="197" customFormat="1" x14ac:dyDescent="0.25"/>
    <row r="4338" s="197" customFormat="1" x14ac:dyDescent="0.25"/>
    <row r="4339" s="197" customFormat="1" x14ac:dyDescent="0.25"/>
    <row r="4340" s="197" customFormat="1" x14ac:dyDescent="0.25"/>
    <row r="4341" s="197" customFormat="1" x14ac:dyDescent="0.25"/>
    <row r="4342" s="197" customFormat="1" x14ac:dyDescent="0.25"/>
    <row r="4343" s="197" customFormat="1" x14ac:dyDescent="0.25"/>
    <row r="4344" s="197" customFormat="1" x14ac:dyDescent="0.25"/>
    <row r="4345" s="197" customFormat="1" x14ac:dyDescent="0.25"/>
    <row r="4346" s="197" customFormat="1" x14ac:dyDescent="0.25"/>
    <row r="4347" s="197" customFormat="1" x14ac:dyDescent="0.25"/>
    <row r="4348" s="197" customFormat="1" x14ac:dyDescent="0.25"/>
    <row r="4349" s="197" customFormat="1" x14ac:dyDescent="0.25"/>
    <row r="4350" s="197" customFormat="1" x14ac:dyDescent="0.25"/>
    <row r="4351" s="197" customFormat="1" x14ac:dyDescent="0.25"/>
    <row r="4352" s="197" customFormat="1" x14ac:dyDescent="0.25"/>
    <row r="4353" s="197" customFormat="1" x14ac:dyDescent="0.25"/>
    <row r="4354" s="197" customFormat="1" x14ac:dyDescent="0.25"/>
    <row r="4355" s="197" customFormat="1" x14ac:dyDescent="0.25"/>
    <row r="4356" s="197" customFormat="1" x14ac:dyDescent="0.25"/>
    <row r="4357" s="197" customFormat="1" x14ac:dyDescent="0.25"/>
    <row r="4358" s="197" customFormat="1" x14ac:dyDescent="0.25"/>
    <row r="4359" s="197" customFormat="1" x14ac:dyDescent="0.25"/>
    <row r="4360" s="197" customFormat="1" x14ac:dyDescent="0.25"/>
    <row r="4361" s="197" customFormat="1" x14ac:dyDescent="0.25"/>
    <row r="4362" s="197" customFormat="1" x14ac:dyDescent="0.25"/>
    <row r="4363" s="197" customFormat="1" x14ac:dyDescent="0.25"/>
    <row r="4364" s="197" customFormat="1" x14ac:dyDescent="0.25"/>
    <row r="4365" s="197" customFormat="1" x14ac:dyDescent="0.25"/>
    <row r="4366" s="197" customFormat="1" x14ac:dyDescent="0.25"/>
    <row r="4367" s="197" customFormat="1" x14ac:dyDescent="0.25"/>
    <row r="4368" s="197" customFormat="1" x14ac:dyDescent="0.25"/>
    <row r="4369" s="197" customFormat="1" x14ac:dyDescent="0.25"/>
    <row r="4370" s="197" customFormat="1" x14ac:dyDescent="0.25"/>
    <row r="4371" s="197" customFormat="1" x14ac:dyDescent="0.25"/>
    <row r="4372" s="197" customFormat="1" x14ac:dyDescent="0.25"/>
    <row r="4373" s="197" customFormat="1" x14ac:dyDescent="0.25"/>
    <row r="4374" s="197" customFormat="1" x14ac:dyDescent="0.25"/>
    <row r="4375" s="197" customFormat="1" x14ac:dyDescent="0.25"/>
    <row r="4376" s="197" customFormat="1" x14ac:dyDescent="0.25"/>
    <row r="4377" s="197" customFormat="1" x14ac:dyDescent="0.25"/>
    <row r="4378" s="197" customFormat="1" x14ac:dyDescent="0.25"/>
    <row r="4379" s="197" customFormat="1" x14ac:dyDescent="0.25"/>
    <row r="4380" s="197" customFormat="1" x14ac:dyDescent="0.25"/>
    <row r="4381" s="197" customFormat="1" x14ac:dyDescent="0.25"/>
    <row r="4382" s="197" customFormat="1" x14ac:dyDescent="0.25"/>
    <row r="4383" s="197" customFormat="1" x14ac:dyDescent="0.25"/>
    <row r="4384" s="197" customFormat="1" x14ac:dyDescent="0.25"/>
    <row r="4385" s="197" customFormat="1" x14ac:dyDescent="0.25"/>
    <row r="4386" s="197" customFormat="1" x14ac:dyDescent="0.25"/>
    <row r="4387" s="197" customFormat="1" x14ac:dyDescent="0.25"/>
    <row r="4388" s="197" customFormat="1" x14ac:dyDescent="0.25"/>
    <row r="4389" s="197" customFormat="1" x14ac:dyDescent="0.25"/>
    <row r="4390" s="197" customFormat="1" x14ac:dyDescent="0.25"/>
    <row r="4391" s="197" customFormat="1" x14ac:dyDescent="0.25"/>
    <row r="4392" s="197" customFormat="1" x14ac:dyDescent="0.25"/>
    <row r="4393" s="197" customFormat="1" x14ac:dyDescent="0.25"/>
    <row r="4394" s="197" customFormat="1" x14ac:dyDescent="0.25"/>
    <row r="4395" s="197" customFormat="1" x14ac:dyDescent="0.25"/>
    <row r="4396" s="197" customFormat="1" x14ac:dyDescent="0.25"/>
    <row r="4397" s="197" customFormat="1" x14ac:dyDescent="0.25"/>
    <row r="4398" s="197" customFormat="1" x14ac:dyDescent="0.25"/>
    <row r="4399" s="197" customFormat="1" x14ac:dyDescent="0.25"/>
    <row r="4400" s="197" customFormat="1" x14ac:dyDescent="0.25"/>
    <row r="4401" s="197" customFormat="1" x14ac:dyDescent="0.25"/>
    <row r="4402" s="197" customFormat="1" x14ac:dyDescent="0.25"/>
    <row r="4403" s="197" customFormat="1" x14ac:dyDescent="0.25"/>
    <row r="4404" s="197" customFormat="1" x14ac:dyDescent="0.25"/>
    <row r="4405" s="197" customFormat="1" x14ac:dyDescent="0.25"/>
    <row r="4406" s="197" customFormat="1" x14ac:dyDescent="0.25"/>
    <row r="4407" s="197" customFormat="1" x14ac:dyDescent="0.25"/>
    <row r="4408" s="197" customFormat="1" x14ac:dyDescent="0.25"/>
    <row r="4409" s="197" customFormat="1" x14ac:dyDescent="0.25"/>
    <row r="4410" s="197" customFormat="1" x14ac:dyDescent="0.25"/>
    <row r="4411" s="197" customFormat="1" x14ac:dyDescent="0.25"/>
    <row r="4412" s="197" customFormat="1" x14ac:dyDescent="0.25"/>
    <row r="4413" s="197" customFormat="1" x14ac:dyDescent="0.25"/>
    <row r="4414" s="197" customFormat="1" x14ac:dyDescent="0.25"/>
    <row r="4415" s="197" customFormat="1" x14ac:dyDescent="0.25"/>
    <row r="4416" s="197" customFormat="1" x14ac:dyDescent="0.25"/>
    <row r="4417" s="197" customFormat="1" x14ac:dyDescent="0.25"/>
    <row r="4418" s="197" customFormat="1" x14ac:dyDescent="0.25"/>
    <row r="4419" s="197" customFormat="1" x14ac:dyDescent="0.25"/>
    <row r="4420" s="197" customFormat="1" x14ac:dyDescent="0.25"/>
    <row r="4421" s="197" customFormat="1" x14ac:dyDescent="0.25"/>
    <row r="4422" s="197" customFormat="1" x14ac:dyDescent="0.25"/>
    <row r="4423" s="197" customFormat="1" x14ac:dyDescent="0.25"/>
    <row r="4424" s="197" customFormat="1" x14ac:dyDescent="0.25"/>
    <row r="4425" s="197" customFormat="1" x14ac:dyDescent="0.25"/>
    <row r="4426" s="197" customFormat="1" x14ac:dyDescent="0.25"/>
    <row r="4427" s="197" customFormat="1" x14ac:dyDescent="0.25"/>
    <row r="4428" s="197" customFormat="1" x14ac:dyDescent="0.25"/>
    <row r="4429" s="197" customFormat="1" x14ac:dyDescent="0.25"/>
    <row r="4430" s="197" customFormat="1" x14ac:dyDescent="0.25"/>
    <row r="4431" s="197" customFormat="1" x14ac:dyDescent="0.25"/>
    <row r="4432" s="197" customFormat="1" x14ac:dyDescent="0.25"/>
    <row r="4433" s="197" customFormat="1" x14ac:dyDescent="0.25"/>
    <row r="4434" s="197" customFormat="1" x14ac:dyDescent="0.25"/>
    <row r="4435" s="197" customFormat="1" x14ac:dyDescent="0.25"/>
    <row r="4436" s="197" customFormat="1" x14ac:dyDescent="0.25"/>
    <row r="4437" s="197" customFormat="1" x14ac:dyDescent="0.25"/>
    <row r="4438" s="197" customFormat="1" x14ac:dyDescent="0.25"/>
    <row r="4439" s="197" customFormat="1" x14ac:dyDescent="0.25"/>
    <row r="4440" s="197" customFormat="1" x14ac:dyDescent="0.25"/>
    <row r="4441" s="197" customFormat="1" x14ac:dyDescent="0.25"/>
    <row r="4442" s="197" customFormat="1" x14ac:dyDescent="0.25"/>
    <row r="4443" s="197" customFormat="1" x14ac:dyDescent="0.25"/>
    <row r="4444" s="197" customFormat="1" x14ac:dyDescent="0.25"/>
    <row r="4445" s="197" customFormat="1" x14ac:dyDescent="0.25"/>
    <row r="4446" s="197" customFormat="1" x14ac:dyDescent="0.25"/>
    <row r="4447" s="197" customFormat="1" x14ac:dyDescent="0.25"/>
    <row r="4448" s="197" customFormat="1" x14ac:dyDescent="0.25"/>
    <row r="4449" s="197" customFormat="1" x14ac:dyDescent="0.25"/>
    <row r="4450" s="197" customFormat="1" x14ac:dyDescent="0.25"/>
    <row r="4451" s="197" customFormat="1" x14ac:dyDescent="0.25"/>
    <row r="4452" s="197" customFormat="1" x14ac:dyDescent="0.25"/>
    <row r="4453" s="197" customFormat="1" x14ac:dyDescent="0.25"/>
    <row r="4454" s="197" customFormat="1" x14ac:dyDescent="0.25"/>
    <row r="4455" s="197" customFormat="1" x14ac:dyDescent="0.25"/>
    <row r="4456" s="197" customFormat="1" x14ac:dyDescent="0.25"/>
    <row r="4457" s="197" customFormat="1" x14ac:dyDescent="0.25"/>
    <row r="4458" s="197" customFormat="1" x14ac:dyDescent="0.25"/>
    <row r="4459" s="197" customFormat="1" x14ac:dyDescent="0.25"/>
    <row r="4460" s="197" customFormat="1" x14ac:dyDescent="0.25"/>
    <row r="4461" s="197" customFormat="1" x14ac:dyDescent="0.25"/>
    <row r="4462" s="197" customFormat="1" x14ac:dyDescent="0.25"/>
    <row r="4463" s="197" customFormat="1" x14ac:dyDescent="0.25"/>
    <row r="4464" s="197" customFormat="1" x14ac:dyDescent="0.25"/>
    <row r="4465" s="197" customFormat="1" x14ac:dyDescent="0.25"/>
    <row r="4466" s="197" customFormat="1" x14ac:dyDescent="0.25"/>
    <row r="4467" s="197" customFormat="1" x14ac:dyDescent="0.25"/>
    <row r="4468" s="197" customFormat="1" x14ac:dyDescent="0.25"/>
    <row r="4469" s="197" customFormat="1" x14ac:dyDescent="0.25"/>
    <row r="4470" s="197" customFormat="1" x14ac:dyDescent="0.25"/>
    <row r="4471" s="197" customFormat="1" x14ac:dyDescent="0.25"/>
    <row r="4472" s="197" customFormat="1" x14ac:dyDescent="0.25"/>
    <row r="4473" s="197" customFormat="1" x14ac:dyDescent="0.25"/>
    <row r="4474" s="197" customFormat="1" x14ac:dyDescent="0.25"/>
    <row r="4475" s="197" customFormat="1" x14ac:dyDescent="0.25"/>
    <row r="4476" s="197" customFormat="1" x14ac:dyDescent="0.25"/>
    <row r="4477" s="197" customFormat="1" x14ac:dyDescent="0.25"/>
    <row r="4478" s="197" customFormat="1" x14ac:dyDescent="0.25"/>
    <row r="4479" s="197" customFormat="1" x14ac:dyDescent="0.25"/>
    <row r="4480" s="197" customFormat="1" x14ac:dyDescent="0.25"/>
    <row r="4481" s="197" customFormat="1" x14ac:dyDescent="0.25"/>
    <row r="4482" s="197" customFormat="1" x14ac:dyDescent="0.25"/>
    <row r="4483" s="197" customFormat="1" x14ac:dyDescent="0.25"/>
    <row r="4484" s="197" customFormat="1" x14ac:dyDescent="0.25"/>
    <row r="4485" s="197" customFormat="1" x14ac:dyDescent="0.25"/>
    <row r="4486" s="197" customFormat="1" x14ac:dyDescent="0.25"/>
    <row r="4487" s="197" customFormat="1" x14ac:dyDescent="0.25"/>
    <row r="4488" s="197" customFormat="1" x14ac:dyDescent="0.25"/>
    <row r="4489" s="197" customFormat="1" x14ac:dyDescent="0.25"/>
    <row r="4490" s="197" customFormat="1" x14ac:dyDescent="0.25"/>
    <row r="4491" s="197" customFormat="1" x14ac:dyDescent="0.25"/>
    <row r="4492" s="197" customFormat="1" x14ac:dyDescent="0.25"/>
    <row r="4493" s="197" customFormat="1" x14ac:dyDescent="0.25"/>
    <row r="4494" s="197" customFormat="1" x14ac:dyDescent="0.25"/>
    <row r="4495" s="197" customFormat="1" x14ac:dyDescent="0.25"/>
    <row r="4496" s="197" customFormat="1" x14ac:dyDescent="0.25"/>
    <row r="4497" s="197" customFormat="1" x14ac:dyDescent="0.25"/>
    <row r="4498" s="197" customFormat="1" x14ac:dyDescent="0.25"/>
    <row r="4499" s="197" customFormat="1" x14ac:dyDescent="0.25"/>
    <row r="4500" s="197" customFormat="1" x14ac:dyDescent="0.25"/>
    <row r="4501" s="197" customFormat="1" x14ac:dyDescent="0.25"/>
    <row r="4502" s="197" customFormat="1" x14ac:dyDescent="0.25"/>
    <row r="4503" s="197" customFormat="1" x14ac:dyDescent="0.25"/>
    <row r="4504" s="197" customFormat="1" x14ac:dyDescent="0.25"/>
    <row r="4505" s="197" customFormat="1" x14ac:dyDescent="0.25"/>
    <row r="4506" s="197" customFormat="1" x14ac:dyDescent="0.25"/>
    <row r="4507" s="197" customFormat="1" x14ac:dyDescent="0.25"/>
    <row r="4508" s="197" customFormat="1" x14ac:dyDescent="0.25"/>
    <row r="4509" s="197" customFormat="1" x14ac:dyDescent="0.25"/>
    <row r="4510" s="197" customFormat="1" x14ac:dyDescent="0.25"/>
    <row r="4511" s="197" customFormat="1" x14ac:dyDescent="0.25"/>
    <row r="4512" s="197" customFormat="1" x14ac:dyDescent="0.25"/>
    <row r="4513" s="197" customFormat="1" x14ac:dyDescent="0.25"/>
    <row r="4514" s="197" customFormat="1" x14ac:dyDescent="0.25"/>
    <row r="4515" s="197" customFormat="1" x14ac:dyDescent="0.25"/>
    <row r="4516" s="197" customFormat="1" x14ac:dyDescent="0.25"/>
    <row r="4517" s="197" customFormat="1" x14ac:dyDescent="0.25"/>
    <row r="4518" s="197" customFormat="1" x14ac:dyDescent="0.25"/>
    <row r="4519" s="197" customFormat="1" x14ac:dyDescent="0.25"/>
    <row r="4520" s="197" customFormat="1" x14ac:dyDescent="0.25"/>
    <row r="4521" s="197" customFormat="1" x14ac:dyDescent="0.25"/>
    <row r="4522" s="197" customFormat="1" x14ac:dyDescent="0.25"/>
    <row r="4523" s="197" customFormat="1" x14ac:dyDescent="0.25"/>
    <row r="4524" s="197" customFormat="1" x14ac:dyDescent="0.25"/>
    <row r="4525" s="197" customFormat="1" x14ac:dyDescent="0.25"/>
    <row r="4526" s="197" customFormat="1" x14ac:dyDescent="0.25"/>
    <row r="4527" s="197" customFormat="1" x14ac:dyDescent="0.25"/>
    <row r="4528" s="197" customFormat="1" x14ac:dyDescent="0.25"/>
    <row r="4529" s="197" customFormat="1" x14ac:dyDescent="0.25"/>
    <row r="4530" s="197" customFormat="1" x14ac:dyDescent="0.25"/>
    <row r="4531" s="197" customFormat="1" x14ac:dyDescent="0.25"/>
    <row r="4532" s="197" customFormat="1" x14ac:dyDescent="0.25"/>
    <row r="4533" s="197" customFormat="1" x14ac:dyDescent="0.25"/>
    <row r="4534" s="197" customFormat="1" x14ac:dyDescent="0.25"/>
    <row r="4535" s="197" customFormat="1" x14ac:dyDescent="0.25"/>
    <row r="4536" s="197" customFormat="1" x14ac:dyDescent="0.25"/>
    <row r="4537" s="197" customFormat="1" x14ac:dyDescent="0.25"/>
    <row r="4538" s="197" customFormat="1" x14ac:dyDescent="0.25"/>
    <row r="4539" s="197" customFormat="1" x14ac:dyDescent="0.25"/>
    <row r="4540" s="197" customFormat="1" x14ac:dyDescent="0.25"/>
    <row r="4541" s="197" customFormat="1" x14ac:dyDescent="0.25"/>
    <row r="4542" s="197" customFormat="1" x14ac:dyDescent="0.25"/>
    <row r="4543" s="197" customFormat="1" x14ac:dyDescent="0.25"/>
    <row r="4544" s="197" customFormat="1" x14ac:dyDescent="0.25"/>
    <row r="4545" s="197" customFormat="1" x14ac:dyDescent="0.25"/>
    <row r="4546" s="197" customFormat="1" x14ac:dyDescent="0.25"/>
    <row r="4547" s="197" customFormat="1" x14ac:dyDescent="0.25"/>
    <row r="4548" s="197" customFormat="1" x14ac:dyDescent="0.25"/>
    <row r="4549" s="197" customFormat="1" x14ac:dyDescent="0.25"/>
    <row r="4550" s="197" customFormat="1" x14ac:dyDescent="0.25"/>
    <row r="4551" s="197" customFormat="1" x14ac:dyDescent="0.25"/>
    <row r="4552" s="197" customFormat="1" x14ac:dyDescent="0.25"/>
    <row r="4553" s="197" customFormat="1" x14ac:dyDescent="0.25"/>
    <row r="4554" s="197" customFormat="1" x14ac:dyDescent="0.25"/>
    <row r="4555" s="197" customFormat="1" x14ac:dyDescent="0.25"/>
    <row r="4556" s="197" customFormat="1" x14ac:dyDescent="0.25"/>
    <row r="4557" s="197" customFormat="1" x14ac:dyDescent="0.25"/>
    <row r="4558" s="197" customFormat="1" x14ac:dyDescent="0.25"/>
    <row r="4559" s="197" customFormat="1" x14ac:dyDescent="0.25"/>
    <row r="4560" s="197" customFormat="1" x14ac:dyDescent="0.25"/>
    <row r="4561" s="197" customFormat="1" x14ac:dyDescent="0.25"/>
    <row r="4562" s="197" customFormat="1" x14ac:dyDescent="0.25"/>
    <row r="4563" s="197" customFormat="1" x14ac:dyDescent="0.25"/>
    <row r="4564" s="197" customFormat="1" x14ac:dyDescent="0.25"/>
    <row r="4565" s="197" customFormat="1" x14ac:dyDescent="0.25"/>
    <row r="4566" s="197" customFormat="1" x14ac:dyDescent="0.25"/>
    <row r="4567" s="197" customFormat="1" x14ac:dyDescent="0.25"/>
    <row r="4568" s="197" customFormat="1" x14ac:dyDescent="0.25"/>
    <row r="4569" s="197" customFormat="1" x14ac:dyDescent="0.25"/>
    <row r="4570" s="197" customFormat="1" x14ac:dyDescent="0.25"/>
    <row r="4571" s="197" customFormat="1" x14ac:dyDescent="0.25"/>
    <row r="4572" s="197" customFormat="1" x14ac:dyDescent="0.25"/>
    <row r="4573" s="197" customFormat="1" x14ac:dyDescent="0.25"/>
    <row r="4574" s="197" customFormat="1" x14ac:dyDescent="0.25"/>
    <row r="4575" s="197" customFormat="1" x14ac:dyDescent="0.25"/>
    <row r="4576" s="197" customFormat="1" x14ac:dyDescent="0.25"/>
    <row r="4577" s="197" customFormat="1" x14ac:dyDescent="0.25"/>
    <row r="4578" s="197" customFormat="1" x14ac:dyDescent="0.25"/>
    <row r="4579" s="197" customFormat="1" x14ac:dyDescent="0.25"/>
    <row r="4580" s="197" customFormat="1" x14ac:dyDescent="0.25"/>
    <row r="4581" s="197" customFormat="1" x14ac:dyDescent="0.25"/>
    <row r="4582" s="197" customFormat="1" x14ac:dyDescent="0.25"/>
    <row r="4583" s="197" customFormat="1" x14ac:dyDescent="0.25"/>
    <row r="4584" s="197" customFormat="1" x14ac:dyDescent="0.25"/>
    <row r="4585" s="197" customFormat="1" x14ac:dyDescent="0.25"/>
    <row r="4586" s="197" customFormat="1" x14ac:dyDescent="0.25"/>
    <row r="4587" s="197" customFormat="1" x14ac:dyDescent="0.25"/>
    <row r="4588" s="197" customFormat="1" x14ac:dyDescent="0.25"/>
    <row r="4589" s="197" customFormat="1" x14ac:dyDescent="0.25"/>
    <row r="4590" s="197" customFormat="1" x14ac:dyDescent="0.25"/>
    <row r="4591" s="197" customFormat="1" x14ac:dyDescent="0.25"/>
    <row r="4592" s="197" customFormat="1" x14ac:dyDescent="0.25"/>
    <row r="4593" s="197" customFormat="1" x14ac:dyDescent="0.25"/>
    <row r="4594" s="197" customFormat="1" x14ac:dyDescent="0.25"/>
    <row r="4595" s="197" customFormat="1" x14ac:dyDescent="0.25"/>
    <row r="4596" s="197" customFormat="1" x14ac:dyDescent="0.25"/>
    <row r="4597" s="197" customFormat="1" x14ac:dyDescent="0.25"/>
    <row r="4598" s="197" customFormat="1" x14ac:dyDescent="0.25"/>
    <row r="4599" s="197" customFormat="1" x14ac:dyDescent="0.25"/>
    <row r="4600" s="197" customFormat="1" x14ac:dyDescent="0.25"/>
    <row r="4601" s="197" customFormat="1" x14ac:dyDescent="0.25"/>
    <row r="4602" s="197" customFormat="1" x14ac:dyDescent="0.25"/>
    <row r="4603" s="197" customFormat="1" x14ac:dyDescent="0.25"/>
    <row r="4604" s="197" customFormat="1" x14ac:dyDescent="0.25"/>
    <row r="4605" s="197" customFormat="1" x14ac:dyDescent="0.25"/>
    <row r="4606" s="197" customFormat="1" x14ac:dyDescent="0.25"/>
    <row r="4607" s="197" customFormat="1" x14ac:dyDescent="0.25"/>
    <row r="4608" s="197" customFormat="1" x14ac:dyDescent="0.25"/>
    <row r="4609" s="197" customFormat="1" x14ac:dyDescent="0.25"/>
    <row r="4610" s="197" customFormat="1" x14ac:dyDescent="0.25"/>
    <row r="4611" s="197" customFormat="1" x14ac:dyDescent="0.25"/>
    <row r="4612" s="197" customFormat="1" x14ac:dyDescent="0.25"/>
    <row r="4613" s="197" customFormat="1" x14ac:dyDescent="0.25"/>
    <row r="4614" s="197" customFormat="1" x14ac:dyDescent="0.25"/>
    <row r="4615" s="197" customFormat="1" x14ac:dyDescent="0.25"/>
    <row r="4616" s="197" customFormat="1" x14ac:dyDescent="0.25"/>
    <row r="4617" s="197" customFormat="1" x14ac:dyDescent="0.25"/>
    <row r="4618" s="197" customFormat="1" x14ac:dyDescent="0.25"/>
    <row r="4619" s="197" customFormat="1" x14ac:dyDescent="0.25"/>
    <row r="4620" s="197" customFormat="1" x14ac:dyDescent="0.25"/>
    <row r="4621" s="197" customFormat="1" x14ac:dyDescent="0.25"/>
    <row r="4622" s="197" customFormat="1" x14ac:dyDescent="0.25"/>
    <row r="4623" s="197" customFormat="1" x14ac:dyDescent="0.25"/>
    <row r="4624" s="197" customFormat="1" x14ac:dyDescent="0.25"/>
    <row r="4625" s="197" customFormat="1" x14ac:dyDescent="0.25"/>
    <row r="4626" s="197" customFormat="1" x14ac:dyDescent="0.25"/>
    <row r="4627" s="197" customFormat="1" x14ac:dyDescent="0.25"/>
    <row r="4628" s="197" customFormat="1" x14ac:dyDescent="0.25"/>
    <row r="4629" s="197" customFormat="1" x14ac:dyDescent="0.25"/>
    <row r="4630" s="197" customFormat="1" x14ac:dyDescent="0.25"/>
    <row r="4631" s="197" customFormat="1" x14ac:dyDescent="0.25"/>
    <row r="4632" s="197" customFormat="1" x14ac:dyDescent="0.25"/>
    <row r="4633" s="197" customFormat="1" x14ac:dyDescent="0.25"/>
    <row r="4634" s="197" customFormat="1" x14ac:dyDescent="0.25"/>
    <row r="4635" s="197" customFormat="1" x14ac:dyDescent="0.25"/>
    <row r="4636" s="197" customFormat="1" x14ac:dyDescent="0.25"/>
    <row r="4637" s="197" customFormat="1" x14ac:dyDescent="0.25"/>
    <row r="4638" s="197" customFormat="1" x14ac:dyDescent="0.25"/>
    <row r="4639" s="197" customFormat="1" x14ac:dyDescent="0.25"/>
    <row r="4640" s="197" customFormat="1" x14ac:dyDescent="0.25"/>
    <row r="4641" s="197" customFormat="1" x14ac:dyDescent="0.25"/>
    <row r="4642" s="197" customFormat="1" x14ac:dyDescent="0.25"/>
    <row r="4643" s="197" customFormat="1" x14ac:dyDescent="0.25"/>
    <row r="4644" s="197" customFormat="1" x14ac:dyDescent="0.25"/>
    <row r="4645" s="197" customFormat="1" x14ac:dyDescent="0.25"/>
    <row r="4646" s="197" customFormat="1" x14ac:dyDescent="0.25"/>
    <row r="4647" s="197" customFormat="1" x14ac:dyDescent="0.25"/>
    <row r="4648" s="197" customFormat="1" x14ac:dyDescent="0.25"/>
    <row r="4649" s="197" customFormat="1" x14ac:dyDescent="0.25"/>
    <row r="4650" s="197" customFormat="1" x14ac:dyDescent="0.25"/>
    <row r="4651" s="197" customFormat="1" x14ac:dyDescent="0.25"/>
    <row r="4652" s="197" customFormat="1" x14ac:dyDescent="0.25"/>
    <row r="4653" s="197" customFormat="1" x14ac:dyDescent="0.25"/>
    <row r="4654" s="197" customFormat="1" x14ac:dyDescent="0.25"/>
    <row r="4655" s="197" customFormat="1" x14ac:dyDescent="0.25"/>
    <row r="4656" s="197" customFormat="1" x14ac:dyDescent="0.25"/>
    <row r="4657" s="197" customFormat="1" x14ac:dyDescent="0.25"/>
    <row r="4658" s="197" customFormat="1" x14ac:dyDescent="0.25"/>
    <row r="4659" s="197" customFormat="1" x14ac:dyDescent="0.25"/>
    <row r="4660" s="197" customFormat="1" x14ac:dyDescent="0.25"/>
    <row r="4661" s="197" customFormat="1" x14ac:dyDescent="0.25"/>
    <row r="4662" s="197" customFormat="1" x14ac:dyDescent="0.25"/>
    <row r="4663" s="197" customFormat="1" x14ac:dyDescent="0.25"/>
    <row r="4664" s="197" customFormat="1" x14ac:dyDescent="0.25"/>
    <row r="4665" s="197" customFormat="1" x14ac:dyDescent="0.25"/>
    <row r="4666" s="197" customFormat="1" x14ac:dyDescent="0.25"/>
    <row r="4667" s="197" customFormat="1" x14ac:dyDescent="0.25"/>
    <row r="4668" s="197" customFormat="1" x14ac:dyDescent="0.25"/>
    <row r="4669" s="197" customFormat="1" x14ac:dyDescent="0.25"/>
    <row r="4670" s="197" customFormat="1" x14ac:dyDescent="0.25"/>
    <row r="4671" s="197" customFormat="1" x14ac:dyDescent="0.25"/>
    <row r="4672" s="197" customFormat="1" x14ac:dyDescent="0.25"/>
    <row r="4673" s="197" customFormat="1" x14ac:dyDescent="0.25"/>
    <row r="4674" s="197" customFormat="1" x14ac:dyDescent="0.25"/>
    <row r="4675" s="197" customFormat="1" x14ac:dyDescent="0.25"/>
    <row r="4676" s="197" customFormat="1" x14ac:dyDescent="0.25"/>
    <row r="4677" s="197" customFormat="1" x14ac:dyDescent="0.25"/>
    <row r="4678" s="197" customFormat="1" x14ac:dyDescent="0.25"/>
    <row r="4679" s="197" customFormat="1" x14ac:dyDescent="0.25"/>
    <row r="4680" s="197" customFormat="1" x14ac:dyDescent="0.25"/>
    <row r="4681" s="197" customFormat="1" x14ac:dyDescent="0.25"/>
    <row r="4682" s="197" customFormat="1" x14ac:dyDescent="0.25"/>
    <row r="4683" s="197" customFormat="1" x14ac:dyDescent="0.25"/>
    <row r="4684" s="197" customFormat="1" x14ac:dyDescent="0.25"/>
    <row r="4685" s="197" customFormat="1" x14ac:dyDescent="0.25"/>
    <row r="4686" s="197" customFormat="1" x14ac:dyDescent="0.25"/>
    <row r="4687" s="197" customFormat="1" x14ac:dyDescent="0.25"/>
    <row r="4688" s="197" customFormat="1" x14ac:dyDescent="0.25"/>
    <row r="4689" s="197" customFormat="1" x14ac:dyDescent="0.25"/>
    <row r="4690" s="197" customFormat="1" x14ac:dyDescent="0.25"/>
    <row r="4691" s="197" customFormat="1" x14ac:dyDescent="0.25"/>
    <row r="4692" s="197" customFormat="1" x14ac:dyDescent="0.25"/>
    <row r="4693" s="197" customFormat="1" x14ac:dyDescent="0.25"/>
    <row r="4694" s="197" customFormat="1" x14ac:dyDescent="0.25"/>
    <row r="4695" s="197" customFormat="1" x14ac:dyDescent="0.25"/>
    <row r="4696" s="197" customFormat="1" x14ac:dyDescent="0.25"/>
    <row r="4697" s="197" customFormat="1" x14ac:dyDescent="0.25"/>
    <row r="4698" s="197" customFormat="1" x14ac:dyDescent="0.25"/>
    <row r="4699" s="197" customFormat="1" x14ac:dyDescent="0.25"/>
    <row r="4700" s="197" customFormat="1" x14ac:dyDescent="0.25"/>
    <row r="4701" s="197" customFormat="1" x14ac:dyDescent="0.25"/>
    <row r="4702" s="197" customFormat="1" x14ac:dyDescent="0.25"/>
    <row r="4703" s="197" customFormat="1" x14ac:dyDescent="0.25"/>
    <row r="4704" s="197" customFormat="1" x14ac:dyDescent="0.25"/>
    <row r="4705" s="197" customFormat="1" x14ac:dyDescent="0.25"/>
    <row r="4706" s="197" customFormat="1" x14ac:dyDescent="0.25"/>
    <row r="4707" s="197" customFormat="1" x14ac:dyDescent="0.25"/>
    <row r="4708" s="197" customFormat="1" x14ac:dyDescent="0.25"/>
    <row r="4709" s="197" customFormat="1" x14ac:dyDescent="0.25"/>
    <row r="4710" s="197" customFormat="1" x14ac:dyDescent="0.25"/>
    <row r="4711" s="197" customFormat="1" x14ac:dyDescent="0.25"/>
    <row r="4712" s="197" customFormat="1" x14ac:dyDescent="0.25"/>
    <row r="4713" s="197" customFormat="1" x14ac:dyDescent="0.25"/>
    <row r="4714" s="197" customFormat="1" x14ac:dyDescent="0.25"/>
    <row r="4715" s="197" customFormat="1" x14ac:dyDescent="0.25"/>
    <row r="4716" s="197" customFormat="1" x14ac:dyDescent="0.25"/>
    <row r="4717" s="197" customFormat="1" x14ac:dyDescent="0.25"/>
    <row r="4718" s="197" customFormat="1" x14ac:dyDescent="0.25"/>
    <row r="4719" s="197" customFormat="1" x14ac:dyDescent="0.25"/>
    <row r="4720" s="197" customFormat="1" x14ac:dyDescent="0.25"/>
    <row r="4721" s="197" customFormat="1" x14ac:dyDescent="0.25"/>
    <row r="4722" s="197" customFormat="1" x14ac:dyDescent="0.25"/>
    <row r="4723" s="197" customFormat="1" x14ac:dyDescent="0.25"/>
    <row r="4724" s="197" customFormat="1" x14ac:dyDescent="0.25"/>
    <row r="4725" s="197" customFormat="1" x14ac:dyDescent="0.25"/>
    <row r="4726" s="197" customFormat="1" x14ac:dyDescent="0.25"/>
    <row r="4727" s="197" customFormat="1" x14ac:dyDescent="0.25"/>
    <row r="4728" s="197" customFormat="1" x14ac:dyDescent="0.25"/>
    <row r="4729" s="197" customFormat="1" x14ac:dyDescent="0.25"/>
    <row r="4730" s="197" customFormat="1" x14ac:dyDescent="0.25"/>
    <row r="4731" s="197" customFormat="1" x14ac:dyDescent="0.25"/>
    <row r="4732" s="197" customFormat="1" x14ac:dyDescent="0.25"/>
    <row r="4733" s="197" customFormat="1" x14ac:dyDescent="0.25"/>
    <row r="4734" s="197" customFormat="1" x14ac:dyDescent="0.25"/>
    <row r="4735" s="197" customFormat="1" x14ac:dyDescent="0.25"/>
    <row r="4736" s="197" customFormat="1" x14ac:dyDescent="0.25"/>
    <row r="4737" s="197" customFormat="1" x14ac:dyDescent="0.25"/>
    <row r="4738" s="197" customFormat="1" x14ac:dyDescent="0.25"/>
    <row r="4739" s="197" customFormat="1" x14ac:dyDescent="0.25"/>
    <row r="4740" s="197" customFormat="1" x14ac:dyDescent="0.25"/>
    <row r="4741" s="197" customFormat="1" x14ac:dyDescent="0.25"/>
    <row r="4742" s="197" customFormat="1" x14ac:dyDescent="0.25"/>
    <row r="4743" s="197" customFormat="1" x14ac:dyDescent="0.25"/>
    <row r="4744" s="197" customFormat="1" x14ac:dyDescent="0.25"/>
    <row r="4745" s="197" customFormat="1" x14ac:dyDescent="0.25"/>
    <row r="4746" s="197" customFormat="1" x14ac:dyDescent="0.25"/>
    <row r="4747" s="197" customFormat="1" x14ac:dyDescent="0.25"/>
    <row r="4748" s="197" customFormat="1" x14ac:dyDescent="0.25"/>
    <row r="4749" s="197" customFormat="1" x14ac:dyDescent="0.25"/>
    <row r="4750" s="197" customFormat="1" x14ac:dyDescent="0.25"/>
    <row r="4751" s="197" customFormat="1" x14ac:dyDescent="0.25"/>
    <row r="4752" s="197" customFormat="1" x14ac:dyDescent="0.25"/>
    <row r="4753" s="197" customFormat="1" x14ac:dyDescent="0.25"/>
    <row r="4754" s="197" customFormat="1" x14ac:dyDescent="0.25"/>
    <row r="4755" s="197" customFormat="1" x14ac:dyDescent="0.25"/>
    <row r="4756" s="197" customFormat="1" x14ac:dyDescent="0.25"/>
    <row r="4757" s="197" customFormat="1" x14ac:dyDescent="0.25"/>
    <row r="4758" s="197" customFormat="1" x14ac:dyDescent="0.25"/>
    <row r="4759" s="197" customFormat="1" x14ac:dyDescent="0.25"/>
    <row r="4760" s="197" customFormat="1" x14ac:dyDescent="0.25"/>
    <row r="4761" s="197" customFormat="1" x14ac:dyDescent="0.25"/>
    <row r="4762" s="197" customFormat="1" x14ac:dyDescent="0.25"/>
    <row r="4763" s="197" customFormat="1" x14ac:dyDescent="0.25"/>
    <row r="4764" s="197" customFormat="1" x14ac:dyDescent="0.25"/>
    <row r="4765" s="197" customFormat="1" x14ac:dyDescent="0.25"/>
    <row r="4766" s="197" customFormat="1" x14ac:dyDescent="0.25"/>
    <row r="4767" s="197" customFormat="1" x14ac:dyDescent="0.25"/>
    <row r="4768" s="197" customFormat="1" x14ac:dyDescent="0.25"/>
    <row r="4769" s="197" customFormat="1" x14ac:dyDescent="0.25"/>
    <row r="4770" s="197" customFormat="1" x14ac:dyDescent="0.25"/>
    <row r="4771" s="197" customFormat="1" x14ac:dyDescent="0.25"/>
    <row r="4772" s="197" customFormat="1" x14ac:dyDescent="0.25"/>
    <row r="4773" s="197" customFormat="1" x14ac:dyDescent="0.25"/>
    <row r="4774" s="197" customFormat="1" x14ac:dyDescent="0.25"/>
    <row r="4775" s="197" customFormat="1" x14ac:dyDescent="0.25"/>
    <row r="4776" s="197" customFormat="1" x14ac:dyDescent="0.25"/>
    <row r="4777" s="197" customFormat="1" x14ac:dyDescent="0.25"/>
    <row r="4778" s="197" customFormat="1" x14ac:dyDescent="0.25"/>
    <row r="4779" s="197" customFormat="1" x14ac:dyDescent="0.25"/>
    <row r="4780" s="197" customFormat="1" x14ac:dyDescent="0.25"/>
    <row r="4781" s="197" customFormat="1" x14ac:dyDescent="0.25"/>
    <row r="4782" s="197" customFormat="1" x14ac:dyDescent="0.25"/>
    <row r="4783" s="197" customFormat="1" x14ac:dyDescent="0.25"/>
    <row r="4784" s="197" customFormat="1" x14ac:dyDescent="0.25"/>
    <row r="4785" s="197" customFormat="1" x14ac:dyDescent="0.25"/>
    <row r="4786" s="197" customFormat="1" x14ac:dyDescent="0.25"/>
    <row r="4787" s="197" customFormat="1" x14ac:dyDescent="0.25"/>
    <row r="4788" s="197" customFormat="1" x14ac:dyDescent="0.25"/>
    <row r="4789" s="197" customFormat="1" x14ac:dyDescent="0.25"/>
    <row r="4790" s="197" customFormat="1" x14ac:dyDescent="0.25"/>
    <row r="4791" s="197" customFormat="1" x14ac:dyDescent="0.25"/>
    <row r="4792" s="197" customFormat="1" x14ac:dyDescent="0.25"/>
    <row r="4793" s="197" customFormat="1" x14ac:dyDescent="0.25"/>
    <row r="4794" s="197" customFormat="1" x14ac:dyDescent="0.25"/>
    <row r="4795" s="197" customFormat="1" x14ac:dyDescent="0.25"/>
    <row r="4796" s="197" customFormat="1" x14ac:dyDescent="0.25"/>
    <row r="4797" s="197" customFormat="1" x14ac:dyDescent="0.25"/>
    <row r="4798" s="197" customFormat="1" x14ac:dyDescent="0.25"/>
    <row r="4799" s="197" customFormat="1" x14ac:dyDescent="0.25"/>
    <row r="4800" s="197" customFormat="1" x14ac:dyDescent="0.25"/>
    <row r="4801" s="197" customFormat="1" x14ac:dyDescent="0.25"/>
    <row r="4802" s="197" customFormat="1" x14ac:dyDescent="0.25"/>
    <row r="4803" s="197" customFormat="1" x14ac:dyDescent="0.25"/>
    <row r="4804" s="197" customFormat="1" x14ac:dyDescent="0.25"/>
    <row r="4805" s="197" customFormat="1" x14ac:dyDescent="0.25"/>
    <row r="4806" s="197" customFormat="1" x14ac:dyDescent="0.25"/>
    <row r="4807" s="197" customFormat="1" x14ac:dyDescent="0.25"/>
    <row r="4808" s="197" customFormat="1" x14ac:dyDescent="0.25"/>
    <row r="4809" s="197" customFormat="1" x14ac:dyDescent="0.25"/>
    <row r="4810" s="197" customFormat="1" x14ac:dyDescent="0.25"/>
    <row r="4811" s="197" customFormat="1" x14ac:dyDescent="0.25"/>
    <row r="4812" s="197" customFormat="1" x14ac:dyDescent="0.25"/>
    <row r="4813" s="197" customFormat="1" x14ac:dyDescent="0.25"/>
    <row r="4814" s="197" customFormat="1" x14ac:dyDescent="0.25"/>
    <row r="4815" s="197" customFormat="1" x14ac:dyDescent="0.25"/>
    <row r="4816" s="197" customFormat="1" x14ac:dyDescent="0.25"/>
    <row r="4817" s="197" customFormat="1" x14ac:dyDescent="0.25"/>
    <row r="4818" s="197" customFormat="1" x14ac:dyDescent="0.25"/>
    <row r="4819" s="197" customFormat="1" x14ac:dyDescent="0.25"/>
    <row r="4820" s="197" customFormat="1" x14ac:dyDescent="0.25"/>
    <row r="4821" s="197" customFormat="1" x14ac:dyDescent="0.25"/>
    <row r="4822" s="197" customFormat="1" x14ac:dyDescent="0.25"/>
    <row r="4823" s="197" customFormat="1" x14ac:dyDescent="0.25"/>
    <row r="4824" s="197" customFormat="1" x14ac:dyDescent="0.25"/>
    <row r="4825" s="197" customFormat="1" x14ac:dyDescent="0.25"/>
    <row r="4826" s="197" customFormat="1" x14ac:dyDescent="0.25"/>
    <row r="4827" s="197" customFormat="1" x14ac:dyDescent="0.25"/>
    <row r="4828" s="197" customFormat="1" x14ac:dyDescent="0.25"/>
    <row r="4829" s="197" customFormat="1" x14ac:dyDescent="0.25"/>
    <row r="4830" s="197" customFormat="1" x14ac:dyDescent="0.25"/>
    <row r="4831" s="197" customFormat="1" x14ac:dyDescent="0.25"/>
    <row r="4832" s="197" customFormat="1" x14ac:dyDescent="0.25"/>
    <row r="4833" s="197" customFormat="1" x14ac:dyDescent="0.25"/>
    <row r="4834" s="197" customFormat="1" x14ac:dyDescent="0.25"/>
    <row r="4835" s="197" customFormat="1" x14ac:dyDescent="0.25"/>
    <row r="4836" s="197" customFormat="1" x14ac:dyDescent="0.25"/>
    <row r="4837" s="197" customFormat="1" x14ac:dyDescent="0.25"/>
    <row r="4838" s="197" customFormat="1" x14ac:dyDescent="0.25"/>
    <row r="4839" s="197" customFormat="1" x14ac:dyDescent="0.25"/>
    <row r="4840" s="197" customFormat="1" x14ac:dyDescent="0.25"/>
    <row r="4841" s="197" customFormat="1" x14ac:dyDescent="0.25"/>
    <row r="4842" s="197" customFormat="1" x14ac:dyDescent="0.25"/>
    <row r="4843" s="197" customFormat="1" x14ac:dyDescent="0.25"/>
    <row r="4844" s="197" customFormat="1" x14ac:dyDescent="0.25"/>
    <row r="4845" s="197" customFormat="1" x14ac:dyDescent="0.25"/>
    <row r="4846" s="197" customFormat="1" x14ac:dyDescent="0.25"/>
    <row r="4847" s="197" customFormat="1" x14ac:dyDescent="0.25"/>
    <row r="4848" s="197" customFormat="1" x14ac:dyDescent="0.25"/>
    <row r="4849" s="197" customFormat="1" x14ac:dyDescent="0.25"/>
    <row r="4850" s="197" customFormat="1" x14ac:dyDescent="0.25"/>
    <row r="4851" s="197" customFormat="1" x14ac:dyDescent="0.25"/>
    <row r="4852" s="197" customFormat="1" x14ac:dyDescent="0.25"/>
    <row r="4853" s="197" customFormat="1" x14ac:dyDescent="0.25"/>
    <row r="4854" s="197" customFormat="1" x14ac:dyDescent="0.25"/>
    <row r="4855" s="197" customFormat="1" x14ac:dyDescent="0.25"/>
    <row r="4856" s="197" customFormat="1" x14ac:dyDescent="0.25"/>
    <row r="4857" s="197" customFormat="1" x14ac:dyDescent="0.25"/>
    <row r="4858" s="197" customFormat="1" x14ac:dyDescent="0.25"/>
    <row r="4859" s="197" customFormat="1" x14ac:dyDescent="0.25"/>
    <row r="4860" s="197" customFormat="1" x14ac:dyDescent="0.25"/>
    <row r="4861" s="197" customFormat="1" x14ac:dyDescent="0.25"/>
    <row r="4862" s="197" customFormat="1" x14ac:dyDescent="0.25"/>
    <row r="4863" s="197" customFormat="1" x14ac:dyDescent="0.25"/>
    <row r="4864" s="197" customFormat="1" x14ac:dyDescent="0.25"/>
    <row r="4865" s="197" customFormat="1" x14ac:dyDescent="0.25"/>
    <row r="4866" s="197" customFormat="1" x14ac:dyDescent="0.25"/>
    <row r="4867" s="197" customFormat="1" x14ac:dyDescent="0.25"/>
    <row r="4868" s="197" customFormat="1" x14ac:dyDescent="0.25"/>
    <row r="4869" s="197" customFormat="1" x14ac:dyDescent="0.25"/>
    <row r="4870" s="197" customFormat="1" x14ac:dyDescent="0.25"/>
    <row r="4871" s="197" customFormat="1" x14ac:dyDescent="0.25"/>
    <row r="4872" s="197" customFormat="1" x14ac:dyDescent="0.25"/>
    <row r="4873" s="197" customFormat="1" x14ac:dyDescent="0.25"/>
    <row r="4874" s="197" customFormat="1" x14ac:dyDescent="0.25"/>
    <row r="4875" s="197" customFormat="1" x14ac:dyDescent="0.25"/>
    <row r="4876" s="197" customFormat="1" x14ac:dyDescent="0.25"/>
    <row r="4877" s="197" customFormat="1" x14ac:dyDescent="0.25"/>
    <row r="4878" s="197" customFormat="1" x14ac:dyDescent="0.25"/>
    <row r="4879" s="197" customFormat="1" x14ac:dyDescent="0.25"/>
    <row r="4880" s="197" customFormat="1" x14ac:dyDescent="0.25"/>
    <row r="4881" s="197" customFormat="1" x14ac:dyDescent="0.25"/>
    <row r="4882" s="197" customFormat="1" x14ac:dyDescent="0.25"/>
    <row r="4883" s="197" customFormat="1" x14ac:dyDescent="0.25"/>
    <row r="4884" s="197" customFormat="1" x14ac:dyDescent="0.25"/>
    <row r="4885" s="197" customFormat="1" x14ac:dyDescent="0.25"/>
    <row r="4886" s="197" customFormat="1" x14ac:dyDescent="0.25"/>
    <row r="4887" s="197" customFormat="1" x14ac:dyDescent="0.25"/>
    <row r="4888" s="197" customFormat="1" x14ac:dyDescent="0.25"/>
    <row r="4889" s="197" customFormat="1" x14ac:dyDescent="0.25"/>
    <row r="4890" s="197" customFormat="1" x14ac:dyDescent="0.25"/>
    <row r="4891" s="197" customFormat="1" x14ac:dyDescent="0.25"/>
    <row r="4892" s="197" customFormat="1" x14ac:dyDescent="0.25"/>
    <row r="4893" s="197" customFormat="1" x14ac:dyDescent="0.25"/>
    <row r="4894" s="197" customFormat="1" x14ac:dyDescent="0.25"/>
    <row r="4895" s="197" customFormat="1" x14ac:dyDescent="0.25"/>
    <row r="4896" s="197" customFormat="1" x14ac:dyDescent="0.25"/>
    <row r="4897" s="197" customFormat="1" x14ac:dyDescent="0.25"/>
    <row r="4898" s="197" customFormat="1" x14ac:dyDescent="0.25"/>
    <row r="4899" s="197" customFormat="1" x14ac:dyDescent="0.25"/>
    <row r="4900" s="197" customFormat="1" x14ac:dyDescent="0.25"/>
    <row r="4901" s="197" customFormat="1" x14ac:dyDescent="0.25"/>
    <row r="4902" s="197" customFormat="1" x14ac:dyDescent="0.25"/>
    <row r="4903" s="197" customFormat="1" x14ac:dyDescent="0.25"/>
    <row r="4904" s="197" customFormat="1" x14ac:dyDescent="0.25"/>
    <row r="4905" s="197" customFormat="1" x14ac:dyDescent="0.25"/>
    <row r="4906" s="197" customFormat="1" x14ac:dyDescent="0.25"/>
    <row r="4907" s="197" customFormat="1" x14ac:dyDescent="0.25"/>
    <row r="4908" s="197" customFormat="1" x14ac:dyDescent="0.25"/>
    <row r="4909" s="197" customFormat="1" x14ac:dyDescent="0.25"/>
    <row r="4910" s="197" customFormat="1" x14ac:dyDescent="0.25"/>
    <row r="4911" s="197" customFormat="1" x14ac:dyDescent="0.25"/>
    <row r="4912" s="197" customFormat="1" x14ac:dyDescent="0.25"/>
    <row r="4913" s="197" customFormat="1" x14ac:dyDescent="0.25"/>
    <row r="4914" s="197" customFormat="1" x14ac:dyDescent="0.25"/>
    <row r="4915" s="197" customFormat="1" x14ac:dyDescent="0.25"/>
    <row r="4916" s="197" customFormat="1" x14ac:dyDescent="0.25"/>
    <row r="4917" s="197" customFormat="1" x14ac:dyDescent="0.25"/>
    <row r="4918" s="197" customFormat="1" x14ac:dyDescent="0.25"/>
    <row r="4919" s="197" customFormat="1" x14ac:dyDescent="0.25"/>
    <row r="4920" s="197" customFormat="1" x14ac:dyDescent="0.25"/>
    <row r="4921" s="197" customFormat="1" x14ac:dyDescent="0.25"/>
    <row r="4922" s="197" customFormat="1" x14ac:dyDescent="0.25"/>
    <row r="4923" s="197" customFormat="1" x14ac:dyDescent="0.25"/>
    <row r="4924" s="197" customFormat="1" x14ac:dyDescent="0.25"/>
    <row r="4925" s="197" customFormat="1" x14ac:dyDescent="0.25"/>
    <row r="4926" s="197" customFormat="1" x14ac:dyDescent="0.25"/>
    <row r="4927" s="197" customFormat="1" x14ac:dyDescent="0.25"/>
    <row r="4928" s="197" customFormat="1" x14ac:dyDescent="0.25"/>
    <row r="4929" s="197" customFormat="1" x14ac:dyDescent="0.25"/>
    <row r="4930" s="197" customFormat="1" x14ac:dyDescent="0.25"/>
    <row r="4931" s="197" customFormat="1" x14ac:dyDescent="0.25"/>
    <row r="4932" s="197" customFormat="1" x14ac:dyDescent="0.25"/>
    <row r="4933" s="197" customFormat="1" x14ac:dyDescent="0.25"/>
    <row r="4934" s="197" customFormat="1" x14ac:dyDescent="0.25"/>
    <row r="4935" s="197" customFormat="1" x14ac:dyDescent="0.25"/>
    <row r="4936" s="197" customFormat="1" x14ac:dyDescent="0.25"/>
    <row r="4937" s="197" customFormat="1" x14ac:dyDescent="0.25"/>
    <row r="4938" s="197" customFormat="1" x14ac:dyDescent="0.25"/>
    <row r="4939" s="197" customFormat="1" x14ac:dyDescent="0.25"/>
    <row r="4940" s="197" customFormat="1" x14ac:dyDescent="0.25"/>
    <row r="4941" s="197" customFormat="1" x14ac:dyDescent="0.25"/>
    <row r="4942" s="197" customFormat="1" x14ac:dyDescent="0.25"/>
    <row r="4943" s="197" customFormat="1" x14ac:dyDescent="0.25"/>
    <row r="4944" s="197" customFormat="1" x14ac:dyDescent="0.25"/>
    <row r="4945" s="197" customFormat="1" x14ac:dyDescent="0.25"/>
    <row r="4946" s="197" customFormat="1" x14ac:dyDescent="0.25"/>
    <row r="4947" s="197" customFormat="1" x14ac:dyDescent="0.25"/>
    <row r="4948" s="197" customFormat="1" x14ac:dyDescent="0.25"/>
    <row r="4949" s="197" customFormat="1" x14ac:dyDescent="0.25"/>
    <row r="4950" s="197" customFormat="1" x14ac:dyDescent="0.25"/>
    <row r="4951" s="197" customFormat="1" x14ac:dyDescent="0.25"/>
    <row r="4952" s="197" customFormat="1" x14ac:dyDescent="0.25"/>
    <row r="4953" s="197" customFormat="1" x14ac:dyDescent="0.25"/>
    <row r="4954" s="197" customFormat="1" x14ac:dyDescent="0.25"/>
    <row r="4955" s="197" customFormat="1" x14ac:dyDescent="0.25"/>
    <row r="4956" s="197" customFormat="1" x14ac:dyDescent="0.25"/>
    <row r="4957" s="197" customFormat="1" x14ac:dyDescent="0.25"/>
    <row r="4958" s="197" customFormat="1" x14ac:dyDescent="0.25"/>
    <row r="4959" s="197" customFormat="1" x14ac:dyDescent="0.25"/>
    <row r="4960" s="197" customFormat="1" x14ac:dyDescent="0.25"/>
    <row r="4961" s="197" customFormat="1" x14ac:dyDescent="0.25"/>
    <row r="4962" s="197" customFormat="1" x14ac:dyDescent="0.25"/>
    <row r="4963" s="197" customFormat="1" x14ac:dyDescent="0.25"/>
    <row r="4964" s="197" customFormat="1" x14ac:dyDescent="0.25"/>
    <row r="4965" s="197" customFormat="1" x14ac:dyDescent="0.25"/>
    <row r="4966" s="197" customFormat="1" x14ac:dyDescent="0.25"/>
    <row r="4967" s="197" customFormat="1" x14ac:dyDescent="0.25"/>
    <row r="4968" s="197" customFormat="1" x14ac:dyDescent="0.25"/>
    <row r="4969" s="197" customFormat="1" x14ac:dyDescent="0.25"/>
    <row r="4970" s="197" customFormat="1" x14ac:dyDescent="0.25"/>
    <row r="4971" s="197" customFormat="1" x14ac:dyDescent="0.25"/>
    <row r="4972" s="197" customFormat="1" x14ac:dyDescent="0.25"/>
    <row r="4973" s="197" customFormat="1" x14ac:dyDescent="0.25"/>
    <row r="4974" s="197" customFormat="1" x14ac:dyDescent="0.25"/>
    <row r="4975" s="197" customFormat="1" x14ac:dyDescent="0.25"/>
    <row r="4976" s="197" customFormat="1" x14ac:dyDescent="0.25"/>
    <row r="4977" s="197" customFormat="1" x14ac:dyDescent="0.25"/>
    <row r="4978" s="197" customFormat="1" x14ac:dyDescent="0.25"/>
    <row r="4979" s="197" customFormat="1" x14ac:dyDescent="0.25"/>
    <row r="4980" s="197" customFormat="1" x14ac:dyDescent="0.25"/>
    <row r="4981" s="197" customFormat="1" x14ac:dyDescent="0.25"/>
    <row r="4982" s="197" customFormat="1" x14ac:dyDescent="0.25"/>
    <row r="4983" s="197" customFormat="1" x14ac:dyDescent="0.25"/>
    <row r="4984" s="197" customFormat="1" x14ac:dyDescent="0.25"/>
    <row r="4985" s="197" customFormat="1" x14ac:dyDescent="0.25"/>
    <row r="4986" s="197" customFormat="1" x14ac:dyDescent="0.25"/>
    <row r="4987" s="197" customFormat="1" x14ac:dyDescent="0.25"/>
    <row r="4988" s="197" customFormat="1" x14ac:dyDescent="0.25"/>
    <row r="4989" s="197" customFormat="1" x14ac:dyDescent="0.25"/>
    <row r="4990" s="197" customFormat="1" x14ac:dyDescent="0.25"/>
    <row r="4991" s="197" customFormat="1" x14ac:dyDescent="0.25"/>
    <row r="4992" s="197" customFormat="1" x14ac:dyDescent="0.25"/>
    <row r="4993" s="197" customFormat="1" x14ac:dyDescent="0.25"/>
    <row r="4994" s="197" customFormat="1" x14ac:dyDescent="0.25"/>
    <row r="4995" s="197" customFormat="1" x14ac:dyDescent="0.25"/>
    <row r="4996" s="197" customFormat="1" x14ac:dyDescent="0.25"/>
    <row r="4997" s="197" customFormat="1" x14ac:dyDescent="0.25"/>
    <row r="4998" s="197" customFormat="1" x14ac:dyDescent="0.25"/>
    <row r="4999" s="197" customFormat="1" x14ac:dyDescent="0.25"/>
    <row r="5000" s="197" customFormat="1" x14ac:dyDescent="0.25"/>
    <row r="5001" s="197" customFormat="1" x14ac:dyDescent="0.25"/>
    <row r="5002" s="197" customFormat="1" x14ac:dyDescent="0.25"/>
    <row r="5003" s="197" customFormat="1" x14ac:dyDescent="0.25"/>
    <row r="5004" s="197" customFormat="1" x14ac:dyDescent="0.25"/>
    <row r="5005" s="197" customFormat="1" x14ac:dyDescent="0.25"/>
    <row r="5006" s="197" customFormat="1" x14ac:dyDescent="0.25"/>
    <row r="5007" s="197" customFormat="1" x14ac:dyDescent="0.25"/>
    <row r="5008" s="197" customFormat="1" x14ac:dyDescent="0.25"/>
    <row r="5009" s="197" customFormat="1" x14ac:dyDescent="0.25"/>
    <row r="5010" s="197" customFormat="1" x14ac:dyDescent="0.25"/>
    <row r="5011" s="197" customFormat="1" x14ac:dyDescent="0.25"/>
    <row r="5012" s="197" customFormat="1" x14ac:dyDescent="0.25"/>
    <row r="5013" s="197" customFormat="1" x14ac:dyDescent="0.25"/>
    <row r="5014" s="197" customFormat="1" x14ac:dyDescent="0.25"/>
    <row r="5015" s="197" customFormat="1" x14ac:dyDescent="0.25"/>
    <row r="5016" s="197" customFormat="1" x14ac:dyDescent="0.25"/>
    <row r="5017" s="197" customFormat="1" x14ac:dyDescent="0.25"/>
    <row r="5018" s="197" customFormat="1" x14ac:dyDescent="0.25"/>
    <row r="5019" s="197" customFormat="1" x14ac:dyDescent="0.25"/>
    <row r="5020" s="197" customFormat="1" x14ac:dyDescent="0.25"/>
    <row r="5021" s="197" customFormat="1" x14ac:dyDescent="0.25"/>
    <row r="5022" s="197" customFormat="1" x14ac:dyDescent="0.25"/>
    <row r="5023" s="197" customFormat="1" x14ac:dyDescent="0.25"/>
    <row r="5024" s="197" customFormat="1" x14ac:dyDescent="0.25"/>
    <row r="5025" s="197" customFormat="1" x14ac:dyDescent="0.25"/>
    <row r="5026" s="197" customFormat="1" x14ac:dyDescent="0.25"/>
    <row r="5027" s="197" customFormat="1" x14ac:dyDescent="0.25"/>
    <row r="5028" s="197" customFormat="1" x14ac:dyDescent="0.25"/>
    <row r="5029" s="197" customFormat="1" x14ac:dyDescent="0.25"/>
    <row r="5030" s="197" customFormat="1" x14ac:dyDescent="0.25"/>
    <row r="5031" s="197" customFormat="1" x14ac:dyDescent="0.25"/>
    <row r="5032" s="197" customFormat="1" x14ac:dyDescent="0.25"/>
    <row r="5033" s="197" customFormat="1" x14ac:dyDescent="0.25"/>
    <row r="5034" s="197" customFormat="1" x14ac:dyDescent="0.25"/>
    <row r="5035" s="197" customFormat="1" x14ac:dyDescent="0.25"/>
    <row r="5036" s="197" customFormat="1" x14ac:dyDescent="0.25"/>
    <row r="5037" s="197" customFormat="1" x14ac:dyDescent="0.25"/>
    <row r="5038" s="197" customFormat="1" x14ac:dyDescent="0.25"/>
    <row r="5039" s="197" customFormat="1" x14ac:dyDescent="0.25"/>
    <row r="5040" s="197" customFormat="1" x14ac:dyDescent="0.25"/>
    <row r="5041" s="197" customFormat="1" x14ac:dyDescent="0.25"/>
    <row r="5042" s="197" customFormat="1" x14ac:dyDescent="0.25"/>
    <row r="5043" s="197" customFormat="1" x14ac:dyDescent="0.25"/>
    <row r="5044" s="197" customFormat="1" x14ac:dyDescent="0.25"/>
    <row r="5045" s="197" customFormat="1" x14ac:dyDescent="0.25"/>
    <row r="5046" s="197" customFormat="1" x14ac:dyDescent="0.25"/>
    <row r="5047" s="197" customFormat="1" x14ac:dyDescent="0.25"/>
    <row r="5048" s="197" customFormat="1" x14ac:dyDescent="0.25"/>
    <row r="5049" s="197" customFormat="1" x14ac:dyDescent="0.25"/>
    <row r="5050" s="197" customFormat="1" x14ac:dyDescent="0.25"/>
    <row r="5051" s="197" customFormat="1" x14ac:dyDescent="0.25"/>
    <row r="5052" s="197" customFormat="1" x14ac:dyDescent="0.25"/>
    <row r="5053" s="197" customFormat="1" x14ac:dyDescent="0.25"/>
    <row r="5054" s="197" customFormat="1" x14ac:dyDescent="0.25"/>
    <row r="5055" s="197" customFormat="1" x14ac:dyDescent="0.25"/>
    <row r="5056" s="197" customFormat="1" x14ac:dyDescent="0.25"/>
    <row r="5057" s="197" customFormat="1" x14ac:dyDescent="0.25"/>
    <row r="5058" s="197" customFormat="1" x14ac:dyDescent="0.25"/>
    <row r="5059" s="197" customFormat="1" x14ac:dyDescent="0.25"/>
    <row r="5060" s="197" customFormat="1" x14ac:dyDescent="0.25"/>
    <row r="5061" s="197" customFormat="1" x14ac:dyDescent="0.25"/>
    <row r="5062" s="197" customFormat="1" x14ac:dyDescent="0.25"/>
    <row r="5063" s="197" customFormat="1" x14ac:dyDescent="0.25"/>
    <row r="5064" s="197" customFormat="1" x14ac:dyDescent="0.25"/>
    <row r="5065" s="197" customFormat="1" x14ac:dyDescent="0.25"/>
    <row r="5066" s="197" customFormat="1" x14ac:dyDescent="0.25"/>
    <row r="5067" s="197" customFormat="1" x14ac:dyDescent="0.25"/>
    <row r="5068" s="197" customFormat="1" x14ac:dyDescent="0.25"/>
    <row r="5069" s="197" customFormat="1" x14ac:dyDescent="0.25"/>
    <row r="5070" s="197" customFormat="1" x14ac:dyDescent="0.25"/>
    <row r="5071" s="197" customFormat="1" x14ac:dyDescent="0.25"/>
    <row r="5072" s="197" customFormat="1" x14ac:dyDescent="0.25"/>
    <row r="5073" s="197" customFormat="1" x14ac:dyDescent="0.25"/>
    <row r="5074" s="197" customFormat="1" x14ac:dyDescent="0.25"/>
    <row r="5075" s="197" customFormat="1" x14ac:dyDescent="0.25"/>
    <row r="5076" s="197" customFormat="1" x14ac:dyDescent="0.25"/>
    <row r="5077" s="197" customFormat="1" x14ac:dyDescent="0.25"/>
    <row r="5078" s="197" customFormat="1" x14ac:dyDescent="0.25"/>
    <row r="5079" s="197" customFormat="1" x14ac:dyDescent="0.25"/>
    <row r="5080" s="197" customFormat="1" x14ac:dyDescent="0.25"/>
    <row r="5081" s="197" customFormat="1" x14ac:dyDescent="0.25"/>
    <row r="5082" s="197" customFormat="1" x14ac:dyDescent="0.25"/>
    <row r="5083" s="197" customFormat="1" x14ac:dyDescent="0.25"/>
    <row r="5084" s="197" customFormat="1" x14ac:dyDescent="0.25"/>
    <row r="5085" s="197" customFormat="1" x14ac:dyDescent="0.25"/>
    <row r="5086" s="197" customFormat="1" x14ac:dyDescent="0.25"/>
    <row r="5087" s="197" customFormat="1" x14ac:dyDescent="0.25"/>
    <row r="5088" s="197" customFormat="1" x14ac:dyDescent="0.25"/>
    <row r="5089" s="197" customFormat="1" x14ac:dyDescent="0.25"/>
    <row r="5090" s="197" customFormat="1" x14ac:dyDescent="0.25"/>
    <row r="5091" s="197" customFormat="1" x14ac:dyDescent="0.25"/>
    <row r="5092" s="197" customFormat="1" x14ac:dyDescent="0.25"/>
    <row r="5093" s="197" customFormat="1" x14ac:dyDescent="0.25"/>
    <row r="5094" s="197" customFormat="1" x14ac:dyDescent="0.25"/>
    <row r="5095" s="197" customFormat="1" x14ac:dyDescent="0.25"/>
    <row r="5096" s="197" customFormat="1" x14ac:dyDescent="0.25"/>
    <row r="5097" s="197" customFormat="1" x14ac:dyDescent="0.25"/>
    <row r="5098" s="197" customFormat="1" x14ac:dyDescent="0.25"/>
    <row r="5099" s="197" customFormat="1" x14ac:dyDescent="0.25"/>
    <row r="5100" s="197" customFormat="1" x14ac:dyDescent="0.25"/>
    <row r="5101" s="197" customFormat="1" x14ac:dyDescent="0.25"/>
    <row r="5102" s="197" customFormat="1" x14ac:dyDescent="0.25"/>
    <row r="5103" s="197" customFormat="1" x14ac:dyDescent="0.25"/>
    <row r="5104" s="197" customFormat="1" x14ac:dyDescent="0.25"/>
    <row r="5105" s="197" customFormat="1" x14ac:dyDescent="0.25"/>
    <row r="5106" s="197" customFormat="1" x14ac:dyDescent="0.25"/>
    <row r="5107" s="197" customFormat="1" x14ac:dyDescent="0.25"/>
    <row r="5108" s="197" customFormat="1" x14ac:dyDescent="0.25"/>
    <row r="5109" s="197" customFormat="1" x14ac:dyDescent="0.25"/>
    <row r="5110" s="197" customFormat="1" x14ac:dyDescent="0.25"/>
    <row r="5111" s="197" customFormat="1" x14ac:dyDescent="0.25"/>
    <row r="5112" s="197" customFormat="1" x14ac:dyDescent="0.25"/>
    <row r="5113" s="197" customFormat="1" x14ac:dyDescent="0.25"/>
    <row r="5114" s="197" customFormat="1" x14ac:dyDescent="0.25"/>
    <row r="5115" s="197" customFormat="1" x14ac:dyDescent="0.25"/>
    <row r="5116" s="197" customFormat="1" x14ac:dyDescent="0.25"/>
    <row r="5117" s="197" customFormat="1" x14ac:dyDescent="0.25"/>
    <row r="5118" s="197" customFormat="1" x14ac:dyDescent="0.25"/>
    <row r="5119" s="197" customFormat="1" x14ac:dyDescent="0.25"/>
    <row r="5120" s="197" customFormat="1" x14ac:dyDescent="0.25"/>
    <row r="5121" s="197" customFormat="1" x14ac:dyDescent="0.25"/>
    <row r="5122" s="197" customFormat="1" x14ac:dyDescent="0.25"/>
    <row r="5123" s="197" customFormat="1" x14ac:dyDescent="0.25"/>
    <row r="5124" s="197" customFormat="1" x14ac:dyDescent="0.25"/>
    <row r="5125" s="197" customFormat="1" x14ac:dyDescent="0.25"/>
    <row r="5126" s="197" customFormat="1" x14ac:dyDescent="0.25"/>
    <row r="5127" s="197" customFormat="1" x14ac:dyDescent="0.25"/>
    <row r="5128" s="197" customFormat="1" x14ac:dyDescent="0.25"/>
    <row r="5129" s="197" customFormat="1" x14ac:dyDescent="0.25"/>
    <row r="5130" s="197" customFormat="1" x14ac:dyDescent="0.25"/>
    <row r="5131" s="197" customFormat="1" x14ac:dyDescent="0.25"/>
    <row r="5132" s="197" customFormat="1" x14ac:dyDescent="0.25"/>
    <row r="5133" s="197" customFormat="1" x14ac:dyDescent="0.25"/>
    <row r="5134" s="197" customFormat="1" x14ac:dyDescent="0.25"/>
    <row r="5135" s="197" customFormat="1" x14ac:dyDescent="0.25"/>
    <row r="5136" s="197" customFormat="1" x14ac:dyDescent="0.25"/>
    <row r="5137" s="197" customFormat="1" x14ac:dyDescent="0.25"/>
    <row r="5138" s="197" customFormat="1" x14ac:dyDescent="0.25"/>
    <row r="5139" s="197" customFormat="1" x14ac:dyDescent="0.25"/>
    <row r="5140" s="197" customFormat="1" x14ac:dyDescent="0.25"/>
    <row r="5141" s="197" customFormat="1" x14ac:dyDescent="0.25"/>
    <row r="5142" s="197" customFormat="1" x14ac:dyDescent="0.25"/>
    <row r="5143" s="197" customFormat="1" x14ac:dyDescent="0.25"/>
    <row r="5144" s="197" customFormat="1" x14ac:dyDescent="0.25"/>
    <row r="5145" s="197" customFormat="1" x14ac:dyDescent="0.25"/>
    <row r="5146" s="197" customFormat="1" x14ac:dyDescent="0.25"/>
    <row r="5147" s="197" customFormat="1" x14ac:dyDescent="0.25"/>
    <row r="5148" s="197" customFormat="1" x14ac:dyDescent="0.25"/>
    <row r="5149" s="197" customFormat="1" x14ac:dyDescent="0.25"/>
    <row r="5150" s="197" customFormat="1" x14ac:dyDescent="0.25"/>
    <row r="5151" s="197" customFormat="1" x14ac:dyDescent="0.25"/>
    <row r="5152" s="197" customFormat="1" x14ac:dyDescent="0.25"/>
    <row r="5153" s="197" customFormat="1" x14ac:dyDescent="0.25"/>
    <row r="5154" s="197" customFormat="1" x14ac:dyDescent="0.25"/>
    <row r="5155" s="197" customFormat="1" x14ac:dyDescent="0.25"/>
    <row r="5156" s="197" customFormat="1" x14ac:dyDescent="0.25"/>
    <row r="5157" s="197" customFormat="1" x14ac:dyDescent="0.25"/>
    <row r="5158" s="197" customFormat="1" x14ac:dyDescent="0.25"/>
    <row r="5159" s="197" customFormat="1" x14ac:dyDescent="0.25"/>
    <row r="5160" s="197" customFormat="1" x14ac:dyDescent="0.25"/>
    <row r="5161" s="197" customFormat="1" x14ac:dyDescent="0.25"/>
    <row r="5162" s="197" customFormat="1" x14ac:dyDescent="0.25"/>
    <row r="5163" s="197" customFormat="1" x14ac:dyDescent="0.25"/>
    <row r="5164" s="197" customFormat="1" x14ac:dyDescent="0.25"/>
    <row r="5165" s="197" customFormat="1" x14ac:dyDescent="0.25"/>
    <row r="5166" s="197" customFormat="1" x14ac:dyDescent="0.25"/>
    <row r="5167" s="197" customFormat="1" x14ac:dyDescent="0.25"/>
    <row r="5168" s="197" customFormat="1" x14ac:dyDescent="0.25"/>
    <row r="5169" s="197" customFormat="1" x14ac:dyDescent="0.25"/>
    <row r="5170" s="197" customFormat="1" x14ac:dyDescent="0.25"/>
    <row r="5171" s="197" customFormat="1" x14ac:dyDescent="0.25"/>
    <row r="5172" s="197" customFormat="1" x14ac:dyDescent="0.25"/>
    <row r="5173" s="197" customFormat="1" x14ac:dyDescent="0.25"/>
    <row r="5174" s="197" customFormat="1" x14ac:dyDescent="0.25"/>
    <row r="5175" s="197" customFormat="1" x14ac:dyDescent="0.25"/>
    <row r="5176" s="197" customFormat="1" x14ac:dyDescent="0.25"/>
    <row r="5177" s="197" customFormat="1" x14ac:dyDescent="0.25"/>
    <row r="5178" s="197" customFormat="1" x14ac:dyDescent="0.25"/>
    <row r="5179" s="197" customFormat="1" x14ac:dyDescent="0.25"/>
    <row r="5180" s="197" customFormat="1" x14ac:dyDescent="0.25"/>
    <row r="5181" s="197" customFormat="1" x14ac:dyDescent="0.25"/>
    <row r="5182" s="197" customFormat="1" x14ac:dyDescent="0.25"/>
    <row r="5183" s="197" customFormat="1" x14ac:dyDescent="0.25"/>
    <row r="5184" s="197" customFormat="1" x14ac:dyDescent="0.25"/>
    <row r="5185" s="197" customFormat="1" x14ac:dyDescent="0.25"/>
    <row r="5186" s="197" customFormat="1" x14ac:dyDescent="0.25"/>
    <row r="5187" s="197" customFormat="1" x14ac:dyDescent="0.25"/>
    <row r="5188" s="197" customFormat="1" x14ac:dyDescent="0.25"/>
    <row r="5189" s="197" customFormat="1" x14ac:dyDescent="0.25"/>
    <row r="5190" s="197" customFormat="1" x14ac:dyDescent="0.25"/>
    <row r="5191" s="197" customFormat="1" x14ac:dyDescent="0.25"/>
    <row r="5192" s="197" customFormat="1" x14ac:dyDescent="0.25"/>
    <row r="5193" s="197" customFormat="1" x14ac:dyDescent="0.25"/>
    <row r="5194" s="197" customFormat="1" x14ac:dyDescent="0.25"/>
    <row r="5195" s="197" customFormat="1" x14ac:dyDescent="0.25"/>
    <row r="5196" s="197" customFormat="1" x14ac:dyDescent="0.25"/>
    <row r="5197" s="197" customFormat="1" x14ac:dyDescent="0.25"/>
    <row r="5198" s="197" customFormat="1" x14ac:dyDescent="0.25"/>
    <row r="5199" s="197" customFormat="1" x14ac:dyDescent="0.25"/>
    <row r="5200" s="197" customFormat="1" x14ac:dyDescent="0.25"/>
    <row r="5201" s="197" customFormat="1" x14ac:dyDescent="0.25"/>
    <row r="5202" s="197" customFormat="1" x14ac:dyDescent="0.25"/>
    <row r="5203" s="197" customFormat="1" x14ac:dyDescent="0.25"/>
    <row r="5204" s="197" customFormat="1" x14ac:dyDescent="0.25"/>
    <row r="5205" s="197" customFormat="1" x14ac:dyDescent="0.25"/>
    <row r="5206" s="197" customFormat="1" x14ac:dyDescent="0.25"/>
    <row r="5207" s="197" customFormat="1" x14ac:dyDescent="0.25"/>
    <row r="5208" s="197" customFormat="1" x14ac:dyDescent="0.25"/>
    <row r="5209" s="197" customFormat="1" x14ac:dyDescent="0.25"/>
    <row r="5210" s="197" customFormat="1" x14ac:dyDescent="0.25"/>
    <row r="5211" s="197" customFormat="1" x14ac:dyDescent="0.25"/>
    <row r="5212" s="197" customFormat="1" x14ac:dyDescent="0.25"/>
    <row r="5213" s="197" customFormat="1" x14ac:dyDescent="0.25"/>
    <row r="5214" s="197" customFormat="1" x14ac:dyDescent="0.25"/>
    <row r="5215" s="197" customFormat="1" x14ac:dyDescent="0.25"/>
    <row r="5216" s="197" customFormat="1" x14ac:dyDescent="0.25"/>
    <row r="5217" s="197" customFormat="1" x14ac:dyDescent="0.25"/>
    <row r="5218" s="197" customFormat="1" x14ac:dyDescent="0.25"/>
    <row r="5219" s="197" customFormat="1" x14ac:dyDescent="0.25"/>
    <row r="5220" s="197" customFormat="1" x14ac:dyDescent="0.25"/>
    <row r="5221" s="197" customFormat="1" x14ac:dyDescent="0.25"/>
    <row r="5222" s="197" customFormat="1" x14ac:dyDescent="0.25"/>
    <row r="5223" s="197" customFormat="1" x14ac:dyDescent="0.25"/>
    <row r="5224" s="197" customFormat="1" x14ac:dyDescent="0.25"/>
    <row r="5225" s="197" customFormat="1" x14ac:dyDescent="0.25"/>
    <row r="5226" s="197" customFormat="1" x14ac:dyDescent="0.25"/>
    <row r="5227" s="197" customFormat="1" x14ac:dyDescent="0.25"/>
    <row r="5228" s="197" customFormat="1" x14ac:dyDescent="0.25"/>
    <row r="5229" s="197" customFormat="1" x14ac:dyDescent="0.25"/>
    <row r="5230" s="197" customFormat="1" x14ac:dyDescent="0.25"/>
    <row r="5231" s="197" customFormat="1" x14ac:dyDescent="0.25"/>
    <row r="5232" s="197" customFormat="1" x14ac:dyDescent="0.25"/>
    <row r="5233" s="197" customFormat="1" x14ac:dyDescent="0.25"/>
    <row r="5234" s="197" customFormat="1" x14ac:dyDescent="0.25"/>
    <row r="5235" s="197" customFormat="1" x14ac:dyDescent="0.25"/>
    <row r="5236" s="197" customFormat="1" x14ac:dyDescent="0.25"/>
    <row r="5237" s="197" customFormat="1" x14ac:dyDescent="0.25"/>
    <row r="5238" s="197" customFormat="1" x14ac:dyDescent="0.25"/>
    <row r="5239" s="197" customFormat="1" x14ac:dyDescent="0.25"/>
    <row r="5240" s="197" customFormat="1" x14ac:dyDescent="0.25"/>
    <row r="5241" s="197" customFormat="1" x14ac:dyDescent="0.25"/>
    <row r="5242" s="197" customFormat="1" x14ac:dyDescent="0.25"/>
    <row r="5243" s="197" customFormat="1" x14ac:dyDescent="0.25"/>
    <row r="5244" s="197" customFormat="1" x14ac:dyDescent="0.25"/>
    <row r="5245" s="197" customFormat="1" x14ac:dyDescent="0.25"/>
    <row r="5246" s="197" customFormat="1" x14ac:dyDescent="0.25"/>
    <row r="5247" s="197" customFormat="1" x14ac:dyDescent="0.25"/>
    <row r="5248" s="197" customFormat="1" x14ac:dyDescent="0.25"/>
    <row r="5249" s="197" customFormat="1" x14ac:dyDescent="0.25"/>
    <row r="5250" s="197" customFormat="1" x14ac:dyDescent="0.25"/>
    <row r="5251" s="197" customFormat="1" x14ac:dyDescent="0.25"/>
    <row r="5252" s="197" customFormat="1" x14ac:dyDescent="0.25"/>
    <row r="5253" s="197" customFormat="1" x14ac:dyDescent="0.25"/>
    <row r="5254" s="197" customFormat="1" x14ac:dyDescent="0.25"/>
    <row r="5255" s="197" customFormat="1" x14ac:dyDescent="0.25"/>
    <row r="5256" s="197" customFormat="1" x14ac:dyDescent="0.25"/>
    <row r="5257" s="197" customFormat="1" x14ac:dyDescent="0.25"/>
    <row r="5258" s="197" customFormat="1" x14ac:dyDescent="0.25"/>
    <row r="5259" s="197" customFormat="1" x14ac:dyDescent="0.25"/>
    <row r="5260" s="197" customFormat="1" x14ac:dyDescent="0.25"/>
    <row r="5261" s="197" customFormat="1" x14ac:dyDescent="0.25"/>
    <row r="5262" s="197" customFormat="1" x14ac:dyDescent="0.25"/>
    <row r="5263" s="197" customFormat="1" x14ac:dyDescent="0.25"/>
    <row r="5264" s="197" customFormat="1" x14ac:dyDescent="0.25"/>
    <row r="5265" s="197" customFormat="1" x14ac:dyDescent="0.25"/>
    <row r="5266" s="197" customFormat="1" x14ac:dyDescent="0.25"/>
    <row r="5267" s="197" customFormat="1" x14ac:dyDescent="0.25"/>
    <row r="5268" s="197" customFormat="1" x14ac:dyDescent="0.25"/>
    <row r="5269" s="197" customFormat="1" x14ac:dyDescent="0.25"/>
    <row r="5270" s="197" customFormat="1" x14ac:dyDescent="0.25"/>
    <row r="5271" s="197" customFormat="1" x14ac:dyDescent="0.25"/>
    <row r="5272" s="197" customFormat="1" x14ac:dyDescent="0.25"/>
    <row r="5273" s="197" customFormat="1" x14ac:dyDescent="0.25"/>
    <row r="5274" s="197" customFormat="1" x14ac:dyDescent="0.25"/>
    <row r="5275" s="197" customFormat="1" x14ac:dyDescent="0.25"/>
    <row r="5276" s="197" customFormat="1" x14ac:dyDescent="0.25"/>
    <row r="5277" s="197" customFormat="1" x14ac:dyDescent="0.25"/>
    <row r="5278" s="197" customFormat="1" x14ac:dyDescent="0.25"/>
    <row r="5279" s="197" customFormat="1" x14ac:dyDescent="0.25"/>
    <row r="5280" s="197" customFormat="1" x14ac:dyDescent="0.25"/>
    <row r="5281" s="197" customFormat="1" x14ac:dyDescent="0.25"/>
    <row r="5282" s="197" customFormat="1" x14ac:dyDescent="0.25"/>
    <row r="5283" s="197" customFormat="1" x14ac:dyDescent="0.25"/>
    <row r="5284" s="197" customFormat="1" x14ac:dyDescent="0.25"/>
    <row r="5285" s="197" customFormat="1" x14ac:dyDescent="0.25"/>
    <row r="5286" s="197" customFormat="1" x14ac:dyDescent="0.25"/>
    <row r="5287" s="197" customFormat="1" x14ac:dyDescent="0.25"/>
    <row r="5288" s="197" customFormat="1" x14ac:dyDescent="0.25"/>
    <row r="5289" s="197" customFormat="1" x14ac:dyDescent="0.25"/>
    <row r="5290" s="197" customFormat="1" x14ac:dyDescent="0.25"/>
    <row r="5291" s="197" customFormat="1" x14ac:dyDescent="0.25"/>
    <row r="5292" s="197" customFormat="1" x14ac:dyDescent="0.25"/>
    <row r="5293" s="197" customFormat="1" x14ac:dyDescent="0.25"/>
    <row r="5294" s="197" customFormat="1" x14ac:dyDescent="0.25"/>
    <row r="5295" s="197" customFormat="1" x14ac:dyDescent="0.25"/>
    <row r="5296" s="197" customFormat="1" x14ac:dyDescent="0.25"/>
    <row r="5297" s="197" customFormat="1" x14ac:dyDescent="0.25"/>
    <row r="5298" s="197" customFormat="1" x14ac:dyDescent="0.25"/>
    <row r="5299" s="197" customFormat="1" x14ac:dyDescent="0.25"/>
    <row r="5300" s="197" customFormat="1" x14ac:dyDescent="0.25"/>
    <row r="5301" s="197" customFormat="1" x14ac:dyDescent="0.25"/>
    <row r="5302" s="197" customFormat="1" x14ac:dyDescent="0.25"/>
    <row r="5303" s="197" customFormat="1" x14ac:dyDescent="0.25"/>
    <row r="5304" s="197" customFormat="1" x14ac:dyDescent="0.25"/>
    <row r="5305" s="197" customFormat="1" x14ac:dyDescent="0.25"/>
    <row r="5306" s="197" customFormat="1" x14ac:dyDescent="0.25"/>
    <row r="5307" s="197" customFormat="1" x14ac:dyDescent="0.25"/>
    <row r="5308" s="197" customFormat="1" x14ac:dyDescent="0.25"/>
    <row r="5309" s="197" customFormat="1" x14ac:dyDescent="0.25"/>
    <row r="5310" s="197" customFormat="1" x14ac:dyDescent="0.25"/>
    <row r="5311" s="197" customFormat="1" x14ac:dyDescent="0.25"/>
    <row r="5312" s="197" customFormat="1" x14ac:dyDescent="0.25"/>
    <row r="5313" s="197" customFormat="1" x14ac:dyDescent="0.25"/>
    <row r="5314" s="197" customFormat="1" x14ac:dyDescent="0.25"/>
    <row r="5315" s="197" customFormat="1" x14ac:dyDescent="0.25"/>
    <row r="5316" s="197" customFormat="1" x14ac:dyDescent="0.25"/>
    <row r="5317" s="197" customFormat="1" x14ac:dyDescent="0.25"/>
    <row r="5318" s="197" customFormat="1" x14ac:dyDescent="0.25"/>
    <row r="5319" s="197" customFormat="1" x14ac:dyDescent="0.25"/>
    <row r="5320" s="197" customFormat="1" x14ac:dyDescent="0.25"/>
    <row r="5321" s="197" customFormat="1" x14ac:dyDescent="0.25"/>
    <row r="5322" s="197" customFormat="1" x14ac:dyDescent="0.25"/>
    <row r="5323" s="197" customFormat="1" x14ac:dyDescent="0.25"/>
    <row r="5324" s="197" customFormat="1" x14ac:dyDescent="0.25"/>
    <row r="5325" s="197" customFormat="1" x14ac:dyDescent="0.25"/>
    <row r="5326" s="197" customFormat="1" x14ac:dyDescent="0.25"/>
    <row r="5327" s="197" customFormat="1" x14ac:dyDescent="0.25"/>
    <row r="5328" s="197" customFormat="1" x14ac:dyDescent="0.25"/>
    <row r="5329" s="197" customFormat="1" x14ac:dyDescent="0.25"/>
    <row r="5330" s="197" customFormat="1" x14ac:dyDescent="0.25"/>
    <row r="5331" s="197" customFormat="1" x14ac:dyDescent="0.25"/>
    <row r="5332" s="197" customFormat="1" x14ac:dyDescent="0.25"/>
    <row r="5333" s="197" customFormat="1" x14ac:dyDescent="0.25"/>
    <row r="5334" s="197" customFormat="1" x14ac:dyDescent="0.25"/>
    <row r="5335" s="197" customFormat="1" x14ac:dyDescent="0.25"/>
    <row r="5336" s="197" customFormat="1" x14ac:dyDescent="0.25"/>
    <row r="5337" s="197" customFormat="1" x14ac:dyDescent="0.25"/>
    <row r="5338" s="197" customFormat="1" x14ac:dyDescent="0.25"/>
    <row r="5339" s="197" customFormat="1" x14ac:dyDescent="0.25"/>
    <row r="5340" s="197" customFormat="1" x14ac:dyDescent="0.25"/>
    <row r="5341" s="197" customFormat="1" x14ac:dyDescent="0.25"/>
    <row r="5342" s="197" customFormat="1" x14ac:dyDescent="0.25"/>
    <row r="5343" s="197" customFormat="1" x14ac:dyDescent="0.25"/>
    <row r="5344" s="197" customFormat="1" x14ac:dyDescent="0.25"/>
    <row r="5345" s="197" customFormat="1" x14ac:dyDescent="0.25"/>
    <row r="5346" s="197" customFormat="1" x14ac:dyDescent="0.25"/>
    <row r="5347" s="197" customFormat="1" x14ac:dyDescent="0.25"/>
    <row r="5348" s="197" customFormat="1" x14ac:dyDescent="0.25"/>
    <row r="5349" s="197" customFormat="1" x14ac:dyDescent="0.25"/>
    <row r="5350" s="197" customFormat="1" x14ac:dyDescent="0.25"/>
    <row r="5351" s="197" customFormat="1" x14ac:dyDescent="0.25"/>
    <row r="5352" s="197" customFormat="1" x14ac:dyDescent="0.25"/>
    <row r="5353" s="197" customFormat="1" x14ac:dyDescent="0.25"/>
    <row r="5354" s="197" customFormat="1" x14ac:dyDescent="0.25"/>
    <row r="5355" s="197" customFormat="1" x14ac:dyDescent="0.25"/>
    <row r="5356" s="197" customFormat="1" x14ac:dyDescent="0.25"/>
    <row r="5357" s="197" customFormat="1" x14ac:dyDescent="0.25"/>
    <row r="5358" s="197" customFormat="1" x14ac:dyDescent="0.25"/>
    <row r="5359" s="197" customFormat="1" x14ac:dyDescent="0.25"/>
    <row r="5360" s="197" customFormat="1" x14ac:dyDescent="0.25"/>
    <row r="5361" s="197" customFormat="1" x14ac:dyDescent="0.25"/>
    <row r="5362" s="197" customFormat="1" x14ac:dyDescent="0.25"/>
    <row r="5363" s="197" customFormat="1" x14ac:dyDescent="0.25"/>
    <row r="5364" s="197" customFormat="1" x14ac:dyDescent="0.25"/>
    <row r="5365" s="197" customFormat="1" x14ac:dyDescent="0.25"/>
    <row r="5366" s="197" customFormat="1" x14ac:dyDescent="0.25"/>
    <row r="5367" s="197" customFormat="1" x14ac:dyDescent="0.25"/>
    <row r="5368" s="197" customFormat="1" x14ac:dyDescent="0.25"/>
    <row r="5369" s="197" customFormat="1" x14ac:dyDescent="0.25"/>
    <row r="5370" s="197" customFormat="1" x14ac:dyDescent="0.25"/>
    <row r="5371" s="197" customFormat="1" x14ac:dyDescent="0.25"/>
    <row r="5372" s="197" customFormat="1" x14ac:dyDescent="0.25"/>
    <row r="5373" s="197" customFormat="1" x14ac:dyDescent="0.25"/>
    <row r="5374" s="197" customFormat="1" x14ac:dyDescent="0.25"/>
    <row r="5375" s="197" customFormat="1" x14ac:dyDescent="0.25"/>
    <row r="5376" s="197" customFormat="1" x14ac:dyDescent="0.25"/>
    <row r="5377" s="197" customFormat="1" x14ac:dyDescent="0.25"/>
    <row r="5378" s="197" customFormat="1" x14ac:dyDescent="0.25"/>
    <row r="5379" s="197" customFormat="1" x14ac:dyDescent="0.25"/>
    <row r="5380" s="197" customFormat="1" x14ac:dyDescent="0.25"/>
    <row r="5381" s="197" customFormat="1" x14ac:dyDescent="0.25"/>
    <row r="5382" s="197" customFormat="1" x14ac:dyDescent="0.25"/>
    <row r="5383" s="197" customFormat="1" x14ac:dyDescent="0.25"/>
    <row r="5384" s="197" customFormat="1" x14ac:dyDescent="0.25"/>
    <row r="5385" s="197" customFormat="1" x14ac:dyDescent="0.25"/>
    <row r="5386" s="197" customFormat="1" x14ac:dyDescent="0.25"/>
    <row r="5387" s="197" customFormat="1" x14ac:dyDescent="0.25"/>
    <row r="5388" s="197" customFormat="1" x14ac:dyDescent="0.25"/>
    <row r="5389" s="197" customFormat="1" x14ac:dyDescent="0.25"/>
    <row r="5390" s="197" customFormat="1" x14ac:dyDescent="0.25"/>
    <row r="5391" s="197" customFormat="1" x14ac:dyDescent="0.25"/>
    <row r="5392" s="197" customFormat="1" x14ac:dyDescent="0.25"/>
    <row r="5393" s="197" customFormat="1" x14ac:dyDescent="0.25"/>
    <row r="5394" s="197" customFormat="1" x14ac:dyDescent="0.25"/>
    <row r="5395" s="197" customFormat="1" x14ac:dyDescent="0.25"/>
    <row r="5396" s="197" customFormat="1" x14ac:dyDescent="0.25"/>
    <row r="5397" s="197" customFormat="1" x14ac:dyDescent="0.25"/>
    <row r="5398" s="197" customFormat="1" x14ac:dyDescent="0.25"/>
    <row r="5399" s="197" customFormat="1" x14ac:dyDescent="0.25"/>
    <row r="5400" s="197" customFormat="1" x14ac:dyDescent="0.25"/>
    <row r="5401" s="197" customFormat="1" x14ac:dyDescent="0.25"/>
    <row r="5402" s="197" customFormat="1" x14ac:dyDescent="0.25"/>
    <row r="5403" s="197" customFormat="1" x14ac:dyDescent="0.25"/>
    <row r="5404" s="197" customFormat="1" x14ac:dyDescent="0.25"/>
    <row r="5405" s="197" customFormat="1" x14ac:dyDescent="0.25"/>
    <row r="5406" s="197" customFormat="1" x14ac:dyDescent="0.25"/>
    <row r="5407" s="197" customFormat="1" x14ac:dyDescent="0.25"/>
    <row r="5408" s="197" customFormat="1" x14ac:dyDescent="0.25"/>
    <row r="5409" s="197" customFormat="1" x14ac:dyDescent="0.25"/>
    <row r="5410" s="197" customFormat="1" x14ac:dyDescent="0.25"/>
    <row r="5411" s="197" customFormat="1" x14ac:dyDescent="0.25"/>
    <row r="5412" s="197" customFormat="1" x14ac:dyDescent="0.25"/>
    <row r="5413" s="197" customFormat="1" x14ac:dyDescent="0.25"/>
    <row r="5414" s="197" customFormat="1" x14ac:dyDescent="0.25"/>
    <row r="5415" s="197" customFormat="1" x14ac:dyDescent="0.25"/>
    <row r="5416" s="197" customFormat="1" x14ac:dyDescent="0.25"/>
    <row r="5417" s="197" customFormat="1" x14ac:dyDescent="0.25"/>
    <row r="5418" s="197" customFormat="1" x14ac:dyDescent="0.25"/>
    <row r="5419" s="197" customFormat="1" x14ac:dyDescent="0.25"/>
    <row r="5420" s="197" customFormat="1" x14ac:dyDescent="0.25"/>
    <row r="5421" s="197" customFormat="1" x14ac:dyDescent="0.25"/>
    <row r="5422" s="197" customFormat="1" x14ac:dyDescent="0.25"/>
    <row r="5423" s="197" customFormat="1" x14ac:dyDescent="0.25"/>
    <row r="5424" s="197" customFormat="1" x14ac:dyDescent="0.25"/>
    <row r="5425" s="197" customFormat="1" x14ac:dyDescent="0.25"/>
    <row r="5426" s="197" customFormat="1" x14ac:dyDescent="0.25"/>
    <row r="5427" s="197" customFormat="1" x14ac:dyDescent="0.25"/>
    <row r="5428" s="197" customFormat="1" x14ac:dyDescent="0.25"/>
    <row r="5429" s="197" customFormat="1" x14ac:dyDescent="0.25"/>
    <row r="5430" s="197" customFormat="1" x14ac:dyDescent="0.25"/>
    <row r="5431" s="197" customFormat="1" x14ac:dyDescent="0.25"/>
    <row r="5432" s="197" customFormat="1" x14ac:dyDescent="0.25"/>
    <row r="5433" s="197" customFormat="1" x14ac:dyDescent="0.25"/>
    <row r="5434" s="197" customFormat="1" x14ac:dyDescent="0.25"/>
    <row r="5435" s="197" customFormat="1" x14ac:dyDescent="0.25"/>
    <row r="5436" s="197" customFormat="1" x14ac:dyDescent="0.25"/>
    <row r="5437" s="197" customFormat="1" x14ac:dyDescent="0.25"/>
    <row r="5438" s="197" customFormat="1" x14ac:dyDescent="0.25"/>
    <row r="5439" s="197" customFormat="1" x14ac:dyDescent="0.25"/>
    <row r="5440" s="197" customFormat="1" x14ac:dyDescent="0.25"/>
    <row r="5441" s="197" customFormat="1" x14ac:dyDescent="0.25"/>
    <row r="5442" s="197" customFormat="1" x14ac:dyDescent="0.25"/>
    <row r="5443" s="197" customFormat="1" x14ac:dyDescent="0.25"/>
    <row r="5444" s="197" customFormat="1" x14ac:dyDescent="0.25"/>
    <row r="5445" s="197" customFormat="1" x14ac:dyDescent="0.25"/>
    <row r="5446" s="197" customFormat="1" x14ac:dyDescent="0.25"/>
    <row r="5447" s="197" customFormat="1" x14ac:dyDescent="0.25"/>
    <row r="5448" s="197" customFormat="1" x14ac:dyDescent="0.25"/>
    <row r="5449" s="197" customFormat="1" x14ac:dyDescent="0.25"/>
    <row r="5450" s="197" customFormat="1" x14ac:dyDescent="0.25"/>
    <row r="5451" s="197" customFormat="1" x14ac:dyDescent="0.25"/>
    <row r="5452" s="197" customFormat="1" x14ac:dyDescent="0.25"/>
    <row r="5453" s="197" customFormat="1" x14ac:dyDescent="0.25"/>
    <row r="5454" s="197" customFormat="1" x14ac:dyDescent="0.25"/>
    <row r="5455" s="197" customFormat="1" x14ac:dyDescent="0.25"/>
    <row r="5456" s="197" customFormat="1" x14ac:dyDescent="0.25"/>
    <row r="5457" s="197" customFormat="1" x14ac:dyDescent="0.25"/>
    <row r="5458" s="197" customFormat="1" x14ac:dyDescent="0.25"/>
    <row r="5459" s="197" customFormat="1" x14ac:dyDescent="0.25"/>
    <row r="5460" s="197" customFormat="1" x14ac:dyDescent="0.25"/>
    <row r="5461" s="197" customFormat="1" x14ac:dyDescent="0.25"/>
    <row r="5462" s="197" customFormat="1" x14ac:dyDescent="0.25"/>
    <row r="5463" s="197" customFormat="1" x14ac:dyDescent="0.25"/>
    <row r="5464" s="197" customFormat="1" x14ac:dyDescent="0.25"/>
    <row r="5465" s="197" customFormat="1" x14ac:dyDescent="0.25"/>
    <row r="5466" s="197" customFormat="1" x14ac:dyDescent="0.25"/>
    <row r="5467" s="197" customFormat="1" x14ac:dyDescent="0.25"/>
    <row r="5468" s="197" customFormat="1" x14ac:dyDescent="0.25"/>
    <row r="5469" s="197" customFormat="1" x14ac:dyDescent="0.25"/>
    <row r="5470" s="197" customFormat="1" x14ac:dyDescent="0.25"/>
    <row r="5471" s="197" customFormat="1" x14ac:dyDescent="0.25"/>
    <row r="5472" s="197" customFormat="1" x14ac:dyDescent="0.25"/>
    <row r="5473" s="197" customFormat="1" x14ac:dyDescent="0.25"/>
    <row r="5474" s="197" customFormat="1" x14ac:dyDescent="0.25"/>
    <row r="5475" s="197" customFormat="1" x14ac:dyDescent="0.25"/>
    <row r="5476" s="197" customFormat="1" x14ac:dyDescent="0.25"/>
    <row r="5477" s="197" customFormat="1" x14ac:dyDescent="0.25"/>
    <row r="5478" s="197" customFormat="1" x14ac:dyDescent="0.25"/>
    <row r="5479" s="197" customFormat="1" x14ac:dyDescent="0.25"/>
    <row r="5480" s="197" customFormat="1" x14ac:dyDescent="0.25"/>
    <row r="5481" s="197" customFormat="1" x14ac:dyDescent="0.25"/>
    <row r="5482" s="197" customFormat="1" x14ac:dyDescent="0.25"/>
    <row r="5483" s="197" customFormat="1" x14ac:dyDescent="0.25"/>
    <row r="5484" s="197" customFormat="1" x14ac:dyDescent="0.25"/>
    <row r="5485" s="197" customFormat="1" x14ac:dyDescent="0.25"/>
    <row r="5486" s="197" customFormat="1" x14ac:dyDescent="0.25"/>
    <row r="5487" s="197" customFormat="1" x14ac:dyDescent="0.25"/>
    <row r="5488" s="197" customFormat="1" x14ac:dyDescent="0.25"/>
    <row r="5489" s="197" customFormat="1" x14ac:dyDescent="0.25"/>
    <row r="5490" s="197" customFormat="1" x14ac:dyDescent="0.25"/>
    <row r="5491" s="197" customFormat="1" x14ac:dyDescent="0.25"/>
    <row r="5492" s="197" customFormat="1" x14ac:dyDescent="0.25"/>
    <row r="5493" s="197" customFormat="1" x14ac:dyDescent="0.25"/>
    <row r="5494" s="197" customFormat="1" x14ac:dyDescent="0.25"/>
    <row r="5495" s="197" customFormat="1" x14ac:dyDescent="0.25"/>
    <row r="5496" s="197" customFormat="1" x14ac:dyDescent="0.25"/>
    <row r="5497" s="197" customFormat="1" x14ac:dyDescent="0.25"/>
    <row r="5498" s="197" customFormat="1" x14ac:dyDescent="0.25"/>
    <row r="5499" s="197" customFormat="1" x14ac:dyDescent="0.25"/>
    <row r="5500" s="197" customFormat="1" x14ac:dyDescent="0.25"/>
    <row r="5501" s="197" customFormat="1" x14ac:dyDescent="0.25"/>
    <row r="5502" s="197" customFormat="1" x14ac:dyDescent="0.25"/>
    <row r="5503" s="197" customFormat="1" x14ac:dyDescent="0.25"/>
    <row r="5504" s="197" customFormat="1" x14ac:dyDescent="0.25"/>
    <row r="5505" s="197" customFormat="1" x14ac:dyDescent="0.25"/>
    <row r="5506" s="197" customFormat="1" x14ac:dyDescent="0.25"/>
    <row r="5507" s="197" customFormat="1" x14ac:dyDescent="0.25"/>
    <row r="5508" s="197" customFormat="1" x14ac:dyDescent="0.25"/>
    <row r="5509" s="197" customFormat="1" x14ac:dyDescent="0.25"/>
    <row r="5510" s="197" customFormat="1" x14ac:dyDescent="0.25"/>
    <row r="5511" s="197" customFormat="1" x14ac:dyDescent="0.25"/>
    <row r="5512" s="197" customFormat="1" x14ac:dyDescent="0.25"/>
    <row r="5513" s="197" customFormat="1" x14ac:dyDescent="0.25"/>
    <row r="5514" s="197" customFormat="1" x14ac:dyDescent="0.25"/>
    <row r="5515" s="197" customFormat="1" x14ac:dyDescent="0.25"/>
    <row r="5516" s="197" customFormat="1" x14ac:dyDescent="0.25"/>
    <row r="5517" s="197" customFormat="1" x14ac:dyDescent="0.25"/>
    <row r="5518" s="197" customFormat="1" x14ac:dyDescent="0.25"/>
    <row r="5519" s="197" customFormat="1" x14ac:dyDescent="0.25"/>
    <row r="5520" s="197" customFormat="1" x14ac:dyDescent="0.25"/>
    <row r="5521" s="197" customFormat="1" x14ac:dyDescent="0.25"/>
    <row r="5522" s="197" customFormat="1" x14ac:dyDescent="0.25"/>
    <row r="5523" s="197" customFormat="1" x14ac:dyDescent="0.25"/>
    <row r="5524" s="197" customFormat="1" x14ac:dyDescent="0.25"/>
    <row r="5525" s="197" customFormat="1" x14ac:dyDescent="0.25"/>
    <row r="5526" s="197" customFormat="1" x14ac:dyDescent="0.25"/>
    <row r="5527" s="197" customFormat="1" x14ac:dyDescent="0.25"/>
    <row r="5528" s="197" customFormat="1" x14ac:dyDescent="0.25"/>
    <row r="5529" s="197" customFormat="1" x14ac:dyDescent="0.25"/>
    <row r="5530" s="197" customFormat="1" x14ac:dyDescent="0.25"/>
    <row r="5531" s="197" customFormat="1" x14ac:dyDescent="0.25"/>
    <row r="5532" s="197" customFormat="1" x14ac:dyDescent="0.25"/>
    <row r="5533" s="197" customFormat="1" x14ac:dyDescent="0.25"/>
    <row r="5534" s="197" customFormat="1" x14ac:dyDescent="0.25"/>
    <row r="5535" s="197" customFormat="1" x14ac:dyDescent="0.25"/>
    <row r="5536" s="197" customFormat="1" x14ac:dyDescent="0.25"/>
    <row r="5537" s="197" customFormat="1" x14ac:dyDescent="0.25"/>
    <row r="5538" s="197" customFormat="1" x14ac:dyDescent="0.25"/>
    <row r="5539" s="197" customFormat="1" x14ac:dyDescent="0.25"/>
    <row r="5540" s="197" customFormat="1" x14ac:dyDescent="0.25"/>
    <row r="5541" s="197" customFormat="1" x14ac:dyDescent="0.25"/>
    <row r="5542" s="197" customFormat="1" x14ac:dyDescent="0.25"/>
    <row r="5543" s="197" customFormat="1" x14ac:dyDescent="0.25"/>
    <row r="5544" s="197" customFormat="1" x14ac:dyDescent="0.25"/>
    <row r="5545" s="197" customFormat="1" x14ac:dyDescent="0.25"/>
    <row r="5546" s="197" customFormat="1" x14ac:dyDescent="0.25"/>
    <row r="5547" s="197" customFormat="1" x14ac:dyDescent="0.25"/>
    <row r="5548" s="197" customFormat="1" x14ac:dyDescent="0.25"/>
    <row r="5549" s="197" customFormat="1" x14ac:dyDescent="0.25"/>
    <row r="5550" s="197" customFormat="1" x14ac:dyDescent="0.25"/>
    <row r="5551" s="197" customFormat="1" x14ac:dyDescent="0.25"/>
    <row r="5552" s="197" customFormat="1" x14ac:dyDescent="0.25"/>
    <row r="5553" s="197" customFormat="1" x14ac:dyDescent="0.25"/>
    <row r="5554" s="197" customFormat="1" x14ac:dyDescent="0.25"/>
    <row r="5555" s="197" customFormat="1" x14ac:dyDescent="0.25"/>
    <row r="5556" s="197" customFormat="1" x14ac:dyDescent="0.25"/>
    <row r="5557" s="197" customFormat="1" x14ac:dyDescent="0.25"/>
    <row r="5558" s="197" customFormat="1" x14ac:dyDescent="0.25"/>
    <row r="5559" s="197" customFormat="1" x14ac:dyDescent="0.25"/>
    <row r="5560" s="197" customFormat="1" x14ac:dyDescent="0.25"/>
    <row r="5561" s="197" customFormat="1" x14ac:dyDescent="0.25"/>
    <row r="5562" s="197" customFormat="1" x14ac:dyDescent="0.25"/>
    <row r="5563" s="197" customFormat="1" x14ac:dyDescent="0.25"/>
    <row r="5564" s="197" customFormat="1" x14ac:dyDescent="0.25"/>
    <row r="5565" s="197" customFormat="1" x14ac:dyDescent="0.25"/>
    <row r="5566" s="197" customFormat="1" x14ac:dyDescent="0.25"/>
    <row r="5567" s="197" customFormat="1" x14ac:dyDescent="0.25"/>
    <row r="5568" s="197" customFormat="1" x14ac:dyDescent="0.25"/>
    <row r="5569" s="197" customFormat="1" x14ac:dyDescent="0.25"/>
    <row r="5570" s="197" customFormat="1" x14ac:dyDescent="0.25"/>
    <row r="5571" s="197" customFormat="1" x14ac:dyDescent="0.25"/>
    <row r="5572" s="197" customFormat="1" x14ac:dyDescent="0.25"/>
    <row r="5573" s="197" customFormat="1" x14ac:dyDescent="0.25"/>
    <row r="5574" s="197" customFormat="1" x14ac:dyDescent="0.25"/>
    <row r="5575" s="197" customFormat="1" x14ac:dyDescent="0.25"/>
    <row r="5576" s="197" customFormat="1" x14ac:dyDescent="0.25"/>
    <row r="5577" s="197" customFormat="1" x14ac:dyDescent="0.25"/>
    <row r="5578" s="197" customFormat="1" x14ac:dyDescent="0.25"/>
    <row r="5579" s="197" customFormat="1" x14ac:dyDescent="0.25"/>
    <row r="5580" s="197" customFormat="1" x14ac:dyDescent="0.25"/>
    <row r="5581" s="197" customFormat="1" x14ac:dyDescent="0.25"/>
    <row r="5582" s="197" customFormat="1" x14ac:dyDescent="0.25"/>
    <row r="5583" s="197" customFormat="1" x14ac:dyDescent="0.25"/>
    <row r="5584" s="197" customFormat="1" x14ac:dyDescent="0.25"/>
    <row r="5585" s="197" customFormat="1" x14ac:dyDescent="0.25"/>
    <row r="5586" s="197" customFormat="1" x14ac:dyDescent="0.25"/>
    <row r="5587" s="197" customFormat="1" x14ac:dyDescent="0.25"/>
    <row r="5588" s="197" customFormat="1" x14ac:dyDescent="0.25"/>
    <row r="5589" s="197" customFormat="1" x14ac:dyDescent="0.25"/>
    <row r="5590" s="197" customFormat="1" x14ac:dyDescent="0.25"/>
    <row r="5591" s="197" customFormat="1" x14ac:dyDescent="0.25"/>
    <row r="5592" s="197" customFormat="1" x14ac:dyDescent="0.25"/>
    <row r="5593" s="197" customFormat="1" x14ac:dyDescent="0.25"/>
    <row r="5594" s="197" customFormat="1" x14ac:dyDescent="0.25"/>
    <row r="5595" s="197" customFormat="1" x14ac:dyDescent="0.25"/>
    <row r="5596" s="197" customFormat="1" x14ac:dyDescent="0.25"/>
    <row r="5597" s="197" customFormat="1" x14ac:dyDescent="0.25"/>
    <row r="5598" s="197" customFormat="1" x14ac:dyDescent="0.25"/>
    <row r="5599" s="197" customFormat="1" x14ac:dyDescent="0.25"/>
    <row r="5600" s="197" customFormat="1" x14ac:dyDescent="0.25"/>
    <row r="5601" s="197" customFormat="1" x14ac:dyDescent="0.25"/>
    <row r="5602" s="197" customFormat="1" x14ac:dyDescent="0.25"/>
    <row r="5603" s="197" customFormat="1" x14ac:dyDescent="0.25"/>
    <row r="5604" s="197" customFormat="1" x14ac:dyDescent="0.25"/>
    <row r="5605" s="197" customFormat="1" x14ac:dyDescent="0.25"/>
    <row r="5606" s="197" customFormat="1" x14ac:dyDescent="0.25"/>
    <row r="5607" s="197" customFormat="1" x14ac:dyDescent="0.25"/>
    <row r="5608" s="197" customFormat="1" x14ac:dyDescent="0.25"/>
    <row r="5609" s="197" customFormat="1" x14ac:dyDescent="0.25"/>
    <row r="5610" s="197" customFormat="1" x14ac:dyDescent="0.25"/>
    <row r="5611" s="197" customFormat="1" x14ac:dyDescent="0.25"/>
    <row r="5612" s="197" customFormat="1" x14ac:dyDescent="0.25"/>
    <row r="5613" s="197" customFormat="1" x14ac:dyDescent="0.25"/>
    <row r="5614" s="197" customFormat="1" x14ac:dyDescent="0.25"/>
    <row r="5615" s="197" customFormat="1" x14ac:dyDescent="0.25"/>
    <row r="5616" s="197" customFormat="1" x14ac:dyDescent="0.25"/>
    <row r="5617" s="197" customFormat="1" x14ac:dyDescent="0.25"/>
    <row r="5618" s="197" customFormat="1" x14ac:dyDescent="0.25"/>
    <row r="5619" s="197" customFormat="1" x14ac:dyDescent="0.25"/>
    <row r="5620" s="197" customFormat="1" x14ac:dyDescent="0.25"/>
    <row r="5621" s="197" customFormat="1" x14ac:dyDescent="0.25"/>
    <row r="5622" s="197" customFormat="1" x14ac:dyDescent="0.25"/>
    <row r="5623" s="197" customFormat="1" x14ac:dyDescent="0.25"/>
    <row r="5624" s="197" customFormat="1" x14ac:dyDescent="0.25"/>
    <row r="5625" s="197" customFormat="1" x14ac:dyDescent="0.25"/>
    <row r="5626" s="197" customFormat="1" x14ac:dyDescent="0.25"/>
    <row r="5627" s="197" customFormat="1" x14ac:dyDescent="0.25"/>
    <row r="5628" s="197" customFormat="1" x14ac:dyDescent="0.25"/>
    <row r="5629" s="197" customFormat="1" x14ac:dyDescent="0.25"/>
    <row r="5630" s="197" customFormat="1" x14ac:dyDescent="0.25"/>
    <row r="5631" s="197" customFormat="1" x14ac:dyDescent="0.25"/>
    <row r="5632" s="197" customFormat="1" x14ac:dyDescent="0.25"/>
    <row r="5633" s="197" customFormat="1" x14ac:dyDescent="0.25"/>
    <row r="5634" s="197" customFormat="1" x14ac:dyDescent="0.25"/>
    <row r="5635" s="197" customFormat="1" x14ac:dyDescent="0.25"/>
    <row r="5636" s="197" customFormat="1" x14ac:dyDescent="0.25"/>
    <row r="5637" s="197" customFormat="1" x14ac:dyDescent="0.25"/>
    <row r="5638" s="197" customFormat="1" x14ac:dyDescent="0.25"/>
    <row r="5639" s="197" customFormat="1" x14ac:dyDescent="0.25"/>
    <row r="5640" s="197" customFormat="1" x14ac:dyDescent="0.25"/>
    <row r="5641" s="197" customFormat="1" x14ac:dyDescent="0.25"/>
    <row r="5642" s="197" customFormat="1" x14ac:dyDescent="0.25"/>
    <row r="5643" s="197" customFormat="1" x14ac:dyDescent="0.25"/>
    <row r="5644" s="197" customFormat="1" x14ac:dyDescent="0.25"/>
    <row r="5645" s="197" customFormat="1" x14ac:dyDescent="0.25"/>
    <row r="5646" s="197" customFormat="1" x14ac:dyDescent="0.25"/>
    <row r="5647" s="197" customFormat="1" x14ac:dyDescent="0.25"/>
    <row r="5648" s="197" customFormat="1" x14ac:dyDescent="0.25"/>
    <row r="5649" s="197" customFormat="1" x14ac:dyDescent="0.25"/>
    <row r="5650" s="197" customFormat="1" x14ac:dyDescent="0.25"/>
    <row r="5651" s="197" customFormat="1" x14ac:dyDescent="0.25"/>
    <row r="5652" s="197" customFormat="1" x14ac:dyDescent="0.25"/>
    <row r="5653" s="197" customFormat="1" x14ac:dyDescent="0.25"/>
    <row r="5654" s="197" customFormat="1" x14ac:dyDescent="0.25"/>
    <row r="5655" s="197" customFormat="1" x14ac:dyDescent="0.25"/>
    <row r="5656" s="197" customFormat="1" x14ac:dyDescent="0.25"/>
    <row r="5657" s="197" customFormat="1" x14ac:dyDescent="0.25"/>
    <row r="5658" s="197" customFormat="1" x14ac:dyDescent="0.25"/>
    <row r="5659" s="197" customFormat="1" x14ac:dyDescent="0.25"/>
    <row r="5660" s="197" customFormat="1" x14ac:dyDescent="0.25"/>
    <row r="5661" s="197" customFormat="1" x14ac:dyDescent="0.25"/>
    <row r="5662" s="197" customFormat="1" x14ac:dyDescent="0.25"/>
    <row r="5663" s="197" customFormat="1" x14ac:dyDescent="0.25"/>
    <row r="5664" s="197" customFormat="1" x14ac:dyDescent="0.25"/>
    <row r="5665" s="197" customFormat="1" x14ac:dyDescent="0.25"/>
    <row r="5666" s="197" customFormat="1" x14ac:dyDescent="0.25"/>
    <row r="5667" s="197" customFormat="1" x14ac:dyDescent="0.25"/>
    <row r="5668" s="197" customFormat="1" x14ac:dyDescent="0.25"/>
    <row r="5669" s="197" customFormat="1" x14ac:dyDescent="0.25"/>
    <row r="5670" s="197" customFormat="1" x14ac:dyDescent="0.25"/>
    <row r="5671" s="197" customFormat="1" x14ac:dyDescent="0.25"/>
    <row r="5672" s="197" customFormat="1" x14ac:dyDescent="0.25"/>
    <row r="5673" s="197" customFormat="1" x14ac:dyDescent="0.25"/>
    <row r="5674" s="197" customFormat="1" x14ac:dyDescent="0.25"/>
    <row r="5675" s="197" customFormat="1" x14ac:dyDescent="0.25"/>
    <row r="5676" s="197" customFormat="1" x14ac:dyDescent="0.25"/>
    <row r="5677" s="197" customFormat="1" x14ac:dyDescent="0.25"/>
    <row r="5678" s="197" customFormat="1" x14ac:dyDescent="0.25"/>
    <row r="5679" s="197" customFormat="1" x14ac:dyDescent="0.25"/>
    <row r="5680" s="197" customFormat="1" x14ac:dyDescent="0.25"/>
    <row r="5681" s="197" customFormat="1" x14ac:dyDescent="0.25"/>
    <row r="5682" s="197" customFormat="1" x14ac:dyDescent="0.25"/>
    <row r="5683" s="197" customFormat="1" x14ac:dyDescent="0.25"/>
    <row r="5684" s="197" customFormat="1" x14ac:dyDescent="0.25"/>
    <row r="5685" s="197" customFormat="1" x14ac:dyDescent="0.25"/>
    <row r="5686" s="197" customFormat="1" x14ac:dyDescent="0.25"/>
    <row r="5687" s="197" customFormat="1" x14ac:dyDescent="0.25"/>
    <row r="5688" s="197" customFormat="1" x14ac:dyDescent="0.25"/>
    <row r="5689" s="197" customFormat="1" x14ac:dyDescent="0.25"/>
    <row r="5690" s="197" customFormat="1" x14ac:dyDescent="0.25"/>
    <row r="5691" s="197" customFormat="1" x14ac:dyDescent="0.25"/>
    <row r="5692" s="197" customFormat="1" x14ac:dyDescent="0.25"/>
    <row r="5693" s="197" customFormat="1" x14ac:dyDescent="0.25"/>
    <row r="5694" s="197" customFormat="1" x14ac:dyDescent="0.25"/>
    <row r="5695" s="197" customFormat="1" x14ac:dyDescent="0.25"/>
    <row r="5696" s="197" customFormat="1" x14ac:dyDescent="0.25"/>
    <row r="5697" s="197" customFormat="1" x14ac:dyDescent="0.25"/>
    <row r="5698" s="197" customFormat="1" x14ac:dyDescent="0.25"/>
    <row r="5699" s="197" customFormat="1" x14ac:dyDescent="0.25"/>
    <row r="5700" s="197" customFormat="1" x14ac:dyDescent="0.25"/>
    <row r="5701" s="197" customFormat="1" x14ac:dyDescent="0.25"/>
    <row r="5702" s="197" customFormat="1" x14ac:dyDescent="0.25"/>
    <row r="5703" s="197" customFormat="1" x14ac:dyDescent="0.25"/>
    <row r="5704" s="197" customFormat="1" x14ac:dyDescent="0.25"/>
    <row r="5705" s="197" customFormat="1" x14ac:dyDescent="0.25"/>
    <row r="5706" s="197" customFormat="1" x14ac:dyDescent="0.25"/>
    <row r="5707" s="197" customFormat="1" x14ac:dyDescent="0.25"/>
    <row r="5708" s="197" customFormat="1" x14ac:dyDescent="0.25"/>
    <row r="5709" s="197" customFormat="1" x14ac:dyDescent="0.25"/>
    <row r="5710" s="197" customFormat="1" x14ac:dyDescent="0.25"/>
    <row r="5711" s="197" customFormat="1" x14ac:dyDescent="0.25"/>
    <row r="5712" s="197" customFormat="1" x14ac:dyDescent="0.25"/>
    <row r="5713" s="197" customFormat="1" x14ac:dyDescent="0.25"/>
    <row r="5714" s="197" customFormat="1" x14ac:dyDescent="0.25"/>
    <row r="5715" s="197" customFormat="1" x14ac:dyDescent="0.25"/>
    <row r="5716" s="197" customFormat="1" x14ac:dyDescent="0.25"/>
    <row r="5717" s="197" customFormat="1" x14ac:dyDescent="0.25"/>
    <row r="5718" s="197" customFormat="1" x14ac:dyDescent="0.25"/>
    <row r="5719" s="197" customFormat="1" x14ac:dyDescent="0.25"/>
    <row r="5720" s="197" customFormat="1" x14ac:dyDescent="0.25"/>
    <row r="5721" s="197" customFormat="1" x14ac:dyDescent="0.25"/>
    <row r="5722" s="197" customFormat="1" x14ac:dyDescent="0.25"/>
    <row r="5723" s="197" customFormat="1" x14ac:dyDescent="0.25"/>
    <row r="5724" s="197" customFormat="1" x14ac:dyDescent="0.25"/>
    <row r="5725" s="197" customFormat="1" x14ac:dyDescent="0.25"/>
    <row r="5726" s="197" customFormat="1" x14ac:dyDescent="0.25"/>
    <row r="5727" s="197" customFormat="1" x14ac:dyDescent="0.25"/>
    <row r="5728" s="197" customFormat="1" x14ac:dyDescent="0.25"/>
    <row r="5729" s="197" customFormat="1" x14ac:dyDescent="0.25"/>
    <row r="5730" s="197" customFormat="1" x14ac:dyDescent="0.25"/>
    <row r="5731" s="197" customFormat="1" x14ac:dyDescent="0.25"/>
    <row r="5732" s="197" customFormat="1" x14ac:dyDescent="0.25"/>
    <row r="5733" s="197" customFormat="1" x14ac:dyDescent="0.25"/>
    <row r="5734" s="197" customFormat="1" x14ac:dyDescent="0.25"/>
    <row r="5735" s="197" customFormat="1" x14ac:dyDescent="0.25"/>
    <row r="5736" s="197" customFormat="1" x14ac:dyDescent="0.25"/>
    <row r="5737" s="197" customFormat="1" x14ac:dyDescent="0.25"/>
    <row r="5738" s="197" customFormat="1" x14ac:dyDescent="0.25"/>
    <row r="5739" s="197" customFormat="1" x14ac:dyDescent="0.25"/>
    <row r="5740" s="197" customFormat="1" x14ac:dyDescent="0.25"/>
    <row r="5741" s="197" customFormat="1" x14ac:dyDescent="0.25"/>
    <row r="5742" s="197" customFormat="1" x14ac:dyDescent="0.25"/>
    <row r="5743" s="197" customFormat="1" x14ac:dyDescent="0.25"/>
    <row r="5744" s="197" customFormat="1" x14ac:dyDescent="0.25"/>
    <row r="5745" s="197" customFormat="1" x14ac:dyDescent="0.25"/>
    <row r="5746" s="197" customFormat="1" x14ac:dyDescent="0.25"/>
    <row r="5747" s="197" customFormat="1" x14ac:dyDescent="0.25"/>
    <row r="5748" s="197" customFormat="1" x14ac:dyDescent="0.25"/>
    <row r="5749" s="197" customFormat="1" x14ac:dyDescent="0.25"/>
    <row r="5750" s="197" customFormat="1" x14ac:dyDescent="0.25"/>
    <row r="5751" s="197" customFormat="1" x14ac:dyDescent="0.25"/>
    <row r="5752" s="197" customFormat="1" x14ac:dyDescent="0.25"/>
    <row r="5753" s="197" customFormat="1" x14ac:dyDescent="0.25"/>
    <row r="5754" s="197" customFormat="1" x14ac:dyDescent="0.25"/>
    <row r="5755" s="197" customFormat="1" x14ac:dyDescent="0.25"/>
    <row r="5756" s="197" customFormat="1" x14ac:dyDescent="0.25"/>
    <row r="5757" s="197" customFormat="1" x14ac:dyDescent="0.25"/>
    <row r="5758" s="197" customFormat="1" x14ac:dyDescent="0.25"/>
    <row r="5759" s="197" customFormat="1" x14ac:dyDescent="0.25"/>
    <row r="5760" s="197" customFormat="1" x14ac:dyDescent="0.25"/>
    <row r="5761" s="197" customFormat="1" x14ac:dyDescent="0.25"/>
    <row r="5762" s="197" customFormat="1" x14ac:dyDescent="0.25"/>
    <row r="5763" s="197" customFormat="1" x14ac:dyDescent="0.25"/>
    <row r="5764" s="197" customFormat="1" x14ac:dyDescent="0.25"/>
    <row r="5765" s="197" customFormat="1" x14ac:dyDescent="0.25"/>
    <row r="5766" s="197" customFormat="1" x14ac:dyDescent="0.25"/>
    <row r="5767" s="197" customFormat="1" x14ac:dyDescent="0.25"/>
    <row r="5768" s="197" customFormat="1" x14ac:dyDescent="0.25"/>
    <row r="5769" s="197" customFormat="1" x14ac:dyDescent="0.25"/>
    <row r="5770" s="197" customFormat="1" x14ac:dyDescent="0.25"/>
    <row r="5771" s="197" customFormat="1" x14ac:dyDescent="0.25"/>
    <row r="5772" s="197" customFormat="1" x14ac:dyDescent="0.25"/>
    <row r="5773" s="197" customFormat="1" x14ac:dyDescent="0.25"/>
    <row r="5774" s="197" customFormat="1" x14ac:dyDescent="0.25"/>
    <row r="5775" s="197" customFormat="1" x14ac:dyDescent="0.25"/>
    <row r="5776" s="197" customFormat="1" x14ac:dyDescent="0.25"/>
    <row r="5777" s="197" customFormat="1" x14ac:dyDescent="0.25"/>
    <row r="5778" s="197" customFormat="1" x14ac:dyDescent="0.25"/>
    <row r="5779" s="197" customFormat="1" x14ac:dyDescent="0.25"/>
    <row r="5780" s="197" customFormat="1" x14ac:dyDescent="0.25"/>
    <row r="5781" s="197" customFormat="1" x14ac:dyDescent="0.25"/>
    <row r="5782" s="197" customFormat="1" x14ac:dyDescent="0.25"/>
    <row r="5783" s="197" customFormat="1" x14ac:dyDescent="0.25"/>
    <row r="5784" s="197" customFormat="1" x14ac:dyDescent="0.25"/>
    <row r="5785" s="197" customFormat="1" x14ac:dyDescent="0.25"/>
    <row r="5786" s="197" customFormat="1" x14ac:dyDescent="0.25"/>
    <row r="5787" s="197" customFormat="1" x14ac:dyDescent="0.25"/>
    <row r="5788" s="197" customFormat="1" x14ac:dyDescent="0.25"/>
    <row r="5789" s="197" customFormat="1" x14ac:dyDescent="0.25"/>
    <row r="5790" s="197" customFormat="1" x14ac:dyDescent="0.25"/>
    <row r="5791" s="197" customFormat="1" x14ac:dyDescent="0.25"/>
    <row r="5792" s="197" customFormat="1" x14ac:dyDescent="0.25"/>
    <row r="5793" s="197" customFormat="1" x14ac:dyDescent="0.25"/>
    <row r="5794" s="197" customFormat="1" x14ac:dyDescent="0.25"/>
    <row r="5795" s="197" customFormat="1" x14ac:dyDescent="0.25"/>
    <row r="5796" s="197" customFormat="1" x14ac:dyDescent="0.25"/>
    <row r="5797" s="197" customFormat="1" x14ac:dyDescent="0.25"/>
    <row r="5798" s="197" customFormat="1" x14ac:dyDescent="0.25"/>
    <row r="5799" s="197" customFormat="1" x14ac:dyDescent="0.25"/>
    <row r="5800" s="197" customFormat="1" x14ac:dyDescent="0.25"/>
    <row r="5801" s="197" customFormat="1" x14ac:dyDescent="0.25"/>
    <row r="5802" s="197" customFormat="1" x14ac:dyDescent="0.25"/>
    <row r="5803" s="197" customFormat="1" x14ac:dyDescent="0.25"/>
    <row r="5804" s="197" customFormat="1" x14ac:dyDescent="0.25"/>
    <row r="5805" s="197" customFormat="1" x14ac:dyDescent="0.25"/>
    <row r="5806" s="197" customFormat="1" x14ac:dyDescent="0.25"/>
    <row r="5807" s="197" customFormat="1" x14ac:dyDescent="0.25"/>
    <row r="5808" s="197" customFormat="1" x14ac:dyDescent="0.25"/>
    <row r="5809" s="197" customFormat="1" x14ac:dyDescent="0.25"/>
    <row r="5810" s="197" customFormat="1" x14ac:dyDescent="0.25"/>
    <row r="5811" s="197" customFormat="1" x14ac:dyDescent="0.25"/>
    <row r="5812" s="197" customFormat="1" x14ac:dyDescent="0.25"/>
    <row r="5813" s="197" customFormat="1" x14ac:dyDescent="0.25"/>
    <row r="5814" s="197" customFormat="1" x14ac:dyDescent="0.25"/>
    <row r="5815" s="197" customFormat="1" x14ac:dyDescent="0.25"/>
    <row r="5816" s="197" customFormat="1" x14ac:dyDescent="0.25"/>
    <row r="5817" s="197" customFormat="1" x14ac:dyDescent="0.25"/>
    <row r="5818" s="197" customFormat="1" x14ac:dyDescent="0.25"/>
    <row r="5819" s="197" customFormat="1" x14ac:dyDescent="0.25"/>
    <row r="5820" s="197" customFormat="1" x14ac:dyDescent="0.25"/>
    <row r="5821" s="197" customFormat="1" x14ac:dyDescent="0.25"/>
    <row r="5822" s="197" customFormat="1" x14ac:dyDescent="0.25"/>
    <row r="5823" s="197" customFormat="1" x14ac:dyDescent="0.25"/>
    <row r="5824" s="197" customFormat="1" x14ac:dyDescent="0.25"/>
    <row r="5825" s="197" customFormat="1" x14ac:dyDescent="0.25"/>
    <row r="5826" s="197" customFormat="1" x14ac:dyDescent="0.25"/>
    <row r="5827" s="197" customFormat="1" x14ac:dyDescent="0.25"/>
    <row r="5828" s="197" customFormat="1" x14ac:dyDescent="0.25"/>
    <row r="5829" s="197" customFormat="1" x14ac:dyDescent="0.25"/>
    <row r="5830" s="197" customFormat="1" x14ac:dyDescent="0.25"/>
    <row r="5831" s="197" customFormat="1" x14ac:dyDescent="0.25"/>
    <row r="5832" s="197" customFormat="1" x14ac:dyDescent="0.25"/>
    <row r="5833" s="197" customFormat="1" x14ac:dyDescent="0.25"/>
    <row r="5834" s="197" customFormat="1" x14ac:dyDescent="0.25"/>
    <row r="5835" s="197" customFormat="1" x14ac:dyDescent="0.25"/>
    <row r="5836" s="197" customFormat="1" x14ac:dyDescent="0.25"/>
    <row r="5837" s="197" customFormat="1" x14ac:dyDescent="0.25"/>
    <row r="5838" s="197" customFormat="1" x14ac:dyDescent="0.25"/>
    <row r="5839" s="197" customFormat="1" x14ac:dyDescent="0.25"/>
    <row r="5840" s="197" customFormat="1" x14ac:dyDescent="0.25"/>
    <row r="5841" s="197" customFormat="1" x14ac:dyDescent="0.25"/>
    <row r="5842" s="197" customFormat="1" x14ac:dyDescent="0.25"/>
    <row r="5843" s="197" customFormat="1" x14ac:dyDescent="0.25"/>
    <row r="5844" s="197" customFormat="1" x14ac:dyDescent="0.25"/>
    <row r="5845" s="197" customFormat="1" x14ac:dyDescent="0.25"/>
    <row r="5846" s="197" customFormat="1" x14ac:dyDescent="0.25"/>
    <row r="5847" s="197" customFormat="1" x14ac:dyDescent="0.25"/>
    <row r="5848" s="197" customFormat="1" x14ac:dyDescent="0.25"/>
    <row r="5849" s="197" customFormat="1" x14ac:dyDescent="0.25"/>
    <row r="5850" s="197" customFormat="1" x14ac:dyDescent="0.25"/>
    <row r="5851" s="197" customFormat="1" x14ac:dyDescent="0.25"/>
    <row r="5852" s="197" customFormat="1" x14ac:dyDescent="0.25"/>
    <row r="5853" s="197" customFormat="1" x14ac:dyDescent="0.25"/>
    <row r="5854" s="197" customFormat="1" x14ac:dyDescent="0.25"/>
    <row r="5855" s="197" customFormat="1" x14ac:dyDescent="0.25"/>
    <row r="5856" s="197" customFormat="1" x14ac:dyDescent="0.25"/>
    <row r="5857" s="197" customFormat="1" x14ac:dyDescent="0.25"/>
    <row r="5858" s="197" customFormat="1" x14ac:dyDescent="0.25"/>
    <row r="5859" s="197" customFormat="1" x14ac:dyDescent="0.25"/>
    <row r="5860" s="197" customFormat="1" x14ac:dyDescent="0.25"/>
    <row r="5861" s="197" customFormat="1" x14ac:dyDescent="0.25"/>
    <row r="5862" s="197" customFormat="1" x14ac:dyDescent="0.25"/>
    <row r="5863" s="197" customFormat="1" x14ac:dyDescent="0.25"/>
    <row r="5864" s="197" customFormat="1" x14ac:dyDescent="0.25"/>
    <row r="5865" s="197" customFormat="1" x14ac:dyDescent="0.25"/>
    <row r="5866" s="197" customFormat="1" x14ac:dyDescent="0.25"/>
    <row r="5867" s="197" customFormat="1" x14ac:dyDescent="0.25"/>
    <row r="5868" s="197" customFormat="1" x14ac:dyDescent="0.25"/>
    <row r="5869" s="197" customFormat="1" x14ac:dyDescent="0.25"/>
    <row r="5870" s="197" customFormat="1" x14ac:dyDescent="0.25"/>
    <row r="5871" s="197" customFormat="1" x14ac:dyDescent="0.25"/>
    <row r="5872" s="197" customFormat="1" x14ac:dyDescent="0.25"/>
    <row r="5873" s="197" customFormat="1" x14ac:dyDescent="0.25"/>
    <row r="5874" s="197" customFormat="1" x14ac:dyDescent="0.25"/>
    <row r="5875" s="197" customFormat="1" x14ac:dyDescent="0.25"/>
    <row r="5876" s="197" customFormat="1" x14ac:dyDescent="0.25"/>
    <row r="5877" s="197" customFormat="1" x14ac:dyDescent="0.25"/>
    <row r="5878" s="197" customFormat="1" x14ac:dyDescent="0.25"/>
    <row r="5879" s="197" customFormat="1" x14ac:dyDescent="0.25"/>
    <row r="5880" s="197" customFormat="1" x14ac:dyDescent="0.25"/>
    <row r="5881" s="197" customFormat="1" x14ac:dyDescent="0.25"/>
    <row r="5882" s="197" customFormat="1" x14ac:dyDescent="0.25"/>
    <row r="5883" s="197" customFormat="1" x14ac:dyDescent="0.25"/>
    <row r="5884" s="197" customFormat="1" x14ac:dyDescent="0.25"/>
    <row r="5885" s="197" customFormat="1" x14ac:dyDescent="0.25"/>
    <row r="5886" s="197" customFormat="1" x14ac:dyDescent="0.25"/>
    <row r="5887" s="197" customFormat="1" x14ac:dyDescent="0.25"/>
    <row r="5888" s="197" customFormat="1" x14ac:dyDescent="0.25"/>
    <row r="5889" s="197" customFormat="1" x14ac:dyDescent="0.25"/>
    <row r="5890" s="197" customFormat="1" x14ac:dyDescent="0.25"/>
    <row r="5891" s="197" customFormat="1" x14ac:dyDescent="0.25"/>
    <row r="5892" s="197" customFormat="1" x14ac:dyDescent="0.25"/>
    <row r="5893" s="197" customFormat="1" x14ac:dyDescent="0.25"/>
    <row r="5894" s="197" customFormat="1" x14ac:dyDescent="0.25"/>
    <row r="5895" s="197" customFormat="1" x14ac:dyDescent="0.25"/>
    <row r="5896" s="197" customFormat="1" x14ac:dyDescent="0.25"/>
    <row r="5897" s="197" customFormat="1" x14ac:dyDescent="0.25"/>
    <row r="5898" s="197" customFormat="1" x14ac:dyDescent="0.25"/>
    <row r="5899" s="197" customFormat="1" x14ac:dyDescent="0.25"/>
    <row r="5900" s="197" customFormat="1" x14ac:dyDescent="0.25"/>
    <row r="5901" s="197" customFormat="1" x14ac:dyDescent="0.25"/>
    <row r="5902" s="197" customFormat="1" x14ac:dyDescent="0.25"/>
    <row r="5903" s="197" customFormat="1" x14ac:dyDescent="0.25"/>
    <row r="5904" s="197" customFormat="1" x14ac:dyDescent="0.25"/>
    <row r="5905" s="197" customFormat="1" x14ac:dyDescent="0.25"/>
    <row r="5906" s="197" customFormat="1" x14ac:dyDescent="0.25"/>
    <row r="5907" s="197" customFormat="1" x14ac:dyDescent="0.25"/>
    <row r="5908" s="197" customFormat="1" x14ac:dyDescent="0.25"/>
    <row r="5909" s="197" customFormat="1" x14ac:dyDescent="0.25"/>
    <row r="5910" s="197" customFormat="1" x14ac:dyDescent="0.25"/>
    <row r="5911" s="197" customFormat="1" x14ac:dyDescent="0.25"/>
    <row r="5912" s="197" customFormat="1" x14ac:dyDescent="0.25"/>
    <row r="5913" s="197" customFormat="1" x14ac:dyDescent="0.25"/>
    <row r="5914" s="197" customFormat="1" x14ac:dyDescent="0.25"/>
    <row r="5915" s="197" customFormat="1" x14ac:dyDescent="0.25"/>
    <row r="5916" s="197" customFormat="1" x14ac:dyDescent="0.25"/>
    <row r="5917" s="197" customFormat="1" x14ac:dyDescent="0.25"/>
    <row r="5918" s="197" customFormat="1" x14ac:dyDescent="0.25"/>
    <row r="5919" s="197" customFormat="1" x14ac:dyDescent="0.25"/>
    <row r="5920" s="197" customFormat="1" x14ac:dyDescent="0.25"/>
    <row r="5921" s="197" customFormat="1" x14ac:dyDescent="0.25"/>
    <row r="5922" s="197" customFormat="1" x14ac:dyDescent="0.25"/>
    <row r="5923" s="197" customFormat="1" x14ac:dyDescent="0.25"/>
    <row r="5924" s="197" customFormat="1" x14ac:dyDescent="0.25"/>
    <row r="5925" s="197" customFormat="1" x14ac:dyDescent="0.25"/>
    <row r="5926" s="197" customFormat="1" x14ac:dyDescent="0.25"/>
    <row r="5927" s="197" customFormat="1" x14ac:dyDescent="0.25"/>
    <row r="5928" s="197" customFormat="1" x14ac:dyDescent="0.25"/>
    <row r="5929" s="197" customFormat="1" x14ac:dyDescent="0.25"/>
    <row r="5930" s="197" customFormat="1" x14ac:dyDescent="0.25"/>
    <row r="5931" s="197" customFormat="1" x14ac:dyDescent="0.25"/>
    <row r="5932" s="197" customFormat="1" x14ac:dyDescent="0.25"/>
    <row r="5933" s="197" customFormat="1" x14ac:dyDescent="0.25"/>
    <row r="5934" s="197" customFormat="1" x14ac:dyDescent="0.25"/>
    <row r="5935" s="197" customFormat="1" x14ac:dyDescent="0.25"/>
    <row r="5936" s="197" customFormat="1" x14ac:dyDescent="0.25"/>
    <row r="5937" s="197" customFormat="1" x14ac:dyDescent="0.25"/>
    <row r="5938" s="197" customFormat="1" x14ac:dyDescent="0.25"/>
    <row r="5939" s="197" customFormat="1" x14ac:dyDescent="0.25"/>
    <row r="5940" s="197" customFormat="1" x14ac:dyDescent="0.25"/>
    <row r="5941" s="197" customFormat="1" x14ac:dyDescent="0.25"/>
    <row r="5942" s="197" customFormat="1" x14ac:dyDescent="0.25"/>
    <row r="5943" s="197" customFormat="1" x14ac:dyDescent="0.25"/>
    <row r="5944" s="197" customFormat="1" x14ac:dyDescent="0.25"/>
    <row r="5945" s="197" customFormat="1" x14ac:dyDescent="0.25"/>
    <row r="5946" s="197" customFormat="1" x14ac:dyDescent="0.25"/>
    <row r="5947" s="197" customFormat="1" x14ac:dyDescent="0.25"/>
    <row r="5948" s="197" customFormat="1" x14ac:dyDescent="0.25"/>
    <row r="5949" s="197" customFormat="1" x14ac:dyDescent="0.25"/>
    <row r="5950" s="197" customFormat="1" x14ac:dyDescent="0.25"/>
    <row r="5951" s="197" customFormat="1" x14ac:dyDescent="0.25"/>
    <row r="5952" s="197" customFormat="1" x14ac:dyDescent="0.25"/>
    <row r="5953" s="197" customFormat="1" x14ac:dyDescent="0.25"/>
    <row r="5954" s="197" customFormat="1" x14ac:dyDescent="0.25"/>
    <row r="5955" s="197" customFormat="1" x14ac:dyDescent="0.25"/>
    <row r="5956" s="197" customFormat="1" x14ac:dyDescent="0.25"/>
    <row r="5957" s="197" customFormat="1" x14ac:dyDescent="0.25"/>
    <row r="5958" s="197" customFormat="1" x14ac:dyDescent="0.25"/>
    <row r="5959" s="197" customFormat="1" x14ac:dyDescent="0.25"/>
    <row r="5960" s="197" customFormat="1" x14ac:dyDescent="0.25"/>
    <row r="5961" s="197" customFormat="1" x14ac:dyDescent="0.25"/>
    <row r="5962" s="197" customFormat="1" x14ac:dyDescent="0.25"/>
    <row r="5963" s="197" customFormat="1" x14ac:dyDescent="0.25"/>
    <row r="5964" s="197" customFormat="1" x14ac:dyDescent="0.25"/>
    <row r="5965" s="197" customFormat="1" x14ac:dyDescent="0.25"/>
    <row r="5966" s="197" customFormat="1" x14ac:dyDescent="0.25"/>
    <row r="5967" s="197" customFormat="1" x14ac:dyDescent="0.25"/>
    <row r="5968" s="197" customFormat="1" x14ac:dyDescent="0.25"/>
    <row r="5969" s="197" customFormat="1" x14ac:dyDescent="0.25"/>
    <row r="5970" s="197" customFormat="1" x14ac:dyDescent="0.25"/>
    <row r="5971" s="197" customFormat="1" x14ac:dyDescent="0.25"/>
    <row r="5972" s="197" customFormat="1" x14ac:dyDescent="0.25"/>
    <row r="5973" s="197" customFormat="1" x14ac:dyDescent="0.25"/>
    <row r="5974" s="197" customFormat="1" x14ac:dyDescent="0.25"/>
    <row r="5975" s="197" customFormat="1" x14ac:dyDescent="0.25"/>
    <row r="5976" s="197" customFormat="1" x14ac:dyDescent="0.25"/>
    <row r="5977" s="197" customFormat="1" x14ac:dyDescent="0.25"/>
    <row r="5978" s="197" customFormat="1" x14ac:dyDescent="0.25"/>
    <row r="5979" s="197" customFormat="1" x14ac:dyDescent="0.25"/>
    <row r="5980" s="197" customFormat="1" x14ac:dyDescent="0.25"/>
    <row r="5981" s="197" customFormat="1" x14ac:dyDescent="0.25"/>
    <row r="5982" s="197" customFormat="1" x14ac:dyDescent="0.25"/>
    <row r="5983" s="197" customFormat="1" x14ac:dyDescent="0.25"/>
    <row r="5984" s="197" customFormat="1" x14ac:dyDescent="0.25"/>
    <row r="5985" s="197" customFormat="1" x14ac:dyDescent="0.25"/>
    <row r="5986" s="197" customFormat="1" x14ac:dyDescent="0.25"/>
    <row r="5987" s="197" customFormat="1" x14ac:dyDescent="0.25"/>
    <row r="5988" s="197" customFormat="1" x14ac:dyDescent="0.25"/>
    <row r="5989" s="197" customFormat="1" x14ac:dyDescent="0.25"/>
    <row r="5990" s="197" customFormat="1" x14ac:dyDescent="0.25"/>
    <row r="5991" s="197" customFormat="1" x14ac:dyDescent="0.25"/>
    <row r="5992" s="197" customFormat="1" x14ac:dyDescent="0.25"/>
    <row r="5993" s="197" customFormat="1" x14ac:dyDescent="0.25"/>
    <row r="5994" s="197" customFormat="1" x14ac:dyDescent="0.25"/>
    <row r="5995" s="197" customFormat="1" x14ac:dyDescent="0.25"/>
    <row r="5996" s="197" customFormat="1" x14ac:dyDescent="0.25"/>
    <row r="5997" s="197" customFormat="1" x14ac:dyDescent="0.25"/>
    <row r="5998" s="197" customFormat="1" x14ac:dyDescent="0.25"/>
    <row r="5999" s="197" customFormat="1" x14ac:dyDescent="0.25"/>
    <row r="6000" s="197" customFormat="1" x14ac:dyDescent="0.25"/>
    <row r="6001" s="197" customFormat="1" x14ac:dyDescent="0.25"/>
    <row r="6002" s="197" customFormat="1" x14ac:dyDescent="0.25"/>
    <row r="6003" s="197" customFormat="1" x14ac:dyDescent="0.25"/>
    <row r="6004" s="197" customFormat="1" x14ac:dyDescent="0.25"/>
    <row r="6005" s="197" customFormat="1" x14ac:dyDescent="0.25"/>
    <row r="6006" s="197" customFormat="1" x14ac:dyDescent="0.25"/>
    <row r="6007" s="197" customFormat="1" x14ac:dyDescent="0.25"/>
    <row r="6008" s="197" customFormat="1" x14ac:dyDescent="0.25"/>
    <row r="6009" s="197" customFormat="1" x14ac:dyDescent="0.25"/>
    <row r="6010" s="197" customFormat="1" x14ac:dyDescent="0.25"/>
    <row r="6011" s="197" customFormat="1" x14ac:dyDescent="0.25"/>
    <row r="6012" s="197" customFormat="1" x14ac:dyDescent="0.25"/>
    <row r="6013" s="197" customFormat="1" x14ac:dyDescent="0.25"/>
    <row r="6014" s="197" customFormat="1" x14ac:dyDescent="0.25"/>
    <row r="6015" s="197" customFormat="1" x14ac:dyDescent="0.25"/>
    <row r="6016" s="197" customFormat="1" x14ac:dyDescent="0.25"/>
    <row r="6017" s="197" customFormat="1" x14ac:dyDescent="0.25"/>
    <row r="6018" s="197" customFormat="1" x14ac:dyDescent="0.25"/>
    <row r="6019" s="197" customFormat="1" x14ac:dyDescent="0.25"/>
    <row r="6020" s="197" customFormat="1" x14ac:dyDescent="0.25"/>
    <row r="6021" s="197" customFormat="1" x14ac:dyDescent="0.25"/>
    <row r="6022" s="197" customFormat="1" x14ac:dyDescent="0.25"/>
    <row r="6023" s="197" customFormat="1" x14ac:dyDescent="0.25"/>
    <row r="6024" s="197" customFormat="1" x14ac:dyDescent="0.25"/>
    <row r="6025" s="197" customFormat="1" x14ac:dyDescent="0.25"/>
    <row r="6026" s="197" customFormat="1" x14ac:dyDescent="0.25"/>
    <row r="6027" s="197" customFormat="1" x14ac:dyDescent="0.25"/>
    <row r="6028" s="197" customFormat="1" x14ac:dyDescent="0.25"/>
    <row r="6029" s="197" customFormat="1" x14ac:dyDescent="0.25"/>
    <row r="6030" s="197" customFormat="1" x14ac:dyDescent="0.25"/>
    <row r="6031" s="197" customFormat="1" x14ac:dyDescent="0.25"/>
    <row r="6032" s="197" customFormat="1" x14ac:dyDescent="0.25"/>
    <row r="6033" s="197" customFormat="1" x14ac:dyDescent="0.25"/>
    <row r="6034" s="197" customFormat="1" x14ac:dyDescent="0.25"/>
    <row r="6035" s="197" customFormat="1" x14ac:dyDescent="0.25"/>
    <row r="6036" s="197" customFormat="1" x14ac:dyDescent="0.25"/>
    <row r="6037" s="197" customFormat="1" x14ac:dyDescent="0.25"/>
    <row r="6038" s="197" customFormat="1" x14ac:dyDescent="0.25"/>
    <row r="6039" s="197" customFormat="1" x14ac:dyDescent="0.25"/>
    <row r="6040" s="197" customFormat="1" x14ac:dyDescent="0.25"/>
    <row r="6041" s="197" customFormat="1" x14ac:dyDescent="0.25"/>
    <row r="6042" s="197" customFormat="1" x14ac:dyDescent="0.25"/>
    <row r="6043" s="197" customFormat="1" x14ac:dyDescent="0.25"/>
    <row r="6044" s="197" customFormat="1" x14ac:dyDescent="0.25"/>
    <row r="6045" s="197" customFormat="1" x14ac:dyDescent="0.25"/>
    <row r="6046" s="197" customFormat="1" x14ac:dyDescent="0.25"/>
    <row r="6047" s="197" customFormat="1" x14ac:dyDescent="0.25"/>
    <row r="6048" s="197" customFormat="1" x14ac:dyDescent="0.25"/>
    <row r="6049" s="197" customFormat="1" x14ac:dyDescent="0.25"/>
    <row r="6050" s="197" customFormat="1" x14ac:dyDescent="0.25"/>
    <row r="6051" s="197" customFormat="1" x14ac:dyDescent="0.25"/>
    <row r="6052" s="197" customFormat="1" x14ac:dyDescent="0.25"/>
    <row r="6053" s="197" customFormat="1" x14ac:dyDescent="0.25"/>
    <row r="6054" s="197" customFormat="1" x14ac:dyDescent="0.25"/>
    <row r="6055" s="197" customFormat="1" x14ac:dyDescent="0.25"/>
    <row r="6056" s="197" customFormat="1" x14ac:dyDescent="0.25"/>
    <row r="6057" s="197" customFormat="1" x14ac:dyDescent="0.25"/>
    <row r="6058" s="197" customFormat="1" x14ac:dyDescent="0.25"/>
    <row r="6059" s="197" customFormat="1" x14ac:dyDescent="0.25"/>
    <row r="6060" s="197" customFormat="1" x14ac:dyDescent="0.25"/>
    <row r="6061" s="197" customFormat="1" x14ac:dyDescent="0.25"/>
    <row r="6062" s="197" customFormat="1" x14ac:dyDescent="0.25"/>
    <row r="6063" s="197" customFormat="1" x14ac:dyDescent="0.25"/>
    <row r="6064" s="197" customFormat="1" x14ac:dyDescent="0.25"/>
    <row r="6065" s="197" customFormat="1" x14ac:dyDescent="0.25"/>
    <row r="6066" s="197" customFormat="1" x14ac:dyDescent="0.25"/>
    <row r="6067" s="197" customFormat="1" x14ac:dyDescent="0.25"/>
    <row r="6068" s="197" customFormat="1" x14ac:dyDescent="0.25"/>
    <row r="6069" s="197" customFormat="1" x14ac:dyDescent="0.25"/>
    <row r="6070" s="197" customFormat="1" x14ac:dyDescent="0.25"/>
    <row r="6071" s="197" customFormat="1" x14ac:dyDescent="0.25"/>
    <row r="6072" s="197" customFormat="1" x14ac:dyDescent="0.25"/>
    <row r="6073" s="197" customFormat="1" x14ac:dyDescent="0.25"/>
    <row r="6074" s="197" customFormat="1" x14ac:dyDescent="0.25"/>
    <row r="6075" s="197" customFormat="1" x14ac:dyDescent="0.25"/>
    <row r="6076" s="197" customFormat="1" x14ac:dyDescent="0.25"/>
    <row r="6077" s="197" customFormat="1" x14ac:dyDescent="0.25"/>
    <row r="6078" s="197" customFormat="1" x14ac:dyDescent="0.25"/>
    <row r="6079" s="197" customFormat="1" x14ac:dyDescent="0.25"/>
    <row r="6080" s="197" customFormat="1" x14ac:dyDescent="0.25"/>
    <row r="6081" s="197" customFormat="1" x14ac:dyDescent="0.25"/>
    <row r="6082" s="197" customFormat="1" x14ac:dyDescent="0.25"/>
    <row r="6083" s="197" customFormat="1" x14ac:dyDescent="0.25"/>
    <row r="6084" s="197" customFormat="1" x14ac:dyDescent="0.25"/>
    <row r="6085" s="197" customFormat="1" x14ac:dyDescent="0.25"/>
    <row r="6086" s="197" customFormat="1" x14ac:dyDescent="0.25"/>
    <row r="6087" s="197" customFormat="1" x14ac:dyDescent="0.25"/>
    <row r="6088" s="197" customFormat="1" x14ac:dyDescent="0.25"/>
    <row r="6089" s="197" customFormat="1" x14ac:dyDescent="0.25"/>
    <row r="6090" s="197" customFormat="1" x14ac:dyDescent="0.25"/>
    <row r="6091" s="197" customFormat="1" x14ac:dyDescent="0.25"/>
    <row r="6092" s="197" customFormat="1" x14ac:dyDescent="0.25"/>
    <row r="6093" s="197" customFormat="1" x14ac:dyDescent="0.25"/>
    <row r="6094" s="197" customFormat="1" x14ac:dyDescent="0.25"/>
    <row r="6095" s="197" customFormat="1" x14ac:dyDescent="0.25"/>
    <row r="6096" s="197" customFormat="1" x14ac:dyDescent="0.25"/>
    <row r="6097" s="197" customFormat="1" x14ac:dyDescent="0.25"/>
    <row r="6098" s="197" customFormat="1" x14ac:dyDescent="0.25"/>
    <row r="6099" s="197" customFormat="1" x14ac:dyDescent="0.25"/>
    <row r="6100" s="197" customFormat="1" x14ac:dyDescent="0.25"/>
    <row r="6101" s="197" customFormat="1" x14ac:dyDescent="0.25"/>
    <row r="6102" s="197" customFormat="1" x14ac:dyDescent="0.25"/>
    <row r="6103" s="197" customFormat="1" x14ac:dyDescent="0.25"/>
    <row r="6104" s="197" customFormat="1" x14ac:dyDescent="0.25"/>
    <row r="6105" s="197" customFormat="1" x14ac:dyDescent="0.25"/>
    <row r="6106" s="197" customFormat="1" x14ac:dyDescent="0.25"/>
    <row r="6107" s="197" customFormat="1" x14ac:dyDescent="0.25"/>
    <row r="6108" s="197" customFormat="1" x14ac:dyDescent="0.25"/>
    <row r="6109" s="197" customFormat="1" x14ac:dyDescent="0.25"/>
    <row r="6110" s="197" customFormat="1" x14ac:dyDescent="0.25"/>
    <row r="6111" s="197" customFormat="1" x14ac:dyDescent="0.25"/>
    <row r="6112" s="197" customFormat="1" x14ac:dyDescent="0.25"/>
    <row r="6113" s="197" customFormat="1" x14ac:dyDescent="0.25"/>
    <row r="6114" s="197" customFormat="1" x14ac:dyDescent="0.25"/>
    <row r="6115" s="197" customFormat="1" x14ac:dyDescent="0.25"/>
    <row r="6116" s="197" customFormat="1" x14ac:dyDescent="0.25"/>
    <row r="6117" s="197" customFormat="1" x14ac:dyDescent="0.25"/>
    <row r="6118" s="197" customFormat="1" x14ac:dyDescent="0.25"/>
    <row r="6119" s="197" customFormat="1" x14ac:dyDescent="0.25"/>
    <row r="6120" s="197" customFormat="1" x14ac:dyDescent="0.25"/>
    <row r="6121" s="197" customFormat="1" x14ac:dyDescent="0.25"/>
    <row r="6122" s="197" customFormat="1" x14ac:dyDescent="0.25"/>
    <row r="6123" s="197" customFormat="1" x14ac:dyDescent="0.25"/>
    <row r="6124" s="197" customFormat="1" x14ac:dyDescent="0.25"/>
    <row r="6125" s="197" customFormat="1" x14ac:dyDescent="0.25"/>
    <row r="6126" s="197" customFormat="1" x14ac:dyDescent="0.25"/>
    <row r="6127" s="197" customFormat="1" x14ac:dyDescent="0.25"/>
    <row r="6128" s="197" customFormat="1" x14ac:dyDescent="0.25"/>
    <row r="6129" s="197" customFormat="1" x14ac:dyDescent="0.25"/>
    <row r="6130" s="197" customFormat="1" x14ac:dyDescent="0.25"/>
    <row r="6131" s="197" customFormat="1" x14ac:dyDescent="0.25"/>
    <row r="6132" s="197" customFormat="1" x14ac:dyDescent="0.25"/>
    <row r="6133" s="197" customFormat="1" x14ac:dyDescent="0.25"/>
    <row r="6134" s="197" customFormat="1" x14ac:dyDescent="0.25"/>
    <row r="6135" s="197" customFormat="1" x14ac:dyDescent="0.25"/>
    <row r="6136" s="197" customFormat="1" x14ac:dyDescent="0.25"/>
    <row r="6137" s="197" customFormat="1" x14ac:dyDescent="0.25"/>
    <row r="6138" s="197" customFormat="1" x14ac:dyDescent="0.25"/>
    <row r="6139" s="197" customFormat="1" x14ac:dyDescent="0.25"/>
    <row r="6140" s="197" customFormat="1" x14ac:dyDescent="0.25"/>
    <row r="6141" s="197" customFormat="1" x14ac:dyDescent="0.25"/>
    <row r="6142" s="197" customFormat="1" x14ac:dyDescent="0.25"/>
    <row r="6143" s="197" customFormat="1" x14ac:dyDescent="0.25"/>
    <row r="6144" s="197" customFormat="1" x14ac:dyDescent="0.25"/>
    <row r="6145" s="197" customFormat="1" x14ac:dyDescent="0.25"/>
    <row r="6146" s="197" customFormat="1" x14ac:dyDescent="0.25"/>
    <row r="6147" s="197" customFormat="1" x14ac:dyDescent="0.25"/>
    <row r="6148" s="197" customFormat="1" x14ac:dyDescent="0.25"/>
    <row r="6149" s="197" customFormat="1" x14ac:dyDescent="0.25"/>
    <row r="6150" s="197" customFormat="1" x14ac:dyDescent="0.25"/>
    <row r="6151" s="197" customFormat="1" x14ac:dyDescent="0.25"/>
    <row r="6152" s="197" customFormat="1" x14ac:dyDescent="0.25"/>
    <row r="6153" s="197" customFormat="1" x14ac:dyDescent="0.25"/>
    <row r="6154" s="197" customFormat="1" x14ac:dyDescent="0.25"/>
    <row r="6155" s="197" customFormat="1" x14ac:dyDescent="0.25"/>
    <row r="6156" s="197" customFormat="1" x14ac:dyDescent="0.25"/>
    <row r="6157" s="197" customFormat="1" x14ac:dyDescent="0.25"/>
    <row r="6158" s="197" customFormat="1" x14ac:dyDescent="0.25"/>
    <row r="6159" s="197" customFormat="1" x14ac:dyDescent="0.25"/>
    <row r="6160" s="197" customFormat="1" x14ac:dyDescent="0.25"/>
    <row r="6161" s="197" customFormat="1" x14ac:dyDescent="0.25"/>
    <row r="6162" s="197" customFormat="1" x14ac:dyDescent="0.25"/>
    <row r="6163" s="197" customFormat="1" x14ac:dyDescent="0.25"/>
    <row r="6164" s="197" customFormat="1" x14ac:dyDescent="0.25"/>
    <row r="6165" s="197" customFormat="1" x14ac:dyDescent="0.25"/>
    <row r="6166" s="197" customFormat="1" x14ac:dyDescent="0.25"/>
    <row r="6167" s="197" customFormat="1" x14ac:dyDescent="0.25"/>
    <row r="6168" s="197" customFormat="1" x14ac:dyDescent="0.25"/>
    <row r="6169" s="197" customFormat="1" x14ac:dyDescent="0.25"/>
    <row r="6170" s="197" customFormat="1" x14ac:dyDescent="0.25"/>
    <row r="6171" s="197" customFormat="1" x14ac:dyDescent="0.25"/>
    <row r="6172" s="197" customFormat="1" x14ac:dyDescent="0.25"/>
    <row r="6173" s="197" customFormat="1" x14ac:dyDescent="0.25"/>
    <row r="6174" s="197" customFormat="1" x14ac:dyDescent="0.25"/>
    <row r="6175" s="197" customFormat="1" x14ac:dyDescent="0.25"/>
    <row r="6176" s="197" customFormat="1" x14ac:dyDescent="0.25"/>
    <row r="6177" s="197" customFormat="1" x14ac:dyDescent="0.25"/>
    <row r="6178" s="197" customFormat="1" x14ac:dyDescent="0.25"/>
    <row r="6179" s="197" customFormat="1" x14ac:dyDescent="0.25"/>
    <row r="6180" s="197" customFormat="1" x14ac:dyDescent="0.25"/>
    <row r="6181" s="197" customFormat="1" x14ac:dyDescent="0.25"/>
    <row r="6182" s="197" customFormat="1" x14ac:dyDescent="0.25"/>
    <row r="6183" s="197" customFormat="1" x14ac:dyDescent="0.25"/>
    <row r="6184" s="197" customFormat="1" x14ac:dyDescent="0.25"/>
    <row r="6185" s="197" customFormat="1" x14ac:dyDescent="0.25"/>
    <row r="6186" s="197" customFormat="1" x14ac:dyDescent="0.25"/>
    <row r="6187" s="197" customFormat="1" x14ac:dyDescent="0.25"/>
    <row r="6188" s="197" customFormat="1" x14ac:dyDescent="0.25"/>
    <row r="6189" s="197" customFormat="1" x14ac:dyDescent="0.25"/>
    <row r="6190" s="197" customFormat="1" x14ac:dyDescent="0.25"/>
    <row r="6191" s="197" customFormat="1" x14ac:dyDescent="0.25"/>
    <row r="6192" s="197" customFormat="1" x14ac:dyDescent="0.25"/>
    <row r="6193" s="197" customFormat="1" x14ac:dyDescent="0.25"/>
    <row r="6194" s="197" customFormat="1" x14ac:dyDescent="0.25"/>
    <row r="6195" s="197" customFormat="1" x14ac:dyDescent="0.25"/>
    <row r="6196" s="197" customFormat="1" x14ac:dyDescent="0.25"/>
    <row r="6197" s="197" customFormat="1" x14ac:dyDescent="0.25"/>
    <row r="6198" s="197" customFormat="1" x14ac:dyDescent="0.25"/>
    <row r="6199" s="197" customFormat="1" x14ac:dyDescent="0.25"/>
    <row r="6200" s="197" customFormat="1" x14ac:dyDescent="0.25"/>
    <row r="6201" s="197" customFormat="1" x14ac:dyDescent="0.25"/>
    <row r="6202" s="197" customFormat="1" x14ac:dyDescent="0.25"/>
    <row r="6203" s="197" customFormat="1" x14ac:dyDescent="0.25"/>
    <row r="6204" s="197" customFormat="1" x14ac:dyDescent="0.25"/>
    <row r="6205" s="197" customFormat="1" x14ac:dyDescent="0.25"/>
    <row r="6206" s="197" customFormat="1" x14ac:dyDescent="0.25"/>
    <row r="6207" s="197" customFormat="1" x14ac:dyDescent="0.25"/>
    <row r="6208" s="197" customFormat="1" x14ac:dyDescent="0.25"/>
    <row r="6209" s="197" customFormat="1" x14ac:dyDescent="0.25"/>
    <row r="6210" s="197" customFormat="1" x14ac:dyDescent="0.25"/>
    <row r="6211" s="197" customFormat="1" x14ac:dyDescent="0.25"/>
    <row r="6212" s="197" customFormat="1" x14ac:dyDescent="0.25"/>
    <row r="6213" s="197" customFormat="1" x14ac:dyDescent="0.25"/>
    <row r="6214" s="197" customFormat="1" x14ac:dyDescent="0.25"/>
    <row r="6215" s="197" customFormat="1" x14ac:dyDescent="0.25"/>
    <row r="6216" s="197" customFormat="1" x14ac:dyDescent="0.25"/>
    <row r="6217" s="197" customFormat="1" x14ac:dyDescent="0.25"/>
    <row r="6218" s="197" customFormat="1" x14ac:dyDescent="0.25"/>
    <row r="6219" s="197" customFormat="1" x14ac:dyDescent="0.25"/>
    <row r="6220" s="197" customFormat="1" x14ac:dyDescent="0.25"/>
    <row r="6221" s="197" customFormat="1" x14ac:dyDescent="0.25"/>
    <row r="6222" s="197" customFormat="1" x14ac:dyDescent="0.25"/>
    <row r="6223" s="197" customFormat="1" x14ac:dyDescent="0.25"/>
    <row r="6224" s="197" customFormat="1" x14ac:dyDescent="0.25"/>
    <row r="6225" s="197" customFormat="1" x14ac:dyDescent="0.25"/>
    <row r="6226" s="197" customFormat="1" x14ac:dyDescent="0.25"/>
    <row r="6227" s="197" customFormat="1" x14ac:dyDescent="0.25"/>
    <row r="6228" s="197" customFormat="1" x14ac:dyDescent="0.25"/>
    <row r="6229" s="197" customFormat="1" x14ac:dyDescent="0.25"/>
    <row r="6230" s="197" customFormat="1" x14ac:dyDescent="0.25"/>
    <row r="6231" s="197" customFormat="1" x14ac:dyDescent="0.25"/>
    <row r="6232" s="197" customFormat="1" x14ac:dyDescent="0.25"/>
    <row r="6233" s="197" customFormat="1" x14ac:dyDescent="0.25"/>
    <row r="6234" s="197" customFormat="1" x14ac:dyDescent="0.25"/>
    <row r="6235" s="197" customFormat="1" x14ac:dyDescent="0.25"/>
    <row r="6236" s="197" customFormat="1" x14ac:dyDescent="0.25"/>
    <row r="6237" s="197" customFormat="1" x14ac:dyDescent="0.25"/>
    <row r="6238" s="197" customFormat="1" x14ac:dyDescent="0.25"/>
    <row r="6239" s="197" customFormat="1" x14ac:dyDescent="0.25"/>
    <row r="6240" s="197" customFormat="1" x14ac:dyDescent="0.25"/>
    <row r="6241" s="197" customFormat="1" x14ac:dyDescent="0.25"/>
    <row r="6242" s="197" customFormat="1" x14ac:dyDescent="0.25"/>
    <row r="6243" s="197" customFormat="1" x14ac:dyDescent="0.25"/>
    <row r="6244" s="197" customFormat="1" x14ac:dyDescent="0.25"/>
    <row r="6245" s="197" customFormat="1" x14ac:dyDescent="0.25"/>
    <row r="6246" s="197" customFormat="1" x14ac:dyDescent="0.25"/>
    <row r="6247" s="197" customFormat="1" x14ac:dyDescent="0.25"/>
    <row r="6248" s="197" customFormat="1" x14ac:dyDescent="0.25"/>
    <row r="6249" s="197" customFormat="1" x14ac:dyDescent="0.25"/>
    <row r="6250" s="197" customFormat="1" x14ac:dyDescent="0.25"/>
    <row r="6251" s="197" customFormat="1" x14ac:dyDescent="0.25"/>
    <row r="6252" s="197" customFormat="1" x14ac:dyDescent="0.25"/>
    <row r="6253" s="197" customFormat="1" x14ac:dyDescent="0.25"/>
    <row r="6254" s="197" customFormat="1" x14ac:dyDescent="0.25"/>
    <row r="6255" s="197" customFormat="1" x14ac:dyDescent="0.25"/>
    <row r="6256" s="197" customFormat="1" x14ac:dyDescent="0.25"/>
    <row r="6257" s="197" customFormat="1" x14ac:dyDescent="0.25"/>
    <row r="6258" s="197" customFormat="1" x14ac:dyDescent="0.25"/>
    <row r="6259" s="197" customFormat="1" x14ac:dyDescent="0.25"/>
    <row r="6260" s="197" customFormat="1" x14ac:dyDescent="0.25"/>
    <row r="6261" s="197" customFormat="1" x14ac:dyDescent="0.25"/>
    <row r="6262" s="197" customFormat="1" x14ac:dyDescent="0.25"/>
    <row r="6263" s="197" customFormat="1" x14ac:dyDescent="0.25"/>
    <row r="6264" s="197" customFormat="1" x14ac:dyDescent="0.25"/>
    <row r="6265" s="197" customFormat="1" x14ac:dyDescent="0.25"/>
    <row r="6266" s="197" customFormat="1" x14ac:dyDescent="0.25"/>
    <row r="6267" s="197" customFormat="1" x14ac:dyDescent="0.25"/>
    <row r="6268" s="197" customFormat="1" x14ac:dyDescent="0.25"/>
    <row r="6269" s="197" customFormat="1" x14ac:dyDescent="0.25"/>
    <row r="6270" s="197" customFormat="1" x14ac:dyDescent="0.25"/>
    <row r="6271" s="197" customFormat="1" x14ac:dyDescent="0.25"/>
    <row r="6272" s="197" customFormat="1" x14ac:dyDescent="0.25"/>
    <row r="6273" s="197" customFormat="1" x14ac:dyDescent="0.25"/>
    <row r="6274" s="197" customFormat="1" x14ac:dyDescent="0.25"/>
    <row r="6275" s="197" customFormat="1" x14ac:dyDescent="0.25"/>
    <row r="6276" s="197" customFormat="1" x14ac:dyDescent="0.25"/>
    <row r="6277" s="197" customFormat="1" x14ac:dyDescent="0.25"/>
    <row r="6278" s="197" customFormat="1" x14ac:dyDescent="0.25"/>
    <row r="6279" s="197" customFormat="1" x14ac:dyDescent="0.25"/>
    <row r="6280" s="197" customFormat="1" x14ac:dyDescent="0.25"/>
    <row r="6281" s="197" customFormat="1" x14ac:dyDescent="0.25"/>
    <row r="6282" s="197" customFormat="1" x14ac:dyDescent="0.25"/>
    <row r="6283" s="197" customFormat="1" x14ac:dyDescent="0.25"/>
    <row r="6284" s="197" customFormat="1" x14ac:dyDescent="0.25"/>
    <row r="6285" s="197" customFormat="1" x14ac:dyDescent="0.25"/>
    <row r="6286" s="197" customFormat="1" x14ac:dyDescent="0.25"/>
    <row r="6287" s="197" customFormat="1" x14ac:dyDescent="0.25"/>
    <row r="6288" s="197" customFormat="1" x14ac:dyDescent="0.25"/>
    <row r="6289" s="197" customFormat="1" x14ac:dyDescent="0.25"/>
    <row r="6290" s="197" customFormat="1" x14ac:dyDescent="0.25"/>
    <row r="6291" s="197" customFormat="1" x14ac:dyDescent="0.25"/>
    <row r="6292" s="197" customFormat="1" x14ac:dyDescent="0.25"/>
    <row r="6293" s="197" customFormat="1" x14ac:dyDescent="0.25"/>
    <row r="6294" s="197" customFormat="1" x14ac:dyDescent="0.25"/>
    <row r="6295" s="197" customFormat="1" x14ac:dyDescent="0.25"/>
    <row r="6296" s="197" customFormat="1" x14ac:dyDescent="0.25"/>
    <row r="6297" s="197" customFormat="1" x14ac:dyDescent="0.25"/>
    <row r="6298" s="197" customFormat="1" x14ac:dyDescent="0.25"/>
    <row r="6299" s="197" customFormat="1" x14ac:dyDescent="0.25"/>
    <row r="6300" s="197" customFormat="1" x14ac:dyDescent="0.25"/>
    <row r="6301" s="197" customFormat="1" x14ac:dyDescent="0.25"/>
    <row r="6302" s="197" customFormat="1" x14ac:dyDescent="0.25"/>
    <row r="6303" s="197" customFormat="1" x14ac:dyDescent="0.25"/>
    <row r="6304" s="197" customFormat="1" x14ac:dyDescent="0.25"/>
    <row r="6305" s="197" customFormat="1" x14ac:dyDescent="0.25"/>
    <row r="6306" s="197" customFormat="1" x14ac:dyDescent="0.25"/>
    <row r="6307" s="197" customFormat="1" x14ac:dyDescent="0.25"/>
    <row r="6308" s="197" customFormat="1" x14ac:dyDescent="0.25"/>
    <row r="6309" s="197" customFormat="1" x14ac:dyDescent="0.25"/>
    <row r="6310" s="197" customFormat="1" x14ac:dyDescent="0.25"/>
    <row r="6311" s="197" customFormat="1" x14ac:dyDescent="0.25"/>
    <row r="6312" s="197" customFormat="1" x14ac:dyDescent="0.25"/>
    <row r="6313" s="197" customFormat="1" x14ac:dyDescent="0.25"/>
    <row r="6314" s="197" customFormat="1" x14ac:dyDescent="0.25"/>
    <row r="6315" s="197" customFormat="1" x14ac:dyDescent="0.25"/>
    <row r="6316" s="197" customFormat="1" x14ac:dyDescent="0.25"/>
    <row r="6317" s="197" customFormat="1" x14ac:dyDescent="0.25"/>
    <row r="6318" s="197" customFormat="1" x14ac:dyDescent="0.25"/>
    <row r="6319" s="197" customFormat="1" x14ac:dyDescent="0.25"/>
    <row r="6320" s="197" customFormat="1" x14ac:dyDescent="0.25"/>
    <row r="6321" s="197" customFormat="1" x14ac:dyDescent="0.25"/>
    <row r="6322" s="197" customFormat="1" x14ac:dyDescent="0.25"/>
    <row r="6323" s="197" customFormat="1" x14ac:dyDescent="0.25"/>
    <row r="6324" s="197" customFormat="1" x14ac:dyDescent="0.25"/>
    <row r="6325" s="197" customFormat="1" x14ac:dyDescent="0.25"/>
    <row r="6326" s="197" customFormat="1" x14ac:dyDescent="0.25"/>
    <row r="6327" s="197" customFormat="1" x14ac:dyDescent="0.25"/>
    <row r="6328" s="197" customFormat="1" x14ac:dyDescent="0.25"/>
    <row r="6329" s="197" customFormat="1" x14ac:dyDescent="0.25"/>
    <row r="6330" s="197" customFormat="1" x14ac:dyDescent="0.25"/>
    <row r="6331" s="197" customFormat="1" x14ac:dyDescent="0.25"/>
    <row r="6332" s="197" customFormat="1" x14ac:dyDescent="0.25"/>
    <row r="6333" s="197" customFormat="1" x14ac:dyDescent="0.25"/>
    <row r="6334" s="197" customFormat="1" x14ac:dyDescent="0.25"/>
    <row r="6335" s="197" customFormat="1" x14ac:dyDescent="0.25"/>
    <row r="6336" s="197" customFormat="1" x14ac:dyDescent="0.25"/>
    <row r="6337" s="197" customFormat="1" x14ac:dyDescent="0.25"/>
    <row r="6338" s="197" customFormat="1" x14ac:dyDescent="0.25"/>
    <row r="6339" s="197" customFormat="1" x14ac:dyDescent="0.25"/>
    <row r="6340" s="197" customFormat="1" x14ac:dyDescent="0.25"/>
    <row r="6341" s="197" customFormat="1" x14ac:dyDescent="0.25"/>
    <row r="6342" s="197" customFormat="1" x14ac:dyDescent="0.25"/>
    <row r="6343" s="197" customFormat="1" x14ac:dyDescent="0.25"/>
    <row r="6344" s="197" customFormat="1" x14ac:dyDescent="0.25"/>
    <row r="6345" s="197" customFormat="1" x14ac:dyDescent="0.25"/>
    <row r="6346" s="197" customFormat="1" x14ac:dyDescent="0.25"/>
    <row r="6347" s="197" customFormat="1" x14ac:dyDescent="0.25"/>
    <row r="6348" s="197" customFormat="1" x14ac:dyDescent="0.25"/>
    <row r="6349" s="197" customFormat="1" x14ac:dyDescent="0.25"/>
    <row r="6350" s="197" customFormat="1" x14ac:dyDescent="0.25"/>
    <row r="6351" s="197" customFormat="1" x14ac:dyDescent="0.25"/>
    <row r="6352" s="197" customFormat="1" x14ac:dyDescent="0.25"/>
    <row r="6353" s="197" customFormat="1" x14ac:dyDescent="0.25"/>
    <row r="6354" s="197" customFormat="1" x14ac:dyDescent="0.25"/>
    <row r="6355" s="197" customFormat="1" x14ac:dyDescent="0.25"/>
    <row r="6356" s="197" customFormat="1" x14ac:dyDescent="0.25"/>
    <row r="6357" s="197" customFormat="1" x14ac:dyDescent="0.25"/>
    <row r="6358" s="197" customFormat="1" x14ac:dyDescent="0.25"/>
    <row r="6359" s="197" customFormat="1" x14ac:dyDescent="0.25"/>
    <row r="6360" s="197" customFormat="1" x14ac:dyDescent="0.25"/>
    <row r="6361" s="197" customFormat="1" x14ac:dyDescent="0.25"/>
    <row r="6362" s="197" customFormat="1" x14ac:dyDescent="0.25"/>
    <row r="6363" s="197" customFormat="1" x14ac:dyDescent="0.25"/>
    <row r="6364" s="197" customFormat="1" x14ac:dyDescent="0.25"/>
    <row r="6365" s="197" customFormat="1" x14ac:dyDescent="0.25"/>
    <row r="6366" s="197" customFormat="1" x14ac:dyDescent="0.25"/>
    <row r="6367" s="197" customFormat="1" x14ac:dyDescent="0.25"/>
    <row r="6368" s="197" customFormat="1" x14ac:dyDescent="0.25"/>
    <row r="6369" s="197" customFormat="1" x14ac:dyDescent="0.25"/>
    <row r="6370" s="197" customFormat="1" x14ac:dyDescent="0.25"/>
    <row r="6371" s="197" customFormat="1" x14ac:dyDescent="0.25"/>
    <row r="6372" s="197" customFormat="1" x14ac:dyDescent="0.25"/>
    <row r="6373" s="197" customFormat="1" x14ac:dyDescent="0.25"/>
    <row r="6374" s="197" customFormat="1" x14ac:dyDescent="0.25"/>
    <row r="6375" s="197" customFormat="1" x14ac:dyDescent="0.25"/>
    <row r="6376" s="197" customFormat="1" x14ac:dyDescent="0.25"/>
    <row r="6377" s="197" customFormat="1" x14ac:dyDescent="0.25"/>
    <row r="6378" s="197" customFormat="1" x14ac:dyDescent="0.25"/>
    <row r="6379" s="197" customFormat="1" x14ac:dyDescent="0.25"/>
    <row r="6380" s="197" customFormat="1" x14ac:dyDescent="0.25"/>
    <row r="6381" s="197" customFormat="1" x14ac:dyDescent="0.25"/>
    <row r="6382" s="197" customFormat="1" x14ac:dyDescent="0.25"/>
    <row r="6383" s="197" customFormat="1" x14ac:dyDescent="0.25"/>
    <row r="6384" s="197" customFormat="1" x14ac:dyDescent="0.25"/>
    <row r="6385" s="197" customFormat="1" x14ac:dyDescent="0.25"/>
    <row r="6386" s="197" customFormat="1" x14ac:dyDescent="0.25"/>
    <row r="6387" s="197" customFormat="1" x14ac:dyDescent="0.25"/>
    <row r="6388" s="197" customFormat="1" x14ac:dyDescent="0.25"/>
    <row r="6389" s="197" customFormat="1" x14ac:dyDescent="0.25"/>
    <row r="6390" s="197" customFormat="1" x14ac:dyDescent="0.25"/>
    <row r="6391" s="197" customFormat="1" x14ac:dyDescent="0.25"/>
    <row r="6392" s="197" customFormat="1" x14ac:dyDescent="0.25"/>
    <row r="6393" s="197" customFormat="1" x14ac:dyDescent="0.25"/>
    <row r="6394" s="197" customFormat="1" x14ac:dyDescent="0.25"/>
    <row r="6395" s="197" customFormat="1" x14ac:dyDescent="0.25"/>
    <row r="6396" s="197" customFormat="1" x14ac:dyDescent="0.25"/>
    <row r="6397" s="197" customFormat="1" x14ac:dyDescent="0.25"/>
    <row r="6398" s="197" customFormat="1" x14ac:dyDescent="0.25"/>
    <row r="6399" s="197" customFormat="1" x14ac:dyDescent="0.25"/>
    <row r="6400" s="197" customFormat="1" x14ac:dyDescent="0.25"/>
    <row r="6401" s="197" customFormat="1" x14ac:dyDescent="0.25"/>
    <row r="6402" s="197" customFormat="1" x14ac:dyDescent="0.25"/>
    <row r="6403" s="197" customFormat="1" x14ac:dyDescent="0.25"/>
    <row r="6404" s="197" customFormat="1" x14ac:dyDescent="0.25"/>
    <row r="6405" s="197" customFormat="1" x14ac:dyDescent="0.25"/>
    <row r="6406" s="197" customFormat="1" x14ac:dyDescent="0.25"/>
    <row r="6407" s="197" customFormat="1" x14ac:dyDescent="0.25"/>
    <row r="6408" s="197" customFormat="1" x14ac:dyDescent="0.25"/>
    <row r="6409" s="197" customFormat="1" x14ac:dyDescent="0.25"/>
    <row r="6410" s="197" customFormat="1" x14ac:dyDescent="0.25"/>
    <row r="6411" s="197" customFormat="1" x14ac:dyDescent="0.25"/>
    <row r="6412" s="197" customFormat="1" x14ac:dyDescent="0.25"/>
    <row r="6413" s="197" customFormat="1" x14ac:dyDescent="0.25"/>
    <row r="6414" s="197" customFormat="1" x14ac:dyDescent="0.25"/>
    <row r="6415" s="197" customFormat="1" x14ac:dyDescent="0.25"/>
    <row r="6416" s="197" customFormat="1" x14ac:dyDescent="0.25"/>
    <row r="6417" s="197" customFormat="1" x14ac:dyDescent="0.25"/>
    <row r="6418" s="197" customFormat="1" x14ac:dyDescent="0.25"/>
    <row r="6419" s="197" customFormat="1" x14ac:dyDescent="0.25"/>
    <row r="6420" s="197" customFormat="1" x14ac:dyDescent="0.25"/>
    <row r="6421" s="197" customFormat="1" x14ac:dyDescent="0.25"/>
    <row r="6422" s="197" customFormat="1" x14ac:dyDescent="0.25"/>
    <row r="6423" s="197" customFormat="1" x14ac:dyDescent="0.25"/>
    <row r="6424" s="197" customFormat="1" x14ac:dyDescent="0.25"/>
    <row r="6425" s="197" customFormat="1" x14ac:dyDescent="0.25"/>
    <row r="6426" s="197" customFormat="1" x14ac:dyDescent="0.25"/>
    <row r="6427" s="197" customFormat="1" x14ac:dyDescent="0.25"/>
    <row r="6428" s="197" customFormat="1" x14ac:dyDescent="0.25"/>
    <row r="6429" s="197" customFormat="1" x14ac:dyDescent="0.25"/>
    <row r="6430" s="197" customFormat="1" x14ac:dyDescent="0.25"/>
    <row r="6431" s="197" customFormat="1" x14ac:dyDescent="0.25"/>
    <row r="6432" s="197" customFormat="1" x14ac:dyDescent="0.25"/>
    <row r="6433" s="197" customFormat="1" x14ac:dyDescent="0.25"/>
    <row r="6434" s="197" customFormat="1" x14ac:dyDescent="0.25"/>
    <row r="6435" s="197" customFormat="1" x14ac:dyDescent="0.25"/>
    <row r="6436" s="197" customFormat="1" x14ac:dyDescent="0.25"/>
    <row r="6437" s="197" customFormat="1" x14ac:dyDescent="0.25"/>
    <row r="6438" s="197" customFormat="1" x14ac:dyDescent="0.25"/>
    <row r="6439" s="197" customFormat="1" x14ac:dyDescent="0.25"/>
    <row r="6440" s="197" customFormat="1" x14ac:dyDescent="0.25"/>
    <row r="6441" s="197" customFormat="1" x14ac:dyDescent="0.25"/>
    <row r="6442" s="197" customFormat="1" x14ac:dyDescent="0.25"/>
    <row r="6443" s="197" customFormat="1" x14ac:dyDescent="0.25"/>
    <row r="6444" s="197" customFormat="1" x14ac:dyDescent="0.25"/>
    <row r="6445" s="197" customFormat="1" x14ac:dyDescent="0.25"/>
    <row r="6446" s="197" customFormat="1" x14ac:dyDescent="0.25"/>
    <row r="6447" s="197" customFormat="1" x14ac:dyDescent="0.25"/>
    <row r="6448" s="197" customFormat="1" x14ac:dyDescent="0.25"/>
    <row r="6449" s="197" customFormat="1" x14ac:dyDescent="0.25"/>
    <row r="6450" s="197" customFormat="1" x14ac:dyDescent="0.25"/>
    <row r="6451" s="197" customFormat="1" x14ac:dyDescent="0.25"/>
    <row r="6452" s="197" customFormat="1" x14ac:dyDescent="0.25"/>
    <row r="6453" s="197" customFormat="1" x14ac:dyDescent="0.25"/>
    <row r="6454" s="197" customFormat="1" x14ac:dyDescent="0.25"/>
    <row r="6455" s="197" customFormat="1" x14ac:dyDescent="0.25"/>
    <row r="6456" s="197" customFormat="1" x14ac:dyDescent="0.25"/>
    <row r="6457" s="197" customFormat="1" x14ac:dyDescent="0.25"/>
    <row r="6458" s="197" customFormat="1" x14ac:dyDescent="0.25"/>
    <row r="6459" s="197" customFormat="1" x14ac:dyDescent="0.25"/>
    <row r="6460" s="197" customFormat="1" x14ac:dyDescent="0.25"/>
    <row r="6461" s="197" customFormat="1" x14ac:dyDescent="0.25"/>
    <row r="6462" s="197" customFormat="1" x14ac:dyDescent="0.25"/>
    <row r="6463" s="197" customFormat="1" x14ac:dyDescent="0.25"/>
    <row r="6464" s="197" customFormat="1" x14ac:dyDescent="0.25"/>
    <row r="6465" s="197" customFormat="1" x14ac:dyDescent="0.25"/>
    <row r="6466" s="197" customFormat="1" x14ac:dyDescent="0.25"/>
    <row r="6467" s="197" customFormat="1" x14ac:dyDescent="0.25"/>
    <row r="6468" s="197" customFormat="1" x14ac:dyDescent="0.25"/>
    <row r="6469" s="197" customFormat="1" x14ac:dyDescent="0.25"/>
    <row r="6470" s="197" customFormat="1" x14ac:dyDescent="0.25"/>
    <row r="6471" s="197" customFormat="1" x14ac:dyDescent="0.25"/>
    <row r="6472" s="197" customFormat="1" x14ac:dyDescent="0.25"/>
    <row r="6473" s="197" customFormat="1" x14ac:dyDescent="0.25"/>
    <row r="6474" s="197" customFormat="1" x14ac:dyDescent="0.25"/>
    <row r="6475" s="197" customFormat="1" x14ac:dyDescent="0.25"/>
    <row r="6476" s="197" customFormat="1" x14ac:dyDescent="0.25"/>
    <row r="6477" s="197" customFormat="1" x14ac:dyDescent="0.25"/>
    <row r="6478" s="197" customFormat="1" x14ac:dyDescent="0.25"/>
    <row r="6479" s="197" customFormat="1" x14ac:dyDescent="0.25"/>
    <row r="6480" s="197" customFormat="1" x14ac:dyDescent="0.25"/>
    <row r="6481" s="197" customFormat="1" x14ac:dyDescent="0.25"/>
    <row r="6482" s="197" customFormat="1" x14ac:dyDescent="0.25"/>
    <row r="6483" s="197" customFormat="1" x14ac:dyDescent="0.25"/>
    <row r="6484" s="197" customFormat="1" x14ac:dyDescent="0.25"/>
    <row r="6485" s="197" customFormat="1" x14ac:dyDescent="0.25"/>
    <row r="6486" s="197" customFormat="1" x14ac:dyDescent="0.25"/>
    <row r="6487" s="197" customFormat="1" x14ac:dyDescent="0.25"/>
    <row r="6488" s="197" customFormat="1" x14ac:dyDescent="0.25"/>
    <row r="6489" s="197" customFormat="1" x14ac:dyDescent="0.25"/>
    <row r="6490" s="197" customFormat="1" x14ac:dyDescent="0.25"/>
    <row r="6491" s="197" customFormat="1" x14ac:dyDescent="0.25"/>
    <row r="6492" s="197" customFormat="1" x14ac:dyDescent="0.25"/>
    <row r="6493" s="197" customFormat="1" x14ac:dyDescent="0.25"/>
    <row r="6494" s="197" customFormat="1" x14ac:dyDescent="0.25"/>
    <row r="6495" s="197" customFormat="1" x14ac:dyDescent="0.25"/>
    <row r="6496" s="197" customFormat="1" x14ac:dyDescent="0.25"/>
    <row r="6497" s="197" customFormat="1" x14ac:dyDescent="0.25"/>
    <row r="6498" s="197" customFormat="1" x14ac:dyDescent="0.25"/>
    <row r="6499" s="197" customFormat="1" x14ac:dyDescent="0.25"/>
    <row r="6500" s="197" customFormat="1" x14ac:dyDescent="0.25"/>
    <row r="6501" s="197" customFormat="1" x14ac:dyDescent="0.25"/>
    <row r="6502" s="197" customFormat="1" x14ac:dyDescent="0.25"/>
    <row r="6503" s="197" customFormat="1" x14ac:dyDescent="0.25"/>
    <row r="6504" s="197" customFormat="1" x14ac:dyDescent="0.25"/>
    <row r="6505" s="197" customFormat="1" x14ac:dyDescent="0.25"/>
    <row r="6506" s="197" customFormat="1" x14ac:dyDescent="0.25"/>
    <row r="6507" s="197" customFormat="1" x14ac:dyDescent="0.25"/>
    <row r="6508" s="197" customFormat="1" x14ac:dyDescent="0.25"/>
    <row r="6509" s="197" customFormat="1" x14ac:dyDescent="0.25"/>
    <row r="6510" s="197" customFormat="1" x14ac:dyDescent="0.25"/>
    <row r="6511" s="197" customFormat="1" x14ac:dyDescent="0.25"/>
    <row r="6512" s="197" customFormat="1" x14ac:dyDescent="0.25"/>
    <row r="6513" s="197" customFormat="1" x14ac:dyDescent="0.25"/>
    <row r="6514" s="197" customFormat="1" x14ac:dyDescent="0.25"/>
    <row r="6515" s="197" customFormat="1" x14ac:dyDescent="0.25"/>
    <row r="6516" s="197" customFormat="1" x14ac:dyDescent="0.25"/>
    <row r="6517" s="197" customFormat="1" x14ac:dyDescent="0.25"/>
    <row r="6518" s="197" customFormat="1" x14ac:dyDescent="0.25"/>
    <row r="6519" s="197" customFormat="1" x14ac:dyDescent="0.25"/>
    <row r="6520" s="197" customFormat="1" x14ac:dyDescent="0.25"/>
    <row r="6521" s="197" customFormat="1" x14ac:dyDescent="0.25"/>
    <row r="6522" s="197" customFormat="1" x14ac:dyDescent="0.25"/>
    <row r="6523" s="197" customFormat="1" x14ac:dyDescent="0.25"/>
    <row r="6524" s="197" customFormat="1" x14ac:dyDescent="0.25"/>
    <row r="6525" s="197" customFormat="1" x14ac:dyDescent="0.25"/>
    <row r="6526" s="197" customFormat="1" x14ac:dyDescent="0.25"/>
    <row r="6527" s="197" customFormat="1" x14ac:dyDescent="0.25"/>
    <row r="6528" s="197" customFormat="1" x14ac:dyDescent="0.25"/>
    <row r="6529" s="197" customFormat="1" x14ac:dyDescent="0.25"/>
    <row r="6530" s="197" customFormat="1" x14ac:dyDescent="0.25"/>
    <row r="6531" s="197" customFormat="1" x14ac:dyDescent="0.25"/>
    <row r="6532" s="197" customFormat="1" x14ac:dyDescent="0.25"/>
    <row r="6533" s="197" customFormat="1" x14ac:dyDescent="0.25"/>
    <row r="6534" s="197" customFormat="1" x14ac:dyDescent="0.25"/>
    <row r="6535" s="197" customFormat="1" x14ac:dyDescent="0.25"/>
    <row r="6536" s="197" customFormat="1" x14ac:dyDescent="0.25"/>
    <row r="6537" s="197" customFormat="1" x14ac:dyDescent="0.25"/>
    <row r="6538" s="197" customFormat="1" x14ac:dyDescent="0.25"/>
    <row r="6539" s="197" customFormat="1" x14ac:dyDescent="0.25"/>
    <row r="6540" s="197" customFormat="1" x14ac:dyDescent="0.25"/>
    <row r="6541" s="197" customFormat="1" x14ac:dyDescent="0.25"/>
    <row r="6542" s="197" customFormat="1" x14ac:dyDescent="0.25"/>
    <row r="6543" s="197" customFormat="1" x14ac:dyDescent="0.25"/>
    <row r="6544" s="197" customFormat="1" x14ac:dyDescent="0.25"/>
    <row r="6545" s="197" customFormat="1" x14ac:dyDescent="0.25"/>
    <row r="6546" s="197" customFormat="1" x14ac:dyDescent="0.25"/>
    <row r="6547" s="197" customFormat="1" x14ac:dyDescent="0.25"/>
    <row r="6548" s="197" customFormat="1" x14ac:dyDescent="0.25"/>
    <row r="6549" s="197" customFormat="1" x14ac:dyDescent="0.25"/>
    <row r="6550" s="197" customFormat="1" x14ac:dyDescent="0.25"/>
    <row r="6551" s="197" customFormat="1" x14ac:dyDescent="0.25"/>
    <row r="6552" s="197" customFormat="1" x14ac:dyDescent="0.25"/>
    <row r="6553" s="197" customFormat="1" x14ac:dyDescent="0.25"/>
    <row r="6554" s="197" customFormat="1" x14ac:dyDescent="0.25"/>
    <row r="6555" s="197" customFormat="1" x14ac:dyDescent="0.25"/>
    <row r="6556" s="197" customFormat="1" x14ac:dyDescent="0.25"/>
    <row r="6557" s="197" customFormat="1" x14ac:dyDescent="0.25"/>
    <row r="6558" s="197" customFormat="1" x14ac:dyDescent="0.25"/>
    <row r="6559" s="197" customFormat="1" x14ac:dyDescent="0.25"/>
    <row r="6560" s="197" customFormat="1" x14ac:dyDescent="0.25"/>
    <row r="6561" s="197" customFormat="1" x14ac:dyDescent="0.25"/>
    <row r="6562" s="197" customFormat="1" x14ac:dyDescent="0.25"/>
    <row r="6563" s="197" customFormat="1" x14ac:dyDescent="0.25"/>
    <row r="6564" s="197" customFormat="1" x14ac:dyDescent="0.25"/>
    <row r="6565" s="197" customFormat="1" x14ac:dyDescent="0.25"/>
    <row r="6566" s="197" customFormat="1" x14ac:dyDescent="0.25"/>
    <row r="6567" s="197" customFormat="1" x14ac:dyDescent="0.25"/>
    <row r="6568" s="197" customFormat="1" x14ac:dyDescent="0.25"/>
    <row r="6569" s="197" customFormat="1" x14ac:dyDescent="0.25"/>
    <row r="6570" s="197" customFormat="1" x14ac:dyDescent="0.25"/>
    <row r="6571" s="197" customFormat="1" x14ac:dyDescent="0.25"/>
    <row r="6572" s="197" customFormat="1" x14ac:dyDescent="0.25"/>
    <row r="6573" s="197" customFormat="1" x14ac:dyDescent="0.25"/>
    <row r="6574" s="197" customFormat="1" x14ac:dyDescent="0.25"/>
    <row r="6575" s="197" customFormat="1" x14ac:dyDescent="0.25"/>
    <row r="6576" s="197" customFormat="1" x14ac:dyDescent="0.25"/>
    <row r="6577" s="197" customFormat="1" x14ac:dyDescent="0.25"/>
    <row r="6578" s="197" customFormat="1" x14ac:dyDescent="0.25"/>
    <row r="6579" s="197" customFormat="1" x14ac:dyDescent="0.25"/>
    <row r="6580" s="197" customFormat="1" x14ac:dyDescent="0.25"/>
    <row r="6581" s="197" customFormat="1" x14ac:dyDescent="0.25"/>
    <row r="6582" s="197" customFormat="1" x14ac:dyDescent="0.25"/>
    <row r="6583" s="197" customFormat="1" x14ac:dyDescent="0.25"/>
    <row r="6584" s="197" customFormat="1" x14ac:dyDescent="0.25"/>
    <row r="6585" s="197" customFormat="1" x14ac:dyDescent="0.25"/>
    <row r="6586" s="197" customFormat="1" x14ac:dyDescent="0.25"/>
    <row r="6587" s="197" customFormat="1" x14ac:dyDescent="0.25"/>
    <row r="6588" s="197" customFormat="1" x14ac:dyDescent="0.25"/>
    <row r="6589" s="197" customFormat="1" x14ac:dyDescent="0.25"/>
    <row r="6590" s="197" customFormat="1" x14ac:dyDescent="0.25"/>
    <row r="6591" s="197" customFormat="1" x14ac:dyDescent="0.25"/>
    <row r="6592" s="197" customFormat="1" x14ac:dyDescent="0.25"/>
    <row r="6593" s="197" customFormat="1" x14ac:dyDescent="0.25"/>
    <row r="6594" s="197" customFormat="1" x14ac:dyDescent="0.25"/>
    <row r="6595" s="197" customFormat="1" x14ac:dyDescent="0.25"/>
    <row r="6596" s="197" customFormat="1" x14ac:dyDescent="0.25"/>
    <row r="6597" s="197" customFormat="1" x14ac:dyDescent="0.25"/>
    <row r="6598" s="197" customFormat="1" x14ac:dyDescent="0.25"/>
    <row r="6599" s="197" customFormat="1" x14ac:dyDescent="0.25"/>
    <row r="6600" s="197" customFormat="1" x14ac:dyDescent="0.25"/>
    <row r="6601" s="197" customFormat="1" x14ac:dyDescent="0.25"/>
    <row r="6602" s="197" customFormat="1" x14ac:dyDescent="0.25"/>
    <row r="6603" s="197" customFormat="1" x14ac:dyDescent="0.25"/>
    <row r="6604" s="197" customFormat="1" x14ac:dyDescent="0.25"/>
    <row r="6605" s="197" customFormat="1" x14ac:dyDescent="0.25"/>
    <row r="6606" s="197" customFormat="1" x14ac:dyDescent="0.25"/>
    <row r="6607" s="197" customFormat="1" x14ac:dyDescent="0.25"/>
    <row r="6608" s="197" customFormat="1" x14ac:dyDescent="0.25"/>
    <row r="6609" s="197" customFormat="1" x14ac:dyDescent="0.25"/>
    <row r="6610" s="197" customFormat="1" x14ac:dyDescent="0.25"/>
    <row r="6611" s="197" customFormat="1" x14ac:dyDescent="0.25"/>
    <row r="6612" s="197" customFormat="1" x14ac:dyDescent="0.25"/>
    <row r="6613" s="197" customFormat="1" x14ac:dyDescent="0.25"/>
    <row r="6614" s="197" customFormat="1" x14ac:dyDescent="0.25"/>
    <row r="6615" s="197" customFormat="1" x14ac:dyDescent="0.25"/>
    <row r="6616" s="197" customFormat="1" x14ac:dyDescent="0.25"/>
    <row r="6617" s="197" customFormat="1" x14ac:dyDescent="0.25"/>
    <row r="6618" s="197" customFormat="1" x14ac:dyDescent="0.25"/>
    <row r="6619" s="197" customFormat="1" x14ac:dyDescent="0.25"/>
    <row r="6620" s="197" customFormat="1" x14ac:dyDescent="0.25"/>
    <row r="6621" s="197" customFormat="1" x14ac:dyDescent="0.25"/>
    <row r="6622" s="197" customFormat="1" x14ac:dyDescent="0.25"/>
    <row r="6623" s="197" customFormat="1" x14ac:dyDescent="0.25"/>
    <row r="6624" s="197" customFormat="1" x14ac:dyDescent="0.25"/>
    <row r="6625" s="197" customFormat="1" x14ac:dyDescent="0.25"/>
    <row r="6626" s="197" customFormat="1" x14ac:dyDescent="0.25"/>
    <row r="6627" s="197" customFormat="1" x14ac:dyDescent="0.25"/>
    <row r="6628" s="197" customFormat="1" x14ac:dyDescent="0.25"/>
    <row r="6629" s="197" customFormat="1" x14ac:dyDescent="0.25"/>
    <row r="6630" s="197" customFormat="1" x14ac:dyDescent="0.25"/>
    <row r="6631" s="197" customFormat="1" x14ac:dyDescent="0.25"/>
    <row r="6632" s="197" customFormat="1" x14ac:dyDescent="0.25"/>
    <row r="6633" s="197" customFormat="1" x14ac:dyDescent="0.25"/>
    <row r="6634" s="197" customFormat="1" x14ac:dyDescent="0.25"/>
    <row r="6635" s="197" customFormat="1" x14ac:dyDescent="0.25"/>
    <row r="6636" s="197" customFormat="1" x14ac:dyDescent="0.25"/>
    <row r="6637" s="197" customFormat="1" x14ac:dyDescent="0.25"/>
    <row r="6638" s="197" customFormat="1" x14ac:dyDescent="0.25"/>
    <row r="6639" s="197" customFormat="1" x14ac:dyDescent="0.25"/>
    <row r="6640" s="197" customFormat="1" x14ac:dyDescent="0.25"/>
    <row r="6641" s="197" customFormat="1" x14ac:dyDescent="0.25"/>
    <row r="6642" s="197" customFormat="1" x14ac:dyDescent="0.25"/>
    <row r="6643" s="197" customFormat="1" x14ac:dyDescent="0.25"/>
    <row r="6644" s="197" customFormat="1" x14ac:dyDescent="0.25"/>
    <row r="6645" s="197" customFormat="1" x14ac:dyDescent="0.25"/>
    <row r="6646" s="197" customFormat="1" x14ac:dyDescent="0.25"/>
    <row r="6647" s="197" customFormat="1" x14ac:dyDescent="0.25"/>
    <row r="6648" s="197" customFormat="1" x14ac:dyDescent="0.25"/>
    <row r="6649" s="197" customFormat="1" x14ac:dyDescent="0.25"/>
    <row r="6650" s="197" customFormat="1" x14ac:dyDescent="0.25"/>
    <row r="6651" s="197" customFormat="1" x14ac:dyDescent="0.25"/>
    <row r="6652" s="197" customFormat="1" x14ac:dyDescent="0.25"/>
    <row r="6653" s="197" customFormat="1" x14ac:dyDescent="0.25"/>
    <row r="6654" s="197" customFormat="1" x14ac:dyDescent="0.25"/>
    <row r="6655" s="197" customFormat="1" x14ac:dyDescent="0.25"/>
    <row r="6656" s="197" customFormat="1" x14ac:dyDescent="0.25"/>
    <row r="6657" s="197" customFormat="1" x14ac:dyDescent="0.25"/>
    <row r="6658" s="197" customFormat="1" x14ac:dyDescent="0.25"/>
    <row r="6659" s="197" customFormat="1" x14ac:dyDescent="0.25"/>
    <row r="6660" s="197" customFormat="1" x14ac:dyDescent="0.25"/>
    <row r="6661" s="197" customFormat="1" x14ac:dyDescent="0.25"/>
    <row r="6662" s="197" customFormat="1" x14ac:dyDescent="0.25"/>
    <row r="6663" s="197" customFormat="1" x14ac:dyDescent="0.25"/>
    <row r="6664" s="197" customFormat="1" x14ac:dyDescent="0.25"/>
    <row r="6665" s="197" customFormat="1" x14ac:dyDescent="0.25"/>
    <row r="6666" s="197" customFormat="1" x14ac:dyDescent="0.25"/>
    <row r="6667" s="197" customFormat="1" x14ac:dyDescent="0.25"/>
    <row r="6668" s="197" customFormat="1" x14ac:dyDescent="0.25"/>
    <row r="6669" s="197" customFormat="1" x14ac:dyDescent="0.25"/>
    <row r="6670" s="197" customFormat="1" x14ac:dyDescent="0.25"/>
    <row r="6671" s="197" customFormat="1" x14ac:dyDescent="0.25"/>
    <row r="6672" s="197" customFormat="1" x14ac:dyDescent="0.25"/>
    <row r="6673" s="197" customFormat="1" x14ac:dyDescent="0.25"/>
    <row r="6674" s="197" customFormat="1" x14ac:dyDescent="0.25"/>
    <row r="6675" s="197" customFormat="1" x14ac:dyDescent="0.25"/>
    <row r="6676" s="197" customFormat="1" x14ac:dyDescent="0.25"/>
    <row r="6677" s="197" customFormat="1" x14ac:dyDescent="0.25"/>
    <row r="6678" s="197" customFormat="1" x14ac:dyDescent="0.25"/>
    <row r="6679" s="197" customFormat="1" x14ac:dyDescent="0.25"/>
    <row r="6680" s="197" customFormat="1" x14ac:dyDescent="0.25"/>
    <row r="6681" s="197" customFormat="1" x14ac:dyDescent="0.25"/>
    <row r="6682" s="197" customFormat="1" x14ac:dyDescent="0.25"/>
    <row r="6683" s="197" customFormat="1" x14ac:dyDescent="0.25"/>
    <row r="6684" s="197" customFormat="1" x14ac:dyDescent="0.25"/>
    <row r="6685" s="197" customFormat="1" x14ac:dyDescent="0.25"/>
    <row r="6686" s="197" customFormat="1" x14ac:dyDescent="0.25"/>
    <row r="6687" s="197" customFormat="1" x14ac:dyDescent="0.25"/>
    <row r="6688" s="197" customFormat="1" x14ac:dyDescent="0.25"/>
    <row r="6689" s="197" customFormat="1" x14ac:dyDescent="0.25"/>
    <row r="6690" s="197" customFormat="1" x14ac:dyDescent="0.25"/>
    <row r="6691" s="197" customFormat="1" x14ac:dyDescent="0.25"/>
    <row r="6692" s="197" customFormat="1" x14ac:dyDescent="0.25"/>
    <row r="6693" s="197" customFormat="1" x14ac:dyDescent="0.25"/>
    <row r="6694" s="197" customFormat="1" x14ac:dyDescent="0.25"/>
    <row r="6695" s="197" customFormat="1" x14ac:dyDescent="0.25"/>
    <row r="6696" s="197" customFormat="1" x14ac:dyDescent="0.25"/>
    <row r="6697" s="197" customFormat="1" x14ac:dyDescent="0.25"/>
    <row r="6698" s="197" customFormat="1" x14ac:dyDescent="0.25"/>
    <row r="6699" s="197" customFormat="1" x14ac:dyDescent="0.25"/>
    <row r="6700" s="197" customFormat="1" x14ac:dyDescent="0.25"/>
    <row r="6701" s="197" customFormat="1" x14ac:dyDescent="0.25"/>
    <row r="6702" s="197" customFormat="1" x14ac:dyDescent="0.25"/>
    <row r="6703" s="197" customFormat="1" x14ac:dyDescent="0.25"/>
    <row r="6704" s="197" customFormat="1" x14ac:dyDescent="0.25"/>
    <row r="6705" s="197" customFormat="1" x14ac:dyDescent="0.25"/>
    <row r="6706" s="197" customFormat="1" x14ac:dyDescent="0.25"/>
    <row r="6707" s="197" customFormat="1" x14ac:dyDescent="0.25"/>
    <row r="6708" s="197" customFormat="1" x14ac:dyDescent="0.25"/>
    <row r="6709" s="197" customFormat="1" x14ac:dyDescent="0.25"/>
    <row r="6710" s="197" customFormat="1" x14ac:dyDescent="0.25"/>
    <row r="6711" s="197" customFormat="1" x14ac:dyDescent="0.25"/>
    <row r="6712" s="197" customFormat="1" x14ac:dyDescent="0.25"/>
    <row r="6713" s="197" customFormat="1" x14ac:dyDescent="0.25"/>
    <row r="6714" s="197" customFormat="1" x14ac:dyDescent="0.25"/>
    <row r="6715" s="197" customFormat="1" x14ac:dyDescent="0.25"/>
    <row r="6716" s="197" customFormat="1" x14ac:dyDescent="0.25"/>
    <row r="6717" s="197" customFormat="1" x14ac:dyDescent="0.25"/>
    <row r="6718" s="197" customFormat="1" x14ac:dyDescent="0.25"/>
    <row r="6719" s="197" customFormat="1" x14ac:dyDescent="0.25"/>
    <row r="6720" s="197" customFormat="1" x14ac:dyDescent="0.25"/>
    <row r="6721" s="197" customFormat="1" x14ac:dyDescent="0.25"/>
    <row r="6722" s="197" customFormat="1" x14ac:dyDescent="0.25"/>
    <row r="6723" s="197" customFormat="1" x14ac:dyDescent="0.25"/>
    <row r="6724" s="197" customFormat="1" x14ac:dyDescent="0.25"/>
    <row r="6725" s="197" customFormat="1" x14ac:dyDescent="0.25"/>
    <row r="6726" s="197" customFormat="1" x14ac:dyDescent="0.25"/>
    <row r="6727" s="197" customFormat="1" x14ac:dyDescent="0.25"/>
    <row r="6728" s="197" customFormat="1" x14ac:dyDescent="0.25"/>
    <row r="6729" s="197" customFormat="1" x14ac:dyDescent="0.25"/>
    <row r="6730" s="197" customFormat="1" x14ac:dyDescent="0.25"/>
    <row r="6731" s="197" customFormat="1" x14ac:dyDescent="0.25"/>
    <row r="6732" s="197" customFormat="1" x14ac:dyDescent="0.25"/>
    <row r="6733" s="197" customFormat="1" x14ac:dyDescent="0.25"/>
    <row r="6734" s="197" customFormat="1" x14ac:dyDescent="0.25"/>
    <row r="6735" s="197" customFormat="1" x14ac:dyDescent="0.25"/>
    <row r="6736" s="197" customFormat="1" x14ac:dyDescent="0.25"/>
    <row r="6737" s="197" customFormat="1" x14ac:dyDescent="0.25"/>
    <row r="6738" s="197" customFormat="1" x14ac:dyDescent="0.25"/>
    <row r="6739" s="197" customFormat="1" x14ac:dyDescent="0.25"/>
    <row r="6740" s="197" customFormat="1" x14ac:dyDescent="0.25"/>
    <row r="6741" s="197" customFormat="1" x14ac:dyDescent="0.25"/>
    <row r="6742" s="197" customFormat="1" x14ac:dyDescent="0.25"/>
    <row r="6743" s="197" customFormat="1" x14ac:dyDescent="0.25"/>
    <row r="6744" s="197" customFormat="1" x14ac:dyDescent="0.25"/>
    <row r="6745" s="197" customFormat="1" x14ac:dyDescent="0.25"/>
    <row r="6746" s="197" customFormat="1" x14ac:dyDescent="0.25"/>
    <row r="6747" s="197" customFormat="1" x14ac:dyDescent="0.25"/>
    <row r="6748" s="197" customFormat="1" x14ac:dyDescent="0.25"/>
    <row r="6749" s="197" customFormat="1" x14ac:dyDescent="0.25"/>
    <row r="6750" s="197" customFormat="1" x14ac:dyDescent="0.25"/>
    <row r="6751" s="197" customFormat="1" x14ac:dyDescent="0.25"/>
    <row r="6752" s="197" customFormat="1" x14ac:dyDescent="0.25"/>
    <row r="6753" s="197" customFormat="1" x14ac:dyDescent="0.25"/>
    <row r="6754" s="197" customFormat="1" x14ac:dyDescent="0.25"/>
    <row r="6755" s="197" customFormat="1" x14ac:dyDescent="0.25"/>
    <row r="6756" s="197" customFormat="1" x14ac:dyDescent="0.25"/>
    <row r="6757" s="197" customFormat="1" x14ac:dyDescent="0.25"/>
    <row r="6758" s="197" customFormat="1" x14ac:dyDescent="0.25"/>
    <row r="6759" s="197" customFormat="1" x14ac:dyDescent="0.25"/>
    <row r="6760" s="197" customFormat="1" x14ac:dyDescent="0.25"/>
    <row r="6761" s="197" customFormat="1" x14ac:dyDescent="0.25"/>
    <row r="6762" s="197" customFormat="1" x14ac:dyDescent="0.25"/>
    <row r="6763" s="197" customFormat="1" x14ac:dyDescent="0.25"/>
    <row r="6764" s="197" customFormat="1" x14ac:dyDescent="0.25"/>
    <row r="6765" s="197" customFormat="1" x14ac:dyDescent="0.25"/>
    <row r="6766" s="197" customFormat="1" x14ac:dyDescent="0.25"/>
    <row r="6767" s="197" customFormat="1" x14ac:dyDescent="0.25"/>
    <row r="6768" s="197" customFormat="1" x14ac:dyDescent="0.25"/>
    <row r="6769" s="197" customFormat="1" x14ac:dyDescent="0.25"/>
    <row r="6770" s="197" customFormat="1" x14ac:dyDescent="0.25"/>
    <row r="6771" s="197" customFormat="1" x14ac:dyDescent="0.25"/>
    <row r="6772" s="197" customFormat="1" x14ac:dyDescent="0.25"/>
    <row r="6773" s="197" customFormat="1" x14ac:dyDescent="0.25"/>
    <row r="6774" s="197" customFormat="1" x14ac:dyDescent="0.25"/>
    <row r="6775" s="197" customFormat="1" x14ac:dyDescent="0.25"/>
    <row r="6776" s="197" customFormat="1" x14ac:dyDescent="0.25"/>
    <row r="6777" s="197" customFormat="1" x14ac:dyDescent="0.25"/>
    <row r="6778" s="197" customFormat="1" x14ac:dyDescent="0.25"/>
    <row r="6779" s="197" customFormat="1" x14ac:dyDescent="0.25"/>
    <row r="6780" s="197" customFormat="1" x14ac:dyDescent="0.25"/>
    <row r="6781" s="197" customFormat="1" x14ac:dyDescent="0.25"/>
    <row r="6782" s="197" customFormat="1" x14ac:dyDescent="0.25"/>
    <row r="6783" s="197" customFormat="1" x14ac:dyDescent="0.25"/>
    <row r="6784" s="197" customFormat="1" x14ac:dyDescent="0.25"/>
    <row r="6785" s="197" customFormat="1" x14ac:dyDescent="0.25"/>
    <row r="6786" s="197" customFormat="1" x14ac:dyDescent="0.25"/>
    <row r="6787" s="197" customFormat="1" x14ac:dyDescent="0.25"/>
    <row r="6788" s="197" customFormat="1" x14ac:dyDescent="0.25"/>
    <row r="6789" s="197" customFormat="1" x14ac:dyDescent="0.25"/>
    <row r="6790" s="197" customFormat="1" x14ac:dyDescent="0.25"/>
    <row r="6791" s="197" customFormat="1" x14ac:dyDescent="0.25"/>
    <row r="6792" s="197" customFormat="1" x14ac:dyDescent="0.25"/>
    <row r="6793" s="197" customFormat="1" x14ac:dyDescent="0.25"/>
    <row r="6794" s="197" customFormat="1" x14ac:dyDescent="0.25"/>
    <row r="6795" s="197" customFormat="1" x14ac:dyDescent="0.25"/>
    <row r="6796" s="197" customFormat="1" x14ac:dyDescent="0.25"/>
    <row r="6797" s="197" customFormat="1" x14ac:dyDescent="0.25"/>
    <row r="6798" s="197" customFormat="1" x14ac:dyDescent="0.25"/>
    <row r="6799" s="197" customFormat="1" x14ac:dyDescent="0.25"/>
    <row r="6800" s="197" customFormat="1" x14ac:dyDescent="0.25"/>
    <row r="6801" s="197" customFormat="1" x14ac:dyDescent="0.25"/>
    <row r="6802" s="197" customFormat="1" x14ac:dyDescent="0.25"/>
    <row r="6803" s="197" customFormat="1" x14ac:dyDescent="0.25"/>
    <row r="6804" s="197" customFormat="1" x14ac:dyDescent="0.25"/>
    <row r="6805" s="197" customFormat="1" x14ac:dyDescent="0.25"/>
    <row r="6806" s="197" customFormat="1" x14ac:dyDescent="0.25"/>
    <row r="6807" s="197" customFormat="1" x14ac:dyDescent="0.25"/>
    <row r="6808" s="197" customFormat="1" x14ac:dyDescent="0.25"/>
    <row r="6809" s="197" customFormat="1" x14ac:dyDescent="0.25"/>
    <row r="6810" s="197" customFormat="1" x14ac:dyDescent="0.25"/>
    <row r="6811" s="197" customFormat="1" x14ac:dyDescent="0.25"/>
    <row r="6812" s="197" customFormat="1" x14ac:dyDescent="0.25"/>
    <row r="6813" s="197" customFormat="1" x14ac:dyDescent="0.25"/>
    <row r="6814" s="197" customFormat="1" x14ac:dyDescent="0.25"/>
    <row r="6815" s="197" customFormat="1" x14ac:dyDescent="0.25"/>
    <row r="6816" s="197" customFormat="1" x14ac:dyDescent="0.25"/>
    <row r="6817" s="197" customFormat="1" x14ac:dyDescent="0.25"/>
    <row r="6818" s="197" customFormat="1" x14ac:dyDescent="0.25"/>
    <row r="6819" s="197" customFormat="1" x14ac:dyDescent="0.25"/>
    <row r="6820" s="197" customFormat="1" x14ac:dyDescent="0.25"/>
    <row r="6821" s="197" customFormat="1" x14ac:dyDescent="0.25"/>
    <row r="6822" s="197" customFormat="1" x14ac:dyDescent="0.25"/>
    <row r="6823" s="197" customFormat="1" x14ac:dyDescent="0.25"/>
    <row r="6824" s="197" customFormat="1" x14ac:dyDescent="0.25"/>
    <row r="6825" s="197" customFormat="1" x14ac:dyDescent="0.25"/>
    <row r="6826" s="197" customFormat="1" x14ac:dyDescent="0.25"/>
    <row r="6827" s="197" customFormat="1" x14ac:dyDescent="0.25"/>
    <row r="6828" s="197" customFormat="1" x14ac:dyDescent="0.25"/>
    <row r="6829" s="197" customFormat="1" x14ac:dyDescent="0.25"/>
    <row r="6830" s="197" customFormat="1" x14ac:dyDescent="0.25"/>
    <row r="6831" s="197" customFormat="1" x14ac:dyDescent="0.25"/>
    <row r="6832" s="197" customFormat="1" x14ac:dyDescent="0.25"/>
    <row r="6833" s="197" customFormat="1" x14ac:dyDescent="0.25"/>
    <row r="6834" s="197" customFormat="1" x14ac:dyDescent="0.25"/>
    <row r="6835" s="197" customFormat="1" x14ac:dyDescent="0.25"/>
    <row r="6836" s="197" customFormat="1" x14ac:dyDescent="0.25"/>
    <row r="6837" s="197" customFormat="1" x14ac:dyDescent="0.25"/>
    <row r="6838" s="197" customFormat="1" x14ac:dyDescent="0.25"/>
    <row r="6839" s="197" customFormat="1" x14ac:dyDescent="0.25"/>
    <row r="6840" s="197" customFormat="1" x14ac:dyDescent="0.25"/>
    <row r="6841" s="197" customFormat="1" x14ac:dyDescent="0.25"/>
    <row r="6842" s="197" customFormat="1" x14ac:dyDescent="0.25"/>
    <row r="6843" s="197" customFormat="1" x14ac:dyDescent="0.25"/>
    <row r="6844" s="197" customFormat="1" x14ac:dyDescent="0.25"/>
    <row r="6845" s="197" customFormat="1" x14ac:dyDescent="0.25"/>
    <row r="6846" s="197" customFormat="1" x14ac:dyDescent="0.25"/>
    <row r="6847" s="197" customFormat="1" x14ac:dyDescent="0.25"/>
    <row r="6848" s="197" customFormat="1" x14ac:dyDescent="0.25"/>
    <row r="6849" s="197" customFormat="1" x14ac:dyDescent="0.25"/>
    <row r="6850" s="197" customFormat="1" x14ac:dyDescent="0.25"/>
    <row r="6851" s="197" customFormat="1" x14ac:dyDescent="0.25"/>
    <row r="6852" s="197" customFormat="1" x14ac:dyDescent="0.25"/>
    <row r="6853" s="197" customFormat="1" x14ac:dyDescent="0.25"/>
    <row r="6854" s="197" customFormat="1" x14ac:dyDescent="0.25"/>
    <row r="6855" s="197" customFormat="1" x14ac:dyDescent="0.25"/>
    <row r="6856" s="197" customFormat="1" x14ac:dyDescent="0.25"/>
    <row r="6857" s="197" customFormat="1" x14ac:dyDescent="0.25"/>
    <row r="6858" s="197" customFormat="1" x14ac:dyDescent="0.25"/>
    <row r="6859" s="197" customFormat="1" x14ac:dyDescent="0.25"/>
    <row r="6860" s="197" customFormat="1" x14ac:dyDescent="0.25"/>
    <row r="6861" s="197" customFormat="1" x14ac:dyDescent="0.25"/>
    <row r="6862" s="197" customFormat="1" x14ac:dyDescent="0.25"/>
    <row r="6863" s="197" customFormat="1" x14ac:dyDescent="0.25"/>
    <row r="6864" s="197" customFormat="1" x14ac:dyDescent="0.25"/>
    <row r="6865" s="197" customFormat="1" x14ac:dyDescent="0.25"/>
    <row r="6866" s="197" customFormat="1" x14ac:dyDescent="0.25"/>
    <row r="6867" s="197" customFormat="1" x14ac:dyDescent="0.25"/>
    <row r="6868" s="197" customFormat="1" x14ac:dyDescent="0.25"/>
    <row r="6869" s="197" customFormat="1" x14ac:dyDescent="0.25"/>
    <row r="6870" s="197" customFormat="1" x14ac:dyDescent="0.25"/>
    <row r="6871" s="197" customFormat="1" x14ac:dyDescent="0.25"/>
    <row r="6872" s="197" customFormat="1" x14ac:dyDescent="0.25"/>
    <row r="6873" s="197" customFormat="1" x14ac:dyDescent="0.25"/>
    <row r="6874" s="197" customFormat="1" x14ac:dyDescent="0.25"/>
    <row r="6875" s="197" customFormat="1" x14ac:dyDescent="0.25"/>
    <row r="6876" s="197" customFormat="1" x14ac:dyDescent="0.25"/>
    <row r="6877" s="197" customFormat="1" x14ac:dyDescent="0.25"/>
    <row r="6878" s="197" customFormat="1" x14ac:dyDescent="0.25"/>
    <row r="6879" s="197" customFormat="1" x14ac:dyDescent="0.25"/>
    <row r="6880" s="197" customFormat="1" x14ac:dyDescent="0.25"/>
    <row r="6881" s="197" customFormat="1" x14ac:dyDescent="0.25"/>
    <row r="6882" s="197" customFormat="1" x14ac:dyDescent="0.25"/>
    <row r="6883" s="197" customFormat="1" x14ac:dyDescent="0.25"/>
    <row r="6884" s="197" customFormat="1" x14ac:dyDescent="0.25"/>
    <row r="6885" s="197" customFormat="1" x14ac:dyDescent="0.25"/>
    <row r="6886" s="197" customFormat="1" x14ac:dyDescent="0.25"/>
    <row r="6887" s="197" customFormat="1" x14ac:dyDescent="0.25"/>
    <row r="6888" s="197" customFormat="1" x14ac:dyDescent="0.25"/>
    <row r="6889" s="197" customFormat="1" x14ac:dyDescent="0.25"/>
    <row r="6890" s="197" customFormat="1" x14ac:dyDescent="0.25"/>
    <row r="6891" s="197" customFormat="1" x14ac:dyDescent="0.25"/>
    <row r="6892" s="197" customFormat="1" x14ac:dyDescent="0.25"/>
    <row r="6893" s="197" customFormat="1" x14ac:dyDescent="0.25"/>
    <row r="6894" s="197" customFormat="1" x14ac:dyDescent="0.25"/>
    <row r="6895" s="197" customFormat="1" x14ac:dyDescent="0.25"/>
    <row r="6896" s="197" customFormat="1" x14ac:dyDescent="0.25"/>
    <row r="6897" s="197" customFormat="1" x14ac:dyDescent="0.25"/>
    <row r="6898" s="197" customFormat="1" x14ac:dyDescent="0.25"/>
    <row r="6899" s="197" customFormat="1" x14ac:dyDescent="0.25"/>
    <row r="6900" s="197" customFormat="1" x14ac:dyDescent="0.25"/>
    <row r="6901" s="197" customFormat="1" x14ac:dyDescent="0.25"/>
    <row r="6902" s="197" customFormat="1" x14ac:dyDescent="0.25"/>
    <row r="6903" s="197" customFormat="1" x14ac:dyDescent="0.25"/>
    <row r="6904" s="197" customFormat="1" x14ac:dyDescent="0.25"/>
    <row r="6905" s="197" customFormat="1" x14ac:dyDescent="0.25"/>
    <row r="6906" s="197" customFormat="1" x14ac:dyDescent="0.25"/>
    <row r="6907" s="197" customFormat="1" x14ac:dyDescent="0.25"/>
    <row r="6908" s="197" customFormat="1" x14ac:dyDescent="0.25"/>
    <row r="6909" s="197" customFormat="1" x14ac:dyDescent="0.25"/>
    <row r="6910" s="197" customFormat="1" x14ac:dyDescent="0.25"/>
    <row r="6911" s="197" customFormat="1" x14ac:dyDescent="0.25"/>
    <row r="6912" s="197" customFormat="1" x14ac:dyDescent="0.25"/>
    <row r="6913" s="197" customFormat="1" x14ac:dyDescent="0.25"/>
    <row r="6914" s="197" customFormat="1" x14ac:dyDescent="0.25"/>
    <row r="6915" s="197" customFormat="1" x14ac:dyDescent="0.25"/>
    <row r="6916" s="197" customFormat="1" x14ac:dyDescent="0.25"/>
    <row r="6917" s="197" customFormat="1" x14ac:dyDescent="0.25"/>
    <row r="6918" s="197" customFormat="1" x14ac:dyDescent="0.25"/>
    <row r="6919" s="197" customFormat="1" x14ac:dyDescent="0.25"/>
    <row r="6920" s="197" customFormat="1" x14ac:dyDescent="0.25"/>
    <row r="6921" s="197" customFormat="1" x14ac:dyDescent="0.25"/>
    <row r="6922" s="197" customFormat="1" x14ac:dyDescent="0.25"/>
    <row r="6923" s="197" customFormat="1" x14ac:dyDescent="0.25"/>
    <row r="6924" s="197" customFormat="1" x14ac:dyDescent="0.25"/>
    <row r="6925" s="197" customFormat="1" x14ac:dyDescent="0.25"/>
    <row r="6926" s="197" customFormat="1" x14ac:dyDescent="0.25"/>
    <row r="6927" s="197" customFormat="1" x14ac:dyDescent="0.25"/>
    <row r="6928" s="197" customFormat="1" x14ac:dyDescent="0.25"/>
    <row r="6929" s="197" customFormat="1" x14ac:dyDescent="0.25"/>
    <row r="6930" s="197" customFormat="1" x14ac:dyDescent="0.25"/>
    <row r="6931" s="197" customFormat="1" x14ac:dyDescent="0.25"/>
    <row r="6932" s="197" customFormat="1" x14ac:dyDescent="0.25"/>
    <row r="6933" s="197" customFormat="1" x14ac:dyDescent="0.25"/>
    <row r="6934" s="197" customFormat="1" x14ac:dyDescent="0.25"/>
    <row r="6935" s="197" customFormat="1" x14ac:dyDescent="0.25"/>
    <row r="6936" s="197" customFormat="1" x14ac:dyDescent="0.25"/>
    <row r="6937" s="197" customFormat="1" x14ac:dyDescent="0.25"/>
    <row r="6938" s="197" customFormat="1" x14ac:dyDescent="0.25"/>
    <row r="6939" s="197" customFormat="1" x14ac:dyDescent="0.25"/>
    <row r="6940" s="197" customFormat="1" x14ac:dyDescent="0.25"/>
    <row r="6941" s="197" customFormat="1" x14ac:dyDescent="0.25"/>
    <row r="6942" s="197" customFormat="1" x14ac:dyDescent="0.25"/>
    <row r="6943" s="197" customFormat="1" x14ac:dyDescent="0.25"/>
    <row r="6944" s="197" customFormat="1" x14ac:dyDescent="0.25"/>
    <row r="6945" s="197" customFormat="1" x14ac:dyDescent="0.25"/>
    <row r="6946" s="197" customFormat="1" x14ac:dyDescent="0.25"/>
    <row r="6947" s="197" customFormat="1" x14ac:dyDescent="0.25"/>
    <row r="6948" s="197" customFormat="1" x14ac:dyDescent="0.25"/>
    <row r="6949" s="197" customFormat="1" x14ac:dyDescent="0.25"/>
    <row r="6950" s="197" customFormat="1" x14ac:dyDescent="0.25"/>
    <row r="6951" s="197" customFormat="1" x14ac:dyDescent="0.25"/>
    <row r="6952" s="197" customFormat="1" x14ac:dyDescent="0.25"/>
    <row r="6953" s="197" customFormat="1" x14ac:dyDescent="0.25"/>
    <row r="6954" s="197" customFormat="1" x14ac:dyDescent="0.25"/>
    <row r="6955" s="197" customFormat="1" x14ac:dyDescent="0.25"/>
    <row r="6956" s="197" customFormat="1" x14ac:dyDescent="0.25"/>
    <row r="6957" s="197" customFormat="1" x14ac:dyDescent="0.25"/>
    <row r="6958" s="197" customFormat="1" x14ac:dyDescent="0.25"/>
    <row r="6959" s="197" customFormat="1" x14ac:dyDescent="0.25"/>
    <row r="6960" s="197" customFormat="1" x14ac:dyDescent="0.25"/>
    <row r="6961" s="197" customFormat="1" x14ac:dyDescent="0.25"/>
    <row r="6962" s="197" customFormat="1" x14ac:dyDescent="0.25"/>
    <row r="6963" s="197" customFormat="1" x14ac:dyDescent="0.25"/>
    <row r="6964" s="197" customFormat="1" x14ac:dyDescent="0.25"/>
    <row r="6965" s="197" customFormat="1" x14ac:dyDescent="0.25"/>
    <row r="6966" s="197" customFormat="1" x14ac:dyDescent="0.25"/>
    <row r="6967" s="197" customFormat="1" x14ac:dyDescent="0.25"/>
    <row r="6968" s="197" customFormat="1" x14ac:dyDescent="0.25"/>
    <row r="6969" s="197" customFormat="1" x14ac:dyDescent="0.25"/>
    <row r="6970" s="197" customFormat="1" x14ac:dyDescent="0.25"/>
    <row r="6971" s="197" customFormat="1" x14ac:dyDescent="0.25"/>
    <row r="6972" s="197" customFormat="1" x14ac:dyDescent="0.25"/>
    <row r="6973" s="197" customFormat="1" x14ac:dyDescent="0.25"/>
    <row r="6974" s="197" customFormat="1" x14ac:dyDescent="0.25"/>
    <row r="6975" s="197" customFormat="1" x14ac:dyDescent="0.25"/>
    <row r="6976" s="197" customFormat="1" x14ac:dyDescent="0.25"/>
    <row r="6977" s="197" customFormat="1" x14ac:dyDescent="0.25"/>
    <row r="6978" s="197" customFormat="1" x14ac:dyDescent="0.25"/>
    <row r="6979" s="197" customFormat="1" x14ac:dyDescent="0.25"/>
    <row r="6980" s="197" customFormat="1" x14ac:dyDescent="0.25"/>
    <row r="6981" s="197" customFormat="1" x14ac:dyDescent="0.25"/>
    <row r="6982" s="197" customFormat="1" x14ac:dyDescent="0.25"/>
    <row r="6983" s="197" customFormat="1" x14ac:dyDescent="0.25"/>
    <row r="6984" s="197" customFormat="1" x14ac:dyDescent="0.25"/>
    <row r="6985" s="197" customFormat="1" x14ac:dyDescent="0.25"/>
    <row r="6986" s="197" customFormat="1" x14ac:dyDescent="0.25"/>
    <row r="6987" s="197" customFormat="1" x14ac:dyDescent="0.25"/>
    <row r="6988" s="197" customFormat="1" x14ac:dyDescent="0.25"/>
    <row r="6989" s="197" customFormat="1" x14ac:dyDescent="0.25"/>
    <row r="6990" s="197" customFormat="1" x14ac:dyDescent="0.25"/>
    <row r="6991" s="197" customFormat="1" x14ac:dyDescent="0.25"/>
    <row r="6992" s="197" customFormat="1" x14ac:dyDescent="0.25"/>
    <row r="6993" s="197" customFormat="1" x14ac:dyDescent="0.25"/>
    <row r="6994" s="197" customFormat="1" x14ac:dyDescent="0.25"/>
    <row r="6995" s="197" customFormat="1" x14ac:dyDescent="0.25"/>
    <row r="6996" s="197" customFormat="1" x14ac:dyDescent="0.25"/>
    <row r="6997" s="197" customFormat="1" x14ac:dyDescent="0.25"/>
    <row r="6998" s="197" customFormat="1" x14ac:dyDescent="0.25"/>
    <row r="6999" s="197" customFormat="1" x14ac:dyDescent="0.25"/>
    <row r="7000" s="197" customFormat="1" x14ac:dyDescent="0.25"/>
    <row r="7001" s="197" customFormat="1" x14ac:dyDescent="0.25"/>
    <row r="7002" s="197" customFormat="1" x14ac:dyDescent="0.25"/>
    <row r="7003" s="197" customFormat="1" x14ac:dyDescent="0.25"/>
    <row r="7004" s="197" customFormat="1" x14ac:dyDescent="0.25"/>
    <row r="7005" s="197" customFormat="1" x14ac:dyDescent="0.25"/>
    <row r="7006" s="197" customFormat="1" x14ac:dyDescent="0.25"/>
    <row r="7007" s="197" customFormat="1" x14ac:dyDescent="0.25"/>
    <row r="7008" s="197" customFormat="1" x14ac:dyDescent="0.25"/>
    <row r="7009" s="197" customFormat="1" x14ac:dyDescent="0.25"/>
    <row r="7010" s="197" customFormat="1" x14ac:dyDescent="0.25"/>
    <row r="7011" s="197" customFormat="1" x14ac:dyDescent="0.25"/>
    <row r="7012" s="197" customFormat="1" x14ac:dyDescent="0.25"/>
    <row r="7013" s="197" customFormat="1" x14ac:dyDescent="0.25"/>
    <row r="7014" s="197" customFormat="1" x14ac:dyDescent="0.25"/>
    <row r="7015" s="197" customFormat="1" x14ac:dyDescent="0.25"/>
    <row r="7016" s="197" customFormat="1" x14ac:dyDescent="0.25"/>
    <row r="7017" s="197" customFormat="1" x14ac:dyDescent="0.25"/>
    <row r="7018" s="197" customFormat="1" x14ac:dyDescent="0.25"/>
    <row r="7019" s="197" customFormat="1" x14ac:dyDescent="0.25"/>
    <row r="7020" s="197" customFormat="1" x14ac:dyDescent="0.25"/>
    <row r="7021" s="197" customFormat="1" x14ac:dyDescent="0.25"/>
    <row r="7022" s="197" customFormat="1" x14ac:dyDescent="0.25"/>
    <row r="7023" s="197" customFormat="1" x14ac:dyDescent="0.25"/>
    <row r="7024" s="197" customFormat="1" x14ac:dyDescent="0.25"/>
    <row r="7025" s="197" customFormat="1" x14ac:dyDescent="0.25"/>
    <row r="7026" s="197" customFormat="1" x14ac:dyDescent="0.25"/>
    <row r="7027" s="197" customFormat="1" x14ac:dyDescent="0.25"/>
    <row r="7028" s="197" customFormat="1" x14ac:dyDescent="0.25"/>
    <row r="7029" s="197" customFormat="1" x14ac:dyDescent="0.25"/>
    <row r="7030" s="197" customFormat="1" x14ac:dyDescent="0.25"/>
    <row r="7031" s="197" customFormat="1" x14ac:dyDescent="0.25"/>
    <row r="7032" s="197" customFormat="1" x14ac:dyDescent="0.25"/>
    <row r="7033" s="197" customFormat="1" x14ac:dyDescent="0.25"/>
    <row r="7034" s="197" customFormat="1" x14ac:dyDescent="0.25"/>
    <row r="7035" s="197" customFormat="1" x14ac:dyDescent="0.25"/>
    <row r="7036" s="197" customFormat="1" x14ac:dyDescent="0.25"/>
    <row r="7037" s="197" customFormat="1" x14ac:dyDescent="0.25"/>
    <row r="7038" s="197" customFormat="1" x14ac:dyDescent="0.25"/>
    <row r="7039" s="197" customFormat="1" x14ac:dyDescent="0.25"/>
    <row r="7040" s="197" customFormat="1" x14ac:dyDescent="0.25"/>
    <row r="7041" s="197" customFormat="1" x14ac:dyDescent="0.25"/>
    <row r="7042" s="197" customFormat="1" x14ac:dyDescent="0.25"/>
    <row r="7043" s="197" customFormat="1" x14ac:dyDescent="0.25"/>
    <row r="7044" s="197" customFormat="1" x14ac:dyDescent="0.25"/>
    <row r="7045" s="197" customFormat="1" x14ac:dyDescent="0.25"/>
    <row r="7046" s="197" customFormat="1" x14ac:dyDescent="0.25"/>
    <row r="7047" s="197" customFormat="1" x14ac:dyDescent="0.25"/>
    <row r="7048" s="197" customFormat="1" x14ac:dyDescent="0.25"/>
    <row r="7049" s="197" customFormat="1" x14ac:dyDescent="0.25"/>
    <row r="7050" s="197" customFormat="1" x14ac:dyDescent="0.25"/>
    <row r="7051" s="197" customFormat="1" x14ac:dyDescent="0.25"/>
    <row r="7052" s="197" customFormat="1" x14ac:dyDescent="0.25"/>
    <row r="7053" s="197" customFormat="1" x14ac:dyDescent="0.25"/>
    <row r="7054" s="197" customFormat="1" x14ac:dyDescent="0.25"/>
    <row r="7055" s="197" customFormat="1" x14ac:dyDescent="0.25"/>
    <row r="7056" s="197" customFormat="1" x14ac:dyDescent="0.25"/>
    <row r="7057" s="197" customFormat="1" x14ac:dyDescent="0.25"/>
    <row r="7058" s="197" customFormat="1" x14ac:dyDescent="0.25"/>
    <row r="7059" s="197" customFormat="1" x14ac:dyDescent="0.25"/>
    <row r="7060" s="197" customFormat="1" x14ac:dyDescent="0.25"/>
    <row r="7061" s="197" customFormat="1" x14ac:dyDescent="0.25"/>
    <row r="7062" s="197" customFormat="1" x14ac:dyDescent="0.25"/>
    <row r="7063" s="197" customFormat="1" x14ac:dyDescent="0.25"/>
    <row r="7064" s="197" customFormat="1" x14ac:dyDescent="0.25"/>
    <row r="7065" s="197" customFormat="1" x14ac:dyDescent="0.25"/>
    <row r="7066" s="197" customFormat="1" x14ac:dyDescent="0.25"/>
    <row r="7067" s="197" customFormat="1" x14ac:dyDescent="0.25"/>
    <row r="7068" s="197" customFormat="1" x14ac:dyDescent="0.25"/>
    <row r="7069" s="197" customFormat="1" x14ac:dyDescent="0.25"/>
    <row r="7070" s="197" customFormat="1" x14ac:dyDescent="0.25"/>
    <row r="7071" s="197" customFormat="1" x14ac:dyDescent="0.25"/>
    <row r="7072" s="197" customFormat="1" x14ac:dyDescent="0.25"/>
    <row r="7073" s="197" customFormat="1" x14ac:dyDescent="0.25"/>
    <row r="7074" s="197" customFormat="1" x14ac:dyDescent="0.25"/>
    <row r="7075" s="197" customFormat="1" x14ac:dyDescent="0.25"/>
    <row r="7076" s="197" customFormat="1" x14ac:dyDescent="0.25"/>
    <row r="7077" s="197" customFormat="1" x14ac:dyDescent="0.25"/>
    <row r="7078" s="197" customFormat="1" x14ac:dyDescent="0.25"/>
    <row r="7079" s="197" customFormat="1" x14ac:dyDescent="0.25"/>
    <row r="7080" s="197" customFormat="1" x14ac:dyDescent="0.25"/>
    <row r="7081" s="197" customFormat="1" x14ac:dyDescent="0.25"/>
    <row r="7082" s="197" customFormat="1" x14ac:dyDescent="0.25"/>
    <row r="7083" s="197" customFormat="1" x14ac:dyDescent="0.25"/>
    <row r="7084" s="197" customFormat="1" x14ac:dyDescent="0.25"/>
    <row r="7085" s="197" customFormat="1" x14ac:dyDescent="0.25"/>
    <row r="7086" s="197" customFormat="1" x14ac:dyDescent="0.25"/>
    <row r="7087" s="197" customFormat="1" x14ac:dyDescent="0.25"/>
    <row r="7088" s="197" customFormat="1" x14ac:dyDescent="0.25"/>
    <row r="7089" s="197" customFormat="1" x14ac:dyDescent="0.25"/>
    <row r="7090" s="197" customFormat="1" x14ac:dyDescent="0.25"/>
    <row r="7091" s="197" customFormat="1" x14ac:dyDescent="0.25"/>
    <row r="7092" s="197" customFormat="1" x14ac:dyDescent="0.25"/>
    <row r="7093" s="197" customFormat="1" x14ac:dyDescent="0.25"/>
    <row r="7094" s="197" customFormat="1" x14ac:dyDescent="0.25"/>
    <row r="7095" s="197" customFormat="1" x14ac:dyDescent="0.25"/>
    <row r="7096" s="197" customFormat="1" x14ac:dyDescent="0.25"/>
    <row r="7097" s="197" customFormat="1" x14ac:dyDescent="0.25"/>
    <row r="7098" s="197" customFormat="1" x14ac:dyDescent="0.25"/>
    <row r="7099" s="197" customFormat="1" x14ac:dyDescent="0.25"/>
    <row r="7100" s="197" customFormat="1" x14ac:dyDescent="0.25"/>
    <row r="7101" s="197" customFormat="1" x14ac:dyDescent="0.25"/>
    <row r="7102" s="197" customFormat="1" x14ac:dyDescent="0.25"/>
    <row r="7103" s="197" customFormat="1" x14ac:dyDescent="0.25"/>
    <row r="7104" s="197" customFormat="1" x14ac:dyDescent="0.25"/>
    <row r="7105" s="197" customFormat="1" x14ac:dyDescent="0.25"/>
    <row r="7106" s="197" customFormat="1" x14ac:dyDescent="0.25"/>
    <row r="7107" s="197" customFormat="1" x14ac:dyDescent="0.25"/>
    <row r="7108" s="197" customFormat="1" x14ac:dyDescent="0.25"/>
    <row r="7109" s="197" customFormat="1" x14ac:dyDescent="0.25"/>
    <row r="7110" s="197" customFormat="1" x14ac:dyDescent="0.25"/>
    <row r="7111" s="197" customFormat="1" x14ac:dyDescent="0.25"/>
    <row r="7112" s="197" customFormat="1" x14ac:dyDescent="0.25"/>
    <row r="7113" s="197" customFormat="1" x14ac:dyDescent="0.25"/>
    <row r="7114" s="197" customFormat="1" x14ac:dyDescent="0.25"/>
    <row r="7115" s="197" customFormat="1" x14ac:dyDescent="0.25"/>
    <row r="7116" s="197" customFormat="1" x14ac:dyDescent="0.25"/>
    <row r="7117" s="197" customFormat="1" x14ac:dyDescent="0.25"/>
    <row r="7118" s="197" customFormat="1" x14ac:dyDescent="0.25"/>
    <row r="7119" s="197" customFormat="1" x14ac:dyDescent="0.25"/>
    <row r="7120" s="197" customFormat="1" x14ac:dyDescent="0.25"/>
    <row r="7121" s="197" customFormat="1" x14ac:dyDescent="0.25"/>
    <row r="7122" s="197" customFormat="1" x14ac:dyDescent="0.25"/>
    <row r="7123" s="197" customFormat="1" x14ac:dyDescent="0.25"/>
    <row r="7124" s="197" customFormat="1" x14ac:dyDescent="0.25"/>
    <row r="7125" s="197" customFormat="1" x14ac:dyDescent="0.25"/>
    <row r="7126" s="197" customFormat="1" x14ac:dyDescent="0.25"/>
    <row r="7127" s="197" customFormat="1" x14ac:dyDescent="0.25"/>
    <row r="7128" s="197" customFormat="1" x14ac:dyDescent="0.25"/>
    <row r="7129" s="197" customFormat="1" x14ac:dyDescent="0.25"/>
    <row r="7130" s="197" customFormat="1" x14ac:dyDescent="0.25"/>
    <row r="7131" s="197" customFormat="1" x14ac:dyDescent="0.25"/>
    <row r="7132" s="197" customFormat="1" x14ac:dyDescent="0.25"/>
    <row r="7133" s="197" customFormat="1" x14ac:dyDescent="0.25"/>
    <row r="7134" s="197" customFormat="1" x14ac:dyDescent="0.25"/>
    <row r="7135" s="197" customFormat="1" x14ac:dyDescent="0.25"/>
    <row r="7136" s="197" customFormat="1" x14ac:dyDescent="0.25"/>
    <row r="7137" s="197" customFormat="1" x14ac:dyDescent="0.25"/>
    <row r="7138" s="197" customFormat="1" x14ac:dyDescent="0.25"/>
    <row r="7139" s="197" customFormat="1" x14ac:dyDescent="0.25"/>
    <row r="7140" s="197" customFormat="1" x14ac:dyDescent="0.25"/>
    <row r="7141" s="197" customFormat="1" x14ac:dyDescent="0.25"/>
    <row r="7142" s="197" customFormat="1" x14ac:dyDescent="0.25"/>
    <row r="7143" s="197" customFormat="1" x14ac:dyDescent="0.25"/>
    <row r="7144" s="197" customFormat="1" x14ac:dyDescent="0.25"/>
    <row r="7145" s="197" customFormat="1" x14ac:dyDescent="0.25"/>
    <row r="7146" s="197" customFormat="1" x14ac:dyDescent="0.25"/>
    <row r="7147" s="197" customFormat="1" x14ac:dyDescent="0.25"/>
    <row r="7148" s="197" customFormat="1" x14ac:dyDescent="0.25"/>
    <row r="7149" s="197" customFormat="1" x14ac:dyDescent="0.25"/>
    <row r="7150" s="197" customFormat="1" x14ac:dyDescent="0.25"/>
    <row r="7151" s="197" customFormat="1" x14ac:dyDescent="0.25"/>
    <row r="7152" s="197" customFormat="1" x14ac:dyDescent="0.25"/>
    <row r="7153" s="197" customFormat="1" x14ac:dyDescent="0.25"/>
    <row r="7154" s="197" customFormat="1" x14ac:dyDescent="0.25"/>
    <row r="7155" s="197" customFormat="1" x14ac:dyDescent="0.25"/>
    <row r="7156" s="197" customFormat="1" x14ac:dyDescent="0.25"/>
    <row r="7157" s="197" customFormat="1" x14ac:dyDescent="0.25"/>
    <row r="7158" s="197" customFormat="1" x14ac:dyDescent="0.25"/>
    <row r="7159" s="197" customFormat="1" x14ac:dyDescent="0.25"/>
    <row r="7160" s="197" customFormat="1" x14ac:dyDescent="0.25"/>
    <row r="7161" s="197" customFormat="1" x14ac:dyDescent="0.25"/>
    <row r="7162" s="197" customFormat="1" x14ac:dyDescent="0.25"/>
    <row r="7163" s="197" customFormat="1" x14ac:dyDescent="0.25"/>
    <row r="7164" s="197" customFormat="1" x14ac:dyDescent="0.25"/>
    <row r="7165" s="197" customFormat="1" x14ac:dyDescent="0.25"/>
    <row r="7166" s="197" customFormat="1" x14ac:dyDescent="0.25"/>
    <row r="7167" s="197" customFormat="1" x14ac:dyDescent="0.25"/>
    <row r="7168" s="197" customFormat="1" x14ac:dyDescent="0.25"/>
    <row r="7169" s="197" customFormat="1" x14ac:dyDescent="0.25"/>
    <row r="7170" s="197" customFormat="1" x14ac:dyDescent="0.25"/>
    <row r="7171" s="197" customFormat="1" x14ac:dyDescent="0.25"/>
    <row r="7172" s="197" customFormat="1" x14ac:dyDescent="0.25"/>
    <row r="7173" s="197" customFormat="1" x14ac:dyDescent="0.25"/>
    <row r="7174" s="197" customFormat="1" x14ac:dyDescent="0.25"/>
    <row r="7175" s="197" customFormat="1" x14ac:dyDescent="0.25"/>
    <row r="7176" s="197" customFormat="1" x14ac:dyDescent="0.25"/>
    <row r="7177" s="197" customFormat="1" x14ac:dyDescent="0.25"/>
    <row r="7178" s="197" customFormat="1" x14ac:dyDescent="0.25"/>
    <row r="7179" s="197" customFormat="1" x14ac:dyDescent="0.25"/>
    <row r="7180" s="197" customFormat="1" x14ac:dyDescent="0.25"/>
    <row r="7181" s="197" customFormat="1" x14ac:dyDescent="0.25"/>
    <row r="7182" s="197" customFormat="1" x14ac:dyDescent="0.25"/>
    <row r="7183" s="197" customFormat="1" x14ac:dyDescent="0.25"/>
    <row r="7184" s="197" customFormat="1" x14ac:dyDescent="0.25"/>
    <row r="7185" s="197" customFormat="1" x14ac:dyDescent="0.25"/>
    <row r="7186" s="197" customFormat="1" x14ac:dyDescent="0.25"/>
    <row r="7187" s="197" customFormat="1" x14ac:dyDescent="0.25"/>
    <row r="7188" s="197" customFormat="1" x14ac:dyDescent="0.25"/>
    <row r="7189" s="197" customFormat="1" x14ac:dyDescent="0.25"/>
    <row r="7190" s="197" customFormat="1" x14ac:dyDescent="0.25"/>
    <row r="7191" s="197" customFormat="1" x14ac:dyDescent="0.25"/>
    <row r="7192" s="197" customFormat="1" x14ac:dyDescent="0.25"/>
    <row r="7193" s="197" customFormat="1" x14ac:dyDescent="0.25"/>
    <row r="7194" s="197" customFormat="1" x14ac:dyDescent="0.25"/>
    <row r="7195" s="197" customFormat="1" x14ac:dyDescent="0.25"/>
    <row r="7196" s="197" customFormat="1" x14ac:dyDescent="0.25"/>
    <row r="7197" s="197" customFormat="1" x14ac:dyDescent="0.25"/>
    <row r="7198" s="197" customFormat="1" x14ac:dyDescent="0.25"/>
    <row r="7199" s="197" customFormat="1" x14ac:dyDescent="0.25"/>
    <row r="7200" s="197" customFormat="1" x14ac:dyDescent="0.25"/>
    <row r="7201" s="197" customFormat="1" x14ac:dyDescent="0.25"/>
    <row r="7202" s="197" customFormat="1" x14ac:dyDescent="0.25"/>
    <row r="7203" s="197" customFormat="1" x14ac:dyDescent="0.25"/>
    <row r="7204" s="197" customFormat="1" x14ac:dyDescent="0.25"/>
    <row r="7205" s="197" customFormat="1" x14ac:dyDescent="0.25"/>
    <row r="7206" s="197" customFormat="1" x14ac:dyDescent="0.25"/>
    <row r="7207" s="197" customFormat="1" x14ac:dyDescent="0.25"/>
    <row r="7208" s="197" customFormat="1" x14ac:dyDescent="0.25"/>
    <row r="7209" s="197" customFormat="1" x14ac:dyDescent="0.25"/>
    <row r="7210" s="197" customFormat="1" x14ac:dyDescent="0.25"/>
    <row r="7211" s="197" customFormat="1" x14ac:dyDescent="0.25"/>
    <row r="7212" s="197" customFormat="1" x14ac:dyDescent="0.25"/>
    <row r="7213" s="197" customFormat="1" x14ac:dyDescent="0.25"/>
    <row r="7214" s="197" customFormat="1" x14ac:dyDescent="0.25"/>
    <row r="7215" s="197" customFormat="1" x14ac:dyDescent="0.25"/>
    <row r="7216" s="197" customFormat="1" x14ac:dyDescent="0.25"/>
    <row r="7217" s="197" customFormat="1" x14ac:dyDescent="0.25"/>
    <row r="7218" s="197" customFormat="1" x14ac:dyDescent="0.25"/>
    <row r="7219" s="197" customFormat="1" x14ac:dyDescent="0.25"/>
    <row r="7220" s="197" customFormat="1" x14ac:dyDescent="0.25"/>
    <row r="7221" s="197" customFormat="1" x14ac:dyDescent="0.25"/>
    <row r="7222" s="197" customFormat="1" x14ac:dyDescent="0.25"/>
    <row r="7223" s="197" customFormat="1" x14ac:dyDescent="0.25"/>
    <row r="7224" s="197" customFormat="1" x14ac:dyDescent="0.25"/>
    <row r="7225" s="197" customFormat="1" x14ac:dyDescent="0.25"/>
    <row r="7226" s="197" customFormat="1" x14ac:dyDescent="0.25"/>
    <row r="7227" s="197" customFormat="1" x14ac:dyDescent="0.25"/>
    <row r="7228" s="197" customFormat="1" x14ac:dyDescent="0.25"/>
    <row r="7229" s="197" customFormat="1" x14ac:dyDescent="0.25"/>
    <row r="7230" s="197" customFormat="1" x14ac:dyDescent="0.25"/>
    <row r="7231" s="197" customFormat="1" x14ac:dyDescent="0.25"/>
    <row r="7232" s="197" customFormat="1" x14ac:dyDescent="0.25"/>
    <row r="7233" s="197" customFormat="1" x14ac:dyDescent="0.25"/>
    <row r="7234" s="197" customFormat="1" x14ac:dyDescent="0.25"/>
    <row r="7235" s="197" customFormat="1" x14ac:dyDescent="0.25"/>
    <row r="7236" s="197" customFormat="1" x14ac:dyDescent="0.25"/>
    <row r="7237" s="197" customFormat="1" x14ac:dyDescent="0.25"/>
    <row r="7238" s="197" customFormat="1" x14ac:dyDescent="0.25"/>
    <row r="7239" s="197" customFormat="1" x14ac:dyDescent="0.25"/>
    <row r="7240" s="197" customFormat="1" x14ac:dyDescent="0.25"/>
    <row r="7241" s="197" customFormat="1" x14ac:dyDescent="0.25"/>
    <row r="7242" s="197" customFormat="1" x14ac:dyDescent="0.25"/>
    <row r="7243" s="197" customFormat="1" x14ac:dyDescent="0.25"/>
    <row r="7244" s="197" customFormat="1" x14ac:dyDescent="0.25"/>
    <row r="7245" s="197" customFormat="1" x14ac:dyDescent="0.25"/>
    <row r="7246" s="197" customFormat="1" x14ac:dyDescent="0.25"/>
    <row r="7247" s="197" customFormat="1" x14ac:dyDescent="0.25"/>
    <row r="7248" s="197" customFormat="1" x14ac:dyDescent="0.25"/>
    <row r="7249" s="197" customFormat="1" x14ac:dyDescent="0.25"/>
    <row r="7250" s="197" customFormat="1" x14ac:dyDescent="0.25"/>
    <row r="7251" s="197" customFormat="1" x14ac:dyDescent="0.25"/>
    <row r="7252" s="197" customFormat="1" x14ac:dyDescent="0.25"/>
    <row r="7253" s="197" customFormat="1" x14ac:dyDescent="0.25"/>
    <row r="7254" s="197" customFormat="1" x14ac:dyDescent="0.25"/>
    <row r="7255" s="197" customFormat="1" x14ac:dyDescent="0.25"/>
    <row r="7256" s="197" customFormat="1" x14ac:dyDescent="0.25"/>
    <row r="7257" s="197" customFormat="1" x14ac:dyDescent="0.25"/>
    <row r="7258" s="197" customFormat="1" x14ac:dyDescent="0.25"/>
    <row r="7259" s="197" customFormat="1" x14ac:dyDescent="0.25"/>
    <row r="7260" s="197" customFormat="1" x14ac:dyDescent="0.25"/>
    <row r="7261" s="197" customFormat="1" x14ac:dyDescent="0.25"/>
    <row r="7262" s="197" customFormat="1" x14ac:dyDescent="0.25"/>
    <row r="7263" s="197" customFormat="1" x14ac:dyDescent="0.25"/>
    <row r="7264" s="197" customFormat="1" x14ac:dyDescent="0.25"/>
    <row r="7265" s="197" customFormat="1" x14ac:dyDescent="0.25"/>
    <row r="7266" s="197" customFormat="1" x14ac:dyDescent="0.25"/>
    <row r="7267" s="197" customFormat="1" x14ac:dyDescent="0.25"/>
    <row r="7268" s="197" customFormat="1" x14ac:dyDescent="0.25"/>
    <row r="7269" s="197" customFormat="1" x14ac:dyDescent="0.25"/>
    <row r="7270" s="197" customFormat="1" x14ac:dyDescent="0.25"/>
    <row r="7271" s="197" customFormat="1" x14ac:dyDescent="0.25"/>
    <row r="7272" s="197" customFormat="1" x14ac:dyDescent="0.25"/>
    <row r="7273" s="197" customFormat="1" x14ac:dyDescent="0.25"/>
    <row r="7274" s="197" customFormat="1" x14ac:dyDescent="0.25"/>
    <row r="7275" s="197" customFormat="1" x14ac:dyDescent="0.25"/>
    <row r="7276" s="197" customFormat="1" x14ac:dyDescent="0.25"/>
    <row r="7277" s="197" customFormat="1" x14ac:dyDescent="0.25"/>
    <row r="7278" s="197" customFormat="1" x14ac:dyDescent="0.25"/>
    <row r="7279" s="197" customFormat="1" x14ac:dyDescent="0.25"/>
    <row r="7280" s="197" customFormat="1" x14ac:dyDescent="0.25"/>
    <row r="7281" s="197" customFormat="1" x14ac:dyDescent="0.25"/>
    <row r="7282" s="197" customFormat="1" x14ac:dyDescent="0.25"/>
    <row r="7283" s="197" customFormat="1" x14ac:dyDescent="0.25"/>
    <row r="7284" s="197" customFormat="1" x14ac:dyDescent="0.25"/>
    <row r="7285" s="197" customFormat="1" x14ac:dyDescent="0.25"/>
    <row r="7286" s="197" customFormat="1" x14ac:dyDescent="0.25"/>
    <row r="7287" s="197" customFormat="1" x14ac:dyDescent="0.25"/>
    <row r="7288" s="197" customFormat="1" x14ac:dyDescent="0.25"/>
    <row r="7289" s="197" customFormat="1" x14ac:dyDescent="0.25"/>
    <row r="7290" s="197" customFormat="1" x14ac:dyDescent="0.25"/>
    <row r="7291" s="197" customFormat="1" x14ac:dyDescent="0.25"/>
    <row r="7292" s="197" customFormat="1" x14ac:dyDescent="0.25"/>
    <row r="7293" s="197" customFormat="1" x14ac:dyDescent="0.25"/>
    <row r="7294" s="197" customFormat="1" x14ac:dyDescent="0.25"/>
    <row r="7295" s="197" customFormat="1" x14ac:dyDescent="0.25"/>
    <row r="7296" s="197" customFormat="1" x14ac:dyDescent="0.25"/>
    <row r="7297" s="197" customFormat="1" x14ac:dyDescent="0.25"/>
    <row r="7298" s="197" customFormat="1" x14ac:dyDescent="0.25"/>
    <row r="7299" s="197" customFormat="1" x14ac:dyDescent="0.25"/>
    <row r="7300" s="197" customFormat="1" x14ac:dyDescent="0.25"/>
    <row r="7301" s="197" customFormat="1" x14ac:dyDescent="0.25"/>
    <row r="7302" s="197" customFormat="1" x14ac:dyDescent="0.25"/>
    <row r="7303" s="197" customFormat="1" x14ac:dyDescent="0.25"/>
    <row r="7304" s="197" customFormat="1" x14ac:dyDescent="0.25"/>
    <row r="7305" s="197" customFormat="1" x14ac:dyDescent="0.25"/>
    <row r="7306" s="197" customFormat="1" x14ac:dyDescent="0.25"/>
    <row r="7307" s="197" customFormat="1" x14ac:dyDescent="0.25"/>
    <row r="7308" s="197" customFormat="1" x14ac:dyDescent="0.25"/>
    <row r="7309" s="197" customFormat="1" x14ac:dyDescent="0.25"/>
    <row r="7310" s="197" customFormat="1" x14ac:dyDescent="0.25"/>
    <row r="7311" s="197" customFormat="1" x14ac:dyDescent="0.25"/>
    <row r="7312" s="197" customFormat="1" x14ac:dyDescent="0.25"/>
    <row r="7313" s="197" customFormat="1" x14ac:dyDescent="0.25"/>
    <row r="7314" s="197" customFormat="1" x14ac:dyDescent="0.25"/>
    <row r="7315" s="197" customFormat="1" x14ac:dyDescent="0.25"/>
    <row r="7316" s="197" customFormat="1" x14ac:dyDescent="0.25"/>
    <row r="7317" s="197" customFormat="1" x14ac:dyDescent="0.25"/>
    <row r="7318" s="197" customFormat="1" x14ac:dyDescent="0.25"/>
    <row r="7319" s="197" customFormat="1" x14ac:dyDescent="0.25"/>
    <row r="7320" s="197" customFormat="1" x14ac:dyDescent="0.25"/>
    <row r="7321" s="197" customFormat="1" x14ac:dyDescent="0.25"/>
    <row r="7322" s="197" customFormat="1" x14ac:dyDescent="0.25"/>
    <row r="7323" s="197" customFormat="1" x14ac:dyDescent="0.25"/>
    <row r="7324" s="197" customFormat="1" x14ac:dyDescent="0.25"/>
    <row r="7325" s="197" customFormat="1" x14ac:dyDescent="0.25"/>
    <row r="7326" s="197" customFormat="1" x14ac:dyDescent="0.25"/>
    <row r="7327" s="197" customFormat="1" x14ac:dyDescent="0.25"/>
    <row r="7328" s="197" customFormat="1" x14ac:dyDescent="0.25"/>
    <row r="7329" s="197" customFormat="1" x14ac:dyDescent="0.25"/>
    <row r="7330" s="197" customFormat="1" x14ac:dyDescent="0.25"/>
    <row r="7331" s="197" customFormat="1" x14ac:dyDescent="0.25"/>
    <row r="7332" s="197" customFormat="1" x14ac:dyDescent="0.25"/>
    <row r="7333" s="197" customFormat="1" x14ac:dyDescent="0.25"/>
    <row r="7334" s="197" customFormat="1" x14ac:dyDescent="0.25"/>
    <row r="7335" s="197" customFormat="1" x14ac:dyDescent="0.25"/>
    <row r="7336" s="197" customFormat="1" x14ac:dyDescent="0.25"/>
    <row r="7337" s="197" customFormat="1" x14ac:dyDescent="0.25"/>
    <row r="7338" s="197" customFormat="1" x14ac:dyDescent="0.25"/>
    <row r="7339" s="197" customFormat="1" x14ac:dyDescent="0.25"/>
    <row r="7340" s="197" customFormat="1" x14ac:dyDescent="0.25"/>
    <row r="7341" s="197" customFormat="1" x14ac:dyDescent="0.25"/>
    <row r="7342" s="197" customFormat="1" x14ac:dyDescent="0.25"/>
    <row r="7343" s="197" customFormat="1" x14ac:dyDescent="0.25"/>
    <row r="7344" s="197" customFormat="1" x14ac:dyDescent="0.25"/>
    <row r="7345" s="197" customFormat="1" x14ac:dyDescent="0.25"/>
    <row r="7346" s="197" customFormat="1" x14ac:dyDescent="0.25"/>
    <row r="7347" s="197" customFormat="1" x14ac:dyDescent="0.25"/>
    <row r="7348" s="197" customFormat="1" x14ac:dyDescent="0.25"/>
    <row r="7349" s="197" customFormat="1" x14ac:dyDescent="0.25"/>
    <row r="7350" s="197" customFormat="1" x14ac:dyDescent="0.25"/>
    <row r="7351" s="197" customFormat="1" x14ac:dyDescent="0.25"/>
    <row r="7352" s="197" customFormat="1" x14ac:dyDescent="0.25"/>
    <row r="7353" s="197" customFormat="1" x14ac:dyDescent="0.25"/>
    <row r="7354" s="197" customFormat="1" x14ac:dyDescent="0.25"/>
    <row r="7355" s="197" customFormat="1" x14ac:dyDescent="0.25"/>
    <row r="7356" s="197" customFormat="1" x14ac:dyDescent="0.25"/>
    <row r="7357" s="197" customFormat="1" x14ac:dyDescent="0.25"/>
    <row r="7358" s="197" customFormat="1" x14ac:dyDescent="0.25"/>
    <row r="7359" s="197" customFormat="1" x14ac:dyDescent="0.25"/>
    <row r="7360" s="197" customFormat="1" x14ac:dyDescent="0.25"/>
    <row r="7361" s="197" customFormat="1" x14ac:dyDescent="0.25"/>
    <row r="7362" s="197" customFormat="1" x14ac:dyDescent="0.25"/>
    <row r="7363" s="197" customFormat="1" x14ac:dyDescent="0.25"/>
    <row r="7364" s="197" customFormat="1" x14ac:dyDescent="0.25"/>
    <row r="7365" s="197" customFormat="1" x14ac:dyDescent="0.25"/>
    <row r="7366" s="197" customFormat="1" x14ac:dyDescent="0.25"/>
    <row r="7367" s="197" customFormat="1" x14ac:dyDescent="0.25"/>
    <row r="7368" s="197" customFormat="1" x14ac:dyDescent="0.25"/>
    <row r="7369" s="197" customFormat="1" x14ac:dyDescent="0.25"/>
    <row r="7370" s="197" customFormat="1" x14ac:dyDescent="0.25"/>
    <row r="7371" s="197" customFormat="1" x14ac:dyDescent="0.25"/>
    <row r="7372" s="197" customFormat="1" x14ac:dyDescent="0.25"/>
    <row r="7373" s="197" customFormat="1" x14ac:dyDescent="0.25"/>
    <row r="7374" s="197" customFormat="1" x14ac:dyDescent="0.25"/>
    <row r="7375" s="197" customFormat="1" x14ac:dyDescent="0.25"/>
    <row r="7376" s="197" customFormat="1" x14ac:dyDescent="0.25"/>
    <row r="7377" s="197" customFormat="1" x14ac:dyDescent="0.25"/>
    <row r="7378" s="197" customFormat="1" x14ac:dyDescent="0.25"/>
    <row r="7379" s="197" customFormat="1" x14ac:dyDescent="0.25"/>
    <row r="7380" s="197" customFormat="1" x14ac:dyDescent="0.25"/>
    <row r="7381" s="197" customFormat="1" x14ac:dyDescent="0.25"/>
    <row r="7382" s="197" customFormat="1" x14ac:dyDescent="0.25"/>
    <row r="7383" s="197" customFormat="1" x14ac:dyDescent="0.25"/>
    <row r="7384" s="197" customFormat="1" x14ac:dyDescent="0.25"/>
    <row r="7385" s="197" customFormat="1" x14ac:dyDescent="0.25"/>
    <row r="7386" s="197" customFormat="1" x14ac:dyDescent="0.25"/>
    <row r="7387" s="197" customFormat="1" x14ac:dyDescent="0.25"/>
    <row r="7388" s="197" customFormat="1" x14ac:dyDescent="0.25"/>
    <row r="7389" s="197" customFormat="1" x14ac:dyDescent="0.25"/>
    <row r="7390" s="197" customFormat="1" x14ac:dyDescent="0.25"/>
    <row r="7391" s="197" customFormat="1" x14ac:dyDescent="0.25"/>
    <row r="7392" s="197" customFormat="1" x14ac:dyDescent="0.25"/>
    <row r="7393" s="197" customFormat="1" x14ac:dyDescent="0.25"/>
    <row r="7394" s="197" customFormat="1" x14ac:dyDescent="0.25"/>
    <row r="7395" s="197" customFormat="1" x14ac:dyDescent="0.25"/>
    <row r="7396" s="197" customFormat="1" x14ac:dyDescent="0.25"/>
    <row r="7397" s="197" customFormat="1" x14ac:dyDescent="0.25"/>
    <row r="7398" s="197" customFormat="1" x14ac:dyDescent="0.25"/>
    <row r="7399" s="197" customFormat="1" x14ac:dyDescent="0.25"/>
    <row r="7400" s="197" customFormat="1" x14ac:dyDescent="0.25"/>
    <row r="7401" s="197" customFormat="1" x14ac:dyDescent="0.25"/>
    <row r="7402" s="197" customFormat="1" x14ac:dyDescent="0.25"/>
    <row r="7403" s="197" customFormat="1" x14ac:dyDescent="0.25"/>
    <row r="7404" s="197" customFormat="1" x14ac:dyDescent="0.25"/>
    <row r="7405" s="197" customFormat="1" x14ac:dyDescent="0.25"/>
    <row r="7406" s="197" customFormat="1" x14ac:dyDescent="0.25"/>
    <row r="7407" s="197" customFormat="1" x14ac:dyDescent="0.25"/>
    <row r="7408" s="197" customFormat="1" x14ac:dyDescent="0.25"/>
    <row r="7409" s="197" customFormat="1" x14ac:dyDescent="0.25"/>
    <row r="7410" s="197" customFormat="1" x14ac:dyDescent="0.25"/>
    <row r="7411" s="197" customFormat="1" x14ac:dyDescent="0.25"/>
    <row r="7412" s="197" customFormat="1" x14ac:dyDescent="0.25"/>
    <row r="7413" s="197" customFormat="1" x14ac:dyDescent="0.25"/>
    <row r="7414" s="197" customFormat="1" x14ac:dyDescent="0.25"/>
    <row r="7415" s="197" customFormat="1" x14ac:dyDescent="0.25"/>
    <row r="7416" s="197" customFormat="1" x14ac:dyDescent="0.25"/>
    <row r="7417" s="197" customFormat="1" x14ac:dyDescent="0.25"/>
    <row r="7418" s="197" customFormat="1" x14ac:dyDescent="0.25"/>
    <row r="7419" s="197" customFormat="1" x14ac:dyDescent="0.25"/>
    <row r="7420" s="197" customFormat="1" x14ac:dyDescent="0.25"/>
    <row r="7421" s="197" customFormat="1" x14ac:dyDescent="0.25"/>
    <row r="7422" s="197" customFormat="1" x14ac:dyDescent="0.25"/>
    <row r="7423" s="197" customFormat="1" x14ac:dyDescent="0.25"/>
    <row r="7424" s="197" customFormat="1" x14ac:dyDescent="0.25"/>
    <row r="7425" s="197" customFormat="1" x14ac:dyDescent="0.25"/>
    <row r="7426" s="197" customFormat="1" x14ac:dyDescent="0.25"/>
    <row r="7427" s="197" customFormat="1" x14ac:dyDescent="0.25"/>
    <row r="7428" s="197" customFormat="1" x14ac:dyDescent="0.25"/>
    <row r="7429" s="197" customFormat="1" x14ac:dyDescent="0.25"/>
    <row r="7430" s="197" customFormat="1" x14ac:dyDescent="0.25"/>
    <row r="7431" s="197" customFormat="1" x14ac:dyDescent="0.25"/>
    <row r="7432" s="197" customFormat="1" x14ac:dyDescent="0.25"/>
    <row r="7433" s="197" customFormat="1" x14ac:dyDescent="0.25"/>
    <row r="7434" s="197" customFormat="1" x14ac:dyDescent="0.25"/>
    <row r="7435" s="197" customFormat="1" x14ac:dyDescent="0.25"/>
    <row r="7436" s="197" customFormat="1" x14ac:dyDescent="0.25"/>
    <row r="7437" s="197" customFormat="1" x14ac:dyDescent="0.25"/>
    <row r="7438" s="197" customFormat="1" x14ac:dyDescent="0.25"/>
    <row r="7439" s="197" customFormat="1" x14ac:dyDescent="0.25"/>
    <row r="7440" s="197" customFormat="1" x14ac:dyDescent="0.25"/>
    <row r="7441" s="197" customFormat="1" x14ac:dyDescent="0.25"/>
    <row r="7442" s="197" customFormat="1" x14ac:dyDescent="0.25"/>
    <row r="7443" s="197" customFormat="1" x14ac:dyDescent="0.25"/>
    <row r="7444" s="197" customFormat="1" x14ac:dyDescent="0.25"/>
    <row r="7445" s="197" customFormat="1" x14ac:dyDescent="0.25"/>
    <row r="7446" s="197" customFormat="1" x14ac:dyDescent="0.25"/>
    <row r="7447" s="197" customFormat="1" x14ac:dyDescent="0.25"/>
    <row r="7448" s="197" customFormat="1" x14ac:dyDescent="0.25"/>
    <row r="7449" s="197" customFormat="1" x14ac:dyDescent="0.25"/>
    <row r="7450" s="197" customFormat="1" x14ac:dyDescent="0.25"/>
    <row r="7451" s="197" customFormat="1" x14ac:dyDescent="0.25"/>
    <row r="7452" s="197" customFormat="1" x14ac:dyDescent="0.25"/>
    <row r="7453" s="197" customFormat="1" x14ac:dyDescent="0.25"/>
    <row r="7454" s="197" customFormat="1" x14ac:dyDescent="0.25"/>
    <row r="7455" s="197" customFormat="1" x14ac:dyDescent="0.25"/>
    <row r="7456" s="197" customFormat="1" x14ac:dyDescent="0.25"/>
    <row r="7457" s="197" customFormat="1" x14ac:dyDescent="0.25"/>
    <row r="7458" s="197" customFormat="1" x14ac:dyDescent="0.25"/>
    <row r="7459" s="197" customFormat="1" x14ac:dyDescent="0.25"/>
    <row r="7460" s="197" customFormat="1" x14ac:dyDescent="0.25"/>
    <row r="7461" s="197" customFormat="1" x14ac:dyDescent="0.25"/>
    <row r="7462" s="197" customFormat="1" x14ac:dyDescent="0.25"/>
    <row r="7463" s="197" customFormat="1" x14ac:dyDescent="0.25"/>
    <row r="7464" s="197" customFormat="1" x14ac:dyDescent="0.25"/>
    <row r="7465" s="197" customFormat="1" x14ac:dyDescent="0.25"/>
    <row r="7466" s="197" customFormat="1" x14ac:dyDescent="0.25"/>
    <row r="7467" s="197" customFormat="1" x14ac:dyDescent="0.25"/>
    <row r="7468" s="197" customFormat="1" x14ac:dyDescent="0.25"/>
    <row r="7469" s="197" customFormat="1" x14ac:dyDescent="0.25"/>
    <row r="7470" s="197" customFormat="1" x14ac:dyDescent="0.25"/>
    <row r="7471" s="197" customFormat="1" x14ac:dyDescent="0.25"/>
    <row r="7472" s="197" customFormat="1" x14ac:dyDescent="0.25"/>
    <row r="7473" s="197" customFormat="1" x14ac:dyDescent="0.25"/>
    <row r="7474" s="197" customFormat="1" x14ac:dyDescent="0.25"/>
    <row r="7475" s="197" customFormat="1" x14ac:dyDescent="0.25"/>
    <row r="7476" s="197" customFormat="1" x14ac:dyDescent="0.25"/>
    <row r="7477" s="197" customFormat="1" x14ac:dyDescent="0.25"/>
    <row r="7478" s="197" customFormat="1" x14ac:dyDescent="0.25"/>
    <row r="7479" s="197" customFormat="1" x14ac:dyDescent="0.25"/>
    <row r="7480" s="197" customFormat="1" x14ac:dyDescent="0.25"/>
    <row r="7481" s="197" customFormat="1" x14ac:dyDescent="0.25"/>
    <row r="7482" s="197" customFormat="1" x14ac:dyDescent="0.25"/>
    <row r="7483" s="197" customFormat="1" x14ac:dyDescent="0.25"/>
    <row r="7484" s="197" customFormat="1" x14ac:dyDescent="0.25"/>
    <row r="7485" s="197" customFormat="1" x14ac:dyDescent="0.25"/>
    <row r="7486" s="197" customFormat="1" x14ac:dyDescent="0.25"/>
    <row r="7487" s="197" customFormat="1" x14ac:dyDescent="0.25"/>
    <row r="7488" s="197" customFormat="1" x14ac:dyDescent="0.25"/>
    <row r="7489" s="197" customFormat="1" x14ac:dyDescent="0.25"/>
    <row r="7490" s="197" customFormat="1" x14ac:dyDescent="0.25"/>
    <row r="7491" s="197" customFormat="1" x14ac:dyDescent="0.25"/>
    <row r="7492" s="197" customFormat="1" x14ac:dyDescent="0.25"/>
    <row r="7493" s="197" customFormat="1" x14ac:dyDescent="0.25"/>
    <row r="7494" s="197" customFormat="1" x14ac:dyDescent="0.25"/>
    <row r="7495" s="197" customFormat="1" x14ac:dyDescent="0.25"/>
    <row r="7496" s="197" customFormat="1" x14ac:dyDescent="0.25"/>
    <row r="7497" s="197" customFormat="1" x14ac:dyDescent="0.25"/>
    <row r="7498" s="197" customFormat="1" x14ac:dyDescent="0.25"/>
    <row r="7499" s="197" customFormat="1" x14ac:dyDescent="0.25"/>
    <row r="7500" s="197" customFormat="1" x14ac:dyDescent="0.25"/>
    <row r="7501" s="197" customFormat="1" x14ac:dyDescent="0.25"/>
    <row r="7502" s="197" customFormat="1" x14ac:dyDescent="0.25"/>
    <row r="7503" s="197" customFormat="1" x14ac:dyDescent="0.25"/>
    <row r="7504" s="197" customFormat="1" x14ac:dyDescent="0.25"/>
    <row r="7505" s="197" customFormat="1" x14ac:dyDescent="0.25"/>
    <row r="7506" s="197" customFormat="1" x14ac:dyDescent="0.25"/>
    <row r="7507" s="197" customFormat="1" x14ac:dyDescent="0.25"/>
    <row r="7508" s="197" customFormat="1" x14ac:dyDescent="0.25"/>
    <row r="7509" s="197" customFormat="1" x14ac:dyDescent="0.25"/>
    <row r="7510" s="197" customFormat="1" x14ac:dyDescent="0.25"/>
    <row r="7511" s="197" customFormat="1" x14ac:dyDescent="0.25"/>
    <row r="7512" s="197" customFormat="1" x14ac:dyDescent="0.25"/>
    <row r="7513" s="197" customFormat="1" x14ac:dyDescent="0.25"/>
    <row r="7514" s="197" customFormat="1" x14ac:dyDescent="0.25"/>
    <row r="7515" s="197" customFormat="1" x14ac:dyDescent="0.25"/>
    <row r="7516" s="197" customFormat="1" x14ac:dyDescent="0.25"/>
    <row r="7517" s="197" customFormat="1" x14ac:dyDescent="0.25"/>
    <row r="7518" s="197" customFormat="1" x14ac:dyDescent="0.25"/>
    <row r="7519" s="197" customFormat="1" x14ac:dyDescent="0.25"/>
    <row r="7520" s="197" customFormat="1" x14ac:dyDescent="0.25"/>
    <row r="7521" s="197" customFormat="1" x14ac:dyDescent="0.25"/>
    <row r="7522" s="197" customFormat="1" x14ac:dyDescent="0.25"/>
    <row r="7523" s="197" customFormat="1" x14ac:dyDescent="0.25"/>
    <row r="7524" s="197" customFormat="1" x14ac:dyDescent="0.25"/>
    <row r="7525" s="197" customFormat="1" x14ac:dyDescent="0.25"/>
    <row r="7526" s="197" customFormat="1" x14ac:dyDescent="0.25"/>
    <row r="7527" s="197" customFormat="1" x14ac:dyDescent="0.25"/>
    <row r="7528" s="197" customFormat="1" x14ac:dyDescent="0.25"/>
    <row r="7529" s="197" customFormat="1" x14ac:dyDescent="0.25"/>
    <row r="7530" s="197" customFormat="1" x14ac:dyDescent="0.25"/>
    <row r="7531" s="197" customFormat="1" x14ac:dyDescent="0.25"/>
    <row r="7532" s="197" customFormat="1" x14ac:dyDescent="0.25"/>
    <row r="7533" s="197" customFormat="1" x14ac:dyDescent="0.25"/>
    <row r="7534" s="197" customFormat="1" x14ac:dyDescent="0.25"/>
    <row r="7535" s="197" customFormat="1" x14ac:dyDescent="0.25"/>
    <row r="7536" s="197" customFormat="1" x14ac:dyDescent="0.25"/>
    <row r="7537" s="197" customFormat="1" x14ac:dyDescent="0.25"/>
    <row r="7538" s="197" customFormat="1" x14ac:dyDescent="0.25"/>
    <row r="7539" s="197" customFormat="1" x14ac:dyDescent="0.25"/>
    <row r="7540" s="197" customFormat="1" x14ac:dyDescent="0.25"/>
    <row r="7541" s="197" customFormat="1" x14ac:dyDescent="0.25"/>
    <row r="7542" s="197" customFormat="1" x14ac:dyDescent="0.25"/>
    <row r="7543" s="197" customFormat="1" x14ac:dyDescent="0.25"/>
    <row r="7544" s="197" customFormat="1" x14ac:dyDescent="0.25"/>
    <row r="7545" s="197" customFormat="1" x14ac:dyDescent="0.25"/>
    <row r="7546" s="197" customFormat="1" x14ac:dyDescent="0.25"/>
    <row r="7547" s="197" customFormat="1" x14ac:dyDescent="0.25"/>
    <row r="7548" s="197" customFormat="1" x14ac:dyDescent="0.25"/>
    <row r="7549" s="197" customFormat="1" x14ac:dyDescent="0.25"/>
    <row r="7550" s="197" customFormat="1" x14ac:dyDescent="0.25"/>
    <row r="7551" s="197" customFormat="1" x14ac:dyDescent="0.25"/>
    <row r="7552" s="197" customFormat="1" x14ac:dyDescent="0.25"/>
    <row r="7553" s="197" customFormat="1" x14ac:dyDescent="0.25"/>
    <row r="7554" s="197" customFormat="1" x14ac:dyDescent="0.25"/>
    <row r="7555" s="197" customFormat="1" x14ac:dyDescent="0.25"/>
    <row r="7556" s="197" customFormat="1" x14ac:dyDescent="0.25"/>
    <row r="7557" s="197" customFormat="1" x14ac:dyDescent="0.25"/>
    <row r="7558" s="197" customFormat="1" x14ac:dyDescent="0.25"/>
    <row r="7559" s="197" customFormat="1" x14ac:dyDescent="0.25"/>
    <row r="7560" s="197" customFormat="1" x14ac:dyDescent="0.25"/>
    <row r="7561" s="197" customFormat="1" x14ac:dyDescent="0.25"/>
    <row r="7562" s="197" customFormat="1" x14ac:dyDescent="0.25"/>
    <row r="7563" s="197" customFormat="1" x14ac:dyDescent="0.25"/>
    <row r="7564" s="197" customFormat="1" x14ac:dyDescent="0.25"/>
    <row r="7565" s="197" customFormat="1" x14ac:dyDescent="0.25"/>
    <row r="7566" s="197" customFormat="1" x14ac:dyDescent="0.25"/>
    <row r="7567" s="197" customFormat="1" x14ac:dyDescent="0.25"/>
    <row r="7568" s="197" customFormat="1" x14ac:dyDescent="0.25"/>
    <row r="7569" s="197" customFormat="1" x14ac:dyDescent="0.25"/>
    <row r="7570" s="197" customFormat="1" x14ac:dyDescent="0.25"/>
    <row r="7571" s="197" customFormat="1" x14ac:dyDescent="0.25"/>
    <row r="7572" s="197" customFormat="1" x14ac:dyDescent="0.25"/>
    <row r="7573" s="197" customFormat="1" x14ac:dyDescent="0.25"/>
    <row r="7574" s="197" customFormat="1" x14ac:dyDescent="0.25"/>
    <row r="7575" s="197" customFormat="1" x14ac:dyDescent="0.25"/>
    <row r="7576" s="197" customFormat="1" x14ac:dyDescent="0.25"/>
    <row r="7577" s="197" customFormat="1" x14ac:dyDescent="0.25"/>
    <row r="7578" s="197" customFormat="1" x14ac:dyDescent="0.25"/>
    <row r="7579" s="197" customFormat="1" x14ac:dyDescent="0.25"/>
    <row r="7580" s="197" customFormat="1" x14ac:dyDescent="0.25"/>
    <row r="7581" s="197" customFormat="1" x14ac:dyDescent="0.25"/>
    <row r="7582" s="197" customFormat="1" x14ac:dyDescent="0.25"/>
    <row r="7583" s="197" customFormat="1" x14ac:dyDescent="0.25"/>
    <row r="7584" s="197" customFormat="1" x14ac:dyDescent="0.25"/>
    <row r="7585" s="197" customFormat="1" x14ac:dyDescent="0.25"/>
    <row r="7586" s="197" customFormat="1" x14ac:dyDescent="0.25"/>
    <row r="7587" s="197" customFormat="1" x14ac:dyDescent="0.25"/>
    <row r="7588" s="197" customFormat="1" x14ac:dyDescent="0.25"/>
    <row r="7589" s="197" customFormat="1" x14ac:dyDescent="0.25"/>
    <row r="7590" s="197" customFormat="1" x14ac:dyDescent="0.25"/>
    <row r="7591" s="197" customFormat="1" x14ac:dyDescent="0.25"/>
    <row r="7592" s="197" customFormat="1" x14ac:dyDescent="0.25"/>
    <row r="7593" s="197" customFormat="1" x14ac:dyDescent="0.25"/>
    <row r="7594" s="197" customFormat="1" x14ac:dyDescent="0.25"/>
    <row r="7595" s="197" customFormat="1" x14ac:dyDescent="0.25"/>
    <row r="7596" s="197" customFormat="1" x14ac:dyDescent="0.25"/>
    <row r="7597" s="197" customFormat="1" x14ac:dyDescent="0.25"/>
    <row r="7598" s="197" customFormat="1" x14ac:dyDescent="0.25"/>
    <row r="7599" s="197" customFormat="1" x14ac:dyDescent="0.25"/>
    <row r="7600" s="197" customFormat="1" x14ac:dyDescent="0.25"/>
    <row r="7601" s="197" customFormat="1" x14ac:dyDescent="0.25"/>
    <row r="7602" s="197" customFormat="1" x14ac:dyDescent="0.25"/>
    <row r="7603" s="197" customFormat="1" x14ac:dyDescent="0.25"/>
    <row r="7604" s="197" customFormat="1" x14ac:dyDescent="0.25"/>
    <row r="7605" s="197" customFormat="1" x14ac:dyDescent="0.25"/>
    <row r="7606" s="197" customFormat="1" x14ac:dyDescent="0.25"/>
    <row r="7607" s="197" customFormat="1" x14ac:dyDescent="0.25"/>
    <row r="7608" s="197" customFormat="1" x14ac:dyDescent="0.25"/>
    <row r="7609" s="197" customFormat="1" x14ac:dyDescent="0.25"/>
    <row r="7610" s="197" customFormat="1" x14ac:dyDescent="0.25"/>
    <row r="7611" s="197" customFormat="1" x14ac:dyDescent="0.25"/>
    <row r="7612" s="197" customFormat="1" x14ac:dyDescent="0.25"/>
    <row r="7613" s="197" customFormat="1" x14ac:dyDescent="0.25"/>
    <row r="7614" s="197" customFormat="1" x14ac:dyDescent="0.25"/>
    <row r="7615" s="197" customFormat="1" x14ac:dyDescent="0.25"/>
    <row r="7616" s="197" customFormat="1" x14ac:dyDescent="0.25"/>
    <row r="7617" s="197" customFormat="1" x14ac:dyDescent="0.25"/>
    <row r="7618" s="197" customFormat="1" x14ac:dyDescent="0.25"/>
    <row r="7619" s="197" customFormat="1" x14ac:dyDescent="0.25"/>
    <row r="7620" s="197" customFormat="1" x14ac:dyDescent="0.25"/>
    <row r="7621" s="197" customFormat="1" x14ac:dyDescent="0.25"/>
    <row r="7622" s="197" customFormat="1" x14ac:dyDescent="0.25"/>
    <row r="7623" s="197" customFormat="1" x14ac:dyDescent="0.25"/>
    <row r="7624" s="197" customFormat="1" x14ac:dyDescent="0.25"/>
    <row r="7625" s="197" customFormat="1" x14ac:dyDescent="0.25"/>
    <row r="7626" s="197" customFormat="1" x14ac:dyDescent="0.25"/>
    <row r="7627" s="197" customFormat="1" x14ac:dyDescent="0.25"/>
    <row r="7628" s="197" customFormat="1" x14ac:dyDescent="0.25"/>
    <row r="7629" s="197" customFormat="1" x14ac:dyDescent="0.25"/>
    <row r="7630" s="197" customFormat="1" x14ac:dyDescent="0.25"/>
    <row r="7631" s="197" customFormat="1" x14ac:dyDescent="0.25"/>
    <row r="7632" s="197" customFormat="1" x14ac:dyDescent="0.25"/>
    <row r="7633" s="197" customFormat="1" x14ac:dyDescent="0.25"/>
    <row r="7634" s="197" customFormat="1" x14ac:dyDescent="0.25"/>
    <row r="7635" s="197" customFormat="1" x14ac:dyDescent="0.25"/>
    <row r="7636" s="197" customFormat="1" x14ac:dyDescent="0.25"/>
    <row r="7637" s="197" customFormat="1" x14ac:dyDescent="0.25"/>
    <row r="7638" s="197" customFormat="1" x14ac:dyDescent="0.25"/>
    <row r="7639" s="197" customFormat="1" x14ac:dyDescent="0.25"/>
    <row r="7640" s="197" customFormat="1" x14ac:dyDescent="0.25"/>
    <row r="7641" s="197" customFormat="1" x14ac:dyDescent="0.25"/>
    <row r="7642" s="197" customFormat="1" x14ac:dyDescent="0.25"/>
    <row r="7643" s="197" customFormat="1" x14ac:dyDescent="0.25"/>
    <row r="7644" s="197" customFormat="1" x14ac:dyDescent="0.25"/>
    <row r="7645" s="197" customFormat="1" x14ac:dyDescent="0.25"/>
    <row r="7646" s="197" customFormat="1" x14ac:dyDescent="0.25"/>
    <row r="7647" s="197" customFormat="1" x14ac:dyDescent="0.25"/>
    <row r="7648" s="197" customFormat="1" x14ac:dyDescent="0.25"/>
    <row r="7649" s="197" customFormat="1" x14ac:dyDescent="0.25"/>
    <row r="7650" s="197" customFormat="1" x14ac:dyDescent="0.25"/>
    <row r="7651" s="197" customFormat="1" x14ac:dyDescent="0.25"/>
    <row r="7652" s="197" customFormat="1" x14ac:dyDescent="0.25"/>
    <row r="7653" s="197" customFormat="1" x14ac:dyDescent="0.25"/>
    <row r="7654" s="197" customFormat="1" x14ac:dyDescent="0.25"/>
    <row r="7655" s="197" customFormat="1" x14ac:dyDescent="0.25"/>
    <row r="7656" s="197" customFormat="1" x14ac:dyDescent="0.25"/>
    <row r="7657" s="197" customFormat="1" x14ac:dyDescent="0.25"/>
    <row r="7658" s="197" customFormat="1" x14ac:dyDescent="0.25"/>
    <row r="7659" s="197" customFormat="1" x14ac:dyDescent="0.25"/>
    <row r="7660" s="197" customFormat="1" x14ac:dyDescent="0.25"/>
    <row r="7661" s="197" customFormat="1" x14ac:dyDescent="0.25"/>
    <row r="7662" s="197" customFormat="1" x14ac:dyDescent="0.25"/>
    <row r="7663" s="197" customFormat="1" x14ac:dyDescent="0.25"/>
    <row r="7664" s="197" customFormat="1" x14ac:dyDescent="0.25"/>
    <row r="7665" s="197" customFormat="1" x14ac:dyDescent="0.25"/>
    <row r="7666" s="197" customFormat="1" x14ac:dyDescent="0.25"/>
    <row r="7667" s="197" customFormat="1" x14ac:dyDescent="0.25"/>
    <row r="7668" s="197" customFormat="1" x14ac:dyDescent="0.25"/>
    <row r="7669" s="197" customFormat="1" x14ac:dyDescent="0.25"/>
    <row r="7670" s="197" customFormat="1" x14ac:dyDescent="0.25"/>
    <row r="7671" s="197" customFormat="1" x14ac:dyDescent="0.25"/>
    <row r="7672" s="197" customFormat="1" x14ac:dyDescent="0.25"/>
    <row r="7673" s="197" customFormat="1" x14ac:dyDescent="0.25"/>
    <row r="7674" s="197" customFormat="1" x14ac:dyDescent="0.25"/>
    <row r="7675" s="197" customFormat="1" x14ac:dyDescent="0.25"/>
    <row r="7676" s="197" customFormat="1" x14ac:dyDescent="0.25"/>
    <row r="7677" s="197" customFormat="1" x14ac:dyDescent="0.25"/>
    <row r="7678" s="197" customFormat="1" x14ac:dyDescent="0.25"/>
    <row r="7679" s="197" customFormat="1" x14ac:dyDescent="0.25"/>
    <row r="7680" s="197" customFormat="1" x14ac:dyDescent="0.25"/>
    <row r="7681" s="197" customFormat="1" x14ac:dyDescent="0.25"/>
    <row r="7682" s="197" customFormat="1" x14ac:dyDescent="0.25"/>
    <row r="7683" s="197" customFormat="1" x14ac:dyDescent="0.25"/>
    <row r="7684" s="197" customFormat="1" x14ac:dyDescent="0.25"/>
    <row r="7685" s="197" customFormat="1" x14ac:dyDescent="0.25"/>
    <row r="7686" s="197" customFormat="1" x14ac:dyDescent="0.25"/>
    <row r="7687" s="197" customFormat="1" x14ac:dyDescent="0.25"/>
    <row r="7688" s="197" customFormat="1" x14ac:dyDescent="0.25"/>
    <row r="7689" s="197" customFormat="1" x14ac:dyDescent="0.25"/>
    <row r="7690" s="197" customFormat="1" x14ac:dyDescent="0.25"/>
    <row r="7691" s="197" customFormat="1" x14ac:dyDescent="0.25"/>
    <row r="7692" s="197" customFormat="1" x14ac:dyDescent="0.25"/>
    <row r="7693" s="197" customFormat="1" x14ac:dyDescent="0.25"/>
    <row r="7694" s="197" customFormat="1" x14ac:dyDescent="0.25"/>
    <row r="7695" s="197" customFormat="1" x14ac:dyDescent="0.25"/>
    <row r="7696" s="197" customFormat="1" x14ac:dyDescent="0.25"/>
    <row r="7697" s="197" customFormat="1" x14ac:dyDescent="0.25"/>
    <row r="7698" s="197" customFormat="1" x14ac:dyDescent="0.25"/>
    <row r="7699" s="197" customFormat="1" x14ac:dyDescent="0.25"/>
    <row r="7700" s="197" customFormat="1" x14ac:dyDescent="0.25"/>
    <row r="7701" s="197" customFormat="1" x14ac:dyDescent="0.25"/>
    <row r="7702" s="197" customFormat="1" x14ac:dyDescent="0.25"/>
    <row r="7703" s="197" customFormat="1" x14ac:dyDescent="0.25"/>
    <row r="7704" s="197" customFormat="1" x14ac:dyDescent="0.25"/>
    <row r="7705" s="197" customFormat="1" x14ac:dyDescent="0.25"/>
    <row r="7706" s="197" customFormat="1" x14ac:dyDescent="0.25"/>
    <row r="7707" s="197" customFormat="1" x14ac:dyDescent="0.25"/>
    <row r="7708" s="197" customFormat="1" x14ac:dyDescent="0.25"/>
    <row r="7709" s="197" customFormat="1" x14ac:dyDescent="0.25"/>
    <row r="7710" s="197" customFormat="1" x14ac:dyDescent="0.25"/>
    <row r="7711" s="197" customFormat="1" x14ac:dyDescent="0.25"/>
    <row r="7712" s="197" customFormat="1" x14ac:dyDescent="0.25"/>
    <row r="7713" s="197" customFormat="1" x14ac:dyDescent="0.25"/>
    <row r="7714" s="197" customFormat="1" x14ac:dyDescent="0.25"/>
    <row r="7715" s="197" customFormat="1" x14ac:dyDescent="0.25"/>
    <row r="7716" s="197" customFormat="1" x14ac:dyDescent="0.25"/>
    <row r="7717" s="197" customFormat="1" x14ac:dyDescent="0.25"/>
    <row r="7718" s="197" customFormat="1" x14ac:dyDescent="0.25"/>
    <row r="7719" s="197" customFormat="1" x14ac:dyDescent="0.25"/>
    <row r="7720" s="197" customFormat="1" x14ac:dyDescent="0.25"/>
    <row r="7721" s="197" customFormat="1" x14ac:dyDescent="0.25"/>
    <row r="7722" s="197" customFormat="1" x14ac:dyDescent="0.25"/>
    <row r="7723" s="197" customFormat="1" x14ac:dyDescent="0.25"/>
    <row r="7724" s="197" customFormat="1" x14ac:dyDescent="0.25"/>
    <row r="7725" s="197" customFormat="1" x14ac:dyDescent="0.25"/>
    <row r="7726" s="197" customFormat="1" x14ac:dyDescent="0.25"/>
    <row r="7727" s="197" customFormat="1" x14ac:dyDescent="0.25"/>
    <row r="7728" s="197" customFormat="1" x14ac:dyDescent="0.25"/>
    <row r="7729" s="197" customFormat="1" x14ac:dyDescent="0.25"/>
    <row r="7730" s="197" customFormat="1" x14ac:dyDescent="0.25"/>
    <row r="7731" s="197" customFormat="1" x14ac:dyDescent="0.25"/>
    <row r="7732" s="197" customFormat="1" x14ac:dyDescent="0.25"/>
    <row r="7733" s="197" customFormat="1" x14ac:dyDescent="0.25"/>
    <row r="7734" s="197" customFormat="1" x14ac:dyDescent="0.25"/>
    <row r="7735" s="197" customFormat="1" x14ac:dyDescent="0.25"/>
    <row r="7736" s="197" customFormat="1" x14ac:dyDescent="0.25"/>
    <row r="7737" s="197" customFormat="1" x14ac:dyDescent="0.25"/>
    <row r="7738" s="197" customFormat="1" x14ac:dyDescent="0.25"/>
    <row r="7739" s="197" customFormat="1" x14ac:dyDescent="0.25"/>
    <row r="7740" s="197" customFormat="1" x14ac:dyDescent="0.25"/>
    <row r="7741" s="197" customFormat="1" x14ac:dyDescent="0.25"/>
    <row r="7742" s="197" customFormat="1" x14ac:dyDescent="0.25"/>
    <row r="7743" s="197" customFormat="1" x14ac:dyDescent="0.25"/>
    <row r="7744" s="197" customFormat="1" x14ac:dyDescent="0.25"/>
    <row r="7745" s="197" customFormat="1" x14ac:dyDescent="0.25"/>
    <row r="7746" s="197" customFormat="1" x14ac:dyDescent="0.25"/>
    <row r="7747" s="197" customFormat="1" x14ac:dyDescent="0.25"/>
    <row r="7748" s="197" customFormat="1" x14ac:dyDescent="0.25"/>
    <row r="7749" s="197" customFormat="1" x14ac:dyDescent="0.25"/>
    <row r="7750" s="197" customFormat="1" x14ac:dyDescent="0.25"/>
    <row r="7751" s="197" customFormat="1" x14ac:dyDescent="0.25"/>
    <row r="7752" s="197" customFormat="1" x14ac:dyDescent="0.25"/>
    <row r="7753" s="197" customFormat="1" x14ac:dyDescent="0.25"/>
    <row r="7754" s="197" customFormat="1" x14ac:dyDescent="0.25"/>
    <row r="7755" s="197" customFormat="1" x14ac:dyDescent="0.25"/>
    <row r="7756" s="197" customFormat="1" x14ac:dyDescent="0.25"/>
    <row r="7757" s="197" customFormat="1" x14ac:dyDescent="0.25"/>
    <row r="7758" s="197" customFormat="1" x14ac:dyDescent="0.25"/>
    <row r="7759" s="197" customFormat="1" x14ac:dyDescent="0.25"/>
    <row r="7760" s="197" customFormat="1" x14ac:dyDescent="0.25"/>
    <row r="7761" s="197" customFormat="1" x14ac:dyDescent="0.25"/>
    <row r="7762" s="197" customFormat="1" x14ac:dyDescent="0.25"/>
    <row r="7763" s="197" customFormat="1" x14ac:dyDescent="0.25"/>
    <row r="7764" s="197" customFormat="1" x14ac:dyDescent="0.25"/>
    <row r="7765" s="197" customFormat="1" x14ac:dyDescent="0.25"/>
    <row r="7766" s="197" customFormat="1" x14ac:dyDescent="0.25"/>
    <row r="7767" s="197" customFormat="1" x14ac:dyDescent="0.25"/>
    <row r="7768" s="197" customFormat="1" x14ac:dyDescent="0.25"/>
    <row r="7769" s="197" customFormat="1" x14ac:dyDescent="0.25"/>
    <row r="7770" s="197" customFormat="1" x14ac:dyDescent="0.25"/>
    <row r="7771" s="197" customFormat="1" x14ac:dyDescent="0.25"/>
    <row r="7772" s="197" customFormat="1" x14ac:dyDescent="0.25"/>
    <row r="7773" s="197" customFormat="1" x14ac:dyDescent="0.25"/>
    <row r="7774" s="197" customFormat="1" x14ac:dyDescent="0.25"/>
    <row r="7775" s="197" customFormat="1" x14ac:dyDescent="0.25"/>
    <row r="7776" s="197" customFormat="1" x14ac:dyDescent="0.25"/>
    <row r="7777" s="197" customFormat="1" x14ac:dyDescent="0.25"/>
    <row r="7778" s="197" customFormat="1" x14ac:dyDescent="0.25"/>
    <row r="7779" s="197" customFormat="1" x14ac:dyDescent="0.25"/>
    <row r="7780" s="197" customFormat="1" x14ac:dyDescent="0.25"/>
    <row r="7781" s="197" customFormat="1" x14ac:dyDescent="0.25"/>
    <row r="7782" s="197" customFormat="1" x14ac:dyDescent="0.25"/>
    <row r="7783" s="197" customFormat="1" x14ac:dyDescent="0.25"/>
    <row r="7784" s="197" customFormat="1" x14ac:dyDescent="0.25"/>
    <row r="7785" s="197" customFormat="1" x14ac:dyDescent="0.25"/>
    <row r="7786" s="197" customFormat="1" x14ac:dyDescent="0.25"/>
    <row r="7787" s="197" customFormat="1" x14ac:dyDescent="0.25"/>
    <row r="7788" s="197" customFormat="1" x14ac:dyDescent="0.25"/>
    <row r="7789" s="197" customFormat="1" x14ac:dyDescent="0.25"/>
    <row r="7790" s="197" customFormat="1" x14ac:dyDescent="0.25"/>
    <row r="7791" s="197" customFormat="1" x14ac:dyDescent="0.25"/>
    <row r="7792" s="197" customFormat="1" x14ac:dyDescent="0.25"/>
    <row r="7793" s="197" customFormat="1" x14ac:dyDescent="0.25"/>
    <row r="7794" s="197" customFormat="1" x14ac:dyDescent="0.25"/>
    <row r="7795" s="197" customFormat="1" x14ac:dyDescent="0.25"/>
    <row r="7796" s="197" customFormat="1" x14ac:dyDescent="0.25"/>
    <row r="7797" s="197" customFormat="1" x14ac:dyDescent="0.25"/>
    <row r="7798" s="197" customFormat="1" x14ac:dyDescent="0.25"/>
    <row r="7799" s="197" customFormat="1" x14ac:dyDescent="0.25"/>
    <row r="7800" s="197" customFormat="1" x14ac:dyDescent="0.25"/>
    <row r="7801" s="197" customFormat="1" x14ac:dyDescent="0.25"/>
    <row r="7802" s="197" customFormat="1" x14ac:dyDescent="0.25"/>
    <row r="7803" s="197" customFormat="1" x14ac:dyDescent="0.25"/>
    <row r="7804" s="197" customFormat="1" x14ac:dyDescent="0.25"/>
    <row r="7805" s="197" customFormat="1" x14ac:dyDescent="0.25"/>
    <row r="7806" s="197" customFormat="1" x14ac:dyDescent="0.25"/>
    <row r="7807" s="197" customFormat="1" x14ac:dyDescent="0.25"/>
    <row r="7808" s="197" customFormat="1" x14ac:dyDescent="0.25"/>
    <row r="7809" s="197" customFormat="1" x14ac:dyDescent="0.25"/>
    <row r="7810" s="197" customFormat="1" x14ac:dyDescent="0.25"/>
    <row r="7811" s="197" customFormat="1" x14ac:dyDescent="0.25"/>
    <row r="7812" s="197" customFormat="1" x14ac:dyDescent="0.25"/>
    <row r="7813" s="197" customFormat="1" x14ac:dyDescent="0.25"/>
    <row r="7814" s="197" customFormat="1" x14ac:dyDescent="0.25"/>
    <row r="7815" s="197" customFormat="1" x14ac:dyDescent="0.25"/>
    <row r="7816" s="197" customFormat="1" x14ac:dyDescent="0.25"/>
    <row r="7817" s="197" customFormat="1" x14ac:dyDescent="0.25"/>
    <row r="7818" s="197" customFormat="1" x14ac:dyDescent="0.25"/>
    <row r="7819" s="197" customFormat="1" x14ac:dyDescent="0.25"/>
    <row r="7820" s="197" customFormat="1" x14ac:dyDescent="0.25"/>
    <row r="7821" s="197" customFormat="1" x14ac:dyDescent="0.25"/>
    <row r="7822" s="197" customFormat="1" x14ac:dyDescent="0.25"/>
    <row r="7823" s="197" customFormat="1" x14ac:dyDescent="0.25"/>
    <row r="7824" s="197" customFormat="1" x14ac:dyDescent="0.25"/>
    <row r="7825" s="197" customFormat="1" x14ac:dyDescent="0.25"/>
    <row r="7826" s="197" customFormat="1" x14ac:dyDescent="0.25"/>
    <row r="7827" s="197" customFormat="1" x14ac:dyDescent="0.25"/>
    <row r="7828" s="197" customFormat="1" x14ac:dyDescent="0.25"/>
    <row r="7829" s="197" customFormat="1" x14ac:dyDescent="0.25"/>
    <row r="7830" s="197" customFormat="1" x14ac:dyDescent="0.25"/>
    <row r="7831" s="197" customFormat="1" x14ac:dyDescent="0.25"/>
    <row r="7832" s="197" customFormat="1" x14ac:dyDescent="0.25"/>
    <row r="7833" s="197" customFormat="1" x14ac:dyDescent="0.25"/>
    <row r="7834" s="197" customFormat="1" x14ac:dyDescent="0.25"/>
    <row r="7835" s="197" customFormat="1" x14ac:dyDescent="0.25"/>
    <row r="7836" s="197" customFormat="1" x14ac:dyDescent="0.25"/>
    <row r="7837" s="197" customFormat="1" x14ac:dyDescent="0.25"/>
    <row r="7838" s="197" customFormat="1" x14ac:dyDescent="0.25"/>
    <row r="7839" s="197" customFormat="1" x14ac:dyDescent="0.25"/>
    <row r="7840" s="197" customFormat="1" x14ac:dyDescent="0.25"/>
    <row r="7841" s="197" customFormat="1" x14ac:dyDescent="0.25"/>
    <row r="7842" s="197" customFormat="1" x14ac:dyDescent="0.25"/>
    <row r="7843" s="197" customFormat="1" x14ac:dyDescent="0.25"/>
    <row r="7844" s="197" customFormat="1" x14ac:dyDescent="0.25"/>
    <row r="7845" s="197" customFormat="1" x14ac:dyDescent="0.25"/>
    <row r="7846" s="197" customFormat="1" x14ac:dyDescent="0.25"/>
    <row r="7847" s="197" customFormat="1" x14ac:dyDescent="0.25"/>
    <row r="7848" s="197" customFormat="1" x14ac:dyDescent="0.25"/>
    <row r="7849" s="197" customFormat="1" x14ac:dyDescent="0.25"/>
    <row r="7850" s="197" customFormat="1" x14ac:dyDescent="0.25"/>
    <row r="7851" s="197" customFormat="1" x14ac:dyDescent="0.25"/>
    <row r="7852" s="197" customFormat="1" x14ac:dyDescent="0.25"/>
    <row r="7853" s="197" customFormat="1" x14ac:dyDescent="0.25"/>
    <row r="7854" s="197" customFormat="1" x14ac:dyDescent="0.25"/>
    <row r="7855" s="197" customFormat="1" x14ac:dyDescent="0.25"/>
    <row r="7856" s="197" customFormat="1" x14ac:dyDescent="0.25"/>
    <row r="7857" s="197" customFormat="1" x14ac:dyDescent="0.25"/>
    <row r="7858" s="197" customFormat="1" x14ac:dyDescent="0.25"/>
    <row r="7859" s="197" customFormat="1" x14ac:dyDescent="0.25"/>
    <row r="7860" s="197" customFormat="1" x14ac:dyDescent="0.25"/>
    <row r="7861" s="197" customFormat="1" x14ac:dyDescent="0.25"/>
    <row r="7862" s="197" customFormat="1" x14ac:dyDescent="0.25"/>
    <row r="7863" s="197" customFormat="1" x14ac:dyDescent="0.25"/>
    <row r="7864" s="197" customFormat="1" x14ac:dyDescent="0.25"/>
    <row r="7865" s="197" customFormat="1" x14ac:dyDescent="0.25"/>
    <row r="7866" s="197" customFormat="1" x14ac:dyDescent="0.25"/>
    <row r="7867" s="197" customFormat="1" x14ac:dyDescent="0.25"/>
    <row r="7868" s="197" customFormat="1" x14ac:dyDescent="0.25"/>
    <row r="7869" s="197" customFormat="1" x14ac:dyDescent="0.25"/>
    <row r="7870" s="197" customFormat="1" x14ac:dyDescent="0.25"/>
    <row r="7871" s="197" customFormat="1" x14ac:dyDescent="0.25"/>
    <row r="7872" s="197" customFormat="1" x14ac:dyDescent="0.25"/>
    <row r="7873" s="197" customFormat="1" x14ac:dyDescent="0.25"/>
    <row r="7874" s="197" customFormat="1" x14ac:dyDescent="0.25"/>
    <row r="7875" s="197" customFormat="1" x14ac:dyDescent="0.25"/>
    <row r="7876" s="197" customFormat="1" x14ac:dyDescent="0.25"/>
    <row r="7877" s="197" customFormat="1" x14ac:dyDescent="0.25"/>
    <row r="7878" s="197" customFormat="1" x14ac:dyDescent="0.25"/>
    <row r="7879" s="197" customFormat="1" x14ac:dyDescent="0.25"/>
    <row r="7880" s="197" customFormat="1" x14ac:dyDescent="0.25"/>
    <row r="7881" s="197" customFormat="1" x14ac:dyDescent="0.25"/>
    <row r="7882" s="197" customFormat="1" x14ac:dyDescent="0.25"/>
    <row r="7883" s="197" customFormat="1" x14ac:dyDescent="0.25"/>
    <row r="7884" s="197" customFormat="1" x14ac:dyDescent="0.25"/>
    <row r="7885" s="197" customFormat="1" x14ac:dyDescent="0.25"/>
    <row r="7886" s="197" customFormat="1" x14ac:dyDescent="0.25"/>
    <row r="7887" s="197" customFormat="1" x14ac:dyDescent="0.25"/>
    <row r="7888" s="197" customFormat="1" x14ac:dyDescent="0.25"/>
    <row r="7889" s="197" customFormat="1" x14ac:dyDescent="0.25"/>
    <row r="7890" s="197" customFormat="1" x14ac:dyDescent="0.25"/>
    <row r="7891" s="197" customFormat="1" x14ac:dyDescent="0.25"/>
    <row r="7892" s="197" customFormat="1" x14ac:dyDescent="0.25"/>
    <row r="7893" s="197" customFormat="1" x14ac:dyDescent="0.25"/>
    <row r="7894" s="197" customFormat="1" x14ac:dyDescent="0.25"/>
    <row r="7895" s="197" customFormat="1" x14ac:dyDescent="0.25"/>
    <row r="7896" s="197" customFormat="1" x14ac:dyDescent="0.25"/>
    <row r="7897" s="197" customFormat="1" x14ac:dyDescent="0.25"/>
    <row r="7898" s="197" customFormat="1" x14ac:dyDescent="0.25"/>
    <row r="7899" s="197" customFormat="1" x14ac:dyDescent="0.25"/>
    <row r="7900" s="197" customFormat="1" x14ac:dyDescent="0.25"/>
    <row r="7901" s="197" customFormat="1" x14ac:dyDescent="0.25"/>
    <row r="7902" s="197" customFormat="1" x14ac:dyDescent="0.25"/>
    <row r="7903" s="197" customFormat="1" x14ac:dyDescent="0.25"/>
    <row r="7904" s="197" customFormat="1" x14ac:dyDescent="0.25"/>
    <row r="7905" s="197" customFormat="1" x14ac:dyDescent="0.25"/>
    <row r="7906" s="197" customFormat="1" x14ac:dyDescent="0.25"/>
    <row r="7907" s="197" customFormat="1" x14ac:dyDescent="0.25"/>
    <row r="7908" s="197" customFormat="1" x14ac:dyDescent="0.25"/>
    <row r="7909" s="197" customFormat="1" x14ac:dyDescent="0.25"/>
    <row r="7910" s="197" customFormat="1" x14ac:dyDescent="0.25"/>
    <row r="7911" s="197" customFormat="1" x14ac:dyDescent="0.25"/>
    <row r="7912" s="197" customFormat="1" x14ac:dyDescent="0.25"/>
    <row r="7913" s="197" customFormat="1" x14ac:dyDescent="0.25"/>
    <row r="7914" s="197" customFormat="1" x14ac:dyDescent="0.25"/>
    <row r="7915" s="197" customFormat="1" x14ac:dyDescent="0.25"/>
    <row r="7916" s="197" customFormat="1" x14ac:dyDescent="0.25"/>
    <row r="7917" s="197" customFormat="1" x14ac:dyDescent="0.25"/>
    <row r="7918" s="197" customFormat="1" x14ac:dyDescent="0.25"/>
    <row r="7919" s="197" customFormat="1" x14ac:dyDescent="0.25"/>
    <row r="7920" s="197" customFormat="1" x14ac:dyDescent="0.25"/>
    <row r="7921" s="197" customFormat="1" x14ac:dyDescent="0.25"/>
    <row r="7922" s="197" customFormat="1" x14ac:dyDescent="0.25"/>
    <row r="7923" s="197" customFormat="1" x14ac:dyDescent="0.25"/>
    <row r="7924" s="197" customFormat="1" x14ac:dyDescent="0.25"/>
    <row r="7925" s="197" customFormat="1" x14ac:dyDescent="0.25"/>
    <row r="7926" s="197" customFormat="1" x14ac:dyDescent="0.25"/>
    <row r="7927" s="197" customFormat="1" x14ac:dyDescent="0.25"/>
    <row r="7928" s="197" customFormat="1" x14ac:dyDescent="0.25"/>
    <row r="7929" s="197" customFormat="1" x14ac:dyDescent="0.25"/>
    <row r="7930" s="197" customFormat="1" x14ac:dyDescent="0.25"/>
    <row r="7931" s="197" customFormat="1" x14ac:dyDescent="0.25"/>
    <row r="7932" s="197" customFormat="1" x14ac:dyDescent="0.25"/>
    <row r="7933" s="197" customFormat="1" x14ac:dyDescent="0.25"/>
    <row r="7934" s="197" customFormat="1" x14ac:dyDescent="0.25"/>
    <row r="7935" s="197" customFormat="1" x14ac:dyDescent="0.25"/>
    <row r="7936" s="197" customFormat="1" x14ac:dyDescent="0.25"/>
    <row r="7937" s="197" customFormat="1" x14ac:dyDescent="0.25"/>
    <row r="7938" s="197" customFormat="1" x14ac:dyDescent="0.25"/>
    <row r="7939" s="197" customFormat="1" x14ac:dyDescent="0.25"/>
    <row r="7940" s="197" customFormat="1" x14ac:dyDescent="0.25"/>
    <row r="7941" s="197" customFormat="1" x14ac:dyDescent="0.25"/>
    <row r="7942" s="197" customFormat="1" x14ac:dyDescent="0.25"/>
    <row r="7943" s="197" customFormat="1" x14ac:dyDescent="0.25"/>
    <row r="7944" s="197" customFormat="1" x14ac:dyDescent="0.25"/>
    <row r="7945" s="197" customFormat="1" x14ac:dyDescent="0.25"/>
    <row r="7946" s="197" customFormat="1" x14ac:dyDescent="0.25"/>
    <row r="7947" s="197" customFormat="1" x14ac:dyDescent="0.25"/>
    <row r="7948" s="197" customFormat="1" x14ac:dyDescent="0.25"/>
    <row r="7949" s="197" customFormat="1" x14ac:dyDescent="0.25"/>
    <row r="7950" s="197" customFormat="1" x14ac:dyDescent="0.25"/>
    <row r="7951" s="197" customFormat="1" x14ac:dyDescent="0.25"/>
    <row r="7952" s="197" customFormat="1" x14ac:dyDescent="0.25"/>
    <row r="7953" s="197" customFormat="1" x14ac:dyDescent="0.25"/>
    <row r="7954" s="197" customFormat="1" x14ac:dyDescent="0.25"/>
    <row r="7955" s="197" customFormat="1" x14ac:dyDescent="0.25"/>
    <row r="7956" s="197" customFormat="1" x14ac:dyDescent="0.25"/>
    <row r="7957" s="197" customFormat="1" x14ac:dyDescent="0.25"/>
    <row r="7958" s="197" customFormat="1" x14ac:dyDescent="0.25"/>
    <row r="7959" s="197" customFormat="1" x14ac:dyDescent="0.25"/>
    <row r="7960" s="197" customFormat="1" x14ac:dyDescent="0.25"/>
    <row r="7961" s="197" customFormat="1" x14ac:dyDescent="0.25"/>
    <row r="7962" s="197" customFormat="1" x14ac:dyDescent="0.25"/>
    <row r="7963" s="197" customFormat="1" x14ac:dyDescent="0.25"/>
    <row r="7964" s="197" customFormat="1" x14ac:dyDescent="0.25"/>
    <row r="7965" s="197" customFormat="1" x14ac:dyDescent="0.25"/>
    <row r="7966" s="197" customFormat="1" x14ac:dyDescent="0.25"/>
    <row r="7967" s="197" customFormat="1" x14ac:dyDescent="0.25"/>
    <row r="7968" s="197" customFormat="1" x14ac:dyDescent="0.25"/>
    <row r="7969" s="197" customFormat="1" x14ac:dyDescent="0.25"/>
    <row r="7970" s="197" customFormat="1" x14ac:dyDescent="0.25"/>
    <row r="7971" s="197" customFormat="1" x14ac:dyDescent="0.25"/>
    <row r="7972" s="197" customFormat="1" x14ac:dyDescent="0.25"/>
    <row r="7973" s="197" customFormat="1" x14ac:dyDescent="0.25"/>
    <row r="7974" s="197" customFormat="1" x14ac:dyDescent="0.25"/>
    <row r="7975" s="197" customFormat="1" x14ac:dyDescent="0.25"/>
    <row r="7976" s="197" customFormat="1" x14ac:dyDescent="0.25"/>
    <row r="7977" s="197" customFormat="1" x14ac:dyDescent="0.25"/>
    <row r="7978" s="197" customFormat="1" x14ac:dyDescent="0.25"/>
    <row r="7979" s="197" customFormat="1" x14ac:dyDescent="0.25"/>
    <row r="7980" s="197" customFormat="1" x14ac:dyDescent="0.25"/>
    <row r="7981" s="197" customFormat="1" x14ac:dyDescent="0.25"/>
    <row r="7982" s="197" customFormat="1" x14ac:dyDescent="0.25"/>
    <row r="7983" s="197" customFormat="1" x14ac:dyDescent="0.25"/>
    <row r="7984" s="197" customFormat="1" x14ac:dyDescent="0.25"/>
    <row r="7985" s="197" customFormat="1" x14ac:dyDescent="0.25"/>
    <row r="7986" s="197" customFormat="1" x14ac:dyDescent="0.25"/>
    <row r="7987" s="197" customFormat="1" x14ac:dyDescent="0.25"/>
    <row r="7988" s="197" customFormat="1" x14ac:dyDescent="0.25"/>
    <row r="7989" s="197" customFormat="1" x14ac:dyDescent="0.25"/>
    <row r="7990" s="197" customFormat="1" x14ac:dyDescent="0.25"/>
    <row r="7991" s="197" customFormat="1" x14ac:dyDescent="0.25"/>
    <row r="7992" s="197" customFormat="1" x14ac:dyDescent="0.25"/>
    <row r="7993" s="197" customFormat="1" x14ac:dyDescent="0.25"/>
    <row r="7994" s="197" customFormat="1" x14ac:dyDescent="0.25"/>
    <row r="7995" s="197" customFormat="1" x14ac:dyDescent="0.25"/>
    <row r="7996" s="197" customFormat="1" x14ac:dyDescent="0.25"/>
    <row r="7997" s="197" customFormat="1" x14ac:dyDescent="0.25"/>
    <row r="7998" s="197" customFormat="1" x14ac:dyDescent="0.25"/>
    <row r="7999" s="197" customFormat="1" x14ac:dyDescent="0.25"/>
    <row r="8000" s="197" customFormat="1" x14ac:dyDescent="0.25"/>
    <row r="8001" s="197" customFormat="1" x14ac:dyDescent="0.25"/>
    <row r="8002" s="197" customFormat="1" x14ac:dyDescent="0.25"/>
    <row r="8003" s="197" customFormat="1" x14ac:dyDescent="0.25"/>
    <row r="8004" s="197" customFormat="1" x14ac:dyDescent="0.25"/>
    <row r="8005" s="197" customFormat="1" x14ac:dyDescent="0.25"/>
    <row r="8006" s="197" customFormat="1" x14ac:dyDescent="0.25"/>
    <row r="8007" s="197" customFormat="1" x14ac:dyDescent="0.25"/>
    <row r="8008" s="197" customFormat="1" x14ac:dyDescent="0.25"/>
    <row r="8009" s="197" customFormat="1" x14ac:dyDescent="0.25"/>
    <row r="8010" s="197" customFormat="1" x14ac:dyDescent="0.25"/>
    <row r="8011" s="197" customFormat="1" x14ac:dyDescent="0.25"/>
    <row r="8012" s="197" customFormat="1" x14ac:dyDescent="0.25"/>
    <row r="8013" s="197" customFormat="1" x14ac:dyDescent="0.25"/>
    <row r="8014" s="197" customFormat="1" x14ac:dyDescent="0.25"/>
    <row r="8015" s="197" customFormat="1" x14ac:dyDescent="0.25"/>
    <row r="8016" s="197" customFormat="1" x14ac:dyDescent="0.25"/>
    <row r="8017" s="197" customFormat="1" x14ac:dyDescent="0.25"/>
    <row r="8018" s="197" customFormat="1" x14ac:dyDescent="0.25"/>
    <row r="8019" s="197" customFormat="1" x14ac:dyDescent="0.25"/>
    <row r="8020" s="197" customFormat="1" x14ac:dyDescent="0.25"/>
    <row r="8021" s="197" customFormat="1" x14ac:dyDescent="0.25"/>
    <row r="8022" s="197" customFormat="1" x14ac:dyDescent="0.25"/>
    <row r="8023" s="197" customFormat="1" x14ac:dyDescent="0.25"/>
    <row r="8024" s="197" customFormat="1" x14ac:dyDescent="0.25"/>
    <row r="8025" s="197" customFormat="1" x14ac:dyDescent="0.25"/>
    <row r="8026" s="197" customFormat="1" x14ac:dyDescent="0.25"/>
    <row r="8027" s="197" customFormat="1" x14ac:dyDescent="0.25"/>
    <row r="8028" s="197" customFormat="1" x14ac:dyDescent="0.25"/>
    <row r="8029" s="197" customFormat="1" x14ac:dyDescent="0.25"/>
    <row r="8030" s="197" customFormat="1" x14ac:dyDescent="0.25"/>
    <row r="8031" s="197" customFormat="1" x14ac:dyDescent="0.25"/>
    <row r="8032" s="197" customFormat="1" x14ac:dyDescent="0.25"/>
    <row r="8033" s="197" customFormat="1" x14ac:dyDescent="0.25"/>
    <row r="8034" s="197" customFormat="1" x14ac:dyDescent="0.25"/>
    <row r="8035" s="197" customFormat="1" x14ac:dyDescent="0.25"/>
    <row r="8036" s="197" customFormat="1" x14ac:dyDescent="0.25"/>
    <row r="8037" s="197" customFormat="1" x14ac:dyDescent="0.25"/>
    <row r="8038" s="197" customFormat="1" x14ac:dyDescent="0.25"/>
    <row r="8039" s="197" customFormat="1" x14ac:dyDescent="0.25"/>
    <row r="8040" s="197" customFormat="1" x14ac:dyDescent="0.25"/>
    <row r="8041" s="197" customFormat="1" x14ac:dyDescent="0.25"/>
    <row r="8042" s="197" customFormat="1" x14ac:dyDescent="0.25"/>
    <row r="8043" s="197" customFormat="1" x14ac:dyDescent="0.25"/>
    <row r="8044" s="197" customFormat="1" x14ac:dyDescent="0.25"/>
    <row r="8045" s="197" customFormat="1" x14ac:dyDescent="0.25"/>
    <row r="8046" s="197" customFormat="1" x14ac:dyDescent="0.25"/>
    <row r="8047" s="197" customFormat="1" x14ac:dyDescent="0.25"/>
    <row r="8048" s="197" customFormat="1" x14ac:dyDescent="0.25"/>
    <row r="8049" s="197" customFormat="1" x14ac:dyDescent="0.25"/>
    <row r="8050" s="197" customFormat="1" x14ac:dyDescent="0.25"/>
    <row r="8051" s="197" customFormat="1" x14ac:dyDescent="0.25"/>
    <row r="8052" s="197" customFormat="1" x14ac:dyDescent="0.25"/>
    <row r="8053" s="197" customFormat="1" x14ac:dyDescent="0.25"/>
    <row r="8054" s="197" customFormat="1" x14ac:dyDescent="0.25"/>
    <row r="8055" s="197" customFormat="1" x14ac:dyDescent="0.25"/>
    <row r="8056" s="197" customFormat="1" x14ac:dyDescent="0.25"/>
    <row r="8057" s="197" customFormat="1" x14ac:dyDescent="0.25"/>
    <row r="8058" s="197" customFormat="1" x14ac:dyDescent="0.25"/>
    <row r="8059" s="197" customFormat="1" x14ac:dyDescent="0.25"/>
    <row r="8060" s="197" customFormat="1" x14ac:dyDescent="0.25"/>
    <row r="8061" s="197" customFormat="1" x14ac:dyDescent="0.25"/>
    <row r="8062" s="197" customFormat="1" x14ac:dyDescent="0.25"/>
    <row r="8063" s="197" customFormat="1" x14ac:dyDescent="0.25"/>
    <row r="8064" s="197" customFormat="1" x14ac:dyDescent="0.25"/>
    <row r="8065" s="197" customFormat="1" x14ac:dyDescent="0.25"/>
    <row r="8066" s="197" customFormat="1" x14ac:dyDescent="0.25"/>
    <row r="8067" s="197" customFormat="1" x14ac:dyDescent="0.25"/>
    <row r="8068" s="197" customFormat="1" x14ac:dyDescent="0.25"/>
    <row r="8069" s="197" customFormat="1" x14ac:dyDescent="0.25"/>
    <row r="8070" s="197" customFormat="1" x14ac:dyDescent="0.25"/>
    <row r="8071" s="197" customFormat="1" x14ac:dyDescent="0.25"/>
    <row r="8072" s="197" customFormat="1" x14ac:dyDescent="0.25"/>
    <row r="8073" s="197" customFormat="1" x14ac:dyDescent="0.25"/>
    <row r="8074" s="197" customFormat="1" x14ac:dyDescent="0.25"/>
    <row r="8075" s="197" customFormat="1" x14ac:dyDescent="0.25"/>
    <row r="8076" s="197" customFormat="1" x14ac:dyDescent="0.25"/>
    <row r="8077" s="197" customFormat="1" x14ac:dyDescent="0.25"/>
    <row r="8078" s="197" customFormat="1" x14ac:dyDescent="0.25"/>
    <row r="8079" s="197" customFormat="1" x14ac:dyDescent="0.25"/>
    <row r="8080" s="197" customFormat="1" x14ac:dyDescent="0.25"/>
    <row r="8081" s="197" customFormat="1" x14ac:dyDescent="0.25"/>
    <row r="8082" s="197" customFormat="1" x14ac:dyDescent="0.25"/>
    <row r="8083" s="197" customFormat="1" x14ac:dyDescent="0.25"/>
    <row r="8084" s="197" customFormat="1" x14ac:dyDescent="0.25"/>
    <row r="8085" s="197" customFormat="1" x14ac:dyDescent="0.25"/>
    <row r="8086" s="197" customFormat="1" x14ac:dyDescent="0.25"/>
    <row r="8087" s="197" customFormat="1" x14ac:dyDescent="0.25"/>
    <row r="8088" s="197" customFormat="1" x14ac:dyDescent="0.25"/>
    <row r="8089" s="197" customFormat="1" x14ac:dyDescent="0.25"/>
    <row r="8090" s="197" customFormat="1" x14ac:dyDescent="0.25"/>
    <row r="8091" s="197" customFormat="1" x14ac:dyDescent="0.25"/>
    <row r="8092" s="197" customFormat="1" x14ac:dyDescent="0.25"/>
    <row r="8093" s="197" customFormat="1" x14ac:dyDescent="0.25"/>
    <row r="8094" s="197" customFormat="1" x14ac:dyDescent="0.25"/>
    <row r="8095" s="197" customFormat="1" x14ac:dyDescent="0.25"/>
    <row r="8096" s="197" customFormat="1" x14ac:dyDescent="0.25"/>
    <row r="8097" s="197" customFormat="1" x14ac:dyDescent="0.25"/>
    <row r="8098" s="197" customFormat="1" x14ac:dyDescent="0.25"/>
    <row r="8099" s="197" customFormat="1" x14ac:dyDescent="0.25"/>
    <row r="8100" s="197" customFormat="1" x14ac:dyDescent="0.25"/>
    <row r="8101" s="197" customFormat="1" x14ac:dyDescent="0.25"/>
    <row r="8102" s="197" customFormat="1" x14ac:dyDescent="0.25"/>
    <row r="8103" s="197" customFormat="1" x14ac:dyDescent="0.25"/>
    <row r="8104" s="197" customFormat="1" x14ac:dyDescent="0.25"/>
    <row r="8105" s="197" customFormat="1" x14ac:dyDescent="0.25"/>
    <row r="8106" s="197" customFormat="1" x14ac:dyDescent="0.25"/>
    <row r="8107" s="197" customFormat="1" x14ac:dyDescent="0.25"/>
    <row r="8108" s="197" customFormat="1" x14ac:dyDescent="0.25"/>
    <row r="8109" s="197" customFormat="1" x14ac:dyDescent="0.25"/>
    <row r="8110" s="197" customFormat="1" x14ac:dyDescent="0.25"/>
    <row r="8111" s="197" customFormat="1" x14ac:dyDescent="0.25"/>
    <row r="8112" s="197" customFormat="1" x14ac:dyDescent="0.25"/>
    <row r="8113" s="197" customFormat="1" x14ac:dyDescent="0.25"/>
    <row r="8114" s="197" customFormat="1" x14ac:dyDescent="0.25"/>
    <row r="8115" s="197" customFormat="1" x14ac:dyDescent="0.25"/>
    <row r="8116" s="197" customFormat="1" x14ac:dyDescent="0.25"/>
    <row r="8117" s="197" customFormat="1" x14ac:dyDescent="0.25"/>
    <row r="8118" s="197" customFormat="1" x14ac:dyDescent="0.25"/>
    <row r="8119" s="197" customFormat="1" x14ac:dyDescent="0.25"/>
    <row r="8120" s="197" customFormat="1" x14ac:dyDescent="0.25"/>
    <row r="8121" s="197" customFormat="1" x14ac:dyDescent="0.25"/>
    <row r="8122" s="197" customFormat="1" x14ac:dyDescent="0.25"/>
    <row r="8123" s="197" customFormat="1" x14ac:dyDescent="0.25"/>
    <row r="8124" s="197" customFormat="1" x14ac:dyDescent="0.25"/>
    <row r="8125" s="197" customFormat="1" x14ac:dyDescent="0.25"/>
    <row r="8126" s="197" customFormat="1" x14ac:dyDescent="0.25"/>
    <row r="8127" s="197" customFormat="1" x14ac:dyDescent="0.25"/>
    <row r="8128" s="197" customFormat="1" x14ac:dyDescent="0.25"/>
    <row r="8129" s="197" customFormat="1" x14ac:dyDescent="0.25"/>
    <row r="8130" s="197" customFormat="1" x14ac:dyDescent="0.25"/>
    <row r="8131" s="197" customFormat="1" x14ac:dyDescent="0.25"/>
    <row r="8132" s="197" customFormat="1" x14ac:dyDescent="0.25"/>
    <row r="8133" s="197" customFormat="1" x14ac:dyDescent="0.25"/>
    <row r="8134" s="197" customFormat="1" x14ac:dyDescent="0.25"/>
    <row r="8135" s="197" customFormat="1" x14ac:dyDescent="0.25"/>
    <row r="8136" s="197" customFormat="1" x14ac:dyDescent="0.25"/>
    <row r="8137" s="197" customFormat="1" x14ac:dyDescent="0.25"/>
    <row r="8138" s="197" customFormat="1" x14ac:dyDescent="0.25"/>
    <row r="8139" s="197" customFormat="1" x14ac:dyDescent="0.25"/>
    <row r="8140" s="197" customFormat="1" x14ac:dyDescent="0.25"/>
    <row r="8141" s="197" customFormat="1" x14ac:dyDescent="0.25"/>
    <row r="8142" s="197" customFormat="1" x14ac:dyDescent="0.25"/>
    <row r="8143" s="197" customFormat="1" x14ac:dyDescent="0.25"/>
    <row r="8144" s="197" customFormat="1" x14ac:dyDescent="0.25"/>
    <row r="8145" s="197" customFormat="1" x14ac:dyDescent="0.25"/>
    <row r="8146" s="197" customFormat="1" x14ac:dyDescent="0.25"/>
    <row r="8147" s="197" customFormat="1" x14ac:dyDescent="0.25"/>
    <row r="8148" s="197" customFormat="1" x14ac:dyDescent="0.25"/>
    <row r="8149" s="197" customFormat="1" x14ac:dyDescent="0.25"/>
    <row r="8150" s="197" customFormat="1" x14ac:dyDescent="0.25"/>
    <row r="8151" s="197" customFormat="1" x14ac:dyDescent="0.25"/>
    <row r="8152" s="197" customFormat="1" x14ac:dyDescent="0.25"/>
    <row r="8153" s="197" customFormat="1" x14ac:dyDescent="0.25"/>
    <row r="8154" s="197" customFormat="1" x14ac:dyDescent="0.25"/>
    <row r="8155" s="197" customFormat="1" x14ac:dyDescent="0.25"/>
    <row r="8156" s="197" customFormat="1" x14ac:dyDescent="0.25"/>
    <row r="8157" s="197" customFormat="1" x14ac:dyDescent="0.25"/>
    <row r="8158" s="197" customFormat="1" x14ac:dyDescent="0.25"/>
    <row r="8159" s="197" customFormat="1" x14ac:dyDescent="0.25"/>
    <row r="8160" s="197" customFormat="1" x14ac:dyDescent="0.25"/>
    <row r="8161" s="197" customFormat="1" x14ac:dyDescent="0.25"/>
    <row r="8162" s="197" customFormat="1" x14ac:dyDescent="0.25"/>
    <row r="8163" s="197" customFormat="1" x14ac:dyDescent="0.25"/>
    <row r="8164" s="197" customFormat="1" x14ac:dyDescent="0.25"/>
    <row r="8165" s="197" customFormat="1" x14ac:dyDescent="0.25"/>
    <row r="8166" s="197" customFormat="1" x14ac:dyDescent="0.25"/>
    <row r="8167" s="197" customFormat="1" x14ac:dyDescent="0.25"/>
    <row r="8168" s="197" customFormat="1" x14ac:dyDescent="0.25"/>
    <row r="8169" s="197" customFormat="1" x14ac:dyDescent="0.25"/>
    <row r="8170" s="197" customFormat="1" x14ac:dyDescent="0.25"/>
    <row r="8171" s="197" customFormat="1" x14ac:dyDescent="0.25"/>
    <row r="8172" s="197" customFormat="1" x14ac:dyDescent="0.25"/>
    <row r="8173" s="197" customFormat="1" x14ac:dyDescent="0.25"/>
    <row r="8174" s="197" customFormat="1" x14ac:dyDescent="0.25"/>
    <row r="8175" s="197" customFormat="1" x14ac:dyDescent="0.25"/>
    <row r="8176" s="197" customFormat="1" x14ac:dyDescent="0.25"/>
    <row r="8177" s="197" customFormat="1" x14ac:dyDescent="0.25"/>
    <row r="8178" s="197" customFormat="1" x14ac:dyDescent="0.25"/>
    <row r="8179" s="197" customFormat="1" x14ac:dyDescent="0.25"/>
    <row r="8180" s="197" customFormat="1" x14ac:dyDescent="0.25"/>
    <row r="8181" s="197" customFormat="1" x14ac:dyDescent="0.25"/>
    <row r="8182" s="197" customFormat="1" x14ac:dyDescent="0.25"/>
    <row r="8183" s="197" customFormat="1" x14ac:dyDescent="0.25"/>
    <row r="8184" s="197" customFormat="1" x14ac:dyDescent="0.25"/>
    <row r="8185" s="197" customFormat="1" x14ac:dyDescent="0.25"/>
    <row r="8186" s="197" customFormat="1" x14ac:dyDescent="0.25"/>
    <row r="8187" s="197" customFormat="1" x14ac:dyDescent="0.25"/>
    <row r="8188" s="197" customFormat="1" x14ac:dyDescent="0.25"/>
    <row r="8189" s="197" customFormat="1" x14ac:dyDescent="0.25"/>
    <row r="8190" s="197" customFormat="1" x14ac:dyDescent="0.25"/>
    <row r="8191" s="197" customFormat="1" x14ac:dyDescent="0.25"/>
    <row r="8192" s="197" customFormat="1" x14ac:dyDescent="0.25"/>
    <row r="8193" s="197" customFormat="1" x14ac:dyDescent="0.25"/>
    <row r="8194" s="197" customFormat="1" x14ac:dyDescent="0.25"/>
    <row r="8195" s="197" customFormat="1" x14ac:dyDescent="0.25"/>
    <row r="8196" s="197" customFormat="1" x14ac:dyDescent="0.25"/>
    <row r="8197" s="197" customFormat="1" x14ac:dyDescent="0.25"/>
    <row r="8198" s="197" customFormat="1" x14ac:dyDescent="0.25"/>
    <row r="8199" s="197" customFormat="1" x14ac:dyDescent="0.25"/>
    <row r="8200" s="197" customFormat="1" x14ac:dyDescent="0.25"/>
    <row r="8201" s="197" customFormat="1" x14ac:dyDescent="0.25"/>
    <row r="8202" s="197" customFormat="1" x14ac:dyDescent="0.25"/>
    <row r="8203" s="197" customFormat="1" x14ac:dyDescent="0.25"/>
    <row r="8204" s="197" customFormat="1" x14ac:dyDescent="0.25"/>
    <row r="8205" s="197" customFormat="1" x14ac:dyDescent="0.25"/>
    <row r="8206" s="197" customFormat="1" x14ac:dyDescent="0.25"/>
    <row r="8207" s="197" customFormat="1" x14ac:dyDescent="0.25"/>
    <row r="8208" s="197" customFormat="1" x14ac:dyDescent="0.25"/>
    <row r="8209" s="197" customFormat="1" x14ac:dyDescent="0.25"/>
    <row r="8210" s="197" customFormat="1" x14ac:dyDescent="0.25"/>
    <row r="8211" s="197" customFormat="1" x14ac:dyDescent="0.25"/>
    <row r="8212" s="197" customFormat="1" x14ac:dyDescent="0.25"/>
    <row r="8213" s="197" customFormat="1" x14ac:dyDescent="0.25"/>
    <row r="8214" s="197" customFormat="1" x14ac:dyDescent="0.25"/>
    <row r="8215" s="197" customFormat="1" x14ac:dyDescent="0.25"/>
    <row r="8216" s="197" customFormat="1" x14ac:dyDescent="0.25"/>
    <row r="8217" s="197" customFormat="1" x14ac:dyDescent="0.25"/>
    <row r="8218" s="197" customFormat="1" x14ac:dyDescent="0.25"/>
    <row r="8219" s="197" customFormat="1" x14ac:dyDescent="0.25"/>
    <row r="8220" s="197" customFormat="1" x14ac:dyDescent="0.25"/>
    <row r="8221" s="197" customFormat="1" x14ac:dyDescent="0.25"/>
    <row r="8222" s="197" customFormat="1" x14ac:dyDescent="0.25"/>
    <row r="8223" s="197" customFormat="1" x14ac:dyDescent="0.25"/>
    <row r="8224" s="197" customFormat="1" x14ac:dyDescent="0.25"/>
    <row r="8225" s="197" customFormat="1" x14ac:dyDescent="0.25"/>
    <row r="8226" s="197" customFormat="1" x14ac:dyDescent="0.25"/>
    <row r="8227" s="197" customFormat="1" x14ac:dyDescent="0.25"/>
    <row r="8228" s="197" customFormat="1" x14ac:dyDescent="0.25"/>
    <row r="8229" s="197" customFormat="1" x14ac:dyDescent="0.25"/>
    <row r="8230" s="197" customFormat="1" x14ac:dyDescent="0.25"/>
    <row r="8231" s="197" customFormat="1" x14ac:dyDescent="0.25"/>
    <row r="8232" s="197" customFormat="1" x14ac:dyDescent="0.25"/>
    <row r="8233" s="197" customFormat="1" x14ac:dyDescent="0.25"/>
    <row r="8234" s="197" customFormat="1" x14ac:dyDescent="0.25"/>
    <row r="8235" s="197" customFormat="1" x14ac:dyDescent="0.25"/>
    <row r="8236" s="197" customFormat="1" x14ac:dyDescent="0.25"/>
    <row r="8237" s="197" customFormat="1" x14ac:dyDescent="0.25"/>
    <row r="8238" s="197" customFormat="1" x14ac:dyDescent="0.25"/>
    <row r="8239" s="197" customFormat="1" x14ac:dyDescent="0.25"/>
    <row r="8240" s="197" customFormat="1" x14ac:dyDescent="0.25"/>
    <row r="8241" s="197" customFormat="1" x14ac:dyDescent="0.25"/>
    <row r="8242" s="197" customFormat="1" x14ac:dyDescent="0.25"/>
    <row r="8243" s="197" customFormat="1" x14ac:dyDescent="0.25"/>
    <row r="8244" s="197" customFormat="1" x14ac:dyDescent="0.25"/>
    <row r="8245" s="197" customFormat="1" x14ac:dyDescent="0.25"/>
    <row r="8246" s="197" customFormat="1" x14ac:dyDescent="0.25"/>
    <row r="8247" s="197" customFormat="1" x14ac:dyDescent="0.25"/>
    <row r="8248" s="197" customFormat="1" x14ac:dyDescent="0.25"/>
    <row r="8249" s="197" customFormat="1" x14ac:dyDescent="0.25"/>
    <row r="8250" s="197" customFormat="1" x14ac:dyDescent="0.25"/>
    <row r="8251" s="197" customFormat="1" x14ac:dyDescent="0.25"/>
    <row r="8252" s="197" customFormat="1" x14ac:dyDescent="0.25"/>
    <row r="8253" s="197" customFormat="1" x14ac:dyDescent="0.25"/>
    <row r="8254" s="197" customFormat="1" x14ac:dyDescent="0.25"/>
    <row r="8255" s="197" customFormat="1" x14ac:dyDescent="0.25"/>
    <row r="8256" s="197" customFormat="1" x14ac:dyDescent="0.25"/>
    <row r="8257" s="197" customFormat="1" x14ac:dyDescent="0.25"/>
    <row r="8258" s="197" customFormat="1" x14ac:dyDescent="0.25"/>
    <row r="8259" s="197" customFormat="1" x14ac:dyDescent="0.25"/>
    <row r="8260" s="197" customFormat="1" x14ac:dyDescent="0.25"/>
    <row r="8261" s="197" customFormat="1" x14ac:dyDescent="0.25"/>
    <row r="8262" s="197" customFormat="1" x14ac:dyDescent="0.25"/>
    <row r="8263" s="197" customFormat="1" x14ac:dyDescent="0.25"/>
    <row r="8264" s="197" customFormat="1" x14ac:dyDescent="0.25"/>
    <row r="8265" s="197" customFormat="1" x14ac:dyDescent="0.25"/>
    <row r="8266" s="197" customFormat="1" x14ac:dyDescent="0.25"/>
    <row r="8267" s="197" customFormat="1" x14ac:dyDescent="0.25"/>
    <row r="8268" s="197" customFormat="1" x14ac:dyDescent="0.25"/>
    <row r="8269" s="197" customFormat="1" x14ac:dyDescent="0.25"/>
    <row r="8270" s="197" customFormat="1" x14ac:dyDescent="0.25"/>
    <row r="8271" s="197" customFormat="1" x14ac:dyDescent="0.25"/>
    <row r="8272" s="197" customFormat="1" x14ac:dyDescent="0.25"/>
    <row r="8273" s="197" customFormat="1" x14ac:dyDescent="0.25"/>
    <row r="8274" s="197" customFormat="1" x14ac:dyDescent="0.25"/>
    <row r="8275" s="197" customFormat="1" x14ac:dyDescent="0.25"/>
    <row r="8276" s="197" customFormat="1" x14ac:dyDescent="0.25"/>
    <row r="8277" s="197" customFormat="1" x14ac:dyDescent="0.25"/>
    <row r="8278" s="197" customFormat="1" x14ac:dyDescent="0.25"/>
    <row r="8279" s="197" customFormat="1" x14ac:dyDescent="0.25"/>
    <row r="8280" s="197" customFormat="1" x14ac:dyDescent="0.25"/>
    <row r="8281" s="197" customFormat="1" x14ac:dyDescent="0.25"/>
    <row r="8282" s="197" customFormat="1" x14ac:dyDescent="0.25"/>
    <row r="8283" s="197" customFormat="1" x14ac:dyDescent="0.25"/>
    <row r="8284" s="197" customFormat="1" x14ac:dyDescent="0.25"/>
    <row r="8285" s="197" customFormat="1" x14ac:dyDescent="0.25"/>
    <row r="8286" s="197" customFormat="1" x14ac:dyDescent="0.25"/>
    <row r="8287" s="197" customFormat="1" x14ac:dyDescent="0.25"/>
    <row r="8288" s="197" customFormat="1" x14ac:dyDescent="0.25"/>
    <row r="8289" s="197" customFormat="1" x14ac:dyDescent="0.25"/>
    <row r="8290" s="197" customFormat="1" x14ac:dyDescent="0.25"/>
    <row r="8291" s="197" customFormat="1" x14ac:dyDescent="0.25"/>
    <row r="8292" s="197" customFormat="1" x14ac:dyDescent="0.25"/>
    <row r="8293" s="197" customFormat="1" x14ac:dyDescent="0.25"/>
    <row r="8294" s="197" customFormat="1" x14ac:dyDescent="0.25"/>
    <row r="8295" s="197" customFormat="1" x14ac:dyDescent="0.25"/>
    <row r="8296" s="197" customFormat="1" x14ac:dyDescent="0.25"/>
    <row r="8297" s="197" customFormat="1" x14ac:dyDescent="0.25"/>
    <row r="8298" s="197" customFormat="1" x14ac:dyDescent="0.25"/>
    <row r="8299" s="197" customFormat="1" x14ac:dyDescent="0.25"/>
    <row r="8300" s="197" customFormat="1" x14ac:dyDescent="0.25"/>
    <row r="8301" s="197" customFormat="1" x14ac:dyDescent="0.25"/>
    <row r="8302" s="197" customFormat="1" x14ac:dyDescent="0.25"/>
    <row r="8303" s="197" customFormat="1" x14ac:dyDescent="0.25"/>
    <row r="8304" s="197" customFormat="1" x14ac:dyDescent="0.25"/>
    <row r="8305" s="197" customFormat="1" x14ac:dyDescent="0.25"/>
    <row r="8306" s="197" customFormat="1" x14ac:dyDescent="0.25"/>
    <row r="8307" s="197" customFormat="1" x14ac:dyDescent="0.25"/>
    <row r="8308" s="197" customFormat="1" x14ac:dyDescent="0.25"/>
    <row r="8309" s="197" customFormat="1" x14ac:dyDescent="0.25"/>
    <row r="8310" s="197" customFormat="1" x14ac:dyDescent="0.25"/>
    <row r="8311" s="197" customFormat="1" x14ac:dyDescent="0.25"/>
    <row r="8312" s="197" customFormat="1" x14ac:dyDescent="0.25"/>
    <row r="8313" s="197" customFormat="1" x14ac:dyDescent="0.25"/>
    <row r="8314" s="197" customFormat="1" x14ac:dyDescent="0.25"/>
    <row r="8315" s="197" customFormat="1" x14ac:dyDescent="0.25"/>
    <row r="8316" s="197" customFormat="1" x14ac:dyDescent="0.25"/>
    <row r="8317" s="197" customFormat="1" x14ac:dyDescent="0.25"/>
    <row r="8318" s="197" customFormat="1" x14ac:dyDescent="0.25"/>
    <row r="8319" s="197" customFormat="1" x14ac:dyDescent="0.25"/>
    <row r="8320" s="197" customFormat="1" x14ac:dyDescent="0.25"/>
    <row r="8321" s="197" customFormat="1" x14ac:dyDescent="0.25"/>
    <row r="8322" s="197" customFormat="1" x14ac:dyDescent="0.25"/>
    <row r="8323" s="197" customFormat="1" x14ac:dyDescent="0.25"/>
    <row r="8324" s="197" customFormat="1" x14ac:dyDescent="0.25"/>
    <row r="8325" s="197" customFormat="1" x14ac:dyDescent="0.25"/>
    <row r="8326" s="197" customFormat="1" x14ac:dyDescent="0.25"/>
    <row r="8327" s="197" customFormat="1" x14ac:dyDescent="0.25"/>
    <row r="8328" s="197" customFormat="1" x14ac:dyDescent="0.25"/>
    <row r="8329" s="197" customFormat="1" x14ac:dyDescent="0.25"/>
    <row r="8330" s="197" customFormat="1" x14ac:dyDescent="0.25"/>
    <row r="8331" s="197" customFormat="1" x14ac:dyDescent="0.25"/>
    <row r="8332" s="197" customFormat="1" x14ac:dyDescent="0.25"/>
    <row r="8333" s="197" customFormat="1" x14ac:dyDescent="0.25"/>
    <row r="8334" s="197" customFormat="1" x14ac:dyDescent="0.25"/>
    <row r="8335" s="197" customFormat="1" x14ac:dyDescent="0.25"/>
    <row r="8336" s="197" customFormat="1" x14ac:dyDescent="0.25"/>
    <row r="8337" s="197" customFormat="1" x14ac:dyDescent="0.25"/>
    <row r="8338" s="197" customFormat="1" x14ac:dyDescent="0.25"/>
    <row r="8339" s="197" customFormat="1" x14ac:dyDescent="0.25"/>
    <row r="8340" s="197" customFormat="1" x14ac:dyDescent="0.25"/>
    <row r="8341" s="197" customFormat="1" x14ac:dyDescent="0.25"/>
    <row r="8342" s="197" customFormat="1" x14ac:dyDescent="0.25"/>
    <row r="8343" s="197" customFormat="1" x14ac:dyDescent="0.25"/>
    <row r="8344" s="197" customFormat="1" x14ac:dyDescent="0.25"/>
    <row r="8345" s="197" customFormat="1" x14ac:dyDescent="0.25"/>
    <row r="8346" s="197" customFormat="1" x14ac:dyDescent="0.25"/>
    <row r="8347" s="197" customFormat="1" x14ac:dyDescent="0.25"/>
    <row r="8348" s="197" customFormat="1" x14ac:dyDescent="0.25"/>
    <row r="8349" s="197" customFormat="1" x14ac:dyDescent="0.25"/>
    <row r="8350" s="197" customFormat="1" x14ac:dyDescent="0.25"/>
    <row r="8351" s="197" customFormat="1" x14ac:dyDescent="0.25"/>
    <row r="8352" s="197" customFormat="1" x14ac:dyDescent="0.25"/>
    <row r="8353" s="197" customFormat="1" x14ac:dyDescent="0.25"/>
    <row r="8354" s="197" customFormat="1" x14ac:dyDescent="0.25"/>
    <row r="8355" s="197" customFormat="1" x14ac:dyDescent="0.25"/>
    <row r="8356" s="197" customFormat="1" x14ac:dyDescent="0.25"/>
    <row r="8357" s="197" customFormat="1" x14ac:dyDescent="0.25"/>
    <row r="8358" s="197" customFormat="1" x14ac:dyDescent="0.25"/>
    <row r="8359" s="197" customFormat="1" x14ac:dyDescent="0.25"/>
    <row r="8360" s="197" customFormat="1" x14ac:dyDescent="0.25"/>
    <row r="8361" s="197" customFormat="1" x14ac:dyDescent="0.25"/>
    <row r="8362" s="197" customFormat="1" x14ac:dyDescent="0.25"/>
    <row r="8363" s="197" customFormat="1" x14ac:dyDescent="0.25"/>
    <row r="8364" s="197" customFormat="1" x14ac:dyDescent="0.25"/>
    <row r="8365" s="197" customFormat="1" x14ac:dyDescent="0.25"/>
    <row r="8366" s="197" customFormat="1" x14ac:dyDescent="0.25"/>
    <row r="8367" s="197" customFormat="1" x14ac:dyDescent="0.25"/>
    <row r="8368" s="197" customFormat="1" x14ac:dyDescent="0.25"/>
    <row r="8369" s="197" customFormat="1" x14ac:dyDescent="0.25"/>
    <row r="8370" s="197" customFormat="1" x14ac:dyDescent="0.25"/>
    <row r="8371" s="197" customFormat="1" x14ac:dyDescent="0.25"/>
    <row r="8372" s="197" customFormat="1" x14ac:dyDescent="0.25"/>
    <row r="8373" s="197" customFormat="1" x14ac:dyDescent="0.25"/>
    <row r="8374" s="197" customFormat="1" x14ac:dyDescent="0.25"/>
    <row r="8375" s="197" customFormat="1" x14ac:dyDescent="0.25"/>
    <row r="8376" s="197" customFormat="1" x14ac:dyDescent="0.25"/>
    <row r="8377" s="197" customFormat="1" x14ac:dyDescent="0.25"/>
    <row r="8378" s="197" customFormat="1" x14ac:dyDescent="0.25"/>
    <row r="8379" s="197" customFormat="1" x14ac:dyDescent="0.25"/>
    <row r="8380" s="197" customFormat="1" x14ac:dyDescent="0.25"/>
    <row r="8381" s="197" customFormat="1" x14ac:dyDescent="0.25"/>
    <row r="8382" s="197" customFormat="1" x14ac:dyDescent="0.25"/>
    <row r="8383" s="197" customFormat="1" x14ac:dyDescent="0.25"/>
    <row r="8384" s="197" customFormat="1" x14ac:dyDescent="0.25"/>
    <row r="8385" s="197" customFormat="1" x14ac:dyDescent="0.25"/>
    <row r="8386" s="197" customFormat="1" x14ac:dyDescent="0.25"/>
    <row r="8387" s="197" customFormat="1" x14ac:dyDescent="0.25"/>
    <row r="8388" s="197" customFormat="1" x14ac:dyDescent="0.25"/>
    <row r="8389" s="197" customFormat="1" x14ac:dyDescent="0.25"/>
    <row r="8390" s="197" customFormat="1" x14ac:dyDescent="0.25"/>
    <row r="8391" s="197" customFormat="1" x14ac:dyDescent="0.25"/>
    <row r="8392" s="197" customFormat="1" x14ac:dyDescent="0.25"/>
    <row r="8393" s="197" customFormat="1" x14ac:dyDescent="0.25"/>
    <row r="8394" s="197" customFormat="1" x14ac:dyDescent="0.25"/>
    <row r="8395" s="197" customFormat="1" x14ac:dyDescent="0.25"/>
    <row r="8396" s="197" customFormat="1" x14ac:dyDescent="0.25"/>
    <row r="8397" s="197" customFormat="1" x14ac:dyDescent="0.25"/>
    <row r="8398" s="197" customFormat="1" x14ac:dyDescent="0.25"/>
    <row r="8399" s="197" customFormat="1" x14ac:dyDescent="0.25"/>
    <row r="8400" s="197" customFormat="1" x14ac:dyDescent="0.25"/>
    <row r="8401" s="197" customFormat="1" x14ac:dyDescent="0.25"/>
    <row r="8402" s="197" customFormat="1" x14ac:dyDescent="0.25"/>
    <row r="8403" s="197" customFormat="1" x14ac:dyDescent="0.25"/>
    <row r="8404" s="197" customFormat="1" x14ac:dyDescent="0.25"/>
    <row r="8405" s="197" customFormat="1" x14ac:dyDescent="0.25"/>
    <row r="8406" s="197" customFormat="1" x14ac:dyDescent="0.25"/>
    <row r="8407" s="197" customFormat="1" x14ac:dyDescent="0.25"/>
    <row r="8408" s="197" customFormat="1" x14ac:dyDescent="0.25"/>
    <row r="8409" s="197" customFormat="1" x14ac:dyDescent="0.25"/>
    <row r="8410" s="197" customFormat="1" x14ac:dyDescent="0.25"/>
    <row r="8411" s="197" customFormat="1" x14ac:dyDescent="0.25"/>
    <row r="8412" s="197" customFormat="1" x14ac:dyDescent="0.25"/>
    <row r="8413" s="197" customFormat="1" x14ac:dyDescent="0.25"/>
    <row r="8414" s="197" customFormat="1" x14ac:dyDescent="0.25"/>
    <row r="8415" s="197" customFormat="1" x14ac:dyDescent="0.25"/>
    <row r="8416" s="197" customFormat="1" x14ac:dyDescent="0.25"/>
    <row r="8417" s="197" customFormat="1" x14ac:dyDescent="0.25"/>
    <row r="8418" s="197" customFormat="1" x14ac:dyDescent="0.25"/>
    <row r="8419" s="197" customFormat="1" x14ac:dyDescent="0.25"/>
    <row r="8420" s="197" customFormat="1" x14ac:dyDescent="0.25"/>
    <row r="8421" s="197" customFormat="1" x14ac:dyDescent="0.25"/>
    <row r="8422" s="197" customFormat="1" x14ac:dyDescent="0.25"/>
    <row r="8423" s="197" customFormat="1" x14ac:dyDescent="0.25"/>
    <row r="8424" s="197" customFormat="1" x14ac:dyDescent="0.25"/>
    <row r="8425" s="197" customFormat="1" x14ac:dyDescent="0.25"/>
    <row r="8426" s="197" customFormat="1" x14ac:dyDescent="0.25"/>
    <row r="8427" s="197" customFormat="1" x14ac:dyDescent="0.25"/>
    <row r="8428" s="197" customFormat="1" x14ac:dyDescent="0.25"/>
    <row r="8429" s="197" customFormat="1" x14ac:dyDescent="0.25"/>
    <row r="8430" s="197" customFormat="1" x14ac:dyDescent="0.25"/>
    <row r="8431" s="197" customFormat="1" x14ac:dyDescent="0.25"/>
    <row r="8432" s="197" customFormat="1" x14ac:dyDescent="0.25"/>
    <row r="8433" s="197" customFormat="1" x14ac:dyDescent="0.25"/>
    <row r="8434" s="197" customFormat="1" x14ac:dyDescent="0.25"/>
    <row r="8435" s="197" customFormat="1" x14ac:dyDescent="0.25"/>
    <row r="8436" s="197" customFormat="1" x14ac:dyDescent="0.25"/>
    <row r="8437" s="197" customFormat="1" x14ac:dyDescent="0.25"/>
    <row r="8438" s="197" customFormat="1" x14ac:dyDescent="0.25"/>
    <row r="8439" s="197" customFormat="1" x14ac:dyDescent="0.25"/>
    <row r="8440" s="197" customFormat="1" x14ac:dyDescent="0.25"/>
    <row r="8441" s="197" customFormat="1" x14ac:dyDescent="0.25"/>
    <row r="8442" s="197" customFormat="1" x14ac:dyDescent="0.25"/>
    <row r="8443" s="197" customFormat="1" x14ac:dyDescent="0.25"/>
    <row r="8444" s="197" customFormat="1" x14ac:dyDescent="0.25"/>
    <row r="8445" s="197" customFormat="1" x14ac:dyDescent="0.25"/>
    <row r="8446" s="197" customFormat="1" x14ac:dyDescent="0.25"/>
    <row r="8447" s="197" customFormat="1" x14ac:dyDescent="0.25"/>
    <row r="8448" s="197" customFormat="1" x14ac:dyDescent="0.25"/>
    <row r="8449" s="197" customFormat="1" x14ac:dyDescent="0.25"/>
    <row r="8450" s="197" customFormat="1" x14ac:dyDescent="0.25"/>
    <row r="8451" s="197" customFormat="1" x14ac:dyDescent="0.25"/>
    <row r="8452" s="197" customFormat="1" x14ac:dyDescent="0.25"/>
    <row r="8453" s="197" customFormat="1" x14ac:dyDescent="0.25"/>
    <row r="8454" s="197" customFormat="1" x14ac:dyDescent="0.25"/>
    <row r="8455" s="197" customFormat="1" x14ac:dyDescent="0.25"/>
    <row r="8456" s="197" customFormat="1" x14ac:dyDescent="0.25"/>
    <row r="8457" s="197" customFormat="1" x14ac:dyDescent="0.25"/>
    <row r="8458" s="197" customFormat="1" x14ac:dyDescent="0.25"/>
    <row r="8459" s="197" customFormat="1" x14ac:dyDescent="0.25"/>
    <row r="8460" s="197" customFormat="1" x14ac:dyDescent="0.25"/>
    <row r="8461" s="197" customFormat="1" x14ac:dyDescent="0.25"/>
    <row r="8462" s="197" customFormat="1" x14ac:dyDescent="0.25"/>
    <row r="8463" s="197" customFormat="1" x14ac:dyDescent="0.25"/>
    <row r="8464" s="197" customFormat="1" x14ac:dyDescent="0.25"/>
    <row r="8465" s="197" customFormat="1" x14ac:dyDescent="0.25"/>
    <row r="8466" s="197" customFormat="1" x14ac:dyDescent="0.25"/>
    <row r="8467" s="197" customFormat="1" x14ac:dyDescent="0.25"/>
    <row r="8468" s="197" customFormat="1" x14ac:dyDescent="0.25"/>
    <row r="8469" s="197" customFormat="1" x14ac:dyDescent="0.25"/>
    <row r="8470" s="197" customFormat="1" x14ac:dyDescent="0.25"/>
    <row r="8471" s="197" customFormat="1" x14ac:dyDescent="0.25"/>
    <row r="8472" s="197" customFormat="1" x14ac:dyDescent="0.25"/>
    <row r="8473" s="197" customFormat="1" x14ac:dyDescent="0.25"/>
    <row r="8474" s="197" customFormat="1" x14ac:dyDescent="0.25"/>
    <row r="8475" s="197" customFormat="1" x14ac:dyDescent="0.25"/>
    <row r="8476" s="197" customFormat="1" x14ac:dyDescent="0.25"/>
    <row r="8477" s="197" customFormat="1" x14ac:dyDescent="0.25"/>
    <row r="8478" s="197" customFormat="1" x14ac:dyDescent="0.25"/>
    <row r="8479" s="197" customFormat="1" x14ac:dyDescent="0.25"/>
    <row r="8480" s="197" customFormat="1" x14ac:dyDescent="0.25"/>
    <row r="8481" s="197" customFormat="1" x14ac:dyDescent="0.25"/>
    <row r="8482" s="197" customFormat="1" x14ac:dyDescent="0.25"/>
    <row r="8483" s="197" customFormat="1" x14ac:dyDescent="0.25"/>
    <row r="8484" s="197" customFormat="1" x14ac:dyDescent="0.25"/>
    <row r="8485" s="197" customFormat="1" x14ac:dyDescent="0.25"/>
    <row r="8486" s="197" customFormat="1" x14ac:dyDescent="0.25"/>
    <row r="8487" s="197" customFormat="1" x14ac:dyDescent="0.25"/>
    <row r="8488" s="197" customFormat="1" x14ac:dyDescent="0.25"/>
    <row r="8489" s="197" customFormat="1" x14ac:dyDescent="0.25"/>
    <row r="8490" s="197" customFormat="1" x14ac:dyDescent="0.25"/>
    <row r="8491" s="197" customFormat="1" x14ac:dyDescent="0.25"/>
    <row r="8492" s="197" customFormat="1" x14ac:dyDescent="0.25"/>
    <row r="8493" s="197" customFormat="1" x14ac:dyDescent="0.25"/>
    <row r="8494" s="197" customFormat="1" x14ac:dyDescent="0.25"/>
    <row r="8495" s="197" customFormat="1" x14ac:dyDescent="0.25"/>
    <row r="8496" s="197" customFormat="1" x14ac:dyDescent="0.25"/>
    <row r="8497" s="197" customFormat="1" x14ac:dyDescent="0.25"/>
    <row r="8498" s="197" customFormat="1" x14ac:dyDescent="0.25"/>
    <row r="8499" s="197" customFormat="1" x14ac:dyDescent="0.25"/>
    <row r="8500" s="197" customFormat="1" x14ac:dyDescent="0.25"/>
    <row r="8501" s="197" customFormat="1" x14ac:dyDescent="0.25"/>
    <row r="8502" s="197" customFormat="1" x14ac:dyDescent="0.25"/>
    <row r="8503" s="197" customFormat="1" x14ac:dyDescent="0.25"/>
    <row r="8504" s="197" customFormat="1" x14ac:dyDescent="0.25"/>
    <row r="8505" s="197" customFormat="1" x14ac:dyDescent="0.25"/>
    <row r="8506" s="197" customFormat="1" x14ac:dyDescent="0.25"/>
    <row r="8507" s="197" customFormat="1" x14ac:dyDescent="0.25"/>
    <row r="8508" s="197" customFormat="1" x14ac:dyDescent="0.25"/>
    <row r="8509" s="197" customFormat="1" x14ac:dyDescent="0.25"/>
    <row r="8510" s="197" customFormat="1" x14ac:dyDescent="0.25"/>
    <row r="8511" s="197" customFormat="1" x14ac:dyDescent="0.25"/>
    <row r="8512" s="197" customFormat="1" x14ac:dyDescent="0.25"/>
    <row r="8513" s="197" customFormat="1" x14ac:dyDescent="0.25"/>
    <row r="8514" s="197" customFormat="1" x14ac:dyDescent="0.25"/>
    <row r="8515" s="197" customFormat="1" x14ac:dyDescent="0.25"/>
    <row r="8516" s="197" customFormat="1" x14ac:dyDescent="0.25"/>
    <row r="8517" s="197" customFormat="1" x14ac:dyDescent="0.25"/>
    <row r="8518" s="197" customFormat="1" x14ac:dyDescent="0.25"/>
    <row r="8519" s="197" customFormat="1" x14ac:dyDescent="0.25"/>
    <row r="8520" s="197" customFormat="1" x14ac:dyDescent="0.25"/>
    <row r="8521" s="197" customFormat="1" x14ac:dyDescent="0.25"/>
    <row r="8522" s="197" customFormat="1" x14ac:dyDescent="0.25"/>
    <row r="8523" s="197" customFormat="1" x14ac:dyDescent="0.25"/>
    <row r="8524" s="197" customFormat="1" x14ac:dyDescent="0.25"/>
    <row r="8525" s="197" customFormat="1" x14ac:dyDescent="0.25"/>
    <row r="8526" s="197" customFormat="1" x14ac:dyDescent="0.25"/>
    <row r="8527" s="197" customFormat="1" x14ac:dyDescent="0.25"/>
    <row r="8528" s="197" customFormat="1" x14ac:dyDescent="0.25"/>
    <row r="8529" s="197" customFormat="1" x14ac:dyDescent="0.25"/>
    <row r="8530" s="197" customFormat="1" x14ac:dyDescent="0.25"/>
    <row r="8531" s="197" customFormat="1" x14ac:dyDescent="0.25"/>
    <row r="8532" s="197" customFormat="1" x14ac:dyDescent="0.25"/>
    <row r="8533" s="197" customFormat="1" x14ac:dyDescent="0.25"/>
    <row r="8534" s="197" customFormat="1" x14ac:dyDescent="0.25"/>
    <row r="8535" s="197" customFormat="1" x14ac:dyDescent="0.25"/>
    <row r="8536" s="197" customFormat="1" x14ac:dyDescent="0.25"/>
    <row r="8537" s="197" customFormat="1" x14ac:dyDescent="0.25"/>
    <row r="8538" s="197" customFormat="1" x14ac:dyDescent="0.25"/>
    <row r="8539" s="197" customFormat="1" x14ac:dyDescent="0.25"/>
    <row r="8540" s="197" customFormat="1" x14ac:dyDescent="0.25"/>
    <row r="8541" s="197" customFormat="1" x14ac:dyDescent="0.25"/>
    <row r="8542" s="197" customFormat="1" x14ac:dyDescent="0.25"/>
    <row r="8543" s="197" customFormat="1" x14ac:dyDescent="0.25"/>
    <row r="8544" s="197" customFormat="1" x14ac:dyDescent="0.25"/>
    <row r="8545" s="197" customFormat="1" x14ac:dyDescent="0.25"/>
    <row r="8546" s="197" customFormat="1" x14ac:dyDescent="0.25"/>
    <row r="8547" s="197" customFormat="1" x14ac:dyDescent="0.25"/>
    <row r="8548" s="197" customFormat="1" x14ac:dyDescent="0.25"/>
    <row r="8549" s="197" customFormat="1" x14ac:dyDescent="0.25"/>
    <row r="8550" s="197" customFormat="1" x14ac:dyDescent="0.25"/>
    <row r="8551" s="197" customFormat="1" x14ac:dyDescent="0.25"/>
    <row r="8552" s="197" customFormat="1" x14ac:dyDescent="0.25"/>
    <row r="8553" s="197" customFormat="1" x14ac:dyDescent="0.25"/>
    <row r="8554" s="197" customFormat="1" x14ac:dyDescent="0.25"/>
    <row r="8555" s="197" customFormat="1" x14ac:dyDescent="0.25"/>
    <row r="8556" s="197" customFormat="1" x14ac:dyDescent="0.25"/>
    <row r="8557" s="197" customFormat="1" x14ac:dyDescent="0.25"/>
    <row r="8558" s="197" customFormat="1" x14ac:dyDescent="0.25"/>
    <row r="8559" s="197" customFormat="1" x14ac:dyDescent="0.25"/>
    <row r="8560" s="197" customFormat="1" x14ac:dyDescent="0.25"/>
    <row r="8561" s="197" customFormat="1" x14ac:dyDescent="0.25"/>
    <row r="8562" s="197" customFormat="1" x14ac:dyDescent="0.25"/>
    <row r="8563" s="197" customFormat="1" x14ac:dyDescent="0.25"/>
    <row r="8564" s="197" customFormat="1" x14ac:dyDescent="0.25"/>
    <row r="8565" s="197" customFormat="1" x14ac:dyDescent="0.25"/>
    <row r="8566" s="197" customFormat="1" x14ac:dyDescent="0.25"/>
    <row r="8567" s="197" customFormat="1" x14ac:dyDescent="0.25"/>
    <row r="8568" s="197" customFormat="1" x14ac:dyDescent="0.25"/>
    <row r="8569" s="197" customFormat="1" x14ac:dyDescent="0.25"/>
    <row r="8570" s="197" customFormat="1" x14ac:dyDescent="0.25"/>
    <row r="8571" s="197" customFormat="1" x14ac:dyDescent="0.25"/>
    <row r="8572" s="197" customFormat="1" x14ac:dyDescent="0.25"/>
    <row r="8573" s="197" customFormat="1" x14ac:dyDescent="0.25"/>
    <row r="8574" s="197" customFormat="1" x14ac:dyDescent="0.25"/>
    <row r="8575" s="197" customFormat="1" x14ac:dyDescent="0.25"/>
    <row r="8576" s="197" customFormat="1" x14ac:dyDescent="0.25"/>
    <row r="8577" s="197" customFormat="1" x14ac:dyDescent="0.25"/>
    <row r="8578" s="197" customFormat="1" x14ac:dyDescent="0.25"/>
    <row r="8579" s="197" customFormat="1" x14ac:dyDescent="0.25"/>
    <row r="8580" s="197" customFormat="1" x14ac:dyDescent="0.25"/>
    <row r="8581" s="197" customFormat="1" x14ac:dyDescent="0.25"/>
    <row r="8582" s="197" customFormat="1" x14ac:dyDescent="0.25"/>
    <row r="8583" s="197" customFormat="1" x14ac:dyDescent="0.25"/>
    <row r="8584" s="197" customFormat="1" x14ac:dyDescent="0.25"/>
    <row r="8585" s="197" customFormat="1" x14ac:dyDescent="0.25"/>
    <row r="8586" s="197" customFormat="1" x14ac:dyDescent="0.25"/>
    <row r="8587" s="197" customFormat="1" x14ac:dyDescent="0.25"/>
    <row r="8588" s="197" customFormat="1" x14ac:dyDescent="0.25"/>
    <row r="8589" s="197" customFormat="1" x14ac:dyDescent="0.25"/>
    <row r="8590" s="197" customFormat="1" x14ac:dyDescent="0.25"/>
    <row r="8591" s="197" customFormat="1" x14ac:dyDescent="0.25"/>
    <row r="8592" s="197" customFormat="1" x14ac:dyDescent="0.25"/>
    <row r="8593" s="197" customFormat="1" x14ac:dyDescent="0.25"/>
    <row r="8594" s="197" customFormat="1" x14ac:dyDescent="0.25"/>
    <row r="8595" s="197" customFormat="1" x14ac:dyDescent="0.25"/>
    <row r="8596" s="197" customFormat="1" x14ac:dyDescent="0.25"/>
    <row r="8597" s="197" customFormat="1" x14ac:dyDescent="0.25"/>
    <row r="8598" s="197" customFormat="1" x14ac:dyDescent="0.25"/>
    <row r="8599" s="197" customFormat="1" x14ac:dyDescent="0.25"/>
    <row r="8600" s="197" customFormat="1" x14ac:dyDescent="0.25"/>
    <row r="8601" s="197" customFormat="1" x14ac:dyDescent="0.25"/>
    <row r="8602" s="197" customFormat="1" x14ac:dyDescent="0.25"/>
    <row r="8603" s="197" customFormat="1" x14ac:dyDescent="0.25"/>
    <row r="8604" s="197" customFormat="1" x14ac:dyDescent="0.25"/>
    <row r="8605" s="197" customFormat="1" x14ac:dyDescent="0.25"/>
    <row r="8606" s="197" customFormat="1" x14ac:dyDescent="0.25"/>
    <row r="8607" s="197" customFormat="1" x14ac:dyDescent="0.25"/>
    <row r="8608" s="197" customFormat="1" x14ac:dyDescent="0.25"/>
    <row r="8609" s="197" customFormat="1" x14ac:dyDescent="0.25"/>
    <row r="8610" s="197" customFormat="1" x14ac:dyDescent="0.25"/>
    <row r="8611" s="197" customFormat="1" x14ac:dyDescent="0.25"/>
    <row r="8612" s="197" customFormat="1" x14ac:dyDescent="0.25"/>
    <row r="8613" s="197" customFormat="1" x14ac:dyDescent="0.25"/>
    <row r="8614" s="197" customFormat="1" x14ac:dyDescent="0.25"/>
    <row r="8615" s="197" customFormat="1" x14ac:dyDescent="0.25"/>
    <row r="8616" s="197" customFormat="1" x14ac:dyDescent="0.25"/>
    <row r="8617" s="197" customFormat="1" x14ac:dyDescent="0.25"/>
    <row r="8618" s="197" customFormat="1" x14ac:dyDescent="0.25"/>
    <row r="8619" s="197" customFormat="1" x14ac:dyDescent="0.25"/>
    <row r="8620" s="197" customFormat="1" x14ac:dyDescent="0.25"/>
    <row r="8621" s="197" customFormat="1" x14ac:dyDescent="0.25"/>
    <row r="8622" s="197" customFormat="1" x14ac:dyDescent="0.25"/>
    <row r="8623" s="197" customFormat="1" x14ac:dyDescent="0.25"/>
    <row r="8624" s="197" customFormat="1" x14ac:dyDescent="0.25"/>
    <row r="8625" s="197" customFormat="1" x14ac:dyDescent="0.25"/>
    <row r="8626" s="197" customFormat="1" x14ac:dyDescent="0.25"/>
    <row r="8627" s="197" customFormat="1" x14ac:dyDescent="0.25"/>
    <row r="8628" s="197" customFormat="1" x14ac:dyDescent="0.25"/>
    <row r="8629" s="197" customFormat="1" x14ac:dyDescent="0.25"/>
    <row r="8630" s="197" customFormat="1" x14ac:dyDescent="0.25"/>
    <row r="8631" s="197" customFormat="1" x14ac:dyDescent="0.25"/>
    <row r="8632" s="197" customFormat="1" x14ac:dyDescent="0.25"/>
    <row r="8633" s="197" customFormat="1" x14ac:dyDescent="0.25"/>
    <row r="8634" s="197" customFormat="1" x14ac:dyDescent="0.25"/>
    <row r="8635" s="197" customFormat="1" x14ac:dyDescent="0.25"/>
    <row r="8636" s="197" customFormat="1" x14ac:dyDescent="0.25"/>
    <row r="8637" s="197" customFormat="1" x14ac:dyDescent="0.25"/>
    <row r="8638" s="197" customFormat="1" x14ac:dyDescent="0.25"/>
    <row r="8639" s="197" customFormat="1" x14ac:dyDescent="0.25"/>
    <row r="8640" s="197" customFormat="1" x14ac:dyDescent="0.25"/>
    <row r="8641" s="197" customFormat="1" x14ac:dyDescent="0.25"/>
    <row r="8642" s="197" customFormat="1" x14ac:dyDescent="0.25"/>
    <row r="8643" s="197" customFormat="1" x14ac:dyDescent="0.25"/>
    <row r="8644" s="197" customFormat="1" x14ac:dyDescent="0.25"/>
    <row r="8645" s="197" customFormat="1" x14ac:dyDescent="0.25"/>
    <row r="8646" s="197" customFormat="1" x14ac:dyDescent="0.25"/>
    <row r="8647" s="197" customFormat="1" x14ac:dyDescent="0.25"/>
    <row r="8648" s="197" customFormat="1" x14ac:dyDescent="0.25"/>
    <row r="8649" s="197" customFormat="1" x14ac:dyDescent="0.25"/>
    <row r="8650" s="197" customFormat="1" x14ac:dyDescent="0.25"/>
    <row r="8651" s="197" customFormat="1" x14ac:dyDescent="0.25"/>
    <row r="8652" s="197" customFormat="1" x14ac:dyDescent="0.25"/>
    <row r="8653" s="197" customFormat="1" x14ac:dyDescent="0.25"/>
    <row r="8654" s="197" customFormat="1" x14ac:dyDescent="0.25"/>
    <row r="8655" s="197" customFormat="1" x14ac:dyDescent="0.25"/>
    <row r="8656" s="197" customFormat="1" x14ac:dyDescent="0.25"/>
    <row r="8657" s="197" customFormat="1" x14ac:dyDescent="0.25"/>
    <row r="8658" s="197" customFormat="1" x14ac:dyDescent="0.25"/>
    <row r="8659" s="197" customFormat="1" x14ac:dyDescent="0.25"/>
    <row r="8660" s="197" customFormat="1" x14ac:dyDescent="0.25"/>
    <row r="8661" s="197" customFormat="1" x14ac:dyDescent="0.25"/>
    <row r="8662" s="197" customFormat="1" x14ac:dyDescent="0.25"/>
    <row r="8663" s="197" customFormat="1" x14ac:dyDescent="0.25"/>
    <row r="8664" s="197" customFormat="1" x14ac:dyDescent="0.25"/>
    <row r="8665" s="197" customFormat="1" x14ac:dyDescent="0.25"/>
    <row r="8666" s="197" customFormat="1" x14ac:dyDescent="0.25"/>
    <row r="8667" s="197" customFormat="1" x14ac:dyDescent="0.25"/>
    <row r="8668" s="197" customFormat="1" x14ac:dyDescent="0.25"/>
    <row r="8669" s="197" customFormat="1" x14ac:dyDescent="0.25"/>
    <row r="8670" s="197" customFormat="1" x14ac:dyDescent="0.25"/>
    <row r="8671" s="197" customFormat="1" x14ac:dyDescent="0.25"/>
    <row r="8672" s="197" customFormat="1" x14ac:dyDescent="0.25"/>
    <row r="8673" s="197" customFormat="1" x14ac:dyDescent="0.25"/>
    <row r="8674" s="197" customFormat="1" x14ac:dyDescent="0.25"/>
    <row r="8675" s="197" customFormat="1" x14ac:dyDescent="0.25"/>
    <row r="8676" s="197" customFormat="1" x14ac:dyDescent="0.25"/>
    <row r="8677" s="197" customFormat="1" x14ac:dyDescent="0.25"/>
    <row r="8678" s="197" customFormat="1" x14ac:dyDescent="0.25"/>
    <row r="8679" s="197" customFormat="1" x14ac:dyDescent="0.25"/>
    <row r="8680" s="197" customFormat="1" x14ac:dyDescent="0.25"/>
    <row r="8681" s="197" customFormat="1" x14ac:dyDescent="0.25"/>
    <row r="8682" s="197" customFormat="1" x14ac:dyDescent="0.25"/>
    <row r="8683" s="197" customFormat="1" x14ac:dyDescent="0.25"/>
    <row r="8684" s="197" customFormat="1" x14ac:dyDescent="0.25"/>
    <row r="8685" s="197" customFormat="1" x14ac:dyDescent="0.25"/>
    <row r="8686" s="197" customFormat="1" x14ac:dyDescent="0.25"/>
    <row r="8687" s="197" customFormat="1" x14ac:dyDescent="0.25"/>
    <row r="8688" s="197" customFormat="1" x14ac:dyDescent="0.25"/>
    <row r="8689" s="197" customFormat="1" x14ac:dyDescent="0.25"/>
    <row r="8690" s="197" customFormat="1" x14ac:dyDescent="0.25"/>
    <row r="8691" s="197" customFormat="1" x14ac:dyDescent="0.25"/>
    <row r="8692" s="197" customFormat="1" x14ac:dyDescent="0.25"/>
    <row r="8693" s="197" customFormat="1" x14ac:dyDescent="0.25"/>
    <row r="8694" s="197" customFormat="1" x14ac:dyDescent="0.25"/>
    <row r="8695" s="197" customFormat="1" x14ac:dyDescent="0.25"/>
    <row r="8696" s="197" customFormat="1" x14ac:dyDescent="0.25"/>
    <row r="8697" s="197" customFormat="1" x14ac:dyDescent="0.25"/>
    <row r="8698" s="197" customFormat="1" x14ac:dyDescent="0.25"/>
    <row r="8699" s="197" customFormat="1" x14ac:dyDescent="0.25"/>
    <row r="8700" s="197" customFormat="1" x14ac:dyDescent="0.25"/>
    <row r="8701" s="197" customFormat="1" x14ac:dyDescent="0.25"/>
    <row r="8702" s="197" customFormat="1" x14ac:dyDescent="0.25"/>
    <row r="8703" s="197" customFormat="1" x14ac:dyDescent="0.25"/>
    <row r="8704" s="197" customFormat="1" x14ac:dyDescent="0.25"/>
    <row r="8705" s="197" customFormat="1" x14ac:dyDescent="0.25"/>
    <row r="8706" s="197" customFormat="1" x14ac:dyDescent="0.25"/>
    <row r="8707" s="197" customFormat="1" x14ac:dyDescent="0.25"/>
    <row r="8708" s="197" customFormat="1" x14ac:dyDescent="0.25"/>
    <row r="8709" s="197" customFormat="1" x14ac:dyDescent="0.25"/>
    <row r="8710" s="197" customFormat="1" x14ac:dyDescent="0.25"/>
    <row r="8711" s="197" customFormat="1" x14ac:dyDescent="0.25"/>
    <row r="8712" s="197" customFormat="1" x14ac:dyDescent="0.25"/>
    <row r="8713" s="197" customFormat="1" x14ac:dyDescent="0.25"/>
    <row r="8714" s="197" customFormat="1" x14ac:dyDescent="0.25"/>
    <row r="8715" s="197" customFormat="1" x14ac:dyDescent="0.25"/>
    <row r="8716" s="197" customFormat="1" x14ac:dyDescent="0.25"/>
    <row r="8717" s="197" customFormat="1" x14ac:dyDescent="0.25"/>
    <row r="8718" s="197" customFormat="1" x14ac:dyDescent="0.25"/>
    <row r="8719" s="197" customFormat="1" x14ac:dyDescent="0.25"/>
    <row r="8720" s="197" customFormat="1" x14ac:dyDescent="0.25"/>
    <row r="8721" s="197" customFormat="1" x14ac:dyDescent="0.25"/>
    <row r="8722" s="197" customFormat="1" x14ac:dyDescent="0.25"/>
    <row r="8723" s="197" customFormat="1" x14ac:dyDescent="0.25"/>
    <row r="8724" s="197" customFormat="1" x14ac:dyDescent="0.25"/>
    <row r="8725" s="197" customFormat="1" x14ac:dyDescent="0.25"/>
    <row r="8726" s="197" customFormat="1" x14ac:dyDescent="0.25"/>
    <row r="8727" s="197" customFormat="1" x14ac:dyDescent="0.25"/>
    <row r="8728" s="197" customFormat="1" x14ac:dyDescent="0.25"/>
    <row r="8729" s="197" customFormat="1" x14ac:dyDescent="0.25"/>
    <row r="8730" s="197" customFormat="1" x14ac:dyDescent="0.25"/>
    <row r="8731" s="197" customFormat="1" x14ac:dyDescent="0.25"/>
    <row r="8732" s="197" customFormat="1" x14ac:dyDescent="0.25"/>
    <row r="8733" s="197" customFormat="1" x14ac:dyDescent="0.25"/>
    <row r="8734" s="197" customFormat="1" x14ac:dyDescent="0.25"/>
    <row r="8735" s="197" customFormat="1" x14ac:dyDescent="0.25"/>
    <row r="8736" s="197" customFormat="1" x14ac:dyDescent="0.25"/>
    <row r="8737" s="197" customFormat="1" x14ac:dyDescent="0.25"/>
    <row r="8738" s="197" customFormat="1" x14ac:dyDescent="0.25"/>
    <row r="8739" s="197" customFormat="1" x14ac:dyDescent="0.25"/>
    <row r="8740" s="197" customFormat="1" x14ac:dyDescent="0.25"/>
    <row r="8741" s="197" customFormat="1" x14ac:dyDescent="0.25"/>
    <row r="8742" s="197" customFormat="1" x14ac:dyDescent="0.25"/>
    <row r="8743" s="197" customFormat="1" x14ac:dyDescent="0.25"/>
    <row r="8744" s="197" customFormat="1" x14ac:dyDescent="0.25"/>
    <row r="8745" s="197" customFormat="1" x14ac:dyDescent="0.25"/>
    <row r="8746" s="197" customFormat="1" x14ac:dyDescent="0.25"/>
    <row r="8747" s="197" customFormat="1" x14ac:dyDescent="0.25"/>
    <row r="8748" s="197" customFormat="1" x14ac:dyDescent="0.25"/>
    <row r="8749" s="197" customFormat="1" x14ac:dyDescent="0.25"/>
    <row r="8750" s="197" customFormat="1" x14ac:dyDescent="0.25"/>
    <row r="8751" s="197" customFormat="1" x14ac:dyDescent="0.25"/>
    <row r="8752" s="197" customFormat="1" x14ac:dyDescent="0.25"/>
    <row r="8753" s="197" customFormat="1" x14ac:dyDescent="0.25"/>
    <row r="8754" s="197" customFormat="1" x14ac:dyDescent="0.25"/>
    <row r="8755" s="197" customFormat="1" x14ac:dyDescent="0.25"/>
    <row r="8756" s="197" customFormat="1" x14ac:dyDescent="0.25"/>
    <row r="8757" s="197" customFormat="1" x14ac:dyDescent="0.25"/>
    <row r="8758" s="197" customFormat="1" x14ac:dyDescent="0.25"/>
    <row r="8759" s="197" customFormat="1" x14ac:dyDescent="0.25"/>
    <row r="8760" s="197" customFormat="1" x14ac:dyDescent="0.25"/>
    <row r="8761" s="197" customFormat="1" x14ac:dyDescent="0.25"/>
    <row r="8762" s="197" customFormat="1" x14ac:dyDescent="0.25"/>
    <row r="8763" s="197" customFormat="1" x14ac:dyDescent="0.25"/>
    <row r="8764" s="197" customFormat="1" x14ac:dyDescent="0.25"/>
    <row r="8765" s="197" customFormat="1" x14ac:dyDescent="0.25"/>
    <row r="8766" s="197" customFormat="1" x14ac:dyDescent="0.25"/>
    <row r="8767" s="197" customFormat="1" x14ac:dyDescent="0.25"/>
    <row r="8768" s="197" customFormat="1" x14ac:dyDescent="0.25"/>
    <row r="8769" s="197" customFormat="1" x14ac:dyDescent="0.25"/>
    <row r="8770" s="197" customFormat="1" x14ac:dyDescent="0.25"/>
    <row r="8771" s="197" customFormat="1" x14ac:dyDescent="0.25"/>
    <row r="8772" s="197" customFormat="1" x14ac:dyDescent="0.25"/>
    <row r="8773" s="197" customFormat="1" x14ac:dyDescent="0.25"/>
    <row r="8774" s="197" customFormat="1" x14ac:dyDescent="0.25"/>
    <row r="8775" s="197" customFormat="1" x14ac:dyDescent="0.25"/>
    <row r="8776" s="197" customFormat="1" x14ac:dyDescent="0.25"/>
    <row r="8777" s="197" customFormat="1" x14ac:dyDescent="0.25"/>
    <row r="8778" s="197" customFormat="1" x14ac:dyDescent="0.25"/>
    <row r="8779" s="197" customFormat="1" x14ac:dyDescent="0.25"/>
    <row r="8780" s="197" customFormat="1" x14ac:dyDescent="0.25"/>
    <row r="8781" s="197" customFormat="1" x14ac:dyDescent="0.25"/>
    <row r="8782" s="197" customFormat="1" x14ac:dyDescent="0.25"/>
    <row r="8783" s="197" customFormat="1" x14ac:dyDescent="0.25"/>
    <row r="8784" s="197" customFormat="1" x14ac:dyDescent="0.25"/>
    <row r="8785" s="197" customFormat="1" x14ac:dyDescent="0.25"/>
    <row r="8786" s="197" customFormat="1" x14ac:dyDescent="0.25"/>
    <row r="8787" s="197" customFormat="1" x14ac:dyDescent="0.25"/>
    <row r="8788" s="197" customFormat="1" x14ac:dyDescent="0.25"/>
    <row r="8789" s="197" customFormat="1" x14ac:dyDescent="0.25"/>
    <row r="8790" s="197" customFormat="1" x14ac:dyDescent="0.25"/>
    <row r="8791" s="197" customFormat="1" x14ac:dyDescent="0.25"/>
    <row r="8792" s="197" customFormat="1" x14ac:dyDescent="0.25"/>
    <row r="8793" s="197" customFormat="1" x14ac:dyDescent="0.25"/>
    <row r="8794" s="197" customFormat="1" x14ac:dyDescent="0.25"/>
    <row r="8795" s="197" customFormat="1" x14ac:dyDescent="0.25"/>
    <row r="8796" s="197" customFormat="1" x14ac:dyDescent="0.25"/>
    <row r="8797" s="197" customFormat="1" x14ac:dyDescent="0.25"/>
    <row r="8798" s="197" customFormat="1" x14ac:dyDescent="0.25"/>
    <row r="8799" s="197" customFormat="1" x14ac:dyDescent="0.25"/>
    <row r="8800" s="197" customFormat="1" x14ac:dyDescent="0.25"/>
    <row r="8801" s="197" customFormat="1" x14ac:dyDescent="0.25"/>
    <row r="8802" s="197" customFormat="1" x14ac:dyDescent="0.25"/>
    <row r="8803" s="197" customFormat="1" x14ac:dyDescent="0.25"/>
    <row r="8804" s="197" customFormat="1" x14ac:dyDescent="0.25"/>
    <row r="8805" s="197" customFormat="1" x14ac:dyDescent="0.25"/>
    <row r="8806" s="197" customFormat="1" x14ac:dyDescent="0.25"/>
    <row r="8807" s="197" customFormat="1" x14ac:dyDescent="0.25"/>
    <row r="8808" s="197" customFormat="1" x14ac:dyDescent="0.25"/>
    <row r="8809" s="197" customFormat="1" x14ac:dyDescent="0.25"/>
    <row r="8810" s="197" customFormat="1" x14ac:dyDescent="0.25"/>
    <row r="8811" s="197" customFormat="1" x14ac:dyDescent="0.25"/>
    <row r="8812" s="197" customFormat="1" x14ac:dyDescent="0.25"/>
    <row r="8813" s="197" customFormat="1" x14ac:dyDescent="0.25"/>
    <row r="8814" s="197" customFormat="1" x14ac:dyDescent="0.25"/>
    <row r="8815" s="197" customFormat="1" x14ac:dyDescent="0.25"/>
    <row r="8816" s="197" customFormat="1" x14ac:dyDescent="0.25"/>
    <row r="8817" s="197" customFormat="1" x14ac:dyDescent="0.25"/>
    <row r="8818" s="197" customFormat="1" x14ac:dyDescent="0.25"/>
    <row r="8819" s="197" customFormat="1" x14ac:dyDescent="0.25"/>
    <row r="8820" s="197" customFormat="1" x14ac:dyDescent="0.25"/>
    <row r="8821" s="197" customFormat="1" x14ac:dyDescent="0.25"/>
    <row r="8822" s="197" customFormat="1" x14ac:dyDescent="0.25"/>
    <row r="8823" s="197" customFormat="1" x14ac:dyDescent="0.25"/>
    <row r="8824" s="197" customFormat="1" x14ac:dyDescent="0.25"/>
    <row r="8825" s="197" customFormat="1" x14ac:dyDescent="0.25"/>
    <row r="8826" s="197" customFormat="1" x14ac:dyDescent="0.25"/>
    <row r="8827" s="197" customFormat="1" x14ac:dyDescent="0.25"/>
    <row r="8828" s="197" customFormat="1" x14ac:dyDescent="0.25"/>
    <row r="8829" s="197" customFormat="1" x14ac:dyDescent="0.25"/>
    <row r="8830" s="197" customFormat="1" x14ac:dyDescent="0.25"/>
    <row r="8831" s="197" customFormat="1" x14ac:dyDescent="0.25"/>
    <row r="8832" s="197" customFormat="1" x14ac:dyDescent="0.25"/>
    <row r="8833" s="197" customFormat="1" x14ac:dyDescent="0.25"/>
    <row r="8834" s="197" customFormat="1" x14ac:dyDescent="0.25"/>
    <row r="8835" s="197" customFormat="1" x14ac:dyDescent="0.25"/>
    <row r="8836" s="197" customFormat="1" x14ac:dyDescent="0.25"/>
    <row r="8837" s="197" customFormat="1" x14ac:dyDescent="0.25"/>
    <row r="8838" s="197" customFormat="1" x14ac:dyDescent="0.25"/>
    <row r="8839" s="197" customFormat="1" x14ac:dyDescent="0.25"/>
    <row r="8840" s="197" customFormat="1" x14ac:dyDescent="0.25"/>
    <row r="8841" s="197" customFormat="1" x14ac:dyDescent="0.25"/>
    <row r="8842" s="197" customFormat="1" x14ac:dyDescent="0.25"/>
    <row r="8843" s="197" customFormat="1" x14ac:dyDescent="0.25"/>
    <row r="8844" s="197" customFormat="1" x14ac:dyDescent="0.25"/>
    <row r="8845" s="197" customFormat="1" x14ac:dyDescent="0.25"/>
    <row r="8846" s="197" customFormat="1" x14ac:dyDescent="0.25"/>
    <row r="8847" s="197" customFormat="1" x14ac:dyDescent="0.25"/>
    <row r="8848" s="197" customFormat="1" x14ac:dyDescent="0.25"/>
    <row r="8849" s="197" customFormat="1" x14ac:dyDescent="0.25"/>
    <row r="8850" s="197" customFormat="1" x14ac:dyDescent="0.25"/>
    <row r="8851" s="197" customFormat="1" x14ac:dyDescent="0.25"/>
    <row r="8852" s="197" customFormat="1" x14ac:dyDescent="0.25"/>
    <row r="8853" s="197" customFormat="1" x14ac:dyDescent="0.25"/>
    <row r="8854" s="197" customFormat="1" x14ac:dyDescent="0.25"/>
    <row r="8855" s="197" customFormat="1" x14ac:dyDescent="0.25"/>
    <row r="8856" s="197" customFormat="1" x14ac:dyDescent="0.25"/>
    <row r="8857" s="197" customFormat="1" x14ac:dyDescent="0.25"/>
    <row r="8858" s="197" customFormat="1" x14ac:dyDescent="0.25"/>
    <row r="8859" s="197" customFormat="1" x14ac:dyDescent="0.25"/>
    <row r="8860" s="197" customFormat="1" x14ac:dyDescent="0.25"/>
    <row r="8861" s="197" customFormat="1" x14ac:dyDescent="0.25"/>
    <row r="8862" s="197" customFormat="1" x14ac:dyDescent="0.25"/>
    <row r="8863" s="197" customFormat="1" x14ac:dyDescent="0.25"/>
    <row r="8864" s="197" customFormat="1" x14ac:dyDescent="0.25"/>
    <row r="8865" s="197" customFormat="1" x14ac:dyDescent="0.25"/>
    <row r="8866" s="197" customFormat="1" x14ac:dyDescent="0.25"/>
    <row r="8867" s="197" customFormat="1" x14ac:dyDescent="0.25"/>
    <row r="8868" s="197" customFormat="1" x14ac:dyDescent="0.25"/>
    <row r="8869" s="197" customFormat="1" x14ac:dyDescent="0.25"/>
    <row r="8870" s="197" customFormat="1" x14ac:dyDescent="0.25"/>
    <row r="8871" s="197" customFormat="1" x14ac:dyDescent="0.25"/>
    <row r="8872" s="197" customFormat="1" x14ac:dyDescent="0.25"/>
    <row r="8873" s="197" customFormat="1" x14ac:dyDescent="0.25"/>
    <row r="8874" s="197" customFormat="1" x14ac:dyDescent="0.25"/>
    <row r="8875" s="197" customFormat="1" x14ac:dyDescent="0.25"/>
    <row r="8876" s="197" customFormat="1" x14ac:dyDescent="0.25"/>
    <row r="8877" s="197" customFormat="1" x14ac:dyDescent="0.25"/>
    <row r="8878" s="197" customFormat="1" x14ac:dyDescent="0.25"/>
    <row r="8879" s="197" customFormat="1" x14ac:dyDescent="0.25"/>
    <row r="8880" s="197" customFormat="1" x14ac:dyDescent="0.25"/>
    <row r="8881" s="197" customFormat="1" x14ac:dyDescent="0.25"/>
    <row r="8882" s="197" customFormat="1" x14ac:dyDescent="0.25"/>
    <row r="8883" s="197" customFormat="1" x14ac:dyDescent="0.25"/>
    <row r="8884" s="197" customFormat="1" x14ac:dyDescent="0.25"/>
    <row r="8885" s="197" customFormat="1" x14ac:dyDescent="0.25"/>
    <row r="8886" s="197" customFormat="1" x14ac:dyDescent="0.25"/>
    <row r="8887" s="197" customFormat="1" x14ac:dyDescent="0.25"/>
    <row r="8888" s="197" customFormat="1" x14ac:dyDescent="0.25"/>
    <row r="8889" s="197" customFormat="1" x14ac:dyDescent="0.25"/>
    <row r="8890" s="197" customFormat="1" x14ac:dyDescent="0.25"/>
    <row r="8891" s="197" customFormat="1" x14ac:dyDescent="0.25"/>
    <row r="8892" s="197" customFormat="1" x14ac:dyDescent="0.25"/>
    <row r="8893" s="197" customFormat="1" x14ac:dyDescent="0.25"/>
    <row r="8894" s="197" customFormat="1" x14ac:dyDescent="0.25"/>
    <row r="8895" s="197" customFormat="1" x14ac:dyDescent="0.25"/>
    <row r="8896" s="197" customFormat="1" x14ac:dyDescent="0.25"/>
    <row r="8897" s="197" customFormat="1" x14ac:dyDescent="0.25"/>
    <row r="8898" s="197" customFormat="1" x14ac:dyDescent="0.25"/>
    <row r="8899" s="197" customFormat="1" x14ac:dyDescent="0.25"/>
    <row r="8900" s="197" customFormat="1" x14ac:dyDescent="0.25"/>
    <row r="8901" s="197" customFormat="1" x14ac:dyDescent="0.25"/>
    <row r="8902" s="197" customFormat="1" x14ac:dyDescent="0.25"/>
    <row r="8903" s="197" customFormat="1" x14ac:dyDescent="0.25"/>
    <row r="8904" s="197" customFormat="1" x14ac:dyDescent="0.25"/>
    <row r="8905" s="197" customFormat="1" x14ac:dyDescent="0.25"/>
    <row r="8906" s="197" customFormat="1" x14ac:dyDescent="0.25"/>
    <row r="8907" s="197" customFormat="1" x14ac:dyDescent="0.25"/>
    <row r="8908" s="197" customFormat="1" x14ac:dyDescent="0.25"/>
    <row r="8909" s="197" customFormat="1" x14ac:dyDescent="0.25"/>
    <row r="8910" s="197" customFormat="1" x14ac:dyDescent="0.25"/>
    <row r="8911" s="197" customFormat="1" x14ac:dyDescent="0.25"/>
    <row r="8912" s="197" customFormat="1" x14ac:dyDescent="0.25"/>
    <row r="8913" s="197" customFormat="1" x14ac:dyDescent="0.25"/>
    <row r="8914" s="197" customFormat="1" x14ac:dyDescent="0.25"/>
    <row r="8915" s="197" customFormat="1" x14ac:dyDescent="0.25"/>
    <row r="8916" s="197" customFormat="1" x14ac:dyDescent="0.25"/>
    <row r="8917" s="197" customFormat="1" x14ac:dyDescent="0.25"/>
    <row r="8918" s="197" customFormat="1" x14ac:dyDescent="0.25"/>
    <row r="8919" s="197" customFormat="1" x14ac:dyDescent="0.25"/>
    <row r="8920" s="197" customFormat="1" x14ac:dyDescent="0.25"/>
    <row r="8921" s="197" customFormat="1" x14ac:dyDescent="0.25"/>
    <row r="8922" s="197" customFormat="1" x14ac:dyDescent="0.25"/>
    <row r="8923" s="197" customFormat="1" x14ac:dyDescent="0.25"/>
    <row r="8924" s="197" customFormat="1" x14ac:dyDescent="0.25"/>
    <row r="8925" s="197" customFormat="1" x14ac:dyDescent="0.25"/>
    <row r="8926" s="197" customFormat="1" x14ac:dyDescent="0.25"/>
    <row r="8927" s="197" customFormat="1" x14ac:dyDescent="0.25"/>
    <row r="8928" s="197" customFormat="1" x14ac:dyDescent="0.25"/>
    <row r="8929" s="197" customFormat="1" x14ac:dyDescent="0.25"/>
    <row r="8930" s="197" customFormat="1" x14ac:dyDescent="0.25"/>
    <row r="8931" s="197" customFormat="1" x14ac:dyDescent="0.25"/>
    <row r="8932" s="197" customFormat="1" x14ac:dyDescent="0.25"/>
    <row r="8933" s="197" customFormat="1" x14ac:dyDescent="0.25"/>
    <row r="8934" s="197" customFormat="1" x14ac:dyDescent="0.25"/>
    <row r="8935" s="197" customFormat="1" x14ac:dyDescent="0.25"/>
    <row r="8936" s="197" customFormat="1" x14ac:dyDescent="0.25"/>
    <row r="8937" s="197" customFormat="1" x14ac:dyDescent="0.25"/>
    <row r="8938" s="197" customFormat="1" x14ac:dyDescent="0.25"/>
    <row r="8939" s="197" customFormat="1" x14ac:dyDescent="0.25"/>
    <row r="8940" s="197" customFormat="1" x14ac:dyDescent="0.25"/>
    <row r="8941" s="197" customFormat="1" x14ac:dyDescent="0.25"/>
    <row r="8942" s="197" customFormat="1" x14ac:dyDescent="0.25"/>
    <row r="8943" s="197" customFormat="1" x14ac:dyDescent="0.25"/>
    <row r="8944" s="197" customFormat="1" x14ac:dyDescent="0.25"/>
    <row r="8945" s="197" customFormat="1" x14ac:dyDescent="0.25"/>
    <row r="8946" s="197" customFormat="1" x14ac:dyDescent="0.25"/>
    <row r="8947" s="197" customFormat="1" x14ac:dyDescent="0.25"/>
    <row r="8948" s="197" customFormat="1" x14ac:dyDescent="0.25"/>
    <row r="8949" s="197" customFormat="1" x14ac:dyDescent="0.25"/>
    <row r="8950" s="197" customFormat="1" x14ac:dyDescent="0.25"/>
    <row r="8951" s="197" customFormat="1" x14ac:dyDescent="0.25"/>
    <row r="8952" s="197" customFormat="1" x14ac:dyDescent="0.25"/>
    <row r="8953" s="197" customFormat="1" x14ac:dyDescent="0.25"/>
    <row r="8954" s="197" customFormat="1" x14ac:dyDescent="0.25"/>
    <row r="8955" s="197" customFormat="1" x14ac:dyDescent="0.25"/>
    <row r="8956" s="197" customFormat="1" x14ac:dyDescent="0.25"/>
    <row r="8957" s="197" customFormat="1" x14ac:dyDescent="0.25"/>
    <row r="8958" s="197" customFormat="1" x14ac:dyDescent="0.25"/>
    <row r="8959" s="197" customFormat="1" x14ac:dyDescent="0.25"/>
    <row r="8960" s="197" customFormat="1" x14ac:dyDescent="0.25"/>
    <row r="8961" s="197" customFormat="1" x14ac:dyDescent="0.25"/>
    <row r="8962" s="197" customFormat="1" x14ac:dyDescent="0.25"/>
    <row r="8963" s="197" customFormat="1" x14ac:dyDescent="0.25"/>
    <row r="8964" s="197" customFormat="1" x14ac:dyDescent="0.25"/>
    <row r="8965" s="197" customFormat="1" x14ac:dyDescent="0.25"/>
    <row r="8966" s="197" customFormat="1" x14ac:dyDescent="0.25"/>
    <row r="8967" s="197" customFormat="1" x14ac:dyDescent="0.25"/>
    <row r="8968" s="197" customFormat="1" x14ac:dyDescent="0.25"/>
    <row r="8969" s="197" customFormat="1" x14ac:dyDescent="0.25"/>
    <row r="8970" s="197" customFormat="1" x14ac:dyDescent="0.25"/>
    <row r="8971" s="197" customFormat="1" x14ac:dyDescent="0.25"/>
    <row r="8972" s="197" customFormat="1" x14ac:dyDescent="0.25"/>
    <row r="8973" s="197" customFormat="1" x14ac:dyDescent="0.25"/>
    <row r="8974" s="197" customFormat="1" x14ac:dyDescent="0.25"/>
    <row r="8975" s="197" customFormat="1" x14ac:dyDescent="0.25"/>
    <row r="8976" s="197" customFormat="1" x14ac:dyDescent="0.25"/>
    <row r="8977" s="197" customFormat="1" x14ac:dyDescent="0.25"/>
    <row r="8978" s="197" customFormat="1" x14ac:dyDescent="0.25"/>
    <row r="8979" s="197" customFormat="1" x14ac:dyDescent="0.25"/>
    <row r="8980" s="197" customFormat="1" x14ac:dyDescent="0.25"/>
    <row r="8981" s="197" customFormat="1" x14ac:dyDescent="0.25"/>
    <row r="8982" s="197" customFormat="1" x14ac:dyDescent="0.25"/>
    <row r="8983" s="197" customFormat="1" x14ac:dyDescent="0.25"/>
    <row r="8984" s="197" customFormat="1" x14ac:dyDescent="0.25"/>
    <row r="8985" s="197" customFormat="1" x14ac:dyDescent="0.25"/>
    <row r="8986" s="197" customFormat="1" x14ac:dyDescent="0.25"/>
    <row r="8987" s="197" customFormat="1" x14ac:dyDescent="0.25"/>
    <row r="8988" s="197" customFormat="1" x14ac:dyDescent="0.25"/>
    <row r="8989" s="197" customFormat="1" x14ac:dyDescent="0.25"/>
    <row r="8990" s="197" customFormat="1" x14ac:dyDescent="0.25"/>
    <row r="8991" s="197" customFormat="1" x14ac:dyDescent="0.25"/>
    <row r="8992" s="197" customFormat="1" x14ac:dyDescent="0.25"/>
    <row r="8993" s="197" customFormat="1" x14ac:dyDescent="0.25"/>
    <row r="8994" s="197" customFormat="1" x14ac:dyDescent="0.25"/>
    <row r="8995" s="197" customFormat="1" x14ac:dyDescent="0.25"/>
    <row r="8996" s="197" customFormat="1" x14ac:dyDescent="0.25"/>
    <row r="8997" s="197" customFormat="1" x14ac:dyDescent="0.25"/>
    <row r="8998" s="197" customFormat="1" x14ac:dyDescent="0.25"/>
    <row r="8999" s="197" customFormat="1" x14ac:dyDescent="0.25"/>
    <row r="9000" s="197" customFormat="1" x14ac:dyDescent="0.25"/>
    <row r="9001" s="197" customFormat="1" x14ac:dyDescent="0.25"/>
    <row r="9002" s="197" customFormat="1" x14ac:dyDescent="0.25"/>
    <row r="9003" s="197" customFormat="1" x14ac:dyDescent="0.25"/>
    <row r="9004" s="197" customFormat="1" x14ac:dyDescent="0.25"/>
    <row r="9005" s="197" customFormat="1" x14ac:dyDescent="0.25"/>
    <row r="9006" s="197" customFormat="1" x14ac:dyDescent="0.25"/>
    <row r="9007" s="197" customFormat="1" x14ac:dyDescent="0.25"/>
    <row r="9008" s="197" customFormat="1" x14ac:dyDescent="0.25"/>
    <row r="9009" s="197" customFormat="1" x14ac:dyDescent="0.25"/>
    <row r="9010" s="197" customFormat="1" x14ac:dyDescent="0.25"/>
    <row r="9011" s="197" customFormat="1" x14ac:dyDescent="0.25"/>
    <row r="9012" s="197" customFormat="1" x14ac:dyDescent="0.25"/>
    <row r="9013" s="197" customFormat="1" x14ac:dyDescent="0.25"/>
    <row r="9014" s="197" customFormat="1" x14ac:dyDescent="0.25"/>
    <row r="9015" s="197" customFormat="1" x14ac:dyDescent="0.25"/>
    <row r="9016" s="197" customFormat="1" x14ac:dyDescent="0.25"/>
    <row r="9017" s="197" customFormat="1" x14ac:dyDescent="0.25"/>
    <row r="9018" s="197" customFormat="1" x14ac:dyDescent="0.25"/>
    <row r="9019" s="197" customFormat="1" x14ac:dyDescent="0.25"/>
    <row r="9020" s="197" customFormat="1" x14ac:dyDescent="0.25"/>
    <row r="9021" s="197" customFormat="1" x14ac:dyDescent="0.25"/>
    <row r="9022" s="197" customFormat="1" x14ac:dyDescent="0.25"/>
    <row r="9023" s="197" customFormat="1" x14ac:dyDescent="0.25"/>
    <row r="9024" s="197" customFormat="1" x14ac:dyDescent="0.25"/>
    <row r="9025" s="197" customFormat="1" x14ac:dyDescent="0.25"/>
    <row r="9026" s="197" customFormat="1" x14ac:dyDescent="0.25"/>
    <row r="9027" s="197" customFormat="1" x14ac:dyDescent="0.25"/>
    <row r="9028" s="197" customFormat="1" x14ac:dyDescent="0.25"/>
    <row r="9029" s="197" customFormat="1" x14ac:dyDescent="0.25"/>
    <row r="9030" s="197" customFormat="1" x14ac:dyDescent="0.25"/>
    <row r="9031" s="197" customFormat="1" x14ac:dyDescent="0.25"/>
    <row r="9032" s="197" customFormat="1" x14ac:dyDescent="0.25"/>
    <row r="9033" s="197" customFormat="1" x14ac:dyDescent="0.25"/>
    <row r="9034" s="197" customFormat="1" x14ac:dyDescent="0.25"/>
    <row r="9035" s="197" customFormat="1" x14ac:dyDescent="0.25"/>
    <row r="9036" s="197" customFormat="1" x14ac:dyDescent="0.25"/>
    <row r="9037" s="197" customFormat="1" x14ac:dyDescent="0.25"/>
    <row r="9038" s="197" customFormat="1" x14ac:dyDescent="0.25"/>
    <row r="9039" s="197" customFormat="1" x14ac:dyDescent="0.25"/>
    <row r="9040" s="197" customFormat="1" x14ac:dyDescent="0.25"/>
    <row r="9041" s="197" customFormat="1" x14ac:dyDescent="0.25"/>
    <row r="9042" s="197" customFormat="1" x14ac:dyDescent="0.25"/>
    <row r="9043" s="197" customFormat="1" x14ac:dyDescent="0.25"/>
    <row r="9044" s="197" customFormat="1" x14ac:dyDescent="0.25"/>
    <row r="9045" s="197" customFormat="1" x14ac:dyDescent="0.25"/>
    <row r="9046" s="197" customFormat="1" x14ac:dyDescent="0.25"/>
    <row r="9047" s="197" customFormat="1" x14ac:dyDescent="0.25"/>
    <row r="9048" s="197" customFormat="1" x14ac:dyDescent="0.25"/>
    <row r="9049" s="197" customFormat="1" x14ac:dyDescent="0.25"/>
    <row r="9050" s="197" customFormat="1" x14ac:dyDescent="0.25"/>
    <row r="9051" s="197" customFormat="1" x14ac:dyDescent="0.25"/>
    <row r="9052" s="197" customFormat="1" x14ac:dyDescent="0.25"/>
    <row r="9053" s="197" customFormat="1" x14ac:dyDescent="0.25"/>
    <row r="9054" s="197" customFormat="1" x14ac:dyDescent="0.25"/>
    <row r="9055" s="197" customFormat="1" x14ac:dyDescent="0.25"/>
    <row r="9056" s="197" customFormat="1" x14ac:dyDescent="0.25"/>
    <row r="9057" s="197" customFormat="1" x14ac:dyDescent="0.25"/>
    <row r="9058" s="197" customFormat="1" x14ac:dyDescent="0.25"/>
    <row r="9059" s="197" customFormat="1" x14ac:dyDescent="0.25"/>
    <row r="9060" s="197" customFormat="1" x14ac:dyDescent="0.25"/>
    <row r="9061" s="197" customFormat="1" x14ac:dyDescent="0.25"/>
    <row r="9062" s="197" customFormat="1" x14ac:dyDescent="0.25"/>
    <row r="9063" s="197" customFormat="1" x14ac:dyDescent="0.25"/>
    <row r="9064" s="197" customFormat="1" x14ac:dyDescent="0.25"/>
    <row r="9065" s="197" customFormat="1" x14ac:dyDescent="0.25"/>
    <row r="9066" s="197" customFormat="1" x14ac:dyDescent="0.25"/>
    <row r="9067" s="197" customFormat="1" x14ac:dyDescent="0.25"/>
    <row r="9068" s="197" customFormat="1" x14ac:dyDescent="0.25"/>
    <row r="9069" s="197" customFormat="1" x14ac:dyDescent="0.25"/>
    <row r="9070" s="197" customFormat="1" x14ac:dyDescent="0.25"/>
    <row r="9071" s="197" customFormat="1" x14ac:dyDescent="0.25"/>
    <row r="9072" s="197" customFormat="1" x14ac:dyDescent="0.25"/>
    <row r="9073" s="197" customFormat="1" x14ac:dyDescent="0.25"/>
    <row r="9074" s="197" customFormat="1" x14ac:dyDescent="0.25"/>
    <row r="9075" s="197" customFormat="1" x14ac:dyDescent="0.25"/>
    <row r="9076" s="197" customFormat="1" x14ac:dyDescent="0.25"/>
    <row r="9077" s="197" customFormat="1" x14ac:dyDescent="0.25"/>
    <row r="9078" s="197" customFormat="1" x14ac:dyDescent="0.25"/>
    <row r="9079" s="197" customFormat="1" x14ac:dyDescent="0.25"/>
    <row r="9080" s="197" customFormat="1" x14ac:dyDescent="0.25"/>
    <row r="9081" s="197" customFormat="1" x14ac:dyDescent="0.25"/>
    <row r="9082" s="197" customFormat="1" x14ac:dyDescent="0.25"/>
    <row r="9083" s="197" customFormat="1" x14ac:dyDescent="0.25"/>
    <row r="9084" s="197" customFormat="1" x14ac:dyDescent="0.25"/>
    <row r="9085" s="197" customFormat="1" x14ac:dyDescent="0.25"/>
    <row r="9086" s="197" customFormat="1" x14ac:dyDescent="0.25"/>
    <row r="9087" s="197" customFormat="1" x14ac:dyDescent="0.25"/>
    <row r="9088" s="197" customFormat="1" x14ac:dyDescent="0.25"/>
    <row r="9089" s="197" customFormat="1" x14ac:dyDescent="0.25"/>
    <row r="9090" s="197" customFormat="1" x14ac:dyDescent="0.25"/>
    <row r="9091" s="197" customFormat="1" x14ac:dyDescent="0.25"/>
    <row r="9092" s="197" customFormat="1" x14ac:dyDescent="0.25"/>
    <row r="9093" s="197" customFormat="1" x14ac:dyDescent="0.25"/>
    <row r="9094" s="197" customFormat="1" x14ac:dyDescent="0.25"/>
    <row r="9095" s="197" customFormat="1" x14ac:dyDescent="0.25"/>
    <row r="9096" s="197" customFormat="1" x14ac:dyDescent="0.25"/>
    <row r="9097" s="197" customFormat="1" x14ac:dyDescent="0.25"/>
    <row r="9098" s="197" customFormat="1" x14ac:dyDescent="0.25"/>
    <row r="9099" s="197" customFormat="1" x14ac:dyDescent="0.25"/>
    <row r="9100" s="197" customFormat="1" x14ac:dyDescent="0.25"/>
    <row r="9101" s="197" customFormat="1" x14ac:dyDescent="0.25"/>
    <row r="9102" s="197" customFormat="1" x14ac:dyDescent="0.25"/>
    <row r="9103" s="197" customFormat="1" x14ac:dyDescent="0.25"/>
    <row r="9104" s="197" customFormat="1" x14ac:dyDescent="0.25"/>
    <row r="9105" s="197" customFormat="1" x14ac:dyDescent="0.25"/>
    <row r="9106" s="197" customFormat="1" x14ac:dyDescent="0.25"/>
    <row r="9107" s="197" customFormat="1" x14ac:dyDescent="0.25"/>
    <row r="9108" s="197" customFormat="1" x14ac:dyDescent="0.25"/>
    <row r="9109" s="197" customFormat="1" x14ac:dyDescent="0.25"/>
    <row r="9110" s="197" customFormat="1" x14ac:dyDescent="0.25"/>
    <row r="9111" s="197" customFormat="1" x14ac:dyDescent="0.25"/>
    <row r="9112" s="197" customFormat="1" x14ac:dyDescent="0.25"/>
    <row r="9113" s="197" customFormat="1" x14ac:dyDescent="0.25"/>
    <row r="9114" s="197" customFormat="1" x14ac:dyDescent="0.25"/>
    <row r="9115" s="197" customFormat="1" x14ac:dyDescent="0.25"/>
    <row r="9116" s="197" customFormat="1" x14ac:dyDescent="0.25"/>
    <row r="9117" s="197" customFormat="1" x14ac:dyDescent="0.25"/>
    <row r="9118" s="197" customFormat="1" x14ac:dyDescent="0.25"/>
    <row r="9119" s="197" customFormat="1" x14ac:dyDescent="0.25"/>
    <row r="9120" s="197" customFormat="1" x14ac:dyDescent="0.25"/>
    <row r="9121" s="197" customFormat="1" x14ac:dyDescent="0.25"/>
    <row r="9122" s="197" customFormat="1" x14ac:dyDescent="0.25"/>
    <row r="9123" s="197" customFormat="1" x14ac:dyDescent="0.25"/>
    <row r="9124" s="197" customFormat="1" x14ac:dyDescent="0.25"/>
    <row r="9125" s="197" customFormat="1" x14ac:dyDescent="0.25"/>
    <row r="9126" s="197" customFormat="1" x14ac:dyDescent="0.25"/>
    <row r="9127" s="197" customFormat="1" x14ac:dyDescent="0.25"/>
    <row r="9128" s="197" customFormat="1" x14ac:dyDescent="0.25"/>
    <row r="9129" s="197" customFormat="1" x14ac:dyDescent="0.25"/>
    <row r="9130" s="197" customFormat="1" x14ac:dyDescent="0.25"/>
    <row r="9131" s="197" customFormat="1" x14ac:dyDescent="0.25"/>
    <row r="9132" s="197" customFormat="1" x14ac:dyDescent="0.25"/>
    <row r="9133" s="197" customFormat="1" x14ac:dyDescent="0.25"/>
    <row r="9134" s="197" customFormat="1" x14ac:dyDescent="0.25"/>
    <row r="9135" s="197" customFormat="1" x14ac:dyDescent="0.25"/>
    <row r="9136" s="197" customFormat="1" x14ac:dyDescent="0.25"/>
    <row r="9137" s="197" customFormat="1" x14ac:dyDescent="0.25"/>
    <row r="9138" s="197" customFormat="1" x14ac:dyDescent="0.25"/>
    <row r="9139" s="197" customFormat="1" x14ac:dyDescent="0.25"/>
    <row r="9140" s="197" customFormat="1" x14ac:dyDescent="0.25"/>
    <row r="9141" s="197" customFormat="1" x14ac:dyDescent="0.25"/>
    <row r="9142" s="197" customFormat="1" x14ac:dyDescent="0.25"/>
    <row r="9143" s="197" customFormat="1" x14ac:dyDescent="0.25"/>
    <row r="9144" s="197" customFormat="1" x14ac:dyDescent="0.25"/>
    <row r="9145" s="197" customFormat="1" x14ac:dyDescent="0.25"/>
    <row r="9146" s="197" customFormat="1" x14ac:dyDescent="0.25"/>
    <row r="9147" s="197" customFormat="1" x14ac:dyDescent="0.25"/>
    <row r="9148" s="197" customFormat="1" x14ac:dyDescent="0.25"/>
    <row r="9149" s="197" customFormat="1" x14ac:dyDescent="0.25"/>
    <row r="9150" s="197" customFormat="1" x14ac:dyDescent="0.25"/>
    <row r="9151" s="197" customFormat="1" x14ac:dyDescent="0.25"/>
    <row r="9152" s="197" customFormat="1" x14ac:dyDescent="0.25"/>
    <row r="9153" s="197" customFormat="1" x14ac:dyDescent="0.25"/>
    <row r="9154" s="197" customFormat="1" x14ac:dyDescent="0.25"/>
    <row r="9155" s="197" customFormat="1" x14ac:dyDescent="0.25"/>
    <row r="9156" s="197" customFormat="1" x14ac:dyDescent="0.25"/>
    <row r="9157" s="197" customFormat="1" x14ac:dyDescent="0.25"/>
    <row r="9158" s="197" customFormat="1" x14ac:dyDescent="0.25"/>
    <row r="9159" s="197" customFormat="1" x14ac:dyDescent="0.25"/>
    <row r="9160" s="197" customFormat="1" x14ac:dyDescent="0.25"/>
    <row r="9161" s="197" customFormat="1" x14ac:dyDescent="0.25"/>
    <row r="9162" s="197" customFormat="1" x14ac:dyDescent="0.25"/>
    <row r="9163" s="197" customFormat="1" x14ac:dyDescent="0.25"/>
    <row r="9164" s="197" customFormat="1" x14ac:dyDescent="0.25"/>
    <row r="9165" s="197" customFormat="1" x14ac:dyDescent="0.25"/>
    <row r="9166" s="197" customFormat="1" x14ac:dyDescent="0.25"/>
    <row r="9167" s="197" customFormat="1" x14ac:dyDescent="0.25"/>
    <row r="9168" s="197" customFormat="1" x14ac:dyDescent="0.25"/>
    <row r="9169" s="197" customFormat="1" x14ac:dyDescent="0.25"/>
    <row r="9170" s="197" customFormat="1" x14ac:dyDescent="0.25"/>
    <row r="9171" s="197" customFormat="1" x14ac:dyDescent="0.25"/>
    <row r="9172" s="197" customFormat="1" x14ac:dyDescent="0.25"/>
    <row r="9173" s="197" customFormat="1" x14ac:dyDescent="0.25"/>
    <row r="9174" s="197" customFormat="1" x14ac:dyDescent="0.25"/>
    <row r="9175" s="197" customFormat="1" x14ac:dyDescent="0.25"/>
    <row r="9176" s="197" customFormat="1" x14ac:dyDescent="0.25"/>
    <row r="9177" s="197" customFormat="1" x14ac:dyDescent="0.25"/>
    <row r="9178" s="197" customFormat="1" x14ac:dyDescent="0.25"/>
    <row r="9179" s="197" customFormat="1" x14ac:dyDescent="0.25"/>
    <row r="9180" s="197" customFormat="1" x14ac:dyDescent="0.25"/>
    <row r="9181" s="197" customFormat="1" x14ac:dyDescent="0.25"/>
    <row r="9182" s="197" customFormat="1" x14ac:dyDescent="0.25"/>
    <row r="9183" s="197" customFormat="1" x14ac:dyDescent="0.25"/>
    <row r="9184" s="197" customFormat="1" x14ac:dyDescent="0.25"/>
    <row r="9185" s="197" customFormat="1" x14ac:dyDescent="0.25"/>
    <row r="9186" s="197" customFormat="1" x14ac:dyDescent="0.25"/>
    <row r="9187" s="197" customFormat="1" x14ac:dyDescent="0.25"/>
    <row r="9188" s="197" customFormat="1" x14ac:dyDescent="0.25"/>
    <row r="9189" s="197" customFormat="1" x14ac:dyDescent="0.25"/>
    <row r="9190" s="197" customFormat="1" x14ac:dyDescent="0.25"/>
    <row r="9191" s="197" customFormat="1" x14ac:dyDescent="0.25"/>
    <row r="9192" s="197" customFormat="1" x14ac:dyDescent="0.25"/>
    <row r="9193" s="197" customFormat="1" x14ac:dyDescent="0.25"/>
    <row r="9194" s="197" customFormat="1" x14ac:dyDescent="0.25"/>
    <row r="9195" s="197" customFormat="1" x14ac:dyDescent="0.25"/>
    <row r="9196" s="197" customFormat="1" x14ac:dyDescent="0.25"/>
    <row r="9197" s="197" customFormat="1" x14ac:dyDescent="0.25"/>
    <row r="9198" s="197" customFormat="1" x14ac:dyDescent="0.25"/>
    <row r="9199" s="197" customFormat="1" x14ac:dyDescent="0.25"/>
    <row r="9200" s="197" customFormat="1" x14ac:dyDescent="0.25"/>
    <row r="9201" s="197" customFormat="1" x14ac:dyDescent="0.25"/>
    <row r="9202" s="197" customFormat="1" x14ac:dyDescent="0.25"/>
    <row r="9203" s="197" customFormat="1" x14ac:dyDescent="0.25"/>
    <row r="9204" s="197" customFormat="1" x14ac:dyDescent="0.25"/>
    <row r="9205" s="197" customFormat="1" x14ac:dyDescent="0.25"/>
    <row r="9206" s="197" customFormat="1" x14ac:dyDescent="0.25"/>
    <row r="9207" s="197" customFormat="1" x14ac:dyDescent="0.25"/>
    <row r="9208" s="197" customFormat="1" x14ac:dyDescent="0.25"/>
    <row r="9209" s="197" customFormat="1" x14ac:dyDescent="0.25"/>
    <row r="9210" s="197" customFormat="1" x14ac:dyDescent="0.25"/>
    <row r="9211" s="197" customFormat="1" x14ac:dyDescent="0.25"/>
    <row r="9212" s="197" customFormat="1" x14ac:dyDescent="0.25"/>
    <row r="9213" s="197" customFormat="1" x14ac:dyDescent="0.25"/>
    <row r="9214" s="197" customFormat="1" x14ac:dyDescent="0.25"/>
    <row r="9215" s="197" customFormat="1" x14ac:dyDescent="0.25"/>
    <row r="9216" s="197" customFormat="1" x14ac:dyDescent="0.25"/>
    <row r="9217" s="197" customFormat="1" x14ac:dyDescent="0.25"/>
    <row r="9218" s="197" customFormat="1" x14ac:dyDescent="0.25"/>
    <row r="9219" s="197" customFormat="1" x14ac:dyDescent="0.25"/>
    <row r="9220" s="197" customFormat="1" x14ac:dyDescent="0.25"/>
    <row r="9221" s="197" customFormat="1" x14ac:dyDescent="0.25"/>
    <row r="9222" s="197" customFormat="1" x14ac:dyDescent="0.25"/>
    <row r="9223" s="197" customFormat="1" x14ac:dyDescent="0.25"/>
    <row r="9224" s="197" customFormat="1" x14ac:dyDescent="0.25"/>
    <row r="9225" s="197" customFormat="1" x14ac:dyDescent="0.25"/>
    <row r="9226" s="197" customFormat="1" x14ac:dyDescent="0.25"/>
    <row r="9227" s="197" customFormat="1" x14ac:dyDescent="0.25"/>
    <row r="9228" s="197" customFormat="1" x14ac:dyDescent="0.25"/>
    <row r="9229" s="197" customFormat="1" x14ac:dyDescent="0.25"/>
    <row r="9230" s="197" customFormat="1" x14ac:dyDescent="0.25"/>
    <row r="9231" s="197" customFormat="1" x14ac:dyDescent="0.25"/>
    <row r="9232" s="197" customFormat="1" x14ac:dyDescent="0.25"/>
    <row r="9233" s="197" customFormat="1" x14ac:dyDescent="0.25"/>
    <row r="9234" s="197" customFormat="1" x14ac:dyDescent="0.25"/>
    <row r="9235" s="197" customFormat="1" x14ac:dyDescent="0.25"/>
    <row r="9236" s="197" customFormat="1" x14ac:dyDescent="0.25"/>
    <row r="9237" s="197" customFormat="1" x14ac:dyDescent="0.25"/>
    <row r="9238" s="197" customFormat="1" x14ac:dyDescent="0.25"/>
    <row r="9239" s="197" customFormat="1" x14ac:dyDescent="0.25"/>
    <row r="9240" s="197" customFormat="1" x14ac:dyDescent="0.25"/>
    <row r="9241" s="197" customFormat="1" x14ac:dyDescent="0.25"/>
    <row r="9242" s="197" customFormat="1" x14ac:dyDescent="0.25"/>
    <row r="9243" s="197" customFormat="1" x14ac:dyDescent="0.25"/>
    <row r="9244" s="197" customFormat="1" x14ac:dyDescent="0.25"/>
    <row r="9245" s="197" customFormat="1" x14ac:dyDescent="0.25"/>
    <row r="9246" s="197" customFormat="1" x14ac:dyDescent="0.25"/>
    <row r="9247" s="197" customFormat="1" x14ac:dyDescent="0.25"/>
    <row r="9248" s="197" customFormat="1" x14ac:dyDescent="0.25"/>
    <row r="9249" s="197" customFormat="1" x14ac:dyDescent="0.25"/>
    <row r="9250" s="197" customFormat="1" x14ac:dyDescent="0.25"/>
    <row r="9251" s="197" customFormat="1" x14ac:dyDescent="0.25"/>
    <row r="9252" s="197" customFormat="1" x14ac:dyDescent="0.25"/>
    <row r="9253" s="197" customFormat="1" x14ac:dyDescent="0.25"/>
    <row r="9254" s="197" customFormat="1" x14ac:dyDescent="0.25"/>
    <row r="9255" s="197" customFormat="1" x14ac:dyDescent="0.25"/>
    <row r="9256" s="197" customFormat="1" x14ac:dyDescent="0.25"/>
    <row r="9257" s="197" customFormat="1" x14ac:dyDescent="0.25"/>
    <row r="9258" s="197" customFormat="1" x14ac:dyDescent="0.25"/>
    <row r="9259" s="197" customFormat="1" x14ac:dyDescent="0.25"/>
    <row r="9260" s="197" customFormat="1" x14ac:dyDescent="0.25"/>
    <row r="9261" s="197" customFormat="1" x14ac:dyDescent="0.25"/>
    <row r="9262" s="197" customFormat="1" x14ac:dyDescent="0.25"/>
    <row r="9263" s="197" customFormat="1" x14ac:dyDescent="0.25"/>
    <row r="9264" s="197" customFormat="1" x14ac:dyDescent="0.25"/>
    <row r="9265" s="197" customFormat="1" x14ac:dyDescent="0.25"/>
    <row r="9266" s="197" customFormat="1" x14ac:dyDescent="0.25"/>
    <row r="9267" s="197" customFormat="1" x14ac:dyDescent="0.25"/>
    <row r="9268" s="197" customFormat="1" x14ac:dyDescent="0.25"/>
    <row r="9269" s="197" customFormat="1" x14ac:dyDescent="0.25"/>
    <row r="9270" s="197" customFormat="1" x14ac:dyDescent="0.25"/>
    <row r="9271" s="197" customFormat="1" x14ac:dyDescent="0.25"/>
    <row r="9272" s="197" customFormat="1" x14ac:dyDescent="0.25"/>
    <row r="9273" s="197" customFormat="1" x14ac:dyDescent="0.25"/>
    <row r="9274" s="197" customFormat="1" x14ac:dyDescent="0.25"/>
    <row r="9275" s="197" customFormat="1" x14ac:dyDescent="0.25"/>
    <row r="9276" s="197" customFormat="1" x14ac:dyDescent="0.25"/>
    <row r="9277" s="197" customFormat="1" x14ac:dyDescent="0.25"/>
    <row r="9278" s="197" customFormat="1" x14ac:dyDescent="0.25"/>
    <row r="9279" s="197" customFormat="1" x14ac:dyDescent="0.25"/>
    <row r="9280" s="197" customFormat="1" x14ac:dyDescent="0.25"/>
    <row r="9281" s="197" customFormat="1" x14ac:dyDescent="0.25"/>
    <row r="9282" s="197" customFormat="1" x14ac:dyDescent="0.25"/>
    <row r="9283" s="197" customFormat="1" x14ac:dyDescent="0.25"/>
    <row r="9284" s="197" customFormat="1" x14ac:dyDescent="0.25"/>
    <row r="9285" s="197" customFormat="1" x14ac:dyDescent="0.25"/>
    <row r="9286" s="197" customFormat="1" x14ac:dyDescent="0.25"/>
    <row r="9287" s="197" customFormat="1" x14ac:dyDescent="0.25"/>
    <row r="9288" s="197" customFormat="1" x14ac:dyDescent="0.25"/>
    <row r="9289" s="197" customFormat="1" x14ac:dyDescent="0.25"/>
    <row r="9290" s="197" customFormat="1" x14ac:dyDescent="0.25"/>
    <row r="9291" s="197" customFormat="1" x14ac:dyDescent="0.25"/>
    <row r="9292" s="197" customFormat="1" x14ac:dyDescent="0.25"/>
    <row r="9293" s="197" customFormat="1" x14ac:dyDescent="0.25"/>
    <row r="9294" s="197" customFormat="1" x14ac:dyDescent="0.25"/>
    <row r="9295" s="197" customFormat="1" x14ac:dyDescent="0.25"/>
    <row r="9296" s="197" customFormat="1" x14ac:dyDescent="0.25"/>
    <row r="9297" s="197" customFormat="1" x14ac:dyDescent="0.25"/>
    <row r="9298" s="197" customFormat="1" x14ac:dyDescent="0.25"/>
    <row r="9299" s="197" customFormat="1" x14ac:dyDescent="0.25"/>
    <row r="9300" s="197" customFormat="1" x14ac:dyDescent="0.25"/>
    <row r="9301" s="197" customFormat="1" x14ac:dyDescent="0.25"/>
    <row r="9302" s="197" customFormat="1" x14ac:dyDescent="0.25"/>
    <row r="9303" s="197" customFormat="1" x14ac:dyDescent="0.25"/>
    <row r="9304" s="197" customFormat="1" x14ac:dyDescent="0.25"/>
    <row r="9305" s="197" customFormat="1" x14ac:dyDescent="0.25"/>
    <row r="9306" s="197" customFormat="1" x14ac:dyDescent="0.25"/>
    <row r="9307" s="197" customFormat="1" x14ac:dyDescent="0.25"/>
    <row r="9308" s="197" customFormat="1" x14ac:dyDescent="0.25"/>
    <row r="9309" s="197" customFormat="1" x14ac:dyDescent="0.25"/>
    <row r="9310" s="197" customFormat="1" x14ac:dyDescent="0.25"/>
    <row r="9311" s="197" customFormat="1" x14ac:dyDescent="0.25"/>
    <row r="9312" s="197" customFormat="1" x14ac:dyDescent="0.25"/>
    <row r="9313" s="197" customFormat="1" x14ac:dyDescent="0.25"/>
    <row r="9314" s="197" customFormat="1" x14ac:dyDescent="0.25"/>
    <row r="9315" s="197" customFormat="1" x14ac:dyDescent="0.25"/>
    <row r="9316" s="197" customFormat="1" x14ac:dyDescent="0.25"/>
    <row r="9317" s="197" customFormat="1" x14ac:dyDescent="0.25"/>
    <row r="9318" s="197" customFormat="1" x14ac:dyDescent="0.25"/>
    <row r="9319" s="197" customFormat="1" x14ac:dyDescent="0.25"/>
    <row r="9320" s="197" customFormat="1" x14ac:dyDescent="0.25"/>
    <row r="9321" s="197" customFormat="1" x14ac:dyDescent="0.25"/>
    <row r="9322" s="197" customFormat="1" x14ac:dyDescent="0.25"/>
    <row r="9323" s="197" customFormat="1" x14ac:dyDescent="0.25"/>
    <row r="9324" s="197" customFormat="1" x14ac:dyDescent="0.25"/>
    <row r="9325" s="197" customFormat="1" x14ac:dyDescent="0.25"/>
    <row r="9326" s="197" customFormat="1" x14ac:dyDescent="0.25"/>
    <row r="9327" s="197" customFormat="1" x14ac:dyDescent="0.25"/>
    <row r="9328" s="197" customFormat="1" x14ac:dyDescent="0.25"/>
    <row r="9329" s="197" customFormat="1" x14ac:dyDescent="0.25"/>
    <row r="9330" s="197" customFormat="1" x14ac:dyDescent="0.25"/>
    <row r="9331" s="197" customFormat="1" x14ac:dyDescent="0.25"/>
    <row r="9332" s="197" customFormat="1" x14ac:dyDescent="0.25"/>
    <row r="9333" s="197" customFormat="1" x14ac:dyDescent="0.25"/>
    <row r="9334" s="197" customFormat="1" x14ac:dyDescent="0.25"/>
    <row r="9335" s="197" customFormat="1" x14ac:dyDescent="0.25"/>
    <row r="9336" s="197" customFormat="1" x14ac:dyDescent="0.25"/>
    <row r="9337" s="197" customFormat="1" x14ac:dyDescent="0.25"/>
    <row r="9338" s="197" customFormat="1" x14ac:dyDescent="0.25"/>
    <row r="9339" s="197" customFormat="1" x14ac:dyDescent="0.25"/>
    <row r="9340" s="197" customFormat="1" x14ac:dyDescent="0.25"/>
    <row r="9341" s="197" customFormat="1" x14ac:dyDescent="0.25"/>
    <row r="9342" s="197" customFormat="1" x14ac:dyDescent="0.25"/>
    <row r="9343" s="197" customFormat="1" x14ac:dyDescent="0.25"/>
    <row r="9344" s="197" customFormat="1" x14ac:dyDescent="0.25"/>
    <row r="9345" s="197" customFormat="1" x14ac:dyDescent="0.25"/>
    <row r="9346" s="197" customFormat="1" x14ac:dyDescent="0.25"/>
    <row r="9347" s="197" customFormat="1" x14ac:dyDescent="0.25"/>
    <row r="9348" s="197" customFormat="1" x14ac:dyDescent="0.25"/>
    <row r="9349" s="197" customFormat="1" x14ac:dyDescent="0.25"/>
    <row r="9350" s="197" customFormat="1" x14ac:dyDescent="0.25"/>
    <row r="9351" s="197" customFormat="1" x14ac:dyDescent="0.25"/>
    <row r="9352" s="197" customFormat="1" x14ac:dyDescent="0.25"/>
    <row r="9353" s="197" customFormat="1" x14ac:dyDescent="0.25"/>
    <row r="9354" s="197" customFormat="1" x14ac:dyDescent="0.25"/>
    <row r="9355" s="197" customFormat="1" x14ac:dyDescent="0.25"/>
    <row r="9356" s="197" customFormat="1" x14ac:dyDescent="0.25"/>
    <row r="9357" s="197" customFormat="1" x14ac:dyDescent="0.25"/>
    <row r="9358" s="197" customFormat="1" x14ac:dyDescent="0.25"/>
    <row r="9359" s="197" customFormat="1" x14ac:dyDescent="0.25"/>
    <row r="9360" s="197" customFormat="1" x14ac:dyDescent="0.25"/>
    <row r="9361" s="197" customFormat="1" x14ac:dyDescent="0.25"/>
    <row r="9362" s="197" customFormat="1" x14ac:dyDescent="0.25"/>
    <row r="9363" s="197" customFormat="1" x14ac:dyDescent="0.25"/>
    <row r="9364" s="197" customFormat="1" x14ac:dyDescent="0.25"/>
    <row r="9365" s="197" customFormat="1" x14ac:dyDescent="0.25"/>
    <row r="9366" s="197" customFormat="1" x14ac:dyDescent="0.25"/>
    <row r="9367" s="197" customFormat="1" x14ac:dyDescent="0.25"/>
    <row r="9368" s="197" customFormat="1" x14ac:dyDescent="0.25"/>
    <row r="9369" s="197" customFormat="1" x14ac:dyDescent="0.25"/>
    <row r="9370" s="197" customFormat="1" x14ac:dyDescent="0.25"/>
    <row r="9371" s="197" customFormat="1" x14ac:dyDescent="0.25"/>
    <row r="9372" s="197" customFormat="1" x14ac:dyDescent="0.25"/>
    <row r="9373" s="197" customFormat="1" x14ac:dyDescent="0.25"/>
    <row r="9374" s="197" customFormat="1" x14ac:dyDescent="0.25"/>
    <row r="9375" s="197" customFormat="1" x14ac:dyDescent="0.25"/>
    <row r="9376" s="197" customFormat="1" x14ac:dyDescent="0.25"/>
    <row r="9377" s="197" customFormat="1" x14ac:dyDescent="0.25"/>
    <row r="9378" s="197" customFormat="1" x14ac:dyDescent="0.25"/>
    <row r="9379" s="197" customFormat="1" x14ac:dyDescent="0.25"/>
    <row r="9380" s="197" customFormat="1" x14ac:dyDescent="0.25"/>
    <row r="9381" s="197" customFormat="1" x14ac:dyDescent="0.25"/>
    <row r="9382" s="197" customFormat="1" x14ac:dyDescent="0.25"/>
    <row r="9383" s="197" customFormat="1" x14ac:dyDescent="0.25"/>
    <row r="9384" s="197" customFormat="1" x14ac:dyDescent="0.25"/>
    <row r="9385" s="197" customFormat="1" x14ac:dyDescent="0.25"/>
    <row r="9386" s="197" customFormat="1" x14ac:dyDescent="0.25"/>
    <row r="9387" s="197" customFormat="1" x14ac:dyDescent="0.25"/>
    <row r="9388" s="197" customFormat="1" x14ac:dyDescent="0.25"/>
    <row r="9389" s="197" customFormat="1" x14ac:dyDescent="0.25"/>
    <row r="9390" s="197" customFormat="1" x14ac:dyDescent="0.25"/>
    <row r="9391" s="197" customFormat="1" x14ac:dyDescent="0.25"/>
    <row r="9392" s="197" customFormat="1" x14ac:dyDescent="0.25"/>
    <row r="9393" s="197" customFormat="1" x14ac:dyDescent="0.25"/>
    <row r="9394" s="197" customFormat="1" x14ac:dyDescent="0.25"/>
    <row r="9395" s="197" customFormat="1" x14ac:dyDescent="0.25"/>
    <row r="9396" s="197" customFormat="1" x14ac:dyDescent="0.25"/>
    <row r="9397" s="197" customFormat="1" x14ac:dyDescent="0.25"/>
    <row r="9398" s="197" customFormat="1" x14ac:dyDescent="0.25"/>
    <row r="9399" s="197" customFormat="1" x14ac:dyDescent="0.25"/>
    <row r="9400" s="197" customFormat="1" x14ac:dyDescent="0.25"/>
    <row r="9401" s="197" customFormat="1" x14ac:dyDescent="0.25"/>
    <row r="9402" s="197" customFormat="1" x14ac:dyDescent="0.25"/>
    <row r="9403" s="197" customFormat="1" x14ac:dyDescent="0.25"/>
    <row r="9404" s="197" customFormat="1" x14ac:dyDescent="0.25"/>
    <row r="9405" s="197" customFormat="1" x14ac:dyDescent="0.25"/>
    <row r="9406" s="197" customFormat="1" x14ac:dyDescent="0.25"/>
    <row r="9407" s="197" customFormat="1" x14ac:dyDescent="0.25"/>
    <row r="9408" s="197" customFormat="1" x14ac:dyDescent="0.25"/>
    <row r="9409" s="197" customFormat="1" x14ac:dyDescent="0.25"/>
    <row r="9410" s="197" customFormat="1" x14ac:dyDescent="0.25"/>
    <row r="9411" s="197" customFormat="1" x14ac:dyDescent="0.25"/>
    <row r="9412" s="197" customFormat="1" x14ac:dyDescent="0.25"/>
    <row r="9413" s="197" customFormat="1" x14ac:dyDescent="0.25"/>
    <row r="9414" s="197" customFormat="1" x14ac:dyDescent="0.25"/>
    <row r="9415" s="197" customFormat="1" x14ac:dyDescent="0.25"/>
    <row r="9416" s="197" customFormat="1" x14ac:dyDescent="0.25"/>
    <row r="9417" s="197" customFormat="1" x14ac:dyDescent="0.25"/>
    <row r="9418" s="197" customFormat="1" x14ac:dyDescent="0.25"/>
    <row r="9419" s="197" customFormat="1" x14ac:dyDescent="0.25"/>
    <row r="9420" s="197" customFormat="1" x14ac:dyDescent="0.25"/>
    <row r="9421" s="197" customFormat="1" x14ac:dyDescent="0.25"/>
    <row r="9422" s="197" customFormat="1" x14ac:dyDescent="0.25"/>
    <row r="9423" s="197" customFormat="1" x14ac:dyDescent="0.25"/>
    <row r="9424" s="197" customFormat="1" x14ac:dyDescent="0.25"/>
    <row r="9425" s="197" customFormat="1" x14ac:dyDescent="0.25"/>
    <row r="9426" s="197" customFormat="1" x14ac:dyDescent="0.25"/>
    <row r="9427" s="197" customFormat="1" x14ac:dyDescent="0.25"/>
    <row r="9428" s="197" customFormat="1" x14ac:dyDescent="0.25"/>
    <row r="9429" s="197" customFormat="1" x14ac:dyDescent="0.25"/>
    <row r="9430" s="197" customFormat="1" x14ac:dyDescent="0.25"/>
    <row r="9431" s="197" customFormat="1" x14ac:dyDescent="0.25"/>
    <row r="9432" s="197" customFormat="1" x14ac:dyDescent="0.25"/>
    <row r="9433" s="197" customFormat="1" x14ac:dyDescent="0.25"/>
    <row r="9434" s="197" customFormat="1" x14ac:dyDescent="0.25"/>
    <row r="9435" s="197" customFormat="1" x14ac:dyDescent="0.25"/>
    <row r="9436" s="197" customFormat="1" x14ac:dyDescent="0.25"/>
    <row r="9437" s="197" customFormat="1" x14ac:dyDescent="0.25"/>
    <row r="9438" s="197" customFormat="1" x14ac:dyDescent="0.25"/>
    <row r="9439" s="197" customFormat="1" x14ac:dyDescent="0.25"/>
    <row r="9440" s="197" customFormat="1" x14ac:dyDescent="0.25"/>
    <row r="9441" s="197" customFormat="1" x14ac:dyDescent="0.25"/>
    <row r="9442" s="197" customFormat="1" x14ac:dyDescent="0.25"/>
    <row r="9443" s="197" customFormat="1" x14ac:dyDescent="0.25"/>
    <row r="9444" s="197" customFormat="1" x14ac:dyDescent="0.25"/>
    <row r="9445" s="197" customFormat="1" x14ac:dyDescent="0.25"/>
    <row r="9446" s="197" customFormat="1" x14ac:dyDescent="0.25"/>
    <row r="9447" s="197" customFormat="1" x14ac:dyDescent="0.25"/>
    <row r="9448" s="197" customFormat="1" x14ac:dyDescent="0.25"/>
    <row r="9449" s="197" customFormat="1" x14ac:dyDescent="0.25"/>
    <row r="9450" s="197" customFormat="1" x14ac:dyDescent="0.25"/>
    <row r="9451" s="197" customFormat="1" x14ac:dyDescent="0.25"/>
    <row r="9452" s="197" customFormat="1" x14ac:dyDescent="0.25"/>
    <row r="9453" s="197" customFormat="1" x14ac:dyDescent="0.25"/>
    <row r="9454" s="197" customFormat="1" x14ac:dyDescent="0.25"/>
    <row r="9455" s="197" customFormat="1" x14ac:dyDescent="0.25"/>
    <row r="9456" s="197" customFormat="1" x14ac:dyDescent="0.25"/>
    <row r="9457" s="197" customFormat="1" x14ac:dyDescent="0.25"/>
    <row r="9458" s="197" customFormat="1" x14ac:dyDescent="0.25"/>
    <row r="9459" s="197" customFormat="1" x14ac:dyDescent="0.25"/>
    <row r="9460" s="197" customFormat="1" x14ac:dyDescent="0.25"/>
    <row r="9461" s="197" customFormat="1" x14ac:dyDescent="0.25"/>
    <row r="9462" s="197" customFormat="1" x14ac:dyDescent="0.25"/>
    <row r="9463" s="197" customFormat="1" x14ac:dyDescent="0.25"/>
    <row r="9464" s="197" customFormat="1" x14ac:dyDescent="0.25"/>
    <row r="9465" s="197" customFormat="1" x14ac:dyDescent="0.25"/>
    <row r="9466" s="197" customFormat="1" x14ac:dyDescent="0.25"/>
    <row r="9467" s="197" customFormat="1" x14ac:dyDescent="0.25"/>
    <row r="9468" s="197" customFormat="1" x14ac:dyDescent="0.25"/>
    <row r="9469" s="197" customFormat="1" x14ac:dyDescent="0.25"/>
    <row r="9470" s="197" customFormat="1" x14ac:dyDescent="0.25"/>
    <row r="9471" s="197" customFormat="1" x14ac:dyDescent="0.25"/>
    <row r="9472" s="197" customFormat="1" x14ac:dyDescent="0.25"/>
    <row r="9473" s="197" customFormat="1" x14ac:dyDescent="0.25"/>
    <row r="9474" s="197" customFormat="1" x14ac:dyDescent="0.25"/>
    <row r="9475" s="197" customFormat="1" x14ac:dyDescent="0.25"/>
    <row r="9476" s="197" customFormat="1" x14ac:dyDescent="0.25"/>
    <row r="9477" s="197" customFormat="1" x14ac:dyDescent="0.25"/>
    <row r="9478" s="197" customFormat="1" x14ac:dyDescent="0.25"/>
    <row r="9479" s="197" customFormat="1" x14ac:dyDescent="0.25"/>
    <row r="9480" s="197" customFormat="1" x14ac:dyDescent="0.25"/>
    <row r="9481" s="197" customFormat="1" x14ac:dyDescent="0.25"/>
    <row r="9482" s="197" customFormat="1" x14ac:dyDescent="0.25"/>
    <row r="9483" s="197" customFormat="1" x14ac:dyDescent="0.25"/>
    <row r="9484" s="197" customFormat="1" x14ac:dyDescent="0.25"/>
    <row r="9485" s="197" customFormat="1" x14ac:dyDescent="0.25"/>
    <row r="9486" s="197" customFormat="1" x14ac:dyDescent="0.25"/>
    <row r="9487" s="197" customFormat="1" x14ac:dyDescent="0.25"/>
    <row r="9488" s="197" customFormat="1" x14ac:dyDescent="0.25"/>
    <row r="9489" s="197" customFormat="1" x14ac:dyDescent="0.25"/>
    <row r="9490" s="197" customFormat="1" x14ac:dyDescent="0.25"/>
    <row r="9491" s="197" customFormat="1" x14ac:dyDescent="0.25"/>
    <row r="9492" s="197" customFormat="1" x14ac:dyDescent="0.25"/>
    <row r="9493" s="197" customFormat="1" x14ac:dyDescent="0.25"/>
    <row r="9494" s="197" customFormat="1" x14ac:dyDescent="0.25"/>
    <row r="9495" s="197" customFormat="1" x14ac:dyDescent="0.25"/>
    <row r="9496" s="197" customFormat="1" x14ac:dyDescent="0.25"/>
    <row r="9497" s="197" customFormat="1" x14ac:dyDescent="0.25"/>
    <row r="9498" s="197" customFormat="1" x14ac:dyDescent="0.25"/>
    <row r="9499" s="197" customFormat="1" x14ac:dyDescent="0.25"/>
    <row r="9500" s="197" customFormat="1" x14ac:dyDescent="0.25"/>
    <row r="9501" s="197" customFormat="1" x14ac:dyDescent="0.25"/>
    <row r="9502" s="197" customFormat="1" x14ac:dyDescent="0.25"/>
    <row r="9503" s="197" customFormat="1" x14ac:dyDescent="0.25"/>
    <row r="9504" s="197" customFormat="1" x14ac:dyDescent="0.25"/>
    <row r="9505" s="197" customFormat="1" x14ac:dyDescent="0.25"/>
    <row r="9506" s="197" customFormat="1" x14ac:dyDescent="0.25"/>
    <row r="9507" s="197" customFormat="1" x14ac:dyDescent="0.25"/>
    <row r="9508" s="197" customFormat="1" x14ac:dyDescent="0.25"/>
    <row r="9509" s="197" customFormat="1" x14ac:dyDescent="0.25"/>
    <row r="9510" s="197" customFormat="1" x14ac:dyDescent="0.25"/>
    <row r="9511" s="197" customFormat="1" x14ac:dyDescent="0.25"/>
    <row r="9512" s="197" customFormat="1" x14ac:dyDescent="0.25"/>
    <row r="9513" s="197" customFormat="1" x14ac:dyDescent="0.25"/>
    <row r="9514" s="197" customFormat="1" x14ac:dyDescent="0.25"/>
    <row r="9515" s="197" customFormat="1" x14ac:dyDescent="0.25"/>
    <row r="9516" s="197" customFormat="1" x14ac:dyDescent="0.25"/>
    <row r="9517" s="197" customFormat="1" x14ac:dyDescent="0.25"/>
    <row r="9518" s="197" customFormat="1" x14ac:dyDescent="0.25"/>
    <row r="9519" s="197" customFormat="1" x14ac:dyDescent="0.25"/>
    <row r="9520" s="197" customFormat="1" x14ac:dyDescent="0.25"/>
    <row r="9521" s="197" customFormat="1" x14ac:dyDescent="0.25"/>
    <row r="9522" s="197" customFormat="1" x14ac:dyDescent="0.25"/>
    <row r="9523" s="197" customFormat="1" x14ac:dyDescent="0.25"/>
    <row r="9524" s="197" customFormat="1" x14ac:dyDescent="0.25"/>
    <row r="9525" s="197" customFormat="1" x14ac:dyDescent="0.25"/>
    <row r="9526" s="197" customFormat="1" x14ac:dyDescent="0.25"/>
    <row r="9527" s="197" customFormat="1" x14ac:dyDescent="0.25"/>
    <row r="9528" s="197" customFormat="1" x14ac:dyDescent="0.25"/>
    <row r="9529" s="197" customFormat="1" x14ac:dyDescent="0.25"/>
    <row r="9530" s="197" customFormat="1" x14ac:dyDescent="0.25"/>
    <row r="9531" s="197" customFormat="1" x14ac:dyDescent="0.25"/>
    <row r="9532" s="197" customFormat="1" x14ac:dyDescent="0.25"/>
    <row r="9533" s="197" customFormat="1" x14ac:dyDescent="0.25"/>
    <row r="9534" s="197" customFormat="1" x14ac:dyDescent="0.25"/>
    <row r="9535" s="197" customFormat="1" x14ac:dyDescent="0.25"/>
    <row r="9536" s="197" customFormat="1" x14ac:dyDescent="0.25"/>
    <row r="9537" s="197" customFormat="1" x14ac:dyDescent="0.25"/>
    <row r="9538" s="197" customFormat="1" x14ac:dyDescent="0.25"/>
    <row r="9539" s="197" customFormat="1" x14ac:dyDescent="0.25"/>
    <row r="9540" s="197" customFormat="1" x14ac:dyDescent="0.25"/>
    <row r="9541" s="197" customFormat="1" x14ac:dyDescent="0.25"/>
    <row r="9542" s="197" customFormat="1" x14ac:dyDescent="0.25"/>
    <row r="9543" s="197" customFormat="1" x14ac:dyDescent="0.25"/>
    <row r="9544" s="197" customFormat="1" x14ac:dyDescent="0.25"/>
    <row r="9545" s="197" customFormat="1" x14ac:dyDescent="0.25"/>
    <row r="9546" s="197" customFormat="1" x14ac:dyDescent="0.25"/>
    <row r="9547" s="197" customFormat="1" x14ac:dyDescent="0.25"/>
    <row r="9548" s="197" customFormat="1" x14ac:dyDescent="0.25"/>
    <row r="9549" s="197" customFormat="1" x14ac:dyDescent="0.25"/>
    <row r="9550" s="197" customFormat="1" x14ac:dyDescent="0.25"/>
    <row r="9551" s="197" customFormat="1" x14ac:dyDescent="0.25"/>
    <row r="9552" s="197" customFormat="1" x14ac:dyDescent="0.25"/>
    <row r="9553" s="197" customFormat="1" x14ac:dyDescent="0.25"/>
    <row r="9554" s="197" customFormat="1" x14ac:dyDescent="0.25"/>
    <row r="9555" s="197" customFormat="1" x14ac:dyDescent="0.25"/>
    <row r="9556" s="197" customFormat="1" x14ac:dyDescent="0.25"/>
    <row r="9557" s="197" customFormat="1" x14ac:dyDescent="0.25"/>
    <row r="9558" s="197" customFormat="1" x14ac:dyDescent="0.25"/>
    <row r="9559" s="197" customFormat="1" x14ac:dyDescent="0.25"/>
    <row r="9560" s="197" customFormat="1" x14ac:dyDescent="0.25"/>
    <row r="9561" s="197" customFormat="1" x14ac:dyDescent="0.25"/>
    <row r="9562" s="197" customFormat="1" x14ac:dyDescent="0.25"/>
    <row r="9563" s="197" customFormat="1" x14ac:dyDescent="0.25"/>
    <row r="9564" s="197" customFormat="1" x14ac:dyDescent="0.25"/>
    <row r="9565" s="197" customFormat="1" x14ac:dyDescent="0.25"/>
    <row r="9566" s="197" customFormat="1" x14ac:dyDescent="0.25"/>
    <row r="9567" s="197" customFormat="1" x14ac:dyDescent="0.25"/>
    <row r="9568" s="197" customFormat="1" x14ac:dyDescent="0.25"/>
    <row r="9569" s="197" customFormat="1" x14ac:dyDescent="0.25"/>
    <row r="9570" s="197" customFormat="1" x14ac:dyDescent="0.25"/>
    <row r="9571" s="197" customFormat="1" x14ac:dyDescent="0.25"/>
    <row r="9572" s="197" customFormat="1" x14ac:dyDescent="0.25"/>
    <row r="9573" s="197" customFormat="1" x14ac:dyDescent="0.25"/>
    <row r="9574" s="197" customFormat="1" x14ac:dyDescent="0.25"/>
    <row r="9575" s="197" customFormat="1" x14ac:dyDescent="0.25"/>
    <row r="9576" s="197" customFormat="1" x14ac:dyDescent="0.25"/>
    <row r="9577" s="197" customFormat="1" x14ac:dyDescent="0.25"/>
    <row r="9578" s="197" customFormat="1" x14ac:dyDescent="0.25"/>
    <row r="9579" s="197" customFormat="1" x14ac:dyDescent="0.25"/>
    <row r="9580" s="197" customFormat="1" x14ac:dyDescent="0.25"/>
    <row r="9581" s="197" customFormat="1" x14ac:dyDescent="0.25"/>
    <row r="9582" s="197" customFormat="1" x14ac:dyDescent="0.25"/>
    <row r="9583" s="197" customFormat="1" x14ac:dyDescent="0.25"/>
    <row r="9584" s="197" customFormat="1" x14ac:dyDescent="0.25"/>
    <row r="9585" s="197" customFormat="1" x14ac:dyDescent="0.25"/>
    <row r="9586" s="197" customFormat="1" x14ac:dyDescent="0.25"/>
    <row r="9587" s="197" customFormat="1" x14ac:dyDescent="0.25"/>
    <row r="9588" s="197" customFormat="1" x14ac:dyDescent="0.25"/>
    <row r="9589" s="197" customFormat="1" x14ac:dyDescent="0.25"/>
    <row r="9590" s="197" customFormat="1" x14ac:dyDescent="0.25"/>
    <row r="9591" s="197" customFormat="1" x14ac:dyDescent="0.25"/>
    <row r="9592" s="197" customFormat="1" x14ac:dyDescent="0.25"/>
    <row r="9593" s="197" customFormat="1" x14ac:dyDescent="0.25"/>
    <row r="9594" s="197" customFormat="1" x14ac:dyDescent="0.25"/>
    <row r="9595" s="197" customFormat="1" x14ac:dyDescent="0.25"/>
    <row r="9596" s="197" customFormat="1" x14ac:dyDescent="0.25"/>
    <row r="9597" s="197" customFormat="1" x14ac:dyDescent="0.25"/>
    <row r="9598" s="197" customFormat="1" x14ac:dyDescent="0.25"/>
    <row r="9599" s="197" customFormat="1" x14ac:dyDescent="0.25"/>
    <row r="9600" s="197" customFormat="1" x14ac:dyDescent="0.25"/>
    <row r="9601" s="197" customFormat="1" x14ac:dyDescent="0.25"/>
    <row r="9602" s="197" customFormat="1" x14ac:dyDescent="0.25"/>
    <row r="9603" s="197" customFormat="1" x14ac:dyDescent="0.25"/>
    <row r="9604" s="197" customFormat="1" x14ac:dyDescent="0.25"/>
    <row r="9605" s="197" customFormat="1" x14ac:dyDescent="0.25"/>
    <row r="9606" s="197" customFormat="1" x14ac:dyDescent="0.25"/>
    <row r="9607" s="197" customFormat="1" x14ac:dyDescent="0.25"/>
    <row r="9608" s="197" customFormat="1" x14ac:dyDescent="0.25"/>
    <row r="9609" s="197" customFormat="1" x14ac:dyDescent="0.25"/>
    <row r="9610" s="197" customFormat="1" x14ac:dyDescent="0.25"/>
    <row r="9611" s="197" customFormat="1" x14ac:dyDescent="0.25"/>
    <row r="9612" s="197" customFormat="1" x14ac:dyDescent="0.25"/>
    <row r="9613" s="197" customFormat="1" x14ac:dyDescent="0.25"/>
    <row r="9614" s="197" customFormat="1" x14ac:dyDescent="0.25"/>
    <row r="9615" s="197" customFormat="1" x14ac:dyDescent="0.25"/>
    <row r="9616" s="197" customFormat="1" x14ac:dyDescent="0.25"/>
    <row r="9617" s="197" customFormat="1" x14ac:dyDescent="0.25"/>
    <row r="9618" s="197" customFormat="1" x14ac:dyDescent="0.25"/>
    <row r="9619" s="197" customFormat="1" x14ac:dyDescent="0.25"/>
    <row r="9620" s="197" customFormat="1" x14ac:dyDescent="0.25"/>
    <row r="9621" s="197" customFormat="1" x14ac:dyDescent="0.25"/>
    <row r="9622" s="197" customFormat="1" x14ac:dyDescent="0.25"/>
    <row r="9623" s="197" customFormat="1" x14ac:dyDescent="0.25"/>
    <row r="9624" s="197" customFormat="1" x14ac:dyDescent="0.25"/>
    <row r="9625" s="197" customFormat="1" x14ac:dyDescent="0.25"/>
    <row r="9626" s="197" customFormat="1" x14ac:dyDescent="0.25"/>
    <row r="9627" s="197" customFormat="1" x14ac:dyDescent="0.25"/>
    <row r="9628" s="197" customFormat="1" x14ac:dyDescent="0.25"/>
    <row r="9629" s="197" customFormat="1" x14ac:dyDescent="0.25"/>
    <row r="9630" s="197" customFormat="1" x14ac:dyDescent="0.25"/>
    <row r="9631" s="197" customFormat="1" x14ac:dyDescent="0.25"/>
    <row r="9632" s="197" customFormat="1" x14ac:dyDescent="0.25"/>
    <row r="9633" s="197" customFormat="1" x14ac:dyDescent="0.25"/>
    <row r="9634" s="197" customFormat="1" x14ac:dyDescent="0.25"/>
    <row r="9635" s="197" customFormat="1" x14ac:dyDescent="0.25"/>
    <row r="9636" s="197" customFormat="1" x14ac:dyDescent="0.25"/>
    <row r="9637" s="197" customFormat="1" x14ac:dyDescent="0.25"/>
    <row r="9638" s="197" customFormat="1" x14ac:dyDescent="0.25"/>
    <row r="9639" s="197" customFormat="1" x14ac:dyDescent="0.25"/>
    <row r="9640" s="197" customFormat="1" x14ac:dyDescent="0.25"/>
    <row r="9641" s="197" customFormat="1" x14ac:dyDescent="0.25"/>
    <row r="9642" s="197" customFormat="1" x14ac:dyDescent="0.25"/>
    <row r="9643" s="197" customFormat="1" x14ac:dyDescent="0.25"/>
    <row r="9644" s="197" customFormat="1" x14ac:dyDescent="0.25"/>
    <row r="9645" s="197" customFormat="1" x14ac:dyDescent="0.25"/>
    <row r="9646" s="197" customFormat="1" x14ac:dyDescent="0.25"/>
    <row r="9647" s="197" customFormat="1" x14ac:dyDescent="0.25"/>
    <row r="9648" s="197" customFormat="1" x14ac:dyDescent="0.25"/>
    <row r="9649" s="197" customFormat="1" x14ac:dyDescent="0.25"/>
    <row r="9650" s="197" customFormat="1" x14ac:dyDescent="0.25"/>
    <row r="9651" s="197" customFormat="1" x14ac:dyDescent="0.25"/>
    <row r="9652" s="197" customFormat="1" x14ac:dyDescent="0.25"/>
    <row r="9653" s="197" customFormat="1" x14ac:dyDescent="0.25"/>
    <row r="9654" s="197" customFormat="1" x14ac:dyDescent="0.25"/>
    <row r="9655" s="197" customFormat="1" x14ac:dyDescent="0.25"/>
    <row r="9656" s="197" customFormat="1" x14ac:dyDescent="0.25"/>
    <row r="9657" s="197" customFormat="1" x14ac:dyDescent="0.25"/>
    <row r="9658" s="197" customFormat="1" x14ac:dyDescent="0.25"/>
    <row r="9659" s="197" customFormat="1" x14ac:dyDescent="0.25"/>
    <row r="9660" s="197" customFormat="1" x14ac:dyDescent="0.25"/>
    <row r="9661" s="197" customFormat="1" x14ac:dyDescent="0.25"/>
    <row r="9662" s="197" customFormat="1" x14ac:dyDescent="0.25"/>
    <row r="9663" s="197" customFormat="1" x14ac:dyDescent="0.25"/>
    <row r="9664" s="197" customFormat="1" x14ac:dyDescent="0.25"/>
    <row r="9665" s="197" customFormat="1" x14ac:dyDescent="0.25"/>
    <row r="9666" s="197" customFormat="1" x14ac:dyDescent="0.25"/>
    <row r="9667" s="197" customFormat="1" x14ac:dyDescent="0.25"/>
    <row r="9668" s="197" customFormat="1" x14ac:dyDescent="0.25"/>
    <row r="9669" s="197" customFormat="1" x14ac:dyDescent="0.25"/>
    <row r="9670" s="197" customFormat="1" x14ac:dyDescent="0.25"/>
    <row r="9671" s="197" customFormat="1" x14ac:dyDescent="0.25"/>
    <row r="9672" s="197" customFormat="1" x14ac:dyDescent="0.25"/>
    <row r="9673" s="197" customFormat="1" x14ac:dyDescent="0.25"/>
    <row r="9674" s="197" customFormat="1" x14ac:dyDescent="0.25"/>
    <row r="9675" s="197" customFormat="1" x14ac:dyDescent="0.25"/>
    <row r="9676" s="197" customFormat="1" x14ac:dyDescent="0.25"/>
    <row r="9677" s="197" customFormat="1" x14ac:dyDescent="0.25"/>
    <row r="9678" s="197" customFormat="1" x14ac:dyDescent="0.25"/>
    <row r="9679" s="197" customFormat="1" x14ac:dyDescent="0.25"/>
    <row r="9680" s="197" customFormat="1" x14ac:dyDescent="0.25"/>
    <row r="9681" s="197" customFormat="1" x14ac:dyDescent="0.25"/>
    <row r="9682" s="197" customFormat="1" x14ac:dyDescent="0.25"/>
    <row r="9683" s="197" customFormat="1" x14ac:dyDescent="0.25"/>
    <row r="9684" s="197" customFormat="1" x14ac:dyDescent="0.25"/>
    <row r="9685" s="197" customFormat="1" x14ac:dyDescent="0.25"/>
    <row r="9686" s="197" customFormat="1" x14ac:dyDescent="0.25"/>
    <row r="9687" s="197" customFormat="1" x14ac:dyDescent="0.25"/>
    <row r="9688" s="197" customFormat="1" x14ac:dyDescent="0.25"/>
    <row r="9689" s="197" customFormat="1" x14ac:dyDescent="0.25"/>
    <row r="9690" s="197" customFormat="1" x14ac:dyDescent="0.25"/>
    <row r="9691" s="197" customFormat="1" x14ac:dyDescent="0.25"/>
    <row r="9692" s="197" customFormat="1" x14ac:dyDescent="0.25"/>
    <row r="9693" s="197" customFormat="1" x14ac:dyDescent="0.25"/>
    <row r="9694" s="197" customFormat="1" x14ac:dyDescent="0.25"/>
    <row r="9695" s="197" customFormat="1" x14ac:dyDescent="0.25"/>
    <row r="9696" s="197" customFormat="1" x14ac:dyDescent="0.25"/>
    <row r="9697" s="197" customFormat="1" x14ac:dyDescent="0.25"/>
    <row r="9698" s="197" customFormat="1" x14ac:dyDescent="0.25"/>
    <row r="9699" s="197" customFormat="1" x14ac:dyDescent="0.25"/>
    <row r="9700" s="197" customFormat="1" x14ac:dyDescent="0.25"/>
    <row r="9701" s="197" customFormat="1" x14ac:dyDescent="0.25"/>
    <row r="9702" s="197" customFormat="1" x14ac:dyDescent="0.25"/>
    <row r="9703" s="197" customFormat="1" x14ac:dyDescent="0.25"/>
    <row r="9704" s="197" customFormat="1" x14ac:dyDescent="0.25"/>
    <row r="9705" s="197" customFormat="1" x14ac:dyDescent="0.25"/>
    <row r="9706" s="197" customFormat="1" x14ac:dyDescent="0.25"/>
    <row r="9707" s="197" customFormat="1" x14ac:dyDescent="0.25"/>
    <row r="9708" s="197" customFormat="1" x14ac:dyDescent="0.25"/>
    <row r="9709" s="197" customFormat="1" x14ac:dyDescent="0.25"/>
    <row r="9710" s="197" customFormat="1" x14ac:dyDescent="0.25"/>
    <row r="9711" s="197" customFormat="1" x14ac:dyDescent="0.25"/>
    <row r="9712" s="197" customFormat="1" x14ac:dyDescent="0.25"/>
    <row r="9713" s="197" customFormat="1" x14ac:dyDescent="0.25"/>
    <row r="9714" s="197" customFormat="1" x14ac:dyDescent="0.25"/>
    <row r="9715" s="197" customFormat="1" x14ac:dyDescent="0.25"/>
    <row r="9716" s="197" customFormat="1" x14ac:dyDescent="0.25"/>
    <row r="9717" s="197" customFormat="1" x14ac:dyDescent="0.25"/>
    <row r="9718" s="197" customFormat="1" x14ac:dyDescent="0.25"/>
    <row r="9719" s="197" customFormat="1" x14ac:dyDescent="0.25"/>
    <row r="9720" s="197" customFormat="1" x14ac:dyDescent="0.25"/>
    <row r="9721" s="197" customFormat="1" x14ac:dyDescent="0.25"/>
    <row r="9722" s="197" customFormat="1" x14ac:dyDescent="0.25"/>
    <row r="9723" s="197" customFormat="1" x14ac:dyDescent="0.25"/>
    <row r="9724" s="197" customFormat="1" x14ac:dyDescent="0.25"/>
    <row r="9725" s="197" customFormat="1" x14ac:dyDescent="0.25"/>
    <row r="9726" s="197" customFormat="1" x14ac:dyDescent="0.25"/>
    <row r="9727" s="197" customFormat="1" x14ac:dyDescent="0.25"/>
    <row r="9728" s="197" customFormat="1" x14ac:dyDescent="0.25"/>
    <row r="9729" s="197" customFormat="1" x14ac:dyDescent="0.25"/>
    <row r="9730" s="197" customFormat="1" x14ac:dyDescent="0.25"/>
    <row r="9731" s="197" customFormat="1" x14ac:dyDescent="0.25"/>
    <row r="9732" s="197" customFormat="1" x14ac:dyDescent="0.25"/>
    <row r="9733" s="197" customFormat="1" x14ac:dyDescent="0.25"/>
    <row r="9734" s="197" customFormat="1" x14ac:dyDescent="0.25"/>
    <row r="9735" s="197" customFormat="1" x14ac:dyDescent="0.25"/>
    <row r="9736" s="197" customFormat="1" x14ac:dyDescent="0.25"/>
    <row r="9737" s="197" customFormat="1" x14ac:dyDescent="0.25"/>
    <row r="9738" s="197" customFormat="1" x14ac:dyDescent="0.25"/>
    <row r="9739" s="197" customFormat="1" x14ac:dyDescent="0.25"/>
    <row r="9740" s="197" customFormat="1" x14ac:dyDescent="0.25"/>
    <row r="9741" s="197" customFormat="1" x14ac:dyDescent="0.25"/>
    <row r="9742" s="197" customFormat="1" x14ac:dyDescent="0.25"/>
    <row r="9743" s="197" customFormat="1" x14ac:dyDescent="0.25"/>
    <row r="9744" s="197" customFormat="1" x14ac:dyDescent="0.25"/>
    <row r="9745" s="197" customFormat="1" x14ac:dyDescent="0.25"/>
    <row r="9746" s="197" customFormat="1" x14ac:dyDescent="0.25"/>
    <row r="9747" s="197" customFormat="1" x14ac:dyDescent="0.25"/>
    <row r="9748" s="197" customFormat="1" x14ac:dyDescent="0.25"/>
    <row r="9749" s="197" customFormat="1" x14ac:dyDescent="0.25"/>
    <row r="9750" s="197" customFormat="1" x14ac:dyDescent="0.25"/>
    <row r="9751" s="197" customFormat="1" x14ac:dyDescent="0.25"/>
    <row r="9752" s="197" customFormat="1" x14ac:dyDescent="0.25"/>
    <row r="9753" s="197" customFormat="1" x14ac:dyDescent="0.25"/>
    <row r="9754" s="197" customFormat="1" x14ac:dyDescent="0.25"/>
    <row r="9755" s="197" customFormat="1" x14ac:dyDescent="0.25"/>
    <row r="9756" s="197" customFormat="1" x14ac:dyDescent="0.25"/>
    <row r="9757" s="197" customFormat="1" x14ac:dyDescent="0.25"/>
    <row r="9758" s="197" customFormat="1" x14ac:dyDescent="0.25"/>
    <row r="9759" s="197" customFormat="1" x14ac:dyDescent="0.25"/>
    <row r="9760" s="197" customFormat="1" x14ac:dyDescent="0.25"/>
    <row r="9761" s="197" customFormat="1" x14ac:dyDescent="0.25"/>
    <row r="9762" s="197" customFormat="1" x14ac:dyDescent="0.25"/>
    <row r="9763" s="197" customFormat="1" x14ac:dyDescent="0.25"/>
    <row r="9764" s="197" customFormat="1" x14ac:dyDescent="0.25"/>
    <row r="9765" s="197" customFormat="1" x14ac:dyDescent="0.25"/>
    <row r="9766" s="197" customFormat="1" x14ac:dyDescent="0.25"/>
    <row r="9767" s="197" customFormat="1" x14ac:dyDescent="0.25"/>
    <row r="9768" s="197" customFormat="1" x14ac:dyDescent="0.25"/>
    <row r="9769" s="197" customFormat="1" x14ac:dyDescent="0.25"/>
    <row r="9770" s="197" customFormat="1" x14ac:dyDescent="0.25"/>
    <row r="9771" s="197" customFormat="1" x14ac:dyDescent="0.25"/>
    <row r="9772" s="197" customFormat="1" x14ac:dyDescent="0.25"/>
    <row r="9773" s="197" customFormat="1" x14ac:dyDescent="0.25"/>
    <row r="9774" s="197" customFormat="1" x14ac:dyDescent="0.25"/>
    <row r="9775" s="197" customFormat="1" x14ac:dyDescent="0.25"/>
    <row r="9776" s="197" customFormat="1" x14ac:dyDescent="0.25"/>
    <row r="9777" s="197" customFormat="1" x14ac:dyDescent="0.25"/>
    <row r="9778" s="197" customFormat="1" x14ac:dyDescent="0.25"/>
    <row r="9779" s="197" customFormat="1" x14ac:dyDescent="0.25"/>
    <row r="9780" s="197" customFormat="1" x14ac:dyDescent="0.25"/>
    <row r="9781" s="197" customFormat="1" x14ac:dyDescent="0.25"/>
    <row r="9782" s="197" customFormat="1" x14ac:dyDescent="0.25"/>
    <row r="9783" s="197" customFormat="1" x14ac:dyDescent="0.25"/>
    <row r="9784" s="197" customFormat="1" x14ac:dyDescent="0.25"/>
    <row r="9785" s="197" customFormat="1" x14ac:dyDescent="0.25"/>
    <row r="9786" s="197" customFormat="1" x14ac:dyDescent="0.25"/>
    <row r="9787" s="197" customFormat="1" x14ac:dyDescent="0.25"/>
    <row r="9788" s="197" customFormat="1" x14ac:dyDescent="0.25"/>
    <row r="9789" s="197" customFormat="1" x14ac:dyDescent="0.25"/>
    <row r="9790" s="197" customFormat="1" x14ac:dyDescent="0.25"/>
    <row r="9791" s="197" customFormat="1" x14ac:dyDescent="0.25"/>
    <row r="9792" s="197" customFormat="1" x14ac:dyDescent="0.25"/>
    <row r="9793" s="197" customFormat="1" x14ac:dyDescent="0.25"/>
    <row r="9794" s="197" customFormat="1" x14ac:dyDescent="0.25"/>
    <row r="9795" s="197" customFormat="1" x14ac:dyDescent="0.25"/>
    <row r="9796" s="197" customFormat="1" x14ac:dyDescent="0.25"/>
    <row r="9797" s="197" customFormat="1" x14ac:dyDescent="0.25"/>
    <row r="9798" s="197" customFormat="1" x14ac:dyDescent="0.25"/>
    <row r="9799" s="197" customFormat="1" x14ac:dyDescent="0.25"/>
    <row r="9800" s="197" customFormat="1" x14ac:dyDescent="0.25"/>
    <row r="9801" s="197" customFormat="1" x14ac:dyDescent="0.25"/>
    <row r="9802" s="197" customFormat="1" x14ac:dyDescent="0.25"/>
    <row r="9803" s="197" customFormat="1" x14ac:dyDescent="0.25"/>
    <row r="9804" s="197" customFormat="1" x14ac:dyDescent="0.25"/>
    <row r="9805" s="197" customFormat="1" x14ac:dyDescent="0.25"/>
    <row r="9806" s="197" customFormat="1" x14ac:dyDescent="0.25"/>
    <row r="9807" s="197" customFormat="1" x14ac:dyDescent="0.25"/>
    <row r="9808" s="197" customFormat="1" x14ac:dyDescent="0.25"/>
    <row r="9809" s="197" customFormat="1" x14ac:dyDescent="0.25"/>
    <row r="9810" s="197" customFormat="1" x14ac:dyDescent="0.25"/>
    <row r="9811" s="197" customFormat="1" x14ac:dyDescent="0.25"/>
    <row r="9812" s="197" customFormat="1" x14ac:dyDescent="0.25"/>
    <row r="9813" s="197" customFormat="1" x14ac:dyDescent="0.25"/>
    <row r="9814" s="197" customFormat="1" x14ac:dyDescent="0.25"/>
    <row r="9815" s="197" customFormat="1" x14ac:dyDescent="0.25"/>
    <row r="9816" s="197" customFormat="1" x14ac:dyDescent="0.25"/>
    <row r="9817" s="197" customFormat="1" x14ac:dyDescent="0.25"/>
    <row r="9818" s="197" customFormat="1" x14ac:dyDescent="0.25"/>
    <row r="9819" s="197" customFormat="1" x14ac:dyDescent="0.25"/>
    <row r="9820" s="197" customFormat="1" x14ac:dyDescent="0.25"/>
    <row r="9821" s="197" customFormat="1" x14ac:dyDescent="0.25"/>
    <row r="9822" s="197" customFormat="1" x14ac:dyDescent="0.25"/>
    <row r="9823" s="197" customFormat="1" x14ac:dyDescent="0.25"/>
    <row r="9824" s="197" customFormat="1" x14ac:dyDescent="0.25"/>
    <row r="9825" s="197" customFormat="1" x14ac:dyDescent="0.25"/>
    <row r="9826" s="197" customFormat="1" x14ac:dyDescent="0.25"/>
    <row r="9827" s="197" customFormat="1" x14ac:dyDescent="0.25"/>
    <row r="9828" s="197" customFormat="1" x14ac:dyDescent="0.25"/>
    <row r="9829" s="197" customFormat="1" x14ac:dyDescent="0.25"/>
    <row r="9830" s="197" customFormat="1" x14ac:dyDescent="0.25"/>
    <row r="9831" s="197" customFormat="1" x14ac:dyDescent="0.25"/>
    <row r="9832" s="197" customFormat="1" x14ac:dyDescent="0.25"/>
    <row r="9833" s="197" customFormat="1" x14ac:dyDescent="0.25"/>
    <row r="9834" s="197" customFormat="1" x14ac:dyDescent="0.25"/>
    <row r="9835" s="197" customFormat="1" x14ac:dyDescent="0.25"/>
    <row r="9836" s="197" customFormat="1" x14ac:dyDescent="0.25"/>
    <row r="9837" s="197" customFormat="1" x14ac:dyDescent="0.25"/>
    <row r="9838" s="197" customFormat="1" x14ac:dyDescent="0.25"/>
    <row r="9839" s="197" customFormat="1" x14ac:dyDescent="0.25"/>
    <row r="9840" s="197" customFormat="1" x14ac:dyDescent="0.25"/>
    <row r="9841" s="197" customFormat="1" x14ac:dyDescent="0.25"/>
    <row r="9842" s="197" customFormat="1" x14ac:dyDescent="0.25"/>
    <row r="9843" s="197" customFormat="1" x14ac:dyDescent="0.25"/>
    <row r="9844" s="197" customFormat="1" x14ac:dyDescent="0.25"/>
    <row r="9845" s="197" customFormat="1" x14ac:dyDescent="0.25"/>
    <row r="9846" s="197" customFormat="1" x14ac:dyDescent="0.25"/>
    <row r="9847" s="197" customFormat="1" x14ac:dyDescent="0.25"/>
    <row r="9848" s="197" customFormat="1" x14ac:dyDescent="0.25"/>
    <row r="9849" s="197" customFormat="1" x14ac:dyDescent="0.25"/>
    <row r="9850" s="197" customFormat="1" x14ac:dyDescent="0.25"/>
    <row r="9851" s="197" customFormat="1" x14ac:dyDescent="0.25"/>
    <row r="9852" s="197" customFormat="1" x14ac:dyDescent="0.25"/>
    <row r="9853" s="197" customFormat="1" x14ac:dyDescent="0.25"/>
    <row r="9854" s="197" customFormat="1" x14ac:dyDescent="0.25"/>
    <row r="9855" s="197" customFormat="1" x14ac:dyDescent="0.25"/>
    <row r="9856" s="197" customFormat="1" x14ac:dyDescent="0.25"/>
    <row r="9857" s="197" customFormat="1" x14ac:dyDescent="0.25"/>
    <row r="9858" s="197" customFormat="1" x14ac:dyDescent="0.25"/>
    <row r="9859" s="197" customFormat="1" x14ac:dyDescent="0.25"/>
    <row r="9860" s="197" customFormat="1" x14ac:dyDescent="0.25"/>
    <row r="9861" s="197" customFormat="1" x14ac:dyDescent="0.25"/>
    <row r="9862" s="197" customFormat="1" x14ac:dyDescent="0.25"/>
    <row r="9863" s="197" customFormat="1" x14ac:dyDescent="0.25"/>
    <row r="9864" s="197" customFormat="1" x14ac:dyDescent="0.25"/>
    <row r="9865" s="197" customFormat="1" x14ac:dyDescent="0.25"/>
    <row r="9866" s="197" customFormat="1" x14ac:dyDescent="0.25"/>
    <row r="9867" s="197" customFormat="1" x14ac:dyDescent="0.25"/>
    <row r="9868" s="197" customFormat="1" x14ac:dyDescent="0.25"/>
    <row r="9869" s="197" customFormat="1" x14ac:dyDescent="0.25"/>
    <row r="9870" s="197" customFormat="1" x14ac:dyDescent="0.25"/>
    <row r="9871" s="197" customFormat="1" x14ac:dyDescent="0.25"/>
    <row r="9872" s="197" customFormat="1" x14ac:dyDescent="0.25"/>
    <row r="9873" s="197" customFormat="1" x14ac:dyDescent="0.25"/>
    <row r="9874" s="197" customFormat="1" x14ac:dyDescent="0.25"/>
    <row r="9875" s="197" customFormat="1" x14ac:dyDescent="0.25"/>
    <row r="9876" s="197" customFormat="1" x14ac:dyDescent="0.25"/>
    <row r="9877" s="197" customFormat="1" x14ac:dyDescent="0.25"/>
    <row r="9878" s="197" customFormat="1" x14ac:dyDescent="0.25"/>
    <row r="9879" s="197" customFormat="1" x14ac:dyDescent="0.25"/>
    <row r="9880" s="197" customFormat="1" x14ac:dyDescent="0.25"/>
    <row r="9881" s="197" customFormat="1" x14ac:dyDescent="0.25"/>
    <row r="9882" s="197" customFormat="1" x14ac:dyDescent="0.25"/>
    <row r="9883" s="197" customFormat="1" x14ac:dyDescent="0.25"/>
    <row r="9884" s="197" customFormat="1" x14ac:dyDescent="0.25"/>
    <row r="9885" s="197" customFormat="1" x14ac:dyDescent="0.25"/>
    <row r="9886" s="197" customFormat="1" x14ac:dyDescent="0.25"/>
    <row r="9887" s="197" customFormat="1" x14ac:dyDescent="0.25"/>
    <row r="9888" s="197" customFormat="1" x14ac:dyDescent="0.25"/>
    <row r="9889" s="197" customFormat="1" x14ac:dyDescent="0.25"/>
    <row r="9890" s="197" customFormat="1" x14ac:dyDescent="0.25"/>
    <row r="9891" s="197" customFormat="1" x14ac:dyDescent="0.25"/>
    <row r="9892" s="197" customFormat="1" x14ac:dyDescent="0.25"/>
    <row r="9893" s="197" customFormat="1" x14ac:dyDescent="0.25"/>
    <row r="9894" s="197" customFormat="1" x14ac:dyDescent="0.25"/>
    <row r="9895" s="197" customFormat="1" x14ac:dyDescent="0.25"/>
    <row r="9896" s="197" customFormat="1" x14ac:dyDescent="0.25"/>
    <row r="9897" s="197" customFormat="1" x14ac:dyDescent="0.25"/>
    <row r="9898" s="197" customFormat="1" x14ac:dyDescent="0.25"/>
    <row r="9899" s="197" customFormat="1" x14ac:dyDescent="0.25"/>
    <row r="9900" s="197" customFormat="1" x14ac:dyDescent="0.25"/>
    <row r="9901" s="197" customFormat="1" x14ac:dyDescent="0.25"/>
    <row r="9902" s="197" customFormat="1" x14ac:dyDescent="0.25"/>
    <row r="9903" s="197" customFormat="1" x14ac:dyDescent="0.25"/>
    <row r="9904" s="197" customFormat="1" x14ac:dyDescent="0.25"/>
    <row r="9905" s="197" customFormat="1" x14ac:dyDescent="0.25"/>
    <row r="9906" s="197" customFormat="1" x14ac:dyDescent="0.25"/>
    <row r="9907" s="197" customFormat="1" x14ac:dyDescent="0.25"/>
    <row r="9908" s="197" customFormat="1" x14ac:dyDescent="0.25"/>
    <row r="9909" s="197" customFormat="1" x14ac:dyDescent="0.25"/>
    <row r="9910" s="197" customFormat="1" x14ac:dyDescent="0.25"/>
    <row r="9911" s="197" customFormat="1" x14ac:dyDescent="0.25"/>
    <row r="9912" s="197" customFormat="1" x14ac:dyDescent="0.25"/>
    <row r="9913" s="197" customFormat="1" x14ac:dyDescent="0.25"/>
    <row r="9914" s="197" customFormat="1" x14ac:dyDescent="0.25"/>
    <row r="9915" s="197" customFormat="1" x14ac:dyDescent="0.25"/>
    <row r="9916" s="197" customFormat="1" x14ac:dyDescent="0.25"/>
    <row r="9917" s="197" customFormat="1" x14ac:dyDescent="0.25"/>
    <row r="9918" s="197" customFormat="1" x14ac:dyDescent="0.25"/>
    <row r="9919" s="197" customFormat="1" x14ac:dyDescent="0.25"/>
    <row r="9920" s="197" customFormat="1" x14ac:dyDescent="0.25"/>
    <row r="9921" s="197" customFormat="1" x14ac:dyDescent="0.25"/>
    <row r="9922" s="197" customFormat="1" x14ac:dyDescent="0.25"/>
    <row r="9923" s="197" customFormat="1" x14ac:dyDescent="0.25"/>
    <row r="9924" s="197" customFormat="1" x14ac:dyDescent="0.25"/>
    <row r="9925" s="197" customFormat="1" x14ac:dyDescent="0.25"/>
    <row r="9926" s="197" customFormat="1" x14ac:dyDescent="0.25"/>
    <row r="9927" s="197" customFormat="1" x14ac:dyDescent="0.25"/>
    <row r="9928" s="197" customFormat="1" x14ac:dyDescent="0.25"/>
    <row r="9929" s="197" customFormat="1" x14ac:dyDescent="0.25"/>
    <row r="9930" s="197" customFormat="1" x14ac:dyDescent="0.25"/>
    <row r="9931" s="197" customFormat="1" x14ac:dyDescent="0.25"/>
    <row r="9932" s="197" customFormat="1" x14ac:dyDescent="0.25"/>
    <row r="9933" s="197" customFormat="1" x14ac:dyDescent="0.25"/>
    <row r="9934" s="197" customFormat="1" x14ac:dyDescent="0.25"/>
    <row r="9935" s="197" customFormat="1" x14ac:dyDescent="0.25"/>
    <row r="9936" s="197" customFormat="1" x14ac:dyDescent="0.25"/>
    <row r="9937" s="197" customFormat="1" x14ac:dyDescent="0.25"/>
    <row r="9938" s="197" customFormat="1" x14ac:dyDescent="0.25"/>
    <row r="9939" s="197" customFormat="1" x14ac:dyDescent="0.25"/>
    <row r="9940" s="197" customFormat="1" x14ac:dyDescent="0.25"/>
    <row r="9941" s="197" customFormat="1" x14ac:dyDescent="0.25"/>
    <row r="9942" s="197" customFormat="1" x14ac:dyDescent="0.25"/>
    <row r="9943" s="197" customFormat="1" x14ac:dyDescent="0.25"/>
    <row r="9944" s="197" customFormat="1" x14ac:dyDescent="0.25"/>
    <row r="9945" s="197" customFormat="1" x14ac:dyDescent="0.25"/>
    <row r="9946" s="197" customFormat="1" x14ac:dyDescent="0.25"/>
    <row r="9947" s="197" customFormat="1" x14ac:dyDescent="0.25"/>
    <row r="9948" s="197" customFormat="1" x14ac:dyDescent="0.25"/>
    <row r="9949" s="197" customFormat="1" x14ac:dyDescent="0.25"/>
    <row r="9950" s="197" customFormat="1" x14ac:dyDescent="0.25"/>
    <row r="9951" s="197" customFormat="1" x14ac:dyDescent="0.25"/>
    <row r="9952" s="197" customFormat="1" x14ac:dyDescent="0.25"/>
    <row r="9953" s="197" customFormat="1" x14ac:dyDescent="0.25"/>
    <row r="9954" s="197" customFormat="1" x14ac:dyDescent="0.25"/>
    <row r="9955" s="197" customFormat="1" x14ac:dyDescent="0.25"/>
    <row r="9956" s="197" customFormat="1" x14ac:dyDescent="0.25"/>
    <row r="9957" s="197" customFormat="1" x14ac:dyDescent="0.25"/>
    <row r="9958" s="197" customFormat="1" x14ac:dyDescent="0.25"/>
    <row r="9959" s="197" customFormat="1" x14ac:dyDescent="0.25"/>
    <row r="9960" s="197" customFormat="1" x14ac:dyDescent="0.25"/>
    <row r="9961" s="197" customFormat="1" x14ac:dyDescent="0.25"/>
    <row r="9962" s="197" customFormat="1" x14ac:dyDescent="0.25"/>
    <row r="9963" s="197" customFormat="1" x14ac:dyDescent="0.25"/>
    <row r="9964" s="197" customFormat="1" x14ac:dyDescent="0.25"/>
    <row r="9965" s="197" customFormat="1" x14ac:dyDescent="0.25"/>
    <row r="9966" s="197" customFormat="1" x14ac:dyDescent="0.25"/>
    <row r="9967" s="197" customFormat="1" x14ac:dyDescent="0.25"/>
    <row r="9968" s="197" customFormat="1" x14ac:dyDescent="0.25"/>
    <row r="9969" s="197" customFormat="1" x14ac:dyDescent="0.25"/>
    <row r="9970" s="197" customFormat="1" x14ac:dyDescent="0.25"/>
    <row r="9971" s="197" customFormat="1" x14ac:dyDescent="0.25"/>
    <row r="9972" s="197" customFormat="1" x14ac:dyDescent="0.25"/>
    <row r="9973" s="197" customFormat="1" x14ac:dyDescent="0.25"/>
    <row r="9974" s="197" customFormat="1" x14ac:dyDescent="0.25"/>
    <row r="9975" s="197" customFormat="1" x14ac:dyDescent="0.25"/>
    <row r="9976" s="197" customFormat="1" x14ac:dyDescent="0.25"/>
    <row r="9977" s="197" customFormat="1" x14ac:dyDescent="0.25"/>
    <row r="9978" s="197" customFormat="1" x14ac:dyDescent="0.25"/>
    <row r="9979" s="197" customFormat="1" x14ac:dyDescent="0.25"/>
    <row r="9980" s="197" customFormat="1" x14ac:dyDescent="0.25"/>
    <row r="9981" s="197" customFormat="1" x14ac:dyDescent="0.25"/>
    <row r="9982" s="197" customFormat="1" x14ac:dyDescent="0.25"/>
    <row r="9983" s="197" customFormat="1" x14ac:dyDescent="0.25"/>
    <row r="9984" s="197" customFormat="1" x14ac:dyDescent="0.25"/>
    <row r="9985" s="197" customFormat="1" x14ac:dyDescent="0.25"/>
    <row r="9986" s="197" customFormat="1" x14ac:dyDescent="0.25"/>
    <row r="9987" s="197" customFormat="1" x14ac:dyDescent="0.25"/>
    <row r="9988" s="197" customFormat="1" x14ac:dyDescent="0.25"/>
    <row r="9989" s="197" customFormat="1" x14ac:dyDescent="0.25"/>
    <row r="9990" s="197" customFormat="1" x14ac:dyDescent="0.25"/>
    <row r="9991" s="197" customFormat="1" x14ac:dyDescent="0.25"/>
    <row r="9992" s="197" customFormat="1" x14ac:dyDescent="0.25"/>
    <row r="9993" s="197" customFormat="1" x14ac:dyDescent="0.25"/>
    <row r="9994" s="197" customFormat="1" x14ac:dyDescent="0.25"/>
    <row r="9995" s="197" customFormat="1" x14ac:dyDescent="0.25"/>
    <row r="9996" s="197" customFormat="1" x14ac:dyDescent="0.25"/>
    <row r="9997" s="197" customFormat="1" x14ac:dyDescent="0.25"/>
    <row r="9998" s="197" customFormat="1" x14ac:dyDescent="0.25"/>
    <row r="9999" s="197" customFormat="1" x14ac:dyDescent="0.25"/>
    <row r="10000" s="197" customFormat="1" x14ac:dyDescent="0.25"/>
    <row r="10001" s="197" customFormat="1" x14ac:dyDescent="0.25"/>
    <row r="10002" s="197" customFormat="1" x14ac:dyDescent="0.25"/>
    <row r="10003" s="197" customFormat="1" x14ac:dyDescent="0.25"/>
    <row r="10004" s="197" customFormat="1" x14ac:dyDescent="0.25"/>
    <row r="10005" s="197" customFormat="1" x14ac:dyDescent="0.25"/>
    <row r="10006" s="197" customFormat="1" x14ac:dyDescent="0.25"/>
    <row r="10007" s="197" customFormat="1" x14ac:dyDescent="0.25"/>
    <row r="10008" s="197" customFormat="1" x14ac:dyDescent="0.25"/>
    <row r="10009" s="197" customFormat="1" x14ac:dyDescent="0.25"/>
    <row r="10010" s="197" customFormat="1" x14ac:dyDescent="0.25"/>
    <row r="10011" s="197" customFormat="1" x14ac:dyDescent="0.25"/>
    <row r="10012" s="197" customFormat="1" x14ac:dyDescent="0.25"/>
    <row r="10013" s="197" customFormat="1" x14ac:dyDescent="0.25"/>
    <row r="10014" s="197" customFormat="1" x14ac:dyDescent="0.25"/>
    <row r="10015" s="197" customFormat="1" x14ac:dyDescent="0.25"/>
    <row r="10016" s="197" customFormat="1" x14ac:dyDescent="0.25"/>
    <row r="10017" s="197" customFormat="1" x14ac:dyDescent="0.25"/>
    <row r="10018" s="197" customFormat="1" x14ac:dyDescent="0.25"/>
    <row r="10019" s="197" customFormat="1" x14ac:dyDescent="0.25"/>
    <row r="10020" s="197" customFormat="1" x14ac:dyDescent="0.25"/>
    <row r="10021" s="197" customFormat="1" x14ac:dyDescent="0.25"/>
    <row r="10022" s="197" customFormat="1" x14ac:dyDescent="0.25"/>
    <row r="10023" s="197" customFormat="1" x14ac:dyDescent="0.25"/>
    <row r="10024" s="197" customFormat="1" x14ac:dyDescent="0.25"/>
    <row r="10025" s="197" customFormat="1" x14ac:dyDescent="0.25"/>
    <row r="10026" s="197" customFormat="1" x14ac:dyDescent="0.25"/>
    <row r="10027" s="197" customFormat="1" x14ac:dyDescent="0.25"/>
    <row r="10028" s="197" customFormat="1" x14ac:dyDescent="0.25"/>
    <row r="10029" s="197" customFormat="1" x14ac:dyDescent="0.25"/>
    <row r="10030" s="197" customFormat="1" x14ac:dyDescent="0.25"/>
    <row r="10031" s="197" customFormat="1" x14ac:dyDescent="0.25"/>
    <row r="10032" s="197" customFormat="1" x14ac:dyDescent="0.25"/>
    <row r="10033" s="197" customFormat="1" x14ac:dyDescent="0.25"/>
    <row r="10034" s="197" customFormat="1" x14ac:dyDescent="0.25"/>
    <row r="10035" s="197" customFormat="1" x14ac:dyDescent="0.25"/>
    <row r="10036" s="197" customFormat="1" x14ac:dyDescent="0.25"/>
    <row r="10037" s="197" customFormat="1" x14ac:dyDescent="0.25"/>
    <row r="10038" s="197" customFormat="1" x14ac:dyDescent="0.25"/>
    <row r="10039" s="197" customFormat="1" x14ac:dyDescent="0.25"/>
    <row r="10040" s="197" customFormat="1" x14ac:dyDescent="0.25"/>
    <row r="10041" s="197" customFormat="1" x14ac:dyDescent="0.25"/>
    <row r="10042" s="197" customFormat="1" x14ac:dyDescent="0.25"/>
    <row r="10043" s="197" customFormat="1" x14ac:dyDescent="0.25"/>
    <row r="10044" s="197" customFormat="1" x14ac:dyDescent="0.25"/>
    <row r="10045" s="197" customFormat="1" x14ac:dyDescent="0.25"/>
    <row r="10046" s="197" customFormat="1" x14ac:dyDescent="0.25"/>
    <row r="10047" s="197" customFormat="1" x14ac:dyDescent="0.25"/>
    <row r="10048" s="197" customFormat="1" x14ac:dyDescent="0.25"/>
    <row r="10049" s="197" customFormat="1" x14ac:dyDescent="0.25"/>
    <row r="10050" s="197" customFormat="1" x14ac:dyDescent="0.25"/>
    <row r="10051" s="197" customFormat="1" x14ac:dyDescent="0.25"/>
    <row r="10052" s="197" customFormat="1" x14ac:dyDescent="0.25"/>
    <row r="10053" s="197" customFormat="1" x14ac:dyDescent="0.25"/>
    <row r="10054" s="197" customFormat="1" x14ac:dyDescent="0.25"/>
    <row r="10055" s="197" customFormat="1" x14ac:dyDescent="0.25"/>
    <row r="10056" s="197" customFormat="1" x14ac:dyDescent="0.25"/>
    <row r="10057" s="197" customFormat="1" x14ac:dyDescent="0.25"/>
    <row r="10058" s="197" customFormat="1" x14ac:dyDescent="0.25"/>
    <row r="10059" s="197" customFormat="1" x14ac:dyDescent="0.25"/>
    <row r="10060" s="197" customFormat="1" x14ac:dyDescent="0.25"/>
    <row r="10061" s="197" customFormat="1" x14ac:dyDescent="0.25"/>
    <row r="10062" s="197" customFormat="1" x14ac:dyDescent="0.25"/>
    <row r="10063" s="197" customFormat="1" x14ac:dyDescent="0.25"/>
    <row r="10064" s="197" customFormat="1" x14ac:dyDescent="0.25"/>
    <row r="10065" s="197" customFormat="1" x14ac:dyDescent="0.25"/>
    <row r="10066" s="197" customFormat="1" x14ac:dyDescent="0.25"/>
    <row r="10067" s="197" customFormat="1" x14ac:dyDescent="0.25"/>
    <row r="10068" s="197" customFormat="1" x14ac:dyDescent="0.25"/>
    <row r="10069" s="197" customFormat="1" x14ac:dyDescent="0.25"/>
    <row r="10070" s="197" customFormat="1" x14ac:dyDescent="0.25"/>
    <row r="10071" s="197" customFormat="1" x14ac:dyDescent="0.25"/>
    <row r="10072" s="197" customFormat="1" x14ac:dyDescent="0.25"/>
    <row r="10073" s="197" customFormat="1" x14ac:dyDescent="0.25"/>
    <row r="10074" s="197" customFormat="1" x14ac:dyDescent="0.25"/>
    <row r="10075" s="197" customFormat="1" x14ac:dyDescent="0.25"/>
    <row r="10076" s="197" customFormat="1" x14ac:dyDescent="0.25"/>
    <row r="10077" s="197" customFormat="1" x14ac:dyDescent="0.25"/>
    <row r="10078" s="197" customFormat="1" x14ac:dyDescent="0.25"/>
    <row r="10079" s="197" customFormat="1" x14ac:dyDescent="0.25"/>
    <row r="10080" s="197" customFormat="1" x14ac:dyDescent="0.25"/>
    <row r="10081" s="197" customFormat="1" x14ac:dyDescent="0.25"/>
    <row r="10082" s="197" customFormat="1" x14ac:dyDescent="0.25"/>
    <row r="10083" s="197" customFormat="1" x14ac:dyDescent="0.25"/>
    <row r="10084" s="197" customFormat="1" x14ac:dyDescent="0.25"/>
    <row r="10085" s="197" customFormat="1" x14ac:dyDescent="0.25"/>
    <row r="10086" s="197" customFormat="1" x14ac:dyDescent="0.25"/>
    <row r="10087" s="197" customFormat="1" x14ac:dyDescent="0.25"/>
    <row r="10088" s="197" customFormat="1" x14ac:dyDescent="0.25"/>
    <row r="10089" s="197" customFormat="1" x14ac:dyDescent="0.25"/>
    <row r="10090" s="197" customFormat="1" x14ac:dyDescent="0.25"/>
    <row r="10091" s="197" customFormat="1" x14ac:dyDescent="0.25"/>
    <row r="10092" s="197" customFormat="1" x14ac:dyDescent="0.25"/>
    <row r="10093" s="197" customFormat="1" x14ac:dyDescent="0.25"/>
    <row r="10094" s="197" customFormat="1" x14ac:dyDescent="0.25"/>
    <row r="10095" s="197" customFormat="1" x14ac:dyDescent="0.25"/>
    <row r="10096" s="197" customFormat="1" x14ac:dyDescent="0.25"/>
    <row r="10097" s="197" customFormat="1" x14ac:dyDescent="0.25"/>
    <row r="10098" s="197" customFormat="1" x14ac:dyDescent="0.25"/>
    <row r="10099" s="197" customFormat="1" x14ac:dyDescent="0.25"/>
    <row r="10100" s="197" customFormat="1" x14ac:dyDescent="0.25"/>
    <row r="10101" s="197" customFormat="1" x14ac:dyDescent="0.25"/>
    <row r="10102" s="197" customFormat="1" x14ac:dyDescent="0.25"/>
    <row r="10103" s="197" customFormat="1" x14ac:dyDescent="0.25"/>
    <row r="10104" s="197" customFormat="1" x14ac:dyDescent="0.25"/>
    <row r="10105" s="197" customFormat="1" x14ac:dyDescent="0.25"/>
    <row r="10106" s="197" customFormat="1" x14ac:dyDescent="0.25"/>
    <row r="10107" s="197" customFormat="1" x14ac:dyDescent="0.25"/>
    <row r="10108" s="197" customFormat="1" x14ac:dyDescent="0.25"/>
    <row r="10109" s="197" customFormat="1" x14ac:dyDescent="0.25"/>
    <row r="10110" s="197" customFormat="1" x14ac:dyDescent="0.25"/>
    <row r="10111" s="197" customFormat="1" x14ac:dyDescent="0.25"/>
    <row r="10112" s="197" customFormat="1" x14ac:dyDescent="0.25"/>
    <row r="10113" s="197" customFormat="1" x14ac:dyDescent="0.25"/>
    <row r="10114" s="197" customFormat="1" x14ac:dyDescent="0.25"/>
    <row r="10115" s="197" customFormat="1" x14ac:dyDescent="0.25"/>
    <row r="10116" s="197" customFormat="1" x14ac:dyDescent="0.25"/>
    <row r="10117" s="197" customFormat="1" x14ac:dyDescent="0.25"/>
    <row r="10118" s="197" customFormat="1" x14ac:dyDescent="0.25"/>
    <row r="10119" s="197" customFormat="1" x14ac:dyDescent="0.25"/>
    <row r="10120" s="197" customFormat="1" x14ac:dyDescent="0.25"/>
    <row r="10121" s="197" customFormat="1" x14ac:dyDescent="0.25"/>
    <row r="10122" s="197" customFormat="1" x14ac:dyDescent="0.25"/>
    <row r="10123" s="197" customFormat="1" x14ac:dyDescent="0.25"/>
    <row r="10124" s="197" customFormat="1" x14ac:dyDescent="0.25"/>
    <row r="10125" s="197" customFormat="1" x14ac:dyDescent="0.25"/>
    <row r="10126" s="197" customFormat="1" x14ac:dyDescent="0.25"/>
    <row r="10127" s="197" customFormat="1" x14ac:dyDescent="0.25"/>
    <row r="10128" s="197" customFormat="1" x14ac:dyDescent="0.25"/>
    <row r="10129" s="197" customFormat="1" x14ac:dyDescent="0.25"/>
    <row r="10130" s="197" customFormat="1" x14ac:dyDescent="0.25"/>
    <row r="10131" s="197" customFormat="1" x14ac:dyDescent="0.25"/>
    <row r="10132" s="197" customFormat="1" x14ac:dyDescent="0.25"/>
    <row r="10133" s="197" customFormat="1" x14ac:dyDescent="0.25"/>
    <row r="10134" s="197" customFormat="1" x14ac:dyDescent="0.25"/>
    <row r="10135" s="197" customFormat="1" x14ac:dyDescent="0.25"/>
    <row r="10136" s="197" customFormat="1" x14ac:dyDescent="0.25"/>
    <row r="10137" s="197" customFormat="1" x14ac:dyDescent="0.25"/>
    <row r="10138" s="197" customFormat="1" x14ac:dyDescent="0.25"/>
    <row r="10139" s="197" customFormat="1" x14ac:dyDescent="0.25"/>
    <row r="10140" s="197" customFormat="1" x14ac:dyDescent="0.25"/>
    <row r="10141" s="197" customFormat="1" x14ac:dyDescent="0.25"/>
    <row r="10142" s="197" customFormat="1" x14ac:dyDescent="0.25"/>
    <row r="10143" s="197" customFormat="1" x14ac:dyDescent="0.25"/>
    <row r="10144" s="197" customFormat="1" x14ac:dyDescent="0.25"/>
    <row r="10145" s="197" customFormat="1" x14ac:dyDescent="0.25"/>
    <row r="10146" s="197" customFormat="1" x14ac:dyDescent="0.25"/>
    <row r="10147" s="197" customFormat="1" x14ac:dyDescent="0.25"/>
    <row r="10148" s="197" customFormat="1" x14ac:dyDescent="0.25"/>
    <row r="10149" s="197" customFormat="1" x14ac:dyDescent="0.25"/>
    <row r="10150" s="197" customFormat="1" x14ac:dyDescent="0.25"/>
    <row r="10151" s="197" customFormat="1" x14ac:dyDescent="0.25"/>
    <row r="10152" s="197" customFormat="1" x14ac:dyDescent="0.25"/>
    <row r="10153" s="197" customFormat="1" x14ac:dyDescent="0.25"/>
    <row r="10154" s="197" customFormat="1" x14ac:dyDescent="0.25"/>
    <row r="10155" s="197" customFormat="1" x14ac:dyDescent="0.25"/>
    <row r="10156" s="197" customFormat="1" x14ac:dyDescent="0.25"/>
    <row r="10157" s="197" customFormat="1" x14ac:dyDescent="0.25"/>
    <row r="10158" s="197" customFormat="1" x14ac:dyDescent="0.25"/>
    <row r="10159" s="197" customFormat="1" x14ac:dyDescent="0.25"/>
    <row r="10160" s="197" customFormat="1" x14ac:dyDescent="0.25"/>
    <row r="10161" s="197" customFormat="1" x14ac:dyDescent="0.25"/>
    <row r="10162" s="197" customFormat="1" x14ac:dyDescent="0.25"/>
    <row r="10163" s="197" customFormat="1" x14ac:dyDescent="0.25"/>
    <row r="10164" s="197" customFormat="1" x14ac:dyDescent="0.25"/>
    <row r="10165" s="197" customFormat="1" x14ac:dyDescent="0.25"/>
    <row r="10166" s="197" customFormat="1" x14ac:dyDescent="0.25"/>
    <row r="10167" s="197" customFormat="1" x14ac:dyDescent="0.25"/>
    <row r="10168" s="197" customFormat="1" x14ac:dyDescent="0.25"/>
    <row r="10169" s="197" customFormat="1" x14ac:dyDescent="0.25"/>
    <row r="10170" s="197" customFormat="1" x14ac:dyDescent="0.25"/>
    <row r="10171" s="197" customFormat="1" x14ac:dyDescent="0.25"/>
    <row r="10172" s="197" customFormat="1" x14ac:dyDescent="0.25"/>
    <row r="10173" s="197" customFormat="1" x14ac:dyDescent="0.25"/>
    <row r="10174" s="197" customFormat="1" x14ac:dyDescent="0.25"/>
    <row r="10175" s="197" customFormat="1" x14ac:dyDescent="0.25"/>
    <row r="10176" s="197" customFormat="1" x14ac:dyDescent="0.25"/>
    <row r="10177" s="197" customFormat="1" x14ac:dyDescent="0.25"/>
    <row r="10178" s="197" customFormat="1" x14ac:dyDescent="0.25"/>
    <row r="10179" s="197" customFormat="1" x14ac:dyDescent="0.25"/>
    <row r="10180" s="197" customFormat="1" x14ac:dyDescent="0.25"/>
    <row r="10181" s="197" customFormat="1" x14ac:dyDescent="0.25"/>
    <row r="10182" s="197" customFormat="1" x14ac:dyDescent="0.25"/>
    <row r="10183" s="197" customFormat="1" x14ac:dyDescent="0.25"/>
    <row r="10184" s="197" customFormat="1" x14ac:dyDescent="0.25"/>
    <row r="10185" s="197" customFormat="1" x14ac:dyDescent="0.25"/>
    <row r="10186" s="197" customFormat="1" x14ac:dyDescent="0.25"/>
    <row r="10187" s="197" customFormat="1" x14ac:dyDescent="0.25"/>
    <row r="10188" s="197" customFormat="1" x14ac:dyDescent="0.25"/>
    <row r="10189" s="197" customFormat="1" x14ac:dyDescent="0.25"/>
    <row r="10190" s="197" customFormat="1" x14ac:dyDescent="0.25"/>
    <row r="10191" s="197" customFormat="1" x14ac:dyDescent="0.25"/>
    <row r="10192" s="197" customFormat="1" x14ac:dyDescent="0.25"/>
    <row r="10193" s="197" customFormat="1" x14ac:dyDescent="0.25"/>
    <row r="10194" s="197" customFormat="1" x14ac:dyDescent="0.25"/>
    <row r="10195" s="197" customFormat="1" x14ac:dyDescent="0.25"/>
    <row r="10196" s="197" customFormat="1" x14ac:dyDescent="0.25"/>
    <row r="10197" s="197" customFormat="1" x14ac:dyDescent="0.25"/>
    <row r="10198" s="197" customFormat="1" x14ac:dyDescent="0.25"/>
    <row r="10199" s="197" customFormat="1" x14ac:dyDescent="0.25"/>
    <row r="10200" s="197" customFormat="1" x14ac:dyDescent="0.25"/>
    <row r="10201" s="197" customFormat="1" x14ac:dyDescent="0.25"/>
    <row r="10202" s="197" customFormat="1" x14ac:dyDescent="0.25"/>
    <row r="10203" s="197" customFormat="1" x14ac:dyDescent="0.25"/>
    <row r="10204" s="197" customFormat="1" x14ac:dyDescent="0.25"/>
    <row r="10205" s="197" customFormat="1" x14ac:dyDescent="0.25"/>
    <row r="10206" s="197" customFormat="1" x14ac:dyDescent="0.25"/>
    <row r="10207" s="197" customFormat="1" x14ac:dyDescent="0.25"/>
    <row r="10208" s="197" customFormat="1" x14ac:dyDescent="0.25"/>
    <row r="10209" s="197" customFormat="1" x14ac:dyDescent="0.25"/>
    <row r="10210" s="197" customFormat="1" x14ac:dyDescent="0.25"/>
    <row r="10211" s="197" customFormat="1" x14ac:dyDescent="0.25"/>
    <row r="10212" s="197" customFormat="1" x14ac:dyDescent="0.25"/>
    <row r="10213" s="197" customFormat="1" x14ac:dyDescent="0.25"/>
    <row r="10214" s="197" customFormat="1" x14ac:dyDescent="0.25"/>
    <row r="10215" s="197" customFormat="1" x14ac:dyDescent="0.25"/>
    <row r="10216" s="197" customFormat="1" x14ac:dyDescent="0.25"/>
    <row r="10217" s="197" customFormat="1" x14ac:dyDescent="0.25"/>
    <row r="10218" s="197" customFormat="1" x14ac:dyDescent="0.25"/>
    <row r="10219" s="197" customFormat="1" x14ac:dyDescent="0.25"/>
    <row r="10220" s="197" customFormat="1" x14ac:dyDescent="0.25"/>
    <row r="10221" s="197" customFormat="1" x14ac:dyDescent="0.25"/>
    <row r="10222" s="197" customFormat="1" x14ac:dyDescent="0.25"/>
    <row r="10223" s="197" customFormat="1" x14ac:dyDescent="0.25"/>
    <row r="10224" s="197" customFormat="1" x14ac:dyDescent="0.25"/>
    <row r="10225" s="197" customFormat="1" x14ac:dyDescent="0.25"/>
    <row r="10226" s="197" customFormat="1" x14ac:dyDescent="0.25"/>
    <row r="10227" s="197" customFormat="1" x14ac:dyDescent="0.25"/>
    <row r="10228" s="197" customFormat="1" x14ac:dyDescent="0.25"/>
    <row r="10229" s="197" customFormat="1" x14ac:dyDescent="0.25"/>
    <row r="10230" s="197" customFormat="1" x14ac:dyDescent="0.25"/>
    <row r="10231" s="197" customFormat="1" x14ac:dyDescent="0.25"/>
    <row r="10232" s="197" customFormat="1" x14ac:dyDescent="0.25"/>
    <row r="10233" s="197" customFormat="1" x14ac:dyDescent="0.25"/>
    <row r="10234" s="197" customFormat="1" x14ac:dyDescent="0.25"/>
    <row r="10235" s="197" customFormat="1" x14ac:dyDescent="0.25"/>
    <row r="10236" s="197" customFormat="1" x14ac:dyDescent="0.25"/>
    <row r="10237" s="197" customFormat="1" x14ac:dyDescent="0.25"/>
    <row r="10238" s="197" customFormat="1" x14ac:dyDescent="0.25"/>
    <row r="10239" s="197" customFormat="1" x14ac:dyDescent="0.25"/>
    <row r="10240" s="197" customFormat="1" x14ac:dyDescent="0.25"/>
    <row r="10241" s="197" customFormat="1" x14ac:dyDescent="0.25"/>
    <row r="10242" s="197" customFormat="1" x14ac:dyDescent="0.25"/>
    <row r="10243" s="197" customFormat="1" x14ac:dyDescent="0.25"/>
    <row r="10244" s="197" customFormat="1" x14ac:dyDescent="0.25"/>
    <row r="10245" s="197" customFormat="1" x14ac:dyDescent="0.25"/>
    <row r="10246" s="197" customFormat="1" x14ac:dyDescent="0.25"/>
    <row r="10247" s="197" customFormat="1" x14ac:dyDescent="0.25"/>
    <row r="10248" s="197" customFormat="1" x14ac:dyDescent="0.25"/>
    <row r="10249" s="197" customFormat="1" x14ac:dyDescent="0.25"/>
    <row r="10250" s="197" customFormat="1" x14ac:dyDescent="0.25"/>
    <row r="10251" s="197" customFormat="1" x14ac:dyDescent="0.25"/>
    <row r="10252" s="197" customFormat="1" x14ac:dyDescent="0.25"/>
    <row r="10253" s="197" customFormat="1" x14ac:dyDescent="0.25"/>
    <row r="10254" s="197" customFormat="1" x14ac:dyDescent="0.25"/>
    <row r="10255" s="197" customFormat="1" x14ac:dyDescent="0.25"/>
    <row r="10256" s="197" customFormat="1" x14ac:dyDescent="0.25"/>
    <row r="10257" s="197" customFormat="1" x14ac:dyDescent="0.25"/>
    <row r="10258" s="197" customFormat="1" x14ac:dyDescent="0.25"/>
    <row r="10259" s="197" customFormat="1" x14ac:dyDescent="0.25"/>
    <row r="10260" s="197" customFormat="1" x14ac:dyDescent="0.25"/>
    <row r="10261" s="197" customFormat="1" x14ac:dyDescent="0.25"/>
    <row r="10262" s="197" customFormat="1" x14ac:dyDescent="0.25"/>
    <row r="10263" s="197" customFormat="1" x14ac:dyDescent="0.25"/>
    <row r="10264" s="197" customFormat="1" x14ac:dyDescent="0.25"/>
    <row r="10265" s="197" customFormat="1" x14ac:dyDescent="0.25"/>
    <row r="10266" s="197" customFormat="1" x14ac:dyDescent="0.25"/>
    <row r="10267" s="197" customFormat="1" x14ac:dyDescent="0.25"/>
    <row r="10268" s="197" customFormat="1" x14ac:dyDescent="0.25"/>
    <row r="10269" s="197" customFormat="1" x14ac:dyDescent="0.25"/>
    <row r="10270" s="197" customFormat="1" x14ac:dyDescent="0.25"/>
    <row r="10271" s="197" customFormat="1" x14ac:dyDescent="0.25"/>
    <row r="10272" s="197" customFormat="1" x14ac:dyDescent="0.25"/>
    <row r="10273" s="197" customFormat="1" x14ac:dyDescent="0.25"/>
    <row r="10274" s="197" customFormat="1" x14ac:dyDescent="0.25"/>
    <row r="10275" s="197" customFormat="1" x14ac:dyDescent="0.25"/>
    <row r="10276" s="197" customFormat="1" x14ac:dyDescent="0.25"/>
    <row r="10277" s="197" customFormat="1" x14ac:dyDescent="0.25"/>
    <row r="10278" s="197" customFormat="1" x14ac:dyDescent="0.25"/>
    <row r="10279" s="197" customFormat="1" x14ac:dyDescent="0.25"/>
    <row r="10280" s="197" customFormat="1" x14ac:dyDescent="0.25"/>
    <row r="10281" s="197" customFormat="1" x14ac:dyDescent="0.25"/>
    <row r="10282" s="197" customFormat="1" x14ac:dyDescent="0.25"/>
    <row r="10283" s="197" customFormat="1" x14ac:dyDescent="0.25"/>
    <row r="10284" s="197" customFormat="1" x14ac:dyDescent="0.25"/>
    <row r="10285" s="197" customFormat="1" x14ac:dyDescent="0.25"/>
    <row r="10286" s="197" customFormat="1" x14ac:dyDescent="0.25"/>
    <row r="10287" s="197" customFormat="1" x14ac:dyDescent="0.25"/>
    <row r="10288" s="197" customFormat="1" x14ac:dyDescent="0.25"/>
    <row r="10289" s="197" customFormat="1" x14ac:dyDescent="0.25"/>
    <row r="10290" s="197" customFormat="1" x14ac:dyDescent="0.25"/>
    <row r="10291" s="197" customFormat="1" x14ac:dyDescent="0.25"/>
    <row r="10292" s="197" customFormat="1" x14ac:dyDescent="0.25"/>
    <row r="10293" s="197" customFormat="1" x14ac:dyDescent="0.25"/>
    <row r="10294" s="197" customFormat="1" x14ac:dyDescent="0.25"/>
    <row r="10295" s="197" customFormat="1" x14ac:dyDescent="0.25"/>
    <row r="10296" s="197" customFormat="1" x14ac:dyDescent="0.25"/>
    <row r="10297" s="197" customFormat="1" x14ac:dyDescent="0.25"/>
    <row r="10298" s="197" customFormat="1" x14ac:dyDescent="0.25"/>
    <row r="10299" s="197" customFormat="1" x14ac:dyDescent="0.25"/>
    <row r="10300" s="197" customFormat="1" x14ac:dyDescent="0.25"/>
    <row r="10301" s="197" customFormat="1" x14ac:dyDescent="0.25"/>
    <row r="10302" s="197" customFormat="1" x14ac:dyDescent="0.25"/>
    <row r="10303" s="197" customFormat="1" x14ac:dyDescent="0.25"/>
    <row r="10304" s="197" customFormat="1" x14ac:dyDescent="0.25"/>
    <row r="10305" s="197" customFormat="1" x14ac:dyDescent="0.25"/>
    <row r="10306" s="197" customFormat="1" x14ac:dyDescent="0.25"/>
    <row r="10307" s="197" customFormat="1" x14ac:dyDescent="0.25"/>
    <row r="10308" s="197" customFormat="1" x14ac:dyDescent="0.25"/>
    <row r="10309" s="197" customFormat="1" x14ac:dyDescent="0.25"/>
    <row r="10310" s="197" customFormat="1" x14ac:dyDescent="0.25"/>
    <row r="10311" s="197" customFormat="1" x14ac:dyDescent="0.25"/>
    <row r="10312" s="197" customFormat="1" x14ac:dyDescent="0.25"/>
    <row r="10313" s="197" customFormat="1" x14ac:dyDescent="0.25"/>
    <row r="10314" s="197" customFormat="1" x14ac:dyDescent="0.25"/>
    <row r="10315" s="197" customFormat="1" x14ac:dyDescent="0.25"/>
    <row r="10316" s="197" customFormat="1" x14ac:dyDescent="0.25"/>
    <row r="10317" s="197" customFormat="1" x14ac:dyDescent="0.25"/>
    <row r="10318" s="197" customFormat="1" x14ac:dyDescent="0.25"/>
    <row r="10319" s="197" customFormat="1" x14ac:dyDescent="0.25"/>
    <row r="10320" s="197" customFormat="1" x14ac:dyDescent="0.25"/>
    <row r="10321" s="197" customFormat="1" x14ac:dyDescent="0.25"/>
    <row r="10322" s="197" customFormat="1" x14ac:dyDescent="0.25"/>
    <row r="10323" s="197" customFormat="1" x14ac:dyDescent="0.25"/>
    <row r="10324" s="197" customFormat="1" x14ac:dyDescent="0.25"/>
    <row r="10325" s="197" customFormat="1" x14ac:dyDescent="0.25"/>
    <row r="10326" s="197" customFormat="1" x14ac:dyDescent="0.25"/>
    <row r="10327" s="197" customFormat="1" x14ac:dyDescent="0.25"/>
    <row r="10328" s="197" customFormat="1" x14ac:dyDescent="0.25"/>
    <row r="10329" s="197" customFormat="1" x14ac:dyDescent="0.25"/>
    <row r="10330" s="197" customFormat="1" x14ac:dyDescent="0.25"/>
    <row r="10331" s="197" customFormat="1" x14ac:dyDescent="0.25"/>
    <row r="10332" s="197" customFormat="1" x14ac:dyDescent="0.25"/>
    <row r="10333" s="197" customFormat="1" x14ac:dyDescent="0.25"/>
    <row r="10334" s="197" customFormat="1" x14ac:dyDescent="0.25"/>
    <row r="10335" s="197" customFormat="1" x14ac:dyDescent="0.25"/>
    <row r="10336" s="197" customFormat="1" x14ac:dyDescent="0.25"/>
    <row r="10337" s="197" customFormat="1" x14ac:dyDescent="0.25"/>
    <row r="10338" s="197" customFormat="1" x14ac:dyDescent="0.25"/>
    <row r="10339" s="197" customFormat="1" x14ac:dyDescent="0.25"/>
    <row r="10340" s="197" customFormat="1" x14ac:dyDescent="0.25"/>
    <row r="10341" s="197" customFormat="1" x14ac:dyDescent="0.25"/>
    <row r="10342" s="197" customFormat="1" x14ac:dyDescent="0.25"/>
    <row r="10343" s="197" customFormat="1" x14ac:dyDescent="0.25"/>
    <row r="10344" s="197" customFormat="1" x14ac:dyDescent="0.25"/>
    <row r="10345" s="197" customFormat="1" x14ac:dyDescent="0.25"/>
    <row r="10346" s="197" customFormat="1" x14ac:dyDescent="0.25"/>
    <row r="10347" s="197" customFormat="1" x14ac:dyDescent="0.25"/>
    <row r="10348" s="197" customFormat="1" x14ac:dyDescent="0.25"/>
    <row r="10349" s="197" customFormat="1" x14ac:dyDescent="0.25"/>
    <row r="10350" s="197" customFormat="1" x14ac:dyDescent="0.25"/>
    <row r="10351" s="197" customFormat="1" x14ac:dyDescent="0.25"/>
    <row r="10352" s="197" customFormat="1" x14ac:dyDescent="0.25"/>
    <row r="10353" s="197" customFormat="1" x14ac:dyDescent="0.25"/>
    <row r="10354" s="197" customFormat="1" x14ac:dyDescent="0.25"/>
    <row r="10355" s="197" customFormat="1" x14ac:dyDescent="0.25"/>
    <row r="10356" s="197" customFormat="1" x14ac:dyDescent="0.25"/>
    <row r="10357" s="197" customFormat="1" x14ac:dyDescent="0.25"/>
    <row r="10358" s="197" customFormat="1" x14ac:dyDescent="0.25"/>
    <row r="10359" s="197" customFormat="1" x14ac:dyDescent="0.25"/>
    <row r="10360" s="197" customFormat="1" x14ac:dyDescent="0.25"/>
    <row r="10361" s="197" customFormat="1" x14ac:dyDescent="0.25"/>
    <row r="10362" s="197" customFormat="1" x14ac:dyDescent="0.25"/>
    <row r="10363" s="197" customFormat="1" x14ac:dyDescent="0.25"/>
    <row r="10364" s="197" customFormat="1" x14ac:dyDescent="0.25"/>
    <row r="10365" s="197" customFormat="1" x14ac:dyDescent="0.25"/>
    <row r="10366" s="197" customFormat="1" x14ac:dyDescent="0.25"/>
    <row r="10367" s="197" customFormat="1" x14ac:dyDescent="0.25"/>
    <row r="10368" s="197" customFormat="1" x14ac:dyDescent="0.25"/>
    <row r="10369" s="197" customFormat="1" x14ac:dyDescent="0.25"/>
    <row r="10370" s="197" customFormat="1" x14ac:dyDescent="0.25"/>
    <row r="10371" s="197" customFormat="1" x14ac:dyDescent="0.25"/>
    <row r="10372" s="197" customFormat="1" x14ac:dyDescent="0.25"/>
    <row r="10373" s="197" customFormat="1" x14ac:dyDescent="0.25"/>
    <row r="10374" s="197" customFormat="1" x14ac:dyDescent="0.25"/>
    <row r="10375" s="197" customFormat="1" x14ac:dyDescent="0.25"/>
    <row r="10376" s="197" customFormat="1" x14ac:dyDescent="0.25"/>
    <row r="10377" s="197" customFormat="1" x14ac:dyDescent="0.25"/>
    <row r="10378" s="197" customFormat="1" x14ac:dyDescent="0.25"/>
    <row r="10379" s="197" customFormat="1" x14ac:dyDescent="0.25"/>
    <row r="10380" s="197" customFormat="1" x14ac:dyDescent="0.25"/>
    <row r="10381" s="197" customFormat="1" x14ac:dyDescent="0.25"/>
    <row r="10382" s="197" customFormat="1" x14ac:dyDescent="0.25"/>
    <row r="10383" s="197" customFormat="1" x14ac:dyDescent="0.25"/>
    <row r="10384" s="197" customFormat="1" x14ac:dyDescent="0.25"/>
    <row r="10385" s="197" customFormat="1" x14ac:dyDescent="0.25"/>
    <row r="10386" s="197" customFormat="1" x14ac:dyDescent="0.25"/>
    <row r="10387" s="197" customFormat="1" x14ac:dyDescent="0.25"/>
    <row r="10388" s="197" customFormat="1" x14ac:dyDescent="0.25"/>
    <row r="10389" s="197" customFormat="1" x14ac:dyDescent="0.25"/>
    <row r="10390" s="197" customFormat="1" x14ac:dyDescent="0.25"/>
    <row r="10391" s="197" customFormat="1" x14ac:dyDescent="0.25"/>
    <row r="10392" s="197" customFormat="1" x14ac:dyDescent="0.25"/>
    <row r="10393" s="197" customFormat="1" x14ac:dyDescent="0.25"/>
    <row r="10394" s="197" customFormat="1" x14ac:dyDescent="0.25"/>
    <row r="10395" s="197" customFormat="1" x14ac:dyDescent="0.25"/>
    <row r="10396" s="197" customFormat="1" x14ac:dyDescent="0.25"/>
    <row r="10397" s="197" customFormat="1" x14ac:dyDescent="0.25"/>
    <row r="10398" s="197" customFormat="1" x14ac:dyDescent="0.25"/>
    <row r="10399" s="197" customFormat="1" x14ac:dyDescent="0.25"/>
    <row r="10400" s="197" customFormat="1" x14ac:dyDescent="0.25"/>
    <row r="10401" s="197" customFormat="1" x14ac:dyDescent="0.25"/>
    <row r="10402" s="197" customFormat="1" x14ac:dyDescent="0.25"/>
    <row r="10403" s="197" customFormat="1" x14ac:dyDescent="0.25"/>
    <row r="10404" s="197" customFormat="1" x14ac:dyDescent="0.25"/>
    <row r="10405" s="197" customFormat="1" x14ac:dyDescent="0.25"/>
    <row r="10406" s="197" customFormat="1" x14ac:dyDescent="0.25"/>
    <row r="10407" s="197" customFormat="1" x14ac:dyDescent="0.25"/>
    <row r="10408" s="197" customFormat="1" x14ac:dyDescent="0.25"/>
    <row r="10409" s="197" customFormat="1" x14ac:dyDescent="0.25"/>
    <row r="10410" s="197" customFormat="1" x14ac:dyDescent="0.25"/>
    <row r="10411" s="197" customFormat="1" x14ac:dyDescent="0.25"/>
    <row r="10412" s="197" customFormat="1" x14ac:dyDescent="0.25"/>
    <row r="10413" s="197" customFormat="1" x14ac:dyDescent="0.25"/>
    <row r="10414" s="197" customFormat="1" x14ac:dyDescent="0.25"/>
    <row r="10415" s="197" customFormat="1" x14ac:dyDescent="0.25"/>
    <row r="10416" s="197" customFormat="1" x14ac:dyDescent="0.25"/>
    <row r="10417" s="197" customFormat="1" x14ac:dyDescent="0.25"/>
    <row r="10418" s="197" customFormat="1" x14ac:dyDescent="0.25"/>
    <row r="10419" s="197" customFormat="1" x14ac:dyDescent="0.25"/>
    <row r="10420" s="197" customFormat="1" x14ac:dyDescent="0.25"/>
    <row r="10421" s="197" customFormat="1" x14ac:dyDescent="0.25"/>
    <row r="10422" s="197" customFormat="1" x14ac:dyDescent="0.25"/>
    <row r="10423" s="197" customFormat="1" x14ac:dyDescent="0.25"/>
    <row r="10424" s="197" customFormat="1" x14ac:dyDescent="0.25"/>
    <row r="10425" s="197" customFormat="1" x14ac:dyDescent="0.25"/>
    <row r="10426" s="197" customFormat="1" x14ac:dyDescent="0.25"/>
    <row r="10427" s="197" customFormat="1" x14ac:dyDescent="0.25"/>
    <row r="10428" s="197" customFormat="1" x14ac:dyDescent="0.25"/>
    <row r="10429" s="197" customFormat="1" x14ac:dyDescent="0.25"/>
    <row r="10430" s="197" customFormat="1" x14ac:dyDescent="0.25"/>
    <row r="10431" s="197" customFormat="1" x14ac:dyDescent="0.25"/>
    <row r="10432" s="197" customFormat="1" x14ac:dyDescent="0.25"/>
    <row r="10433" s="197" customFormat="1" x14ac:dyDescent="0.25"/>
    <row r="10434" s="197" customFormat="1" x14ac:dyDescent="0.25"/>
    <row r="10435" s="197" customFormat="1" x14ac:dyDescent="0.25"/>
    <row r="10436" s="197" customFormat="1" x14ac:dyDescent="0.25"/>
    <row r="10437" s="197" customFormat="1" x14ac:dyDescent="0.25"/>
    <row r="10438" s="197" customFormat="1" x14ac:dyDescent="0.25"/>
    <row r="10439" s="197" customFormat="1" x14ac:dyDescent="0.25"/>
    <row r="10440" s="197" customFormat="1" x14ac:dyDescent="0.25"/>
    <row r="10441" s="197" customFormat="1" x14ac:dyDescent="0.25"/>
    <row r="10442" s="197" customFormat="1" x14ac:dyDescent="0.25"/>
    <row r="10443" s="197" customFormat="1" x14ac:dyDescent="0.25"/>
    <row r="10444" s="197" customFormat="1" x14ac:dyDescent="0.25"/>
    <row r="10445" s="197" customFormat="1" x14ac:dyDescent="0.25"/>
    <row r="10446" s="197" customFormat="1" x14ac:dyDescent="0.25"/>
    <row r="10447" s="197" customFormat="1" x14ac:dyDescent="0.25"/>
    <row r="10448" s="197" customFormat="1" x14ac:dyDescent="0.25"/>
    <row r="10449" s="197" customFormat="1" x14ac:dyDescent="0.25"/>
    <row r="10450" s="197" customFormat="1" x14ac:dyDescent="0.25"/>
    <row r="10451" s="197" customFormat="1" x14ac:dyDescent="0.25"/>
    <row r="10452" s="197" customFormat="1" x14ac:dyDescent="0.25"/>
    <row r="10453" s="197" customFormat="1" x14ac:dyDescent="0.25"/>
    <row r="10454" s="197" customFormat="1" x14ac:dyDescent="0.25"/>
    <row r="10455" s="197" customFormat="1" x14ac:dyDescent="0.25"/>
    <row r="10456" s="197" customFormat="1" x14ac:dyDescent="0.25"/>
    <row r="10457" s="197" customFormat="1" x14ac:dyDescent="0.25"/>
    <row r="10458" s="197" customFormat="1" x14ac:dyDescent="0.25"/>
    <row r="10459" s="197" customFormat="1" x14ac:dyDescent="0.25"/>
    <row r="10460" s="197" customFormat="1" x14ac:dyDescent="0.25"/>
    <row r="10461" s="197" customFormat="1" x14ac:dyDescent="0.25"/>
    <row r="10462" s="197" customFormat="1" x14ac:dyDescent="0.25"/>
    <row r="10463" s="197" customFormat="1" x14ac:dyDescent="0.25"/>
    <row r="10464" s="197" customFormat="1" x14ac:dyDescent="0.25"/>
    <row r="10465" s="197" customFormat="1" x14ac:dyDescent="0.25"/>
    <row r="10466" s="197" customFormat="1" x14ac:dyDescent="0.25"/>
    <row r="10467" s="197" customFormat="1" x14ac:dyDescent="0.25"/>
    <row r="10468" s="197" customFormat="1" x14ac:dyDescent="0.25"/>
    <row r="10469" s="197" customFormat="1" x14ac:dyDescent="0.25"/>
    <row r="10470" s="197" customFormat="1" x14ac:dyDescent="0.25"/>
    <row r="10471" s="197" customFormat="1" x14ac:dyDescent="0.25"/>
    <row r="10472" s="197" customFormat="1" x14ac:dyDescent="0.25"/>
    <row r="10473" s="197" customFormat="1" x14ac:dyDescent="0.25"/>
    <row r="10474" s="197" customFormat="1" x14ac:dyDescent="0.25"/>
    <row r="10475" s="197" customFormat="1" x14ac:dyDescent="0.25"/>
    <row r="10476" s="197" customFormat="1" x14ac:dyDescent="0.25"/>
    <row r="10477" s="197" customFormat="1" x14ac:dyDescent="0.25"/>
    <row r="10478" s="197" customFormat="1" x14ac:dyDescent="0.25"/>
    <row r="10479" s="197" customFormat="1" x14ac:dyDescent="0.25"/>
    <row r="10480" s="197" customFormat="1" x14ac:dyDescent="0.25"/>
    <row r="10481" s="197" customFormat="1" x14ac:dyDescent="0.25"/>
    <row r="10482" s="197" customFormat="1" x14ac:dyDescent="0.25"/>
    <row r="10483" s="197" customFormat="1" x14ac:dyDescent="0.25"/>
    <row r="10484" s="197" customFormat="1" x14ac:dyDescent="0.25"/>
    <row r="10485" s="197" customFormat="1" x14ac:dyDescent="0.25"/>
    <row r="10486" s="197" customFormat="1" x14ac:dyDescent="0.25"/>
    <row r="10487" s="197" customFormat="1" x14ac:dyDescent="0.25"/>
    <row r="10488" s="197" customFormat="1" x14ac:dyDescent="0.25"/>
    <row r="10489" s="197" customFormat="1" x14ac:dyDescent="0.25"/>
    <row r="10490" s="197" customFormat="1" x14ac:dyDescent="0.25"/>
    <row r="10491" s="197" customFormat="1" x14ac:dyDescent="0.25"/>
    <row r="10492" s="197" customFormat="1" x14ac:dyDescent="0.25"/>
    <row r="10493" s="197" customFormat="1" x14ac:dyDescent="0.25"/>
    <row r="10494" s="197" customFormat="1" x14ac:dyDescent="0.25"/>
    <row r="10495" s="197" customFormat="1" x14ac:dyDescent="0.25"/>
    <row r="10496" s="197" customFormat="1" x14ac:dyDescent="0.25"/>
    <row r="10497" s="197" customFormat="1" x14ac:dyDescent="0.25"/>
    <row r="10498" s="197" customFormat="1" x14ac:dyDescent="0.25"/>
    <row r="10499" s="197" customFormat="1" x14ac:dyDescent="0.25"/>
    <row r="10500" s="197" customFormat="1" x14ac:dyDescent="0.25"/>
    <row r="10501" s="197" customFormat="1" x14ac:dyDescent="0.25"/>
    <row r="10502" s="197" customFormat="1" x14ac:dyDescent="0.25"/>
    <row r="10503" s="197" customFormat="1" x14ac:dyDescent="0.25"/>
    <row r="10504" s="197" customFormat="1" x14ac:dyDescent="0.25"/>
    <row r="10505" s="197" customFormat="1" x14ac:dyDescent="0.25"/>
    <row r="10506" s="197" customFormat="1" x14ac:dyDescent="0.25"/>
    <row r="10507" s="197" customFormat="1" x14ac:dyDescent="0.25"/>
    <row r="10508" s="197" customFormat="1" x14ac:dyDescent="0.25"/>
    <row r="10509" s="197" customFormat="1" x14ac:dyDescent="0.25"/>
    <row r="10510" s="197" customFormat="1" x14ac:dyDescent="0.25"/>
    <row r="10511" s="197" customFormat="1" x14ac:dyDescent="0.25"/>
    <row r="10512" s="197" customFormat="1" x14ac:dyDescent="0.25"/>
    <row r="10513" s="197" customFormat="1" x14ac:dyDescent="0.25"/>
    <row r="10514" s="197" customFormat="1" x14ac:dyDescent="0.25"/>
    <row r="10515" s="197" customFormat="1" x14ac:dyDescent="0.25"/>
    <row r="10516" s="197" customFormat="1" x14ac:dyDescent="0.25"/>
    <row r="10517" s="197" customFormat="1" x14ac:dyDescent="0.25"/>
    <row r="10518" s="197" customFormat="1" x14ac:dyDescent="0.25"/>
    <row r="10519" s="197" customFormat="1" x14ac:dyDescent="0.25"/>
    <row r="10520" s="197" customFormat="1" x14ac:dyDescent="0.25"/>
    <row r="10521" s="197" customFormat="1" x14ac:dyDescent="0.25"/>
    <row r="10522" s="197" customFormat="1" x14ac:dyDescent="0.25"/>
    <row r="10523" s="197" customFormat="1" x14ac:dyDescent="0.25"/>
    <row r="10524" s="197" customFormat="1" x14ac:dyDescent="0.25"/>
    <row r="10525" s="197" customFormat="1" x14ac:dyDescent="0.25"/>
    <row r="10526" s="197" customFormat="1" x14ac:dyDescent="0.25"/>
    <row r="10527" s="197" customFormat="1" x14ac:dyDescent="0.25"/>
    <row r="10528" s="197" customFormat="1" x14ac:dyDescent="0.25"/>
    <row r="10529" s="197" customFormat="1" x14ac:dyDescent="0.25"/>
    <row r="10530" s="197" customFormat="1" x14ac:dyDescent="0.25"/>
    <row r="10531" s="197" customFormat="1" x14ac:dyDescent="0.25"/>
    <row r="10532" s="197" customFormat="1" x14ac:dyDescent="0.25"/>
    <row r="10533" s="197" customFormat="1" x14ac:dyDescent="0.25"/>
    <row r="10534" s="197" customFormat="1" x14ac:dyDescent="0.25"/>
    <row r="10535" s="197" customFormat="1" x14ac:dyDescent="0.25"/>
    <row r="10536" s="197" customFormat="1" x14ac:dyDescent="0.25"/>
    <row r="10537" s="197" customFormat="1" x14ac:dyDescent="0.25"/>
    <row r="10538" s="197" customFormat="1" x14ac:dyDescent="0.25"/>
    <row r="10539" s="197" customFormat="1" x14ac:dyDescent="0.25"/>
    <row r="10540" s="197" customFormat="1" x14ac:dyDescent="0.25"/>
    <row r="10541" s="197" customFormat="1" x14ac:dyDescent="0.25"/>
    <row r="10542" s="197" customFormat="1" x14ac:dyDescent="0.25"/>
    <row r="10543" s="197" customFormat="1" x14ac:dyDescent="0.25"/>
    <row r="10544" s="197" customFormat="1" x14ac:dyDescent="0.25"/>
    <row r="10545" s="197" customFormat="1" x14ac:dyDescent="0.25"/>
    <row r="10546" s="197" customFormat="1" x14ac:dyDescent="0.25"/>
    <row r="10547" s="197" customFormat="1" x14ac:dyDescent="0.25"/>
    <row r="10548" s="197" customFormat="1" x14ac:dyDescent="0.25"/>
    <row r="10549" s="197" customFormat="1" x14ac:dyDescent="0.25"/>
    <row r="10550" s="197" customFormat="1" x14ac:dyDescent="0.25"/>
    <row r="10551" s="197" customFormat="1" x14ac:dyDescent="0.25"/>
    <row r="10552" s="197" customFormat="1" x14ac:dyDescent="0.25"/>
    <row r="10553" s="197" customFormat="1" x14ac:dyDescent="0.25"/>
    <row r="10554" s="197" customFormat="1" x14ac:dyDescent="0.25"/>
    <row r="10555" s="197" customFormat="1" x14ac:dyDescent="0.25"/>
    <row r="10556" s="197" customFormat="1" x14ac:dyDescent="0.25"/>
    <row r="10557" s="197" customFormat="1" x14ac:dyDescent="0.25"/>
    <row r="10558" s="197" customFormat="1" x14ac:dyDescent="0.25"/>
    <row r="10559" s="197" customFormat="1" x14ac:dyDescent="0.25"/>
    <row r="10560" s="197" customFormat="1" x14ac:dyDescent="0.25"/>
    <row r="10561" s="197" customFormat="1" x14ac:dyDescent="0.25"/>
    <row r="10562" s="197" customFormat="1" x14ac:dyDescent="0.25"/>
    <row r="10563" s="197" customFormat="1" x14ac:dyDescent="0.25"/>
    <row r="10564" s="197" customFormat="1" x14ac:dyDescent="0.25"/>
    <row r="10565" s="197" customFormat="1" x14ac:dyDescent="0.25"/>
    <row r="10566" s="197" customFormat="1" x14ac:dyDescent="0.25"/>
    <row r="10567" s="197" customFormat="1" x14ac:dyDescent="0.25"/>
    <row r="10568" s="197" customFormat="1" x14ac:dyDescent="0.25"/>
    <row r="10569" s="197" customFormat="1" x14ac:dyDescent="0.25"/>
    <row r="10570" s="197" customFormat="1" x14ac:dyDescent="0.25"/>
    <row r="10571" s="197" customFormat="1" x14ac:dyDescent="0.25"/>
    <row r="10572" s="197" customFormat="1" x14ac:dyDescent="0.25"/>
    <row r="10573" s="197" customFormat="1" x14ac:dyDescent="0.25"/>
    <row r="10574" s="197" customFormat="1" x14ac:dyDescent="0.25"/>
    <row r="10575" s="197" customFormat="1" x14ac:dyDescent="0.25"/>
    <row r="10576" s="197" customFormat="1" x14ac:dyDescent="0.25"/>
    <row r="10577" s="197" customFormat="1" x14ac:dyDescent="0.25"/>
    <row r="10578" s="197" customFormat="1" x14ac:dyDescent="0.25"/>
    <row r="10579" s="197" customFormat="1" x14ac:dyDescent="0.25"/>
    <row r="10580" s="197" customFormat="1" x14ac:dyDescent="0.25"/>
    <row r="10581" s="197" customFormat="1" x14ac:dyDescent="0.25"/>
    <row r="10582" s="197" customFormat="1" x14ac:dyDescent="0.25"/>
    <row r="10583" s="197" customFormat="1" x14ac:dyDescent="0.25"/>
    <row r="10584" s="197" customFormat="1" x14ac:dyDescent="0.25"/>
    <row r="10585" s="197" customFormat="1" x14ac:dyDescent="0.25"/>
    <row r="10586" s="197" customFormat="1" x14ac:dyDescent="0.25"/>
    <row r="10587" s="197" customFormat="1" x14ac:dyDescent="0.25"/>
    <row r="10588" s="197" customFormat="1" x14ac:dyDescent="0.25"/>
    <row r="10589" s="197" customFormat="1" x14ac:dyDescent="0.25"/>
    <row r="10590" s="197" customFormat="1" x14ac:dyDescent="0.25"/>
    <row r="10591" s="197" customFormat="1" x14ac:dyDescent="0.25"/>
    <row r="10592" s="197" customFormat="1" x14ac:dyDescent="0.25"/>
    <row r="10593" s="197" customFormat="1" x14ac:dyDescent="0.25"/>
    <row r="10594" s="197" customFormat="1" x14ac:dyDescent="0.25"/>
    <row r="10595" s="197" customFormat="1" x14ac:dyDescent="0.25"/>
    <row r="10596" s="197" customFormat="1" x14ac:dyDescent="0.25"/>
    <row r="10597" s="197" customFormat="1" x14ac:dyDescent="0.25"/>
    <row r="10598" s="197" customFormat="1" x14ac:dyDescent="0.25"/>
    <row r="10599" s="197" customFormat="1" x14ac:dyDescent="0.25"/>
    <row r="10600" s="197" customFormat="1" x14ac:dyDescent="0.25"/>
    <row r="10601" s="197" customFormat="1" x14ac:dyDescent="0.25"/>
    <row r="10602" s="197" customFormat="1" x14ac:dyDescent="0.25"/>
    <row r="10603" s="197" customFormat="1" x14ac:dyDescent="0.25"/>
    <row r="10604" s="197" customFormat="1" x14ac:dyDescent="0.25"/>
    <row r="10605" s="197" customFormat="1" x14ac:dyDescent="0.25"/>
    <row r="10606" s="197" customFormat="1" x14ac:dyDescent="0.25"/>
    <row r="10607" s="197" customFormat="1" x14ac:dyDescent="0.25"/>
    <row r="10608" s="197" customFormat="1" x14ac:dyDescent="0.25"/>
    <row r="10609" s="197" customFormat="1" x14ac:dyDescent="0.25"/>
    <row r="10610" s="197" customFormat="1" x14ac:dyDescent="0.25"/>
    <row r="10611" s="197" customFormat="1" x14ac:dyDescent="0.25"/>
    <row r="10612" s="197" customFormat="1" x14ac:dyDescent="0.25"/>
    <row r="10613" s="197" customFormat="1" x14ac:dyDescent="0.25"/>
    <row r="10614" s="197" customFormat="1" x14ac:dyDescent="0.25"/>
    <row r="10615" s="197" customFormat="1" x14ac:dyDescent="0.25"/>
    <row r="10616" s="197" customFormat="1" x14ac:dyDescent="0.25"/>
    <row r="10617" s="197" customFormat="1" x14ac:dyDescent="0.25"/>
    <row r="10618" s="197" customFormat="1" x14ac:dyDescent="0.25"/>
    <row r="10619" s="197" customFormat="1" x14ac:dyDescent="0.25"/>
    <row r="10620" s="197" customFormat="1" x14ac:dyDescent="0.25"/>
    <row r="10621" s="197" customFormat="1" x14ac:dyDescent="0.25"/>
    <row r="10622" s="197" customFormat="1" x14ac:dyDescent="0.25"/>
    <row r="10623" s="197" customFormat="1" x14ac:dyDescent="0.25"/>
    <row r="10624" s="197" customFormat="1" x14ac:dyDescent="0.25"/>
    <row r="10625" s="197" customFormat="1" x14ac:dyDescent="0.25"/>
    <row r="10626" s="197" customFormat="1" x14ac:dyDescent="0.25"/>
    <row r="10627" s="197" customFormat="1" x14ac:dyDescent="0.25"/>
    <row r="10628" s="197" customFormat="1" x14ac:dyDescent="0.25"/>
    <row r="10629" s="197" customFormat="1" x14ac:dyDescent="0.25"/>
    <row r="10630" s="197" customFormat="1" x14ac:dyDescent="0.25"/>
    <row r="10631" s="197" customFormat="1" x14ac:dyDescent="0.25"/>
    <row r="10632" s="197" customFormat="1" x14ac:dyDescent="0.25"/>
    <row r="10633" s="197" customFormat="1" x14ac:dyDescent="0.25"/>
    <row r="10634" s="197" customFormat="1" x14ac:dyDescent="0.25"/>
    <row r="10635" s="197" customFormat="1" x14ac:dyDescent="0.25"/>
    <row r="10636" s="197" customFormat="1" x14ac:dyDescent="0.25"/>
    <row r="10637" s="197" customFormat="1" x14ac:dyDescent="0.25"/>
    <row r="10638" s="197" customFormat="1" x14ac:dyDescent="0.25"/>
    <row r="10639" s="197" customFormat="1" x14ac:dyDescent="0.25"/>
    <row r="10640" s="197" customFormat="1" x14ac:dyDescent="0.25"/>
    <row r="10641" s="197" customFormat="1" x14ac:dyDescent="0.25"/>
    <row r="10642" s="197" customFormat="1" x14ac:dyDescent="0.25"/>
    <row r="10643" s="197" customFormat="1" x14ac:dyDescent="0.25"/>
    <row r="10644" s="197" customFormat="1" x14ac:dyDescent="0.25"/>
    <row r="10645" s="197" customFormat="1" x14ac:dyDescent="0.25"/>
    <row r="10646" s="197" customFormat="1" x14ac:dyDescent="0.25"/>
    <row r="10647" s="197" customFormat="1" x14ac:dyDescent="0.25"/>
    <row r="10648" s="197" customFormat="1" x14ac:dyDescent="0.25"/>
    <row r="10649" s="197" customFormat="1" x14ac:dyDescent="0.25"/>
    <row r="10650" s="197" customFormat="1" x14ac:dyDescent="0.25"/>
    <row r="10651" s="197" customFormat="1" x14ac:dyDescent="0.25"/>
    <row r="10652" s="197" customFormat="1" x14ac:dyDescent="0.25"/>
    <row r="10653" s="197" customFormat="1" x14ac:dyDescent="0.25"/>
    <row r="10654" s="197" customFormat="1" x14ac:dyDescent="0.25"/>
    <row r="10655" s="197" customFormat="1" x14ac:dyDescent="0.25"/>
    <row r="10656" s="197" customFormat="1" x14ac:dyDescent="0.25"/>
    <row r="10657" s="197" customFormat="1" x14ac:dyDescent="0.25"/>
    <row r="10658" s="197" customFormat="1" x14ac:dyDescent="0.25"/>
    <row r="10659" s="197" customFormat="1" x14ac:dyDescent="0.25"/>
    <row r="10660" s="197" customFormat="1" x14ac:dyDescent="0.25"/>
    <row r="10661" s="197" customFormat="1" x14ac:dyDescent="0.25"/>
    <row r="10662" s="197" customFormat="1" x14ac:dyDescent="0.25"/>
    <row r="10663" s="197" customFormat="1" x14ac:dyDescent="0.25"/>
    <row r="10664" s="197" customFormat="1" x14ac:dyDescent="0.25"/>
    <row r="10665" s="197" customFormat="1" x14ac:dyDescent="0.25"/>
    <row r="10666" s="197" customFormat="1" x14ac:dyDescent="0.25"/>
    <row r="10667" s="197" customFormat="1" x14ac:dyDescent="0.25"/>
    <row r="10668" s="197" customFormat="1" x14ac:dyDescent="0.25"/>
    <row r="10669" s="197" customFormat="1" x14ac:dyDescent="0.25"/>
    <row r="10670" s="197" customFormat="1" x14ac:dyDescent="0.25"/>
    <row r="10671" s="197" customFormat="1" x14ac:dyDescent="0.25"/>
    <row r="10672" s="197" customFormat="1" x14ac:dyDescent="0.25"/>
    <row r="10673" s="197" customFormat="1" x14ac:dyDescent="0.25"/>
    <row r="10674" s="197" customFormat="1" x14ac:dyDescent="0.25"/>
    <row r="10675" s="197" customFormat="1" x14ac:dyDescent="0.25"/>
    <row r="10676" s="197" customFormat="1" x14ac:dyDescent="0.25"/>
    <row r="10677" s="197" customFormat="1" x14ac:dyDescent="0.25"/>
    <row r="10678" s="197" customFormat="1" x14ac:dyDescent="0.25"/>
    <row r="10679" s="197" customFormat="1" x14ac:dyDescent="0.25"/>
    <row r="10680" s="197" customFormat="1" x14ac:dyDescent="0.25"/>
    <row r="10681" s="197" customFormat="1" x14ac:dyDescent="0.25"/>
    <row r="10682" s="197" customFormat="1" x14ac:dyDescent="0.25"/>
    <row r="10683" s="197" customFormat="1" x14ac:dyDescent="0.25"/>
    <row r="10684" s="197" customFormat="1" x14ac:dyDescent="0.25"/>
    <row r="10685" s="197" customFormat="1" x14ac:dyDescent="0.25"/>
    <row r="10686" s="197" customFormat="1" x14ac:dyDescent="0.25"/>
    <row r="10687" s="197" customFormat="1" x14ac:dyDescent="0.25"/>
    <row r="10688" s="197" customFormat="1" x14ac:dyDescent="0.25"/>
    <row r="10689" s="197" customFormat="1" x14ac:dyDescent="0.25"/>
    <row r="10690" s="197" customFormat="1" x14ac:dyDescent="0.25"/>
    <row r="10691" s="197" customFormat="1" x14ac:dyDescent="0.25"/>
    <row r="10692" s="197" customFormat="1" x14ac:dyDescent="0.25"/>
    <row r="10693" s="197" customFormat="1" x14ac:dyDescent="0.25"/>
    <row r="10694" s="197" customFormat="1" x14ac:dyDescent="0.25"/>
    <row r="10695" s="197" customFormat="1" x14ac:dyDescent="0.25"/>
    <row r="10696" s="197" customFormat="1" x14ac:dyDescent="0.25"/>
    <row r="10697" s="197" customFormat="1" x14ac:dyDescent="0.25"/>
    <row r="10698" s="197" customFormat="1" x14ac:dyDescent="0.25"/>
    <row r="10699" s="197" customFormat="1" x14ac:dyDescent="0.25"/>
    <row r="10700" s="197" customFormat="1" x14ac:dyDescent="0.25"/>
    <row r="10701" s="197" customFormat="1" x14ac:dyDescent="0.25"/>
    <row r="10702" s="197" customFormat="1" x14ac:dyDescent="0.25"/>
    <row r="10703" s="197" customFormat="1" x14ac:dyDescent="0.25"/>
    <row r="10704" s="197" customFormat="1" x14ac:dyDescent="0.25"/>
    <row r="10705" s="197" customFormat="1" x14ac:dyDescent="0.25"/>
    <row r="10706" s="197" customFormat="1" x14ac:dyDescent="0.25"/>
    <row r="10707" s="197" customFormat="1" x14ac:dyDescent="0.25"/>
    <row r="10708" s="197" customFormat="1" x14ac:dyDescent="0.25"/>
    <row r="10709" s="197" customFormat="1" x14ac:dyDescent="0.25"/>
    <row r="10710" s="197" customFormat="1" x14ac:dyDescent="0.25"/>
    <row r="10711" s="197" customFormat="1" x14ac:dyDescent="0.25"/>
    <row r="10712" s="197" customFormat="1" x14ac:dyDescent="0.25"/>
    <row r="10713" s="197" customFormat="1" x14ac:dyDescent="0.25"/>
    <row r="10714" s="197" customFormat="1" x14ac:dyDescent="0.25"/>
    <row r="10715" s="197" customFormat="1" x14ac:dyDescent="0.25"/>
    <row r="10716" s="197" customFormat="1" x14ac:dyDescent="0.25"/>
    <row r="10717" s="197" customFormat="1" x14ac:dyDescent="0.25"/>
    <row r="10718" s="197" customFormat="1" x14ac:dyDescent="0.25"/>
    <row r="10719" s="197" customFormat="1" x14ac:dyDescent="0.25"/>
    <row r="10720" s="197" customFormat="1" x14ac:dyDescent="0.25"/>
    <row r="10721" s="197" customFormat="1" x14ac:dyDescent="0.25"/>
    <row r="10722" s="197" customFormat="1" x14ac:dyDescent="0.25"/>
    <row r="10723" s="197" customFormat="1" x14ac:dyDescent="0.25"/>
    <row r="10724" s="197" customFormat="1" x14ac:dyDescent="0.25"/>
    <row r="10725" s="197" customFormat="1" x14ac:dyDescent="0.25"/>
    <row r="10726" s="197" customFormat="1" x14ac:dyDescent="0.25"/>
    <row r="10727" s="197" customFormat="1" x14ac:dyDescent="0.25"/>
    <row r="10728" s="197" customFormat="1" x14ac:dyDescent="0.25"/>
    <row r="10729" s="197" customFormat="1" x14ac:dyDescent="0.25"/>
    <row r="10730" s="197" customFormat="1" x14ac:dyDescent="0.25"/>
    <row r="10731" s="197" customFormat="1" x14ac:dyDescent="0.25"/>
    <row r="10732" s="197" customFormat="1" x14ac:dyDescent="0.25"/>
    <row r="10733" s="197" customFormat="1" x14ac:dyDescent="0.25"/>
    <row r="10734" s="197" customFormat="1" x14ac:dyDescent="0.25"/>
    <row r="10735" s="197" customFormat="1" x14ac:dyDescent="0.25"/>
    <row r="10736" s="197" customFormat="1" x14ac:dyDescent="0.25"/>
    <row r="10737" s="197" customFormat="1" x14ac:dyDescent="0.25"/>
    <row r="10738" s="197" customFormat="1" x14ac:dyDescent="0.25"/>
    <row r="10739" s="197" customFormat="1" x14ac:dyDescent="0.25"/>
    <row r="10740" s="197" customFormat="1" x14ac:dyDescent="0.25"/>
    <row r="10741" s="197" customFormat="1" x14ac:dyDescent="0.25"/>
    <row r="10742" s="197" customFormat="1" x14ac:dyDescent="0.25"/>
    <row r="10743" s="197" customFormat="1" x14ac:dyDescent="0.25"/>
    <row r="10744" s="197" customFormat="1" x14ac:dyDescent="0.25"/>
    <row r="10745" s="197" customFormat="1" x14ac:dyDescent="0.25"/>
    <row r="10746" s="197" customFormat="1" x14ac:dyDescent="0.25"/>
    <row r="10747" s="197" customFormat="1" x14ac:dyDescent="0.25"/>
    <row r="10748" s="197" customFormat="1" x14ac:dyDescent="0.25"/>
    <row r="10749" s="197" customFormat="1" x14ac:dyDescent="0.25"/>
    <row r="10750" s="197" customFormat="1" x14ac:dyDescent="0.25"/>
    <row r="10751" s="197" customFormat="1" x14ac:dyDescent="0.25"/>
    <row r="10752" s="197" customFormat="1" x14ac:dyDescent="0.25"/>
    <row r="10753" s="197" customFormat="1" x14ac:dyDescent="0.25"/>
    <row r="10754" s="197" customFormat="1" x14ac:dyDescent="0.25"/>
    <row r="10755" s="197" customFormat="1" x14ac:dyDescent="0.25"/>
    <row r="10756" s="197" customFormat="1" x14ac:dyDescent="0.25"/>
    <row r="10757" s="197" customFormat="1" x14ac:dyDescent="0.25"/>
    <row r="10758" s="197" customFormat="1" x14ac:dyDescent="0.25"/>
    <row r="10759" s="197" customFormat="1" x14ac:dyDescent="0.25"/>
    <row r="10760" s="197" customFormat="1" x14ac:dyDescent="0.25"/>
    <row r="10761" s="197" customFormat="1" x14ac:dyDescent="0.25"/>
    <row r="10762" s="197" customFormat="1" x14ac:dyDescent="0.25"/>
    <row r="10763" s="197" customFormat="1" x14ac:dyDescent="0.25"/>
    <row r="10764" s="197" customFormat="1" x14ac:dyDescent="0.25"/>
    <row r="10765" s="197" customFormat="1" x14ac:dyDescent="0.25"/>
    <row r="10766" s="197" customFormat="1" x14ac:dyDescent="0.25"/>
    <row r="10767" s="197" customFormat="1" x14ac:dyDescent="0.25"/>
    <row r="10768" s="197" customFormat="1" x14ac:dyDescent="0.25"/>
    <row r="10769" s="197" customFormat="1" x14ac:dyDescent="0.25"/>
    <row r="10770" s="197" customFormat="1" x14ac:dyDescent="0.25"/>
    <row r="10771" s="197" customFormat="1" x14ac:dyDescent="0.25"/>
    <row r="10772" s="197" customFormat="1" x14ac:dyDescent="0.25"/>
    <row r="10773" s="197" customFormat="1" x14ac:dyDescent="0.25"/>
    <row r="10774" s="197" customFormat="1" x14ac:dyDescent="0.25"/>
    <row r="10775" s="197" customFormat="1" x14ac:dyDescent="0.25"/>
    <row r="10776" s="197" customFormat="1" x14ac:dyDescent="0.25"/>
    <row r="10777" s="197" customFormat="1" x14ac:dyDescent="0.25"/>
    <row r="10778" s="197" customFormat="1" x14ac:dyDescent="0.25"/>
    <row r="10779" s="197" customFormat="1" x14ac:dyDescent="0.25"/>
    <row r="10780" s="197" customFormat="1" x14ac:dyDescent="0.25"/>
    <row r="10781" s="197" customFormat="1" x14ac:dyDescent="0.25"/>
    <row r="10782" s="197" customFormat="1" x14ac:dyDescent="0.25"/>
    <row r="10783" s="197" customFormat="1" x14ac:dyDescent="0.25"/>
    <row r="10784" s="197" customFormat="1" x14ac:dyDescent="0.25"/>
    <row r="10785" s="197" customFormat="1" x14ac:dyDescent="0.25"/>
    <row r="10786" s="197" customFormat="1" x14ac:dyDescent="0.25"/>
    <row r="10787" s="197" customFormat="1" x14ac:dyDescent="0.25"/>
    <row r="10788" s="197" customFormat="1" x14ac:dyDescent="0.25"/>
    <row r="10789" s="197" customFormat="1" x14ac:dyDescent="0.25"/>
    <row r="10790" s="197" customFormat="1" x14ac:dyDescent="0.25"/>
    <row r="10791" s="197" customFormat="1" x14ac:dyDescent="0.25"/>
    <row r="10792" s="197" customFormat="1" x14ac:dyDescent="0.25"/>
    <row r="10793" s="197" customFormat="1" x14ac:dyDescent="0.25"/>
    <row r="10794" s="197" customFormat="1" x14ac:dyDescent="0.25"/>
    <row r="10795" s="197" customFormat="1" x14ac:dyDescent="0.25"/>
    <row r="10796" s="197" customFormat="1" x14ac:dyDescent="0.25"/>
    <row r="10797" s="197" customFormat="1" x14ac:dyDescent="0.25"/>
    <row r="10798" s="197" customFormat="1" x14ac:dyDescent="0.25"/>
    <row r="10799" s="197" customFormat="1" x14ac:dyDescent="0.25"/>
    <row r="10800" s="197" customFormat="1" x14ac:dyDescent="0.25"/>
    <row r="10801" s="197" customFormat="1" x14ac:dyDescent="0.25"/>
    <row r="10802" s="197" customFormat="1" x14ac:dyDescent="0.25"/>
    <row r="10803" s="197" customFormat="1" x14ac:dyDescent="0.25"/>
    <row r="10804" s="197" customFormat="1" x14ac:dyDescent="0.25"/>
    <row r="10805" s="197" customFormat="1" x14ac:dyDescent="0.25"/>
    <row r="10806" s="197" customFormat="1" x14ac:dyDescent="0.25"/>
    <row r="10807" s="197" customFormat="1" x14ac:dyDescent="0.25"/>
    <row r="10808" s="197" customFormat="1" x14ac:dyDescent="0.25"/>
    <row r="10809" s="197" customFormat="1" x14ac:dyDescent="0.25"/>
    <row r="10810" s="197" customFormat="1" x14ac:dyDescent="0.25"/>
    <row r="10811" s="197" customFormat="1" x14ac:dyDescent="0.25"/>
    <row r="10812" s="197" customFormat="1" x14ac:dyDescent="0.25"/>
    <row r="10813" s="197" customFormat="1" x14ac:dyDescent="0.25"/>
    <row r="10814" s="197" customFormat="1" x14ac:dyDescent="0.25"/>
    <row r="10815" s="197" customFormat="1" x14ac:dyDescent="0.25"/>
    <row r="10816" s="197" customFormat="1" x14ac:dyDescent="0.25"/>
    <row r="10817" s="197" customFormat="1" x14ac:dyDescent="0.25"/>
    <row r="10818" s="197" customFormat="1" x14ac:dyDescent="0.25"/>
    <row r="10819" s="197" customFormat="1" x14ac:dyDescent="0.25"/>
    <row r="10820" s="197" customFormat="1" x14ac:dyDescent="0.25"/>
    <row r="10821" s="197" customFormat="1" x14ac:dyDescent="0.25"/>
    <row r="10822" s="197" customFormat="1" x14ac:dyDescent="0.25"/>
    <row r="10823" s="197" customFormat="1" x14ac:dyDescent="0.25"/>
    <row r="10824" s="197" customFormat="1" x14ac:dyDescent="0.25"/>
    <row r="10825" s="197" customFormat="1" x14ac:dyDescent="0.25"/>
    <row r="10826" s="197" customFormat="1" x14ac:dyDescent="0.25"/>
    <row r="10827" s="197" customFormat="1" x14ac:dyDescent="0.25"/>
    <row r="10828" s="197" customFormat="1" x14ac:dyDescent="0.25"/>
    <row r="10829" s="197" customFormat="1" x14ac:dyDescent="0.25"/>
    <row r="10830" s="197" customFormat="1" x14ac:dyDescent="0.25"/>
    <row r="10831" s="197" customFormat="1" x14ac:dyDescent="0.25"/>
    <row r="10832" s="197" customFormat="1" x14ac:dyDescent="0.25"/>
    <row r="10833" s="197" customFormat="1" x14ac:dyDescent="0.25"/>
    <row r="10834" s="197" customFormat="1" x14ac:dyDescent="0.25"/>
    <row r="10835" s="197" customFormat="1" x14ac:dyDescent="0.25"/>
    <row r="10836" s="197" customFormat="1" x14ac:dyDescent="0.25"/>
    <row r="10837" s="197" customFormat="1" x14ac:dyDescent="0.25"/>
    <row r="10838" s="197" customFormat="1" x14ac:dyDescent="0.25"/>
    <row r="10839" s="197" customFormat="1" x14ac:dyDescent="0.25"/>
    <row r="10840" s="197" customFormat="1" x14ac:dyDescent="0.25"/>
    <row r="10841" s="197" customFormat="1" x14ac:dyDescent="0.25"/>
    <row r="10842" s="197" customFormat="1" x14ac:dyDescent="0.25"/>
    <row r="10843" s="197" customFormat="1" x14ac:dyDescent="0.25"/>
    <row r="10844" s="197" customFormat="1" x14ac:dyDescent="0.25"/>
    <row r="10845" s="197" customFormat="1" x14ac:dyDescent="0.25"/>
    <row r="10846" s="197" customFormat="1" x14ac:dyDescent="0.25"/>
    <row r="10847" s="197" customFormat="1" x14ac:dyDescent="0.25"/>
    <row r="10848" s="197" customFormat="1" x14ac:dyDescent="0.25"/>
    <row r="10849" s="197" customFormat="1" x14ac:dyDescent="0.25"/>
    <row r="10850" s="197" customFormat="1" x14ac:dyDescent="0.25"/>
    <row r="10851" s="197" customFormat="1" x14ac:dyDescent="0.25"/>
    <row r="10852" s="197" customFormat="1" x14ac:dyDescent="0.25"/>
    <row r="10853" s="197" customFormat="1" x14ac:dyDescent="0.25"/>
    <row r="10854" s="197" customFormat="1" x14ac:dyDescent="0.25"/>
    <row r="10855" s="197" customFormat="1" x14ac:dyDescent="0.25"/>
    <row r="10856" s="197" customFormat="1" x14ac:dyDescent="0.25"/>
    <row r="10857" s="197" customFormat="1" x14ac:dyDescent="0.25"/>
    <row r="10858" s="197" customFormat="1" x14ac:dyDescent="0.25"/>
    <row r="10859" s="197" customFormat="1" x14ac:dyDescent="0.25"/>
    <row r="10860" s="197" customFormat="1" x14ac:dyDescent="0.25"/>
    <row r="10861" s="197" customFormat="1" x14ac:dyDescent="0.25"/>
    <row r="10862" s="197" customFormat="1" x14ac:dyDescent="0.25"/>
    <row r="10863" s="197" customFormat="1" x14ac:dyDescent="0.25"/>
    <row r="10864" s="197" customFormat="1" x14ac:dyDescent="0.25"/>
    <row r="10865" s="197" customFormat="1" x14ac:dyDescent="0.25"/>
    <row r="10866" s="197" customFormat="1" x14ac:dyDescent="0.25"/>
    <row r="10867" s="197" customFormat="1" x14ac:dyDescent="0.25"/>
    <row r="10868" s="197" customFormat="1" x14ac:dyDescent="0.25"/>
    <row r="10869" s="197" customFormat="1" x14ac:dyDescent="0.25"/>
    <row r="10870" s="197" customFormat="1" x14ac:dyDescent="0.25"/>
    <row r="10871" s="197" customFormat="1" x14ac:dyDescent="0.25"/>
    <row r="10872" s="197" customFormat="1" x14ac:dyDescent="0.25"/>
    <row r="10873" s="197" customFormat="1" x14ac:dyDescent="0.25"/>
    <row r="10874" s="197" customFormat="1" x14ac:dyDescent="0.25"/>
    <row r="10875" s="197" customFormat="1" x14ac:dyDescent="0.25"/>
    <row r="10876" s="197" customFormat="1" x14ac:dyDescent="0.25"/>
    <row r="10877" s="197" customFormat="1" x14ac:dyDescent="0.25"/>
    <row r="10878" s="197" customFormat="1" x14ac:dyDescent="0.25"/>
    <row r="10879" s="197" customFormat="1" x14ac:dyDescent="0.25"/>
    <row r="10880" s="197" customFormat="1" x14ac:dyDescent="0.25"/>
    <row r="10881" s="197" customFormat="1" x14ac:dyDescent="0.25"/>
    <row r="10882" s="197" customFormat="1" x14ac:dyDescent="0.25"/>
    <row r="10883" s="197" customFormat="1" x14ac:dyDescent="0.25"/>
    <row r="10884" s="197" customFormat="1" x14ac:dyDescent="0.25"/>
    <row r="10885" s="197" customFormat="1" x14ac:dyDescent="0.25"/>
    <row r="10886" s="197" customFormat="1" x14ac:dyDescent="0.25"/>
    <row r="10887" s="197" customFormat="1" x14ac:dyDescent="0.25"/>
    <row r="10888" s="197" customFormat="1" x14ac:dyDescent="0.25"/>
    <row r="10889" s="197" customFormat="1" x14ac:dyDescent="0.25"/>
    <row r="10890" s="197" customFormat="1" x14ac:dyDescent="0.25"/>
    <row r="10891" s="197" customFormat="1" x14ac:dyDescent="0.25"/>
    <row r="10892" s="197" customFormat="1" x14ac:dyDescent="0.25"/>
    <row r="10893" s="197" customFormat="1" x14ac:dyDescent="0.25"/>
    <row r="10894" s="197" customFormat="1" x14ac:dyDescent="0.25"/>
    <row r="10895" s="197" customFormat="1" x14ac:dyDescent="0.25"/>
    <row r="10896" s="197" customFormat="1" x14ac:dyDescent="0.25"/>
    <row r="10897" s="197" customFormat="1" x14ac:dyDescent="0.25"/>
    <row r="10898" s="197" customFormat="1" x14ac:dyDescent="0.25"/>
    <row r="10899" s="197" customFormat="1" x14ac:dyDescent="0.25"/>
    <row r="10900" s="197" customFormat="1" x14ac:dyDescent="0.25"/>
    <row r="10901" s="197" customFormat="1" x14ac:dyDescent="0.25"/>
    <row r="10902" s="197" customFormat="1" x14ac:dyDescent="0.25"/>
    <row r="10903" s="197" customFormat="1" x14ac:dyDescent="0.25"/>
    <row r="10904" s="197" customFormat="1" x14ac:dyDescent="0.25"/>
    <row r="10905" s="197" customFormat="1" x14ac:dyDescent="0.25"/>
    <row r="10906" s="197" customFormat="1" x14ac:dyDescent="0.25"/>
    <row r="10907" s="197" customFormat="1" x14ac:dyDescent="0.25"/>
    <row r="10908" s="197" customFormat="1" x14ac:dyDescent="0.25"/>
    <row r="10909" s="197" customFormat="1" x14ac:dyDescent="0.25"/>
    <row r="10910" s="197" customFormat="1" x14ac:dyDescent="0.25"/>
    <row r="10911" s="197" customFormat="1" x14ac:dyDescent="0.25"/>
    <row r="10912" s="197" customFormat="1" x14ac:dyDescent="0.25"/>
    <row r="10913" s="197" customFormat="1" x14ac:dyDescent="0.25"/>
    <row r="10914" s="197" customFormat="1" x14ac:dyDescent="0.25"/>
    <row r="10915" s="197" customFormat="1" x14ac:dyDescent="0.25"/>
    <row r="10916" s="197" customFormat="1" x14ac:dyDescent="0.25"/>
    <row r="10917" s="197" customFormat="1" x14ac:dyDescent="0.25"/>
    <row r="10918" s="197" customFormat="1" x14ac:dyDescent="0.25"/>
    <row r="10919" s="197" customFormat="1" x14ac:dyDescent="0.25"/>
    <row r="10920" s="197" customFormat="1" x14ac:dyDescent="0.25"/>
    <row r="10921" s="197" customFormat="1" x14ac:dyDescent="0.25"/>
    <row r="10922" s="197" customFormat="1" x14ac:dyDescent="0.25"/>
    <row r="10923" s="197" customFormat="1" x14ac:dyDescent="0.25"/>
    <row r="10924" s="197" customFormat="1" x14ac:dyDescent="0.25"/>
    <row r="10925" s="197" customFormat="1" x14ac:dyDescent="0.25"/>
    <row r="10926" s="197" customFormat="1" x14ac:dyDescent="0.25"/>
    <row r="10927" s="197" customFormat="1" x14ac:dyDescent="0.25"/>
    <row r="10928" s="197" customFormat="1" x14ac:dyDescent="0.25"/>
    <row r="10929" s="197" customFormat="1" x14ac:dyDescent="0.25"/>
    <row r="10930" s="197" customFormat="1" x14ac:dyDescent="0.25"/>
    <row r="10931" s="197" customFormat="1" x14ac:dyDescent="0.25"/>
    <row r="10932" s="197" customFormat="1" x14ac:dyDescent="0.25"/>
    <row r="10933" s="197" customFormat="1" x14ac:dyDescent="0.25"/>
    <row r="10934" s="197" customFormat="1" x14ac:dyDescent="0.25"/>
    <row r="10935" s="197" customFormat="1" x14ac:dyDescent="0.25"/>
    <row r="10936" s="197" customFormat="1" x14ac:dyDescent="0.25"/>
    <row r="10937" s="197" customFormat="1" x14ac:dyDescent="0.25"/>
    <row r="10938" s="197" customFormat="1" x14ac:dyDescent="0.25"/>
    <row r="10939" s="197" customFormat="1" x14ac:dyDescent="0.25"/>
    <row r="10940" s="197" customFormat="1" x14ac:dyDescent="0.25"/>
    <row r="10941" s="197" customFormat="1" x14ac:dyDescent="0.25"/>
    <row r="10942" s="197" customFormat="1" x14ac:dyDescent="0.25"/>
    <row r="10943" s="197" customFormat="1" x14ac:dyDescent="0.25"/>
    <row r="10944" s="197" customFormat="1" x14ac:dyDescent="0.25"/>
    <row r="10945" s="197" customFormat="1" x14ac:dyDescent="0.25"/>
    <row r="10946" s="197" customFormat="1" x14ac:dyDescent="0.25"/>
    <row r="10947" s="197" customFormat="1" x14ac:dyDescent="0.25"/>
    <row r="10948" s="197" customFormat="1" x14ac:dyDescent="0.25"/>
    <row r="10949" s="197" customFormat="1" x14ac:dyDescent="0.25"/>
    <row r="10950" s="197" customFormat="1" x14ac:dyDescent="0.25"/>
    <row r="10951" s="197" customFormat="1" x14ac:dyDescent="0.25"/>
    <row r="10952" s="197" customFormat="1" x14ac:dyDescent="0.25"/>
    <row r="10953" s="197" customFormat="1" x14ac:dyDescent="0.25"/>
    <row r="10954" s="197" customFormat="1" x14ac:dyDescent="0.25"/>
    <row r="10955" s="197" customFormat="1" x14ac:dyDescent="0.25"/>
    <row r="10956" s="197" customFormat="1" x14ac:dyDescent="0.25"/>
    <row r="10957" s="197" customFormat="1" x14ac:dyDescent="0.25"/>
    <row r="10958" s="197" customFormat="1" x14ac:dyDescent="0.25"/>
    <row r="10959" s="197" customFormat="1" x14ac:dyDescent="0.25"/>
    <row r="10960" s="197" customFormat="1" x14ac:dyDescent="0.25"/>
    <row r="10961" s="197" customFormat="1" x14ac:dyDescent="0.25"/>
    <row r="10962" s="197" customFormat="1" x14ac:dyDescent="0.25"/>
    <row r="10963" s="197" customFormat="1" x14ac:dyDescent="0.25"/>
    <row r="10964" s="197" customFormat="1" x14ac:dyDescent="0.25"/>
    <row r="10965" s="197" customFormat="1" x14ac:dyDescent="0.25"/>
    <row r="10966" s="197" customFormat="1" x14ac:dyDescent="0.25"/>
    <row r="10967" s="197" customFormat="1" x14ac:dyDescent="0.25"/>
    <row r="10968" s="197" customFormat="1" x14ac:dyDescent="0.25"/>
    <row r="10969" s="197" customFormat="1" x14ac:dyDescent="0.25"/>
    <row r="10970" s="197" customFormat="1" x14ac:dyDescent="0.25"/>
    <row r="10971" s="197" customFormat="1" x14ac:dyDescent="0.25"/>
    <row r="10972" s="197" customFormat="1" x14ac:dyDescent="0.25"/>
    <row r="10973" s="197" customFormat="1" x14ac:dyDescent="0.25"/>
    <row r="10974" s="197" customFormat="1" x14ac:dyDescent="0.25"/>
    <row r="10975" s="197" customFormat="1" x14ac:dyDescent="0.25"/>
    <row r="10976" s="197" customFormat="1" x14ac:dyDescent="0.25"/>
    <row r="10977" s="197" customFormat="1" x14ac:dyDescent="0.25"/>
    <row r="10978" s="197" customFormat="1" x14ac:dyDescent="0.25"/>
    <row r="10979" s="197" customFormat="1" x14ac:dyDescent="0.25"/>
    <row r="10980" s="197" customFormat="1" x14ac:dyDescent="0.25"/>
    <row r="10981" s="197" customFormat="1" x14ac:dyDescent="0.25"/>
    <row r="10982" s="197" customFormat="1" x14ac:dyDescent="0.25"/>
    <row r="10983" s="197" customFormat="1" x14ac:dyDescent="0.25"/>
    <row r="10984" s="197" customFormat="1" x14ac:dyDescent="0.25"/>
    <row r="10985" s="197" customFormat="1" x14ac:dyDescent="0.25"/>
    <row r="10986" s="197" customFormat="1" x14ac:dyDescent="0.25"/>
    <row r="10987" s="197" customFormat="1" x14ac:dyDescent="0.25"/>
    <row r="10988" s="197" customFormat="1" x14ac:dyDescent="0.25"/>
    <row r="10989" s="197" customFormat="1" x14ac:dyDescent="0.25"/>
    <row r="10990" s="197" customFormat="1" x14ac:dyDescent="0.25"/>
    <row r="10991" s="197" customFormat="1" x14ac:dyDescent="0.25"/>
    <row r="10992" s="197" customFormat="1" x14ac:dyDescent="0.25"/>
    <row r="10993" s="197" customFormat="1" x14ac:dyDescent="0.25"/>
    <row r="10994" s="197" customFormat="1" x14ac:dyDescent="0.25"/>
    <row r="10995" s="197" customFormat="1" x14ac:dyDescent="0.25"/>
    <row r="10996" s="197" customFormat="1" x14ac:dyDescent="0.25"/>
    <row r="10997" s="197" customFormat="1" x14ac:dyDescent="0.25"/>
    <row r="10998" s="197" customFormat="1" x14ac:dyDescent="0.25"/>
    <row r="10999" s="197" customFormat="1" x14ac:dyDescent="0.25"/>
    <row r="11000" s="197" customFormat="1" x14ac:dyDescent="0.25"/>
    <row r="11001" s="197" customFormat="1" x14ac:dyDescent="0.25"/>
    <row r="11002" s="197" customFormat="1" x14ac:dyDescent="0.25"/>
    <row r="11003" s="197" customFormat="1" x14ac:dyDescent="0.25"/>
    <row r="11004" s="197" customFormat="1" x14ac:dyDescent="0.25"/>
    <row r="11005" s="197" customFormat="1" x14ac:dyDescent="0.25"/>
    <row r="11006" s="197" customFormat="1" x14ac:dyDescent="0.25"/>
    <row r="11007" s="197" customFormat="1" x14ac:dyDescent="0.25"/>
    <row r="11008" s="197" customFormat="1" x14ac:dyDescent="0.25"/>
    <row r="11009" s="197" customFormat="1" x14ac:dyDescent="0.25"/>
    <row r="11010" s="197" customFormat="1" x14ac:dyDescent="0.25"/>
    <row r="11011" s="197" customFormat="1" x14ac:dyDescent="0.25"/>
    <row r="11012" s="197" customFormat="1" x14ac:dyDescent="0.25"/>
    <row r="11013" s="197" customFormat="1" x14ac:dyDescent="0.25"/>
    <row r="11014" s="197" customFormat="1" x14ac:dyDescent="0.25"/>
    <row r="11015" s="197" customFormat="1" x14ac:dyDescent="0.25"/>
    <row r="11016" s="197" customFormat="1" x14ac:dyDescent="0.25"/>
    <row r="11017" s="197" customFormat="1" x14ac:dyDescent="0.25"/>
    <row r="11018" s="197" customFormat="1" x14ac:dyDescent="0.25"/>
    <row r="11019" s="197" customFormat="1" x14ac:dyDescent="0.25"/>
    <row r="11020" s="197" customFormat="1" x14ac:dyDescent="0.25"/>
    <row r="11021" s="197" customFormat="1" x14ac:dyDescent="0.25"/>
    <row r="11022" s="197" customFormat="1" x14ac:dyDescent="0.25"/>
    <row r="11023" s="197" customFormat="1" x14ac:dyDescent="0.25"/>
    <row r="11024" s="197" customFormat="1" x14ac:dyDescent="0.25"/>
    <row r="11025" s="197" customFormat="1" x14ac:dyDescent="0.25"/>
    <row r="11026" s="197" customFormat="1" x14ac:dyDescent="0.25"/>
    <row r="11027" s="197" customFormat="1" x14ac:dyDescent="0.25"/>
    <row r="11028" s="197" customFormat="1" x14ac:dyDescent="0.25"/>
    <row r="11029" s="197" customFormat="1" x14ac:dyDescent="0.25"/>
    <row r="11030" s="197" customFormat="1" x14ac:dyDescent="0.25"/>
    <row r="11031" s="197" customFormat="1" x14ac:dyDescent="0.25"/>
    <row r="11032" s="197" customFormat="1" x14ac:dyDescent="0.25"/>
    <row r="11033" s="197" customFormat="1" x14ac:dyDescent="0.25"/>
    <row r="11034" s="197" customFormat="1" x14ac:dyDescent="0.25"/>
    <row r="11035" s="197" customFormat="1" x14ac:dyDescent="0.25"/>
    <row r="11036" s="197" customFormat="1" x14ac:dyDescent="0.25"/>
    <row r="11037" s="197" customFormat="1" x14ac:dyDescent="0.25"/>
    <row r="11038" s="197" customFormat="1" x14ac:dyDescent="0.25"/>
    <row r="11039" s="197" customFormat="1" x14ac:dyDescent="0.25"/>
    <row r="11040" s="197" customFormat="1" x14ac:dyDescent="0.25"/>
    <row r="11041" s="197" customFormat="1" x14ac:dyDescent="0.25"/>
    <row r="11042" s="197" customFormat="1" x14ac:dyDescent="0.25"/>
    <row r="11043" s="197" customFormat="1" x14ac:dyDescent="0.25"/>
    <row r="11044" s="197" customFormat="1" x14ac:dyDescent="0.25"/>
    <row r="11045" s="197" customFormat="1" x14ac:dyDescent="0.25"/>
    <row r="11046" s="197" customFormat="1" x14ac:dyDescent="0.25"/>
    <row r="11047" s="197" customFormat="1" x14ac:dyDescent="0.25"/>
    <row r="11048" s="197" customFormat="1" x14ac:dyDescent="0.25"/>
    <row r="11049" s="197" customFormat="1" x14ac:dyDescent="0.25"/>
    <row r="11050" s="197" customFormat="1" x14ac:dyDescent="0.25"/>
    <row r="11051" s="197" customFormat="1" x14ac:dyDescent="0.25"/>
    <row r="11052" s="197" customFormat="1" x14ac:dyDescent="0.25"/>
    <row r="11053" s="197" customFormat="1" x14ac:dyDescent="0.25"/>
    <row r="11054" s="197" customFormat="1" x14ac:dyDescent="0.25"/>
    <row r="11055" s="197" customFormat="1" x14ac:dyDescent="0.25"/>
    <row r="11056" s="197" customFormat="1" x14ac:dyDescent="0.25"/>
    <row r="11057" s="197" customFormat="1" x14ac:dyDescent="0.25"/>
    <row r="11058" s="197" customFormat="1" x14ac:dyDescent="0.25"/>
    <row r="11059" s="197" customFormat="1" x14ac:dyDescent="0.25"/>
    <row r="11060" s="197" customFormat="1" x14ac:dyDescent="0.25"/>
    <row r="11061" s="197" customFormat="1" x14ac:dyDescent="0.25"/>
    <row r="11062" s="197" customFormat="1" x14ac:dyDescent="0.25"/>
    <row r="11063" s="197" customFormat="1" x14ac:dyDescent="0.25"/>
    <row r="11064" s="197" customFormat="1" x14ac:dyDescent="0.25"/>
    <row r="11065" s="197" customFormat="1" x14ac:dyDescent="0.25"/>
    <row r="11066" s="197" customFormat="1" x14ac:dyDescent="0.25"/>
    <row r="11067" s="197" customFormat="1" x14ac:dyDescent="0.25"/>
    <row r="11068" s="197" customFormat="1" x14ac:dyDescent="0.25"/>
    <row r="11069" s="197" customFormat="1" x14ac:dyDescent="0.25"/>
    <row r="11070" s="197" customFormat="1" x14ac:dyDescent="0.25"/>
    <row r="11071" s="197" customFormat="1" x14ac:dyDescent="0.25"/>
    <row r="11072" s="197" customFormat="1" x14ac:dyDescent="0.25"/>
    <row r="11073" s="197" customFormat="1" x14ac:dyDescent="0.25"/>
    <row r="11074" s="197" customFormat="1" x14ac:dyDescent="0.25"/>
    <row r="11075" s="197" customFormat="1" x14ac:dyDescent="0.25"/>
    <row r="11076" s="197" customFormat="1" x14ac:dyDescent="0.25"/>
    <row r="11077" s="197" customFormat="1" x14ac:dyDescent="0.25"/>
    <row r="11078" s="197" customFormat="1" x14ac:dyDescent="0.25"/>
    <row r="11079" s="197" customFormat="1" x14ac:dyDescent="0.25"/>
    <row r="11080" s="197" customFormat="1" x14ac:dyDescent="0.25"/>
    <row r="11081" s="197" customFormat="1" x14ac:dyDescent="0.25"/>
    <row r="11082" s="197" customFormat="1" x14ac:dyDescent="0.25"/>
    <row r="11083" s="197" customFormat="1" x14ac:dyDescent="0.25"/>
    <row r="11084" s="197" customFormat="1" x14ac:dyDescent="0.25"/>
    <row r="11085" s="197" customFormat="1" x14ac:dyDescent="0.25"/>
    <row r="11086" s="197" customFormat="1" x14ac:dyDescent="0.25"/>
    <row r="11087" s="197" customFormat="1" x14ac:dyDescent="0.25"/>
    <row r="11088" s="197" customFormat="1" x14ac:dyDescent="0.25"/>
    <row r="11089" s="197" customFormat="1" x14ac:dyDescent="0.25"/>
    <row r="11090" s="197" customFormat="1" x14ac:dyDescent="0.25"/>
    <row r="11091" s="197" customFormat="1" x14ac:dyDescent="0.25"/>
    <row r="11092" s="197" customFormat="1" x14ac:dyDescent="0.25"/>
    <row r="11093" s="197" customFormat="1" x14ac:dyDescent="0.25"/>
    <row r="11094" s="197" customFormat="1" x14ac:dyDescent="0.25"/>
    <row r="11095" s="197" customFormat="1" x14ac:dyDescent="0.25"/>
    <row r="11096" s="197" customFormat="1" x14ac:dyDescent="0.25"/>
    <row r="11097" s="197" customFormat="1" x14ac:dyDescent="0.25"/>
    <row r="11098" s="197" customFormat="1" x14ac:dyDescent="0.25"/>
    <row r="11099" s="197" customFormat="1" x14ac:dyDescent="0.25"/>
    <row r="11100" s="197" customFormat="1" x14ac:dyDescent="0.25"/>
    <row r="11101" s="197" customFormat="1" x14ac:dyDescent="0.25"/>
    <row r="11102" s="197" customFormat="1" x14ac:dyDescent="0.25"/>
    <row r="11103" s="197" customFormat="1" x14ac:dyDescent="0.25"/>
    <row r="11104" s="197" customFormat="1" x14ac:dyDescent="0.25"/>
    <row r="11105" s="197" customFormat="1" x14ac:dyDescent="0.25"/>
    <row r="11106" s="197" customFormat="1" x14ac:dyDescent="0.25"/>
    <row r="11107" s="197" customFormat="1" x14ac:dyDescent="0.25"/>
    <row r="11108" s="197" customFormat="1" x14ac:dyDescent="0.25"/>
    <row r="11109" s="197" customFormat="1" x14ac:dyDescent="0.25"/>
    <row r="11110" s="197" customFormat="1" x14ac:dyDescent="0.25"/>
    <row r="11111" s="197" customFormat="1" x14ac:dyDescent="0.25"/>
    <row r="11112" s="197" customFormat="1" x14ac:dyDescent="0.25"/>
    <row r="11113" s="197" customFormat="1" x14ac:dyDescent="0.25"/>
    <row r="11114" s="197" customFormat="1" x14ac:dyDescent="0.25"/>
    <row r="11115" s="197" customFormat="1" x14ac:dyDescent="0.25"/>
    <row r="11116" s="197" customFormat="1" x14ac:dyDescent="0.25"/>
    <row r="11117" s="197" customFormat="1" x14ac:dyDescent="0.25"/>
    <row r="11118" s="197" customFormat="1" x14ac:dyDescent="0.25"/>
    <row r="11119" s="197" customFormat="1" x14ac:dyDescent="0.25"/>
    <row r="11120" s="197" customFormat="1" x14ac:dyDescent="0.25"/>
    <row r="11121" s="197" customFormat="1" x14ac:dyDescent="0.25"/>
    <row r="11122" s="197" customFormat="1" x14ac:dyDescent="0.25"/>
    <row r="11123" s="197" customFormat="1" x14ac:dyDescent="0.25"/>
    <row r="11124" s="197" customFormat="1" x14ac:dyDescent="0.25"/>
    <row r="11125" s="197" customFormat="1" x14ac:dyDescent="0.25"/>
    <row r="11126" s="197" customFormat="1" x14ac:dyDescent="0.25"/>
    <row r="11127" s="197" customFormat="1" x14ac:dyDescent="0.25"/>
    <row r="11128" s="197" customFormat="1" x14ac:dyDescent="0.25"/>
    <row r="11129" s="197" customFormat="1" x14ac:dyDescent="0.25"/>
    <row r="11130" s="197" customFormat="1" x14ac:dyDescent="0.25"/>
    <row r="11131" s="197" customFormat="1" x14ac:dyDescent="0.25"/>
    <row r="11132" s="197" customFormat="1" x14ac:dyDescent="0.25"/>
    <row r="11133" s="197" customFormat="1" x14ac:dyDescent="0.25"/>
    <row r="11134" s="197" customFormat="1" x14ac:dyDescent="0.25"/>
    <row r="11135" s="197" customFormat="1" x14ac:dyDescent="0.25"/>
    <row r="11136" s="197" customFormat="1" x14ac:dyDescent="0.25"/>
    <row r="11137" s="197" customFormat="1" x14ac:dyDescent="0.25"/>
    <row r="11138" s="197" customFormat="1" x14ac:dyDescent="0.25"/>
    <row r="11139" s="197" customFormat="1" x14ac:dyDescent="0.25"/>
    <row r="11140" s="197" customFormat="1" x14ac:dyDescent="0.25"/>
    <row r="11141" s="197" customFormat="1" x14ac:dyDescent="0.25"/>
    <row r="11142" s="197" customFormat="1" x14ac:dyDescent="0.25"/>
    <row r="11143" s="197" customFormat="1" x14ac:dyDescent="0.25"/>
    <row r="11144" s="197" customFormat="1" x14ac:dyDescent="0.25"/>
    <row r="11145" s="197" customFormat="1" x14ac:dyDescent="0.25"/>
    <row r="11146" s="197" customFormat="1" x14ac:dyDescent="0.25"/>
    <row r="11147" s="197" customFormat="1" x14ac:dyDescent="0.25"/>
    <row r="11148" s="197" customFormat="1" x14ac:dyDescent="0.25"/>
    <row r="11149" s="197" customFormat="1" x14ac:dyDescent="0.25"/>
    <row r="11150" s="197" customFormat="1" x14ac:dyDescent="0.25"/>
    <row r="11151" s="197" customFormat="1" x14ac:dyDescent="0.25"/>
    <row r="11152" s="197" customFormat="1" x14ac:dyDescent="0.25"/>
    <row r="11153" s="197" customFormat="1" x14ac:dyDescent="0.25"/>
    <row r="11154" s="197" customFormat="1" x14ac:dyDescent="0.25"/>
    <row r="11155" s="197" customFormat="1" x14ac:dyDescent="0.25"/>
    <row r="11156" s="197" customFormat="1" x14ac:dyDescent="0.25"/>
    <row r="11157" s="197" customFormat="1" x14ac:dyDescent="0.25"/>
    <row r="11158" s="197" customFormat="1" x14ac:dyDescent="0.25"/>
    <row r="11159" s="197" customFormat="1" x14ac:dyDescent="0.25"/>
    <row r="11160" s="197" customFormat="1" x14ac:dyDescent="0.25"/>
    <row r="11161" s="197" customFormat="1" x14ac:dyDescent="0.25"/>
    <row r="11162" s="197" customFormat="1" x14ac:dyDescent="0.25"/>
    <row r="11163" s="197" customFormat="1" x14ac:dyDescent="0.25"/>
    <row r="11164" s="197" customFormat="1" x14ac:dyDescent="0.25"/>
    <row r="11165" s="197" customFormat="1" x14ac:dyDescent="0.25"/>
    <row r="11166" s="197" customFormat="1" x14ac:dyDescent="0.25"/>
    <row r="11167" s="197" customFormat="1" x14ac:dyDescent="0.25"/>
    <row r="11168" s="197" customFormat="1" x14ac:dyDescent="0.25"/>
    <row r="11169" s="197" customFormat="1" x14ac:dyDescent="0.25"/>
    <row r="11170" s="197" customFormat="1" x14ac:dyDescent="0.25"/>
    <row r="11171" s="197" customFormat="1" x14ac:dyDescent="0.25"/>
    <row r="11172" s="197" customFormat="1" x14ac:dyDescent="0.25"/>
    <row r="11173" s="197" customFormat="1" x14ac:dyDescent="0.25"/>
    <row r="11174" s="197" customFormat="1" x14ac:dyDescent="0.25"/>
    <row r="11175" s="197" customFormat="1" x14ac:dyDescent="0.25"/>
    <row r="11176" s="197" customFormat="1" x14ac:dyDescent="0.25"/>
    <row r="11177" s="197" customFormat="1" x14ac:dyDescent="0.25"/>
    <row r="11178" s="197" customFormat="1" x14ac:dyDescent="0.25"/>
    <row r="11179" s="197" customFormat="1" x14ac:dyDescent="0.25"/>
    <row r="11180" s="197" customFormat="1" x14ac:dyDescent="0.25"/>
    <row r="11181" s="197" customFormat="1" x14ac:dyDescent="0.25"/>
    <row r="11182" s="197" customFormat="1" x14ac:dyDescent="0.25"/>
    <row r="11183" s="197" customFormat="1" x14ac:dyDescent="0.25"/>
    <row r="11184" s="197" customFormat="1" x14ac:dyDescent="0.25"/>
    <row r="11185" s="197" customFormat="1" x14ac:dyDescent="0.25"/>
    <row r="11186" s="197" customFormat="1" x14ac:dyDescent="0.25"/>
    <row r="11187" s="197" customFormat="1" x14ac:dyDescent="0.25"/>
    <row r="11188" s="197" customFormat="1" x14ac:dyDescent="0.25"/>
    <row r="11189" s="197" customFormat="1" x14ac:dyDescent="0.25"/>
    <row r="11190" s="197" customFormat="1" x14ac:dyDescent="0.25"/>
    <row r="11191" s="197" customFormat="1" x14ac:dyDescent="0.25"/>
    <row r="11192" s="197" customFormat="1" x14ac:dyDescent="0.25"/>
    <row r="11193" s="197" customFormat="1" x14ac:dyDescent="0.25"/>
    <row r="11194" s="197" customFormat="1" x14ac:dyDescent="0.25"/>
    <row r="11195" s="197" customFormat="1" x14ac:dyDescent="0.25"/>
    <row r="11196" s="197" customFormat="1" x14ac:dyDescent="0.25"/>
    <row r="11197" s="197" customFormat="1" x14ac:dyDescent="0.25"/>
    <row r="11198" s="197" customFormat="1" x14ac:dyDescent="0.25"/>
    <row r="11199" s="197" customFormat="1" x14ac:dyDescent="0.25"/>
    <row r="11200" s="197" customFormat="1" x14ac:dyDescent="0.25"/>
    <row r="11201" s="197" customFormat="1" x14ac:dyDescent="0.25"/>
    <row r="11202" s="197" customFormat="1" x14ac:dyDescent="0.25"/>
    <row r="11203" s="197" customFormat="1" x14ac:dyDescent="0.25"/>
    <row r="11204" s="197" customFormat="1" x14ac:dyDescent="0.25"/>
    <row r="11205" s="197" customFormat="1" x14ac:dyDescent="0.25"/>
    <row r="11206" s="197" customFormat="1" x14ac:dyDescent="0.25"/>
    <row r="11207" s="197" customFormat="1" x14ac:dyDescent="0.25"/>
    <row r="11208" s="197" customFormat="1" x14ac:dyDescent="0.25"/>
    <row r="11209" s="197" customFormat="1" x14ac:dyDescent="0.25"/>
    <row r="11210" s="197" customFormat="1" x14ac:dyDescent="0.25"/>
    <row r="11211" s="197" customFormat="1" x14ac:dyDescent="0.25"/>
    <row r="11212" s="197" customFormat="1" x14ac:dyDescent="0.25"/>
    <row r="11213" s="197" customFormat="1" x14ac:dyDescent="0.25"/>
    <row r="11214" s="197" customFormat="1" x14ac:dyDescent="0.25"/>
    <row r="11215" s="197" customFormat="1" x14ac:dyDescent="0.25"/>
    <row r="11216" s="197" customFormat="1" x14ac:dyDescent="0.25"/>
    <row r="11217" s="197" customFormat="1" x14ac:dyDescent="0.25"/>
    <row r="11218" s="197" customFormat="1" x14ac:dyDescent="0.25"/>
    <row r="11219" s="197" customFormat="1" x14ac:dyDescent="0.25"/>
    <row r="11220" s="197" customFormat="1" x14ac:dyDescent="0.25"/>
    <row r="11221" s="197" customFormat="1" x14ac:dyDescent="0.25"/>
    <row r="11222" s="197" customFormat="1" x14ac:dyDescent="0.25"/>
    <row r="11223" s="197" customFormat="1" x14ac:dyDescent="0.25"/>
    <row r="11224" s="197" customFormat="1" x14ac:dyDescent="0.25"/>
    <row r="11225" s="197" customFormat="1" x14ac:dyDescent="0.25"/>
    <row r="11226" s="197" customFormat="1" x14ac:dyDescent="0.25"/>
    <row r="11227" s="197" customFormat="1" x14ac:dyDescent="0.25"/>
    <row r="11228" s="197" customFormat="1" x14ac:dyDescent="0.25"/>
    <row r="11229" s="197" customFormat="1" x14ac:dyDescent="0.25"/>
    <row r="11230" s="197" customFormat="1" x14ac:dyDescent="0.25"/>
    <row r="11231" s="197" customFormat="1" x14ac:dyDescent="0.25"/>
    <row r="11232" s="197" customFormat="1" x14ac:dyDescent="0.25"/>
    <row r="11233" s="197" customFormat="1" x14ac:dyDescent="0.25"/>
    <row r="11234" s="197" customFormat="1" x14ac:dyDescent="0.25"/>
    <row r="11235" s="197" customFormat="1" x14ac:dyDescent="0.25"/>
    <row r="11236" s="197" customFormat="1" x14ac:dyDescent="0.25"/>
    <row r="11237" s="197" customFormat="1" x14ac:dyDescent="0.25"/>
    <row r="11238" s="197" customFormat="1" x14ac:dyDescent="0.25"/>
    <row r="11239" s="197" customFormat="1" x14ac:dyDescent="0.25"/>
    <row r="11240" s="197" customFormat="1" x14ac:dyDescent="0.25"/>
    <row r="11241" s="197" customFormat="1" x14ac:dyDescent="0.25"/>
    <row r="11242" s="197" customFormat="1" x14ac:dyDescent="0.25"/>
    <row r="11243" s="197" customFormat="1" x14ac:dyDescent="0.25"/>
    <row r="11244" s="197" customFormat="1" x14ac:dyDescent="0.25"/>
    <row r="11245" s="197" customFormat="1" x14ac:dyDescent="0.25"/>
    <row r="11246" s="197" customFormat="1" x14ac:dyDescent="0.25"/>
    <row r="11247" s="197" customFormat="1" x14ac:dyDescent="0.25"/>
    <row r="11248" s="197" customFormat="1" x14ac:dyDescent="0.25"/>
    <row r="11249" s="197" customFormat="1" x14ac:dyDescent="0.25"/>
    <row r="11250" s="197" customFormat="1" x14ac:dyDescent="0.25"/>
    <row r="11251" s="197" customFormat="1" x14ac:dyDescent="0.25"/>
    <row r="11252" s="197" customFormat="1" x14ac:dyDescent="0.25"/>
    <row r="11253" s="197" customFormat="1" x14ac:dyDescent="0.25"/>
    <row r="11254" s="197" customFormat="1" x14ac:dyDescent="0.25"/>
    <row r="11255" s="197" customFormat="1" x14ac:dyDescent="0.25"/>
    <row r="11256" s="197" customFormat="1" x14ac:dyDescent="0.25"/>
    <row r="11257" s="197" customFormat="1" x14ac:dyDescent="0.25"/>
    <row r="11258" s="197" customFormat="1" x14ac:dyDescent="0.25"/>
    <row r="11259" s="197" customFormat="1" x14ac:dyDescent="0.25"/>
    <row r="11260" s="197" customFormat="1" x14ac:dyDescent="0.25"/>
    <row r="11261" s="197" customFormat="1" x14ac:dyDescent="0.25"/>
    <row r="11262" s="197" customFormat="1" x14ac:dyDescent="0.25"/>
    <row r="11263" s="197" customFormat="1" x14ac:dyDescent="0.25"/>
    <row r="11264" s="197" customFormat="1" x14ac:dyDescent="0.25"/>
    <row r="11265" s="197" customFormat="1" x14ac:dyDescent="0.25"/>
    <row r="11266" s="197" customFormat="1" x14ac:dyDescent="0.25"/>
    <row r="11267" s="197" customFormat="1" x14ac:dyDescent="0.25"/>
    <row r="11268" s="197" customFormat="1" x14ac:dyDescent="0.25"/>
    <row r="11269" s="197" customFormat="1" x14ac:dyDescent="0.25"/>
    <row r="11270" s="197" customFormat="1" x14ac:dyDescent="0.25"/>
    <row r="11271" s="197" customFormat="1" x14ac:dyDescent="0.25"/>
    <row r="11272" s="197" customFormat="1" x14ac:dyDescent="0.25"/>
    <row r="11273" s="197" customFormat="1" x14ac:dyDescent="0.25"/>
    <row r="11274" s="197" customFormat="1" x14ac:dyDescent="0.25"/>
    <row r="11275" s="197" customFormat="1" x14ac:dyDescent="0.25"/>
    <row r="11276" s="197" customFormat="1" x14ac:dyDescent="0.25"/>
    <row r="11277" s="197" customFormat="1" x14ac:dyDescent="0.25"/>
    <row r="11278" s="197" customFormat="1" x14ac:dyDescent="0.25"/>
    <row r="11279" s="197" customFormat="1" x14ac:dyDescent="0.25"/>
    <row r="11280" s="197" customFormat="1" x14ac:dyDescent="0.25"/>
    <row r="11281" s="197" customFormat="1" x14ac:dyDescent="0.25"/>
    <row r="11282" s="197" customFormat="1" x14ac:dyDescent="0.25"/>
    <row r="11283" s="197" customFormat="1" x14ac:dyDescent="0.25"/>
    <row r="11284" s="197" customFormat="1" x14ac:dyDescent="0.25"/>
    <row r="11285" s="197" customFormat="1" x14ac:dyDescent="0.25"/>
    <row r="11286" s="197" customFormat="1" x14ac:dyDescent="0.25"/>
    <row r="11287" s="197" customFormat="1" x14ac:dyDescent="0.25"/>
    <row r="11288" s="197" customFormat="1" x14ac:dyDescent="0.25"/>
    <row r="11289" s="197" customFormat="1" x14ac:dyDescent="0.25"/>
    <row r="11290" s="197" customFormat="1" x14ac:dyDescent="0.25"/>
    <row r="11291" s="197" customFormat="1" x14ac:dyDescent="0.25"/>
    <row r="11292" s="197" customFormat="1" x14ac:dyDescent="0.25"/>
    <row r="11293" s="197" customFormat="1" x14ac:dyDescent="0.25"/>
    <row r="11294" s="197" customFormat="1" x14ac:dyDescent="0.25"/>
    <row r="11295" s="197" customFormat="1" x14ac:dyDescent="0.25"/>
    <row r="11296" s="197" customFormat="1" x14ac:dyDescent="0.25"/>
    <row r="11297" s="197" customFormat="1" x14ac:dyDescent="0.25"/>
    <row r="11298" s="197" customFormat="1" x14ac:dyDescent="0.25"/>
    <row r="11299" s="197" customFormat="1" x14ac:dyDescent="0.25"/>
    <row r="11300" s="197" customFormat="1" x14ac:dyDescent="0.25"/>
    <row r="11301" s="197" customFormat="1" x14ac:dyDescent="0.25"/>
    <row r="11302" s="197" customFormat="1" x14ac:dyDescent="0.25"/>
    <row r="11303" s="197" customFormat="1" x14ac:dyDescent="0.25"/>
    <row r="11304" s="197" customFormat="1" x14ac:dyDescent="0.25"/>
    <row r="11305" s="197" customFormat="1" x14ac:dyDescent="0.25"/>
    <row r="11306" s="197" customFormat="1" x14ac:dyDescent="0.25"/>
    <row r="11307" s="197" customFormat="1" x14ac:dyDescent="0.25"/>
    <row r="11308" s="197" customFormat="1" x14ac:dyDescent="0.25"/>
    <row r="11309" s="197" customFormat="1" x14ac:dyDescent="0.25"/>
    <row r="11310" s="197" customFormat="1" x14ac:dyDescent="0.25"/>
    <row r="11311" s="197" customFormat="1" x14ac:dyDescent="0.25"/>
    <row r="11312" s="197" customFormat="1" x14ac:dyDescent="0.25"/>
    <row r="11313" s="197" customFormat="1" x14ac:dyDescent="0.25"/>
    <row r="11314" s="197" customFormat="1" x14ac:dyDescent="0.25"/>
    <row r="11315" s="197" customFormat="1" x14ac:dyDescent="0.25"/>
    <row r="11316" s="197" customFormat="1" x14ac:dyDescent="0.25"/>
    <row r="11317" s="197" customFormat="1" x14ac:dyDescent="0.25"/>
    <row r="11318" s="197" customFormat="1" x14ac:dyDescent="0.25"/>
    <row r="11319" s="197" customFormat="1" x14ac:dyDescent="0.25"/>
    <row r="11320" s="197" customFormat="1" x14ac:dyDescent="0.25"/>
    <row r="11321" s="197" customFormat="1" x14ac:dyDescent="0.25"/>
    <row r="11322" s="197" customFormat="1" x14ac:dyDescent="0.25"/>
    <row r="11323" s="197" customFormat="1" x14ac:dyDescent="0.25"/>
    <row r="11324" s="197" customFormat="1" x14ac:dyDescent="0.25"/>
    <row r="11325" s="197" customFormat="1" x14ac:dyDescent="0.25"/>
    <row r="11326" s="197" customFormat="1" x14ac:dyDescent="0.25"/>
    <row r="11327" s="197" customFormat="1" x14ac:dyDescent="0.25"/>
    <row r="11328" s="197" customFormat="1" x14ac:dyDescent="0.25"/>
    <row r="11329" s="197" customFormat="1" x14ac:dyDescent="0.25"/>
    <row r="11330" s="197" customFormat="1" x14ac:dyDescent="0.25"/>
    <row r="11331" s="197" customFormat="1" x14ac:dyDescent="0.25"/>
    <row r="11332" s="197" customFormat="1" x14ac:dyDescent="0.25"/>
    <row r="11333" s="197" customFormat="1" x14ac:dyDescent="0.25"/>
    <row r="11334" s="197" customFormat="1" x14ac:dyDescent="0.25"/>
    <row r="11335" s="197" customFormat="1" x14ac:dyDescent="0.25"/>
    <row r="11336" s="197" customFormat="1" x14ac:dyDescent="0.25"/>
    <row r="11337" s="197" customFormat="1" x14ac:dyDescent="0.25"/>
    <row r="11338" s="197" customFormat="1" x14ac:dyDescent="0.25"/>
    <row r="11339" s="197" customFormat="1" x14ac:dyDescent="0.25"/>
    <row r="11340" s="197" customFormat="1" x14ac:dyDescent="0.25"/>
    <row r="11341" s="197" customFormat="1" x14ac:dyDescent="0.25"/>
    <row r="11342" s="197" customFormat="1" x14ac:dyDescent="0.25"/>
    <row r="11343" s="197" customFormat="1" x14ac:dyDescent="0.25"/>
    <row r="11344" s="197" customFormat="1" x14ac:dyDescent="0.25"/>
    <row r="11345" s="197" customFormat="1" x14ac:dyDescent="0.25"/>
    <row r="11346" s="197" customFormat="1" x14ac:dyDescent="0.25"/>
    <row r="11347" s="197" customFormat="1" x14ac:dyDescent="0.25"/>
    <row r="11348" s="197" customFormat="1" x14ac:dyDescent="0.25"/>
    <row r="11349" s="197" customFormat="1" x14ac:dyDescent="0.25"/>
    <row r="11350" s="197" customFormat="1" x14ac:dyDescent="0.25"/>
    <row r="11351" s="197" customFormat="1" x14ac:dyDescent="0.25"/>
    <row r="11352" s="197" customFormat="1" x14ac:dyDescent="0.25"/>
    <row r="11353" s="197" customFormat="1" x14ac:dyDescent="0.25"/>
    <row r="11354" s="197" customFormat="1" x14ac:dyDescent="0.25"/>
    <row r="11355" s="197" customFormat="1" x14ac:dyDescent="0.25"/>
    <row r="11356" s="197" customFormat="1" x14ac:dyDescent="0.25"/>
    <row r="11357" s="197" customFormat="1" x14ac:dyDescent="0.25"/>
    <row r="11358" s="197" customFormat="1" x14ac:dyDescent="0.25"/>
    <row r="11359" s="197" customFormat="1" x14ac:dyDescent="0.25"/>
    <row r="11360" s="197" customFormat="1" x14ac:dyDescent="0.25"/>
    <row r="11361" s="197" customFormat="1" x14ac:dyDescent="0.25"/>
    <row r="11362" s="197" customFormat="1" x14ac:dyDescent="0.25"/>
    <row r="11363" s="197" customFormat="1" x14ac:dyDescent="0.25"/>
    <row r="11364" s="197" customFormat="1" x14ac:dyDescent="0.25"/>
    <row r="11365" s="197" customFormat="1" x14ac:dyDescent="0.25"/>
    <row r="11366" s="197" customFormat="1" x14ac:dyDescent="0.25"/>
    <row r="11367" s="197" customFormat="1" x14ac:dyDescent="0.25"/>
    <row r="11368" s="197" customFormat="1" x14ac:dyDescent="0.25"/>
    <row r="11369" s="197" customFormat="1" x14ac:dyDescent="0.25"/>
    <row r="11370" s="197" customFormat="1" x14ac:dyDescent="0.25"/>
    <row r="11371" s="197" customFormat="1" x14ac:dyDescent="0.25"/>
    <row r="11372" s="197" customFormat="1" x14ac:dyDescent="0.25"/>
    <row r="11373" s="197" customFormat="1" x14ac:dyDescent="0.25"/>
    <row r="11374" s="197" customFormat="1" x14ac:dyDescent="0.25"/>
    <row r="11375" s="197" customFormat="1" x14ac:dyDescent="0.25"/>
    <row r="11376" s="197" customFormat="1" x14ac:dyDescent="0.25"/>
    <row r="11377" s="197" customFormat="1" x14ac:dyDescent="0.25"/>
    <row r="11378" s="197" customFormat="1" x14ac:dyDescent="0.25"/>
    <row r="11379" s="197" customFormat="1" x14ac:dyDescent="0.25"/>
    <row r="11380" s="197" customFormat="1" x14ac:dyDescent="0.25"/>
    <row r="11381" s="197" customFormat="1" x14ac:dyDescent="0.25"/>
    <row r="11382" s="197" customFormat="1" x14ac:dyDescent="0.25"/>
    <row r="11383" s="197" customFormat="1" x14ac:dyDescent="0.25"/>
    <row r="11384" s="197" customFormat="1" x14ac:dyDescent="0.25"/>
    <row r="11385" s="197" customFormat="1" x14ac:dyDescent="0.25"/>
    <row r="11386" s="197" customFormat="1" x14ac:dyDescent="0.25"/>
    <row r="11387" s="197" customFormat="1" x14ac:dyDescent="0.25"/>
    <row r="11388" s="197" customFormat="1" x14ac:dyDescent="0.25"/>
    <row r="11389" s="197" customFormat="1" x14ac:dyDescent="0.25"/>
    <row r="11390" s="197" customFormat="1" x14ac:dyDescent="0.25"/>
    <row r="11391" s="197" customFormat="1" x14ac:dyDescent="0.25"/>
    <row r="11392" s="197" customFormat="1" x14ac:dyDescent="0.25"/>
    <row r="11393" s="197" customFormat="1" x14ac:dyDescent="0.25"/>
    <row r="11394" s="197" customFormat="1" x14ac:dyDescent="0.25"/>
    <row r="11395" s="197" customFormat="1" x14ac:dyDescent="0.25"/>
    <row r="11396" s="197" customFormat="1" x14ac:dyDescent="0.25"/>
    <row r="11397" s="197" customFormat="1" x14ac:dyDescent="0.25"/>
    <row r="11398" s="197" customFormat="1" x14ac:dyDescent="0.25"/>
    <row r="11399" s="197" customFormat="1" x14ac:dyDescent="0.25"/>
    <row r="11400" s="197" customFormat="1" x14ac:dyDescent="0.25"/>
    <row r="11401" s="197" customFormat="1" x14ac:dyDescent="0.25"/>
    <row r="11402" s="197" customFormat="1" x14ac:dyDescent="0.25"/>
    <row r="11403" s="197" customFormat="1" x14ac:dyDescent="0.25"/>
    <row r="11404" s="197" customFormat="1" x14ac:dyDescent="0.25"/>
    <row r="11405" s="197" customFormat="1" x14ac:dyDescent="0.25"/>
    <row r="11406" s="197" customFormat="1" x14ac:dyDescent="0.25"/>
    <row r="11407" s="197" customFormat="1" x14ac:dyDescent="0.25"/>
    <row r="11408" s="197" customFormat="1" x14ac:dyDescent="0.25"/>
    <row r="11409" s="197" customFormat="1" x14ac:dyDescent="0.25"/>
    <row r="11410" s="197" customFormat="1" x14ac:dyDescent="0.25"/>
    <row r="11411" s="197" customFormat="1" x14ac:dyDescent="0.25"/>
    <row r="11412" s="197" customFormat="1" x14ac:dyDescent="0.25"/>
    <row r="11413" s="197" customFormat="1" x14ac:dyDescent="0.25"/>
    <row r="11414" s="197" customFormat="1" x14ac:dyDescent="0.25"/>
    <row r="11415" s="197" customFormat="1" x14ac:dyDescent="0.25"/>
    <row r="11416" s="197" customFormat="1" x14ac:dyDescent="0.25"/>
    <row r="11417" s="197" customFormat="1" x14ac:dyDescent="0.25"/>
    <row r="11418" s="197" customFormat="1" x14ac:dyDescent="0.25"/>
    <row r="11419" s="197" customFormat="1" x14ac:dyDescent="0.25"/>
    <row r="11420" s="197" customFormat="1" x14ac:dyDescent="0.25"/>
    <row r="11421" s="197" customFormat="1" x14ac:dyDescent="0.25"/>
    <row r="11422" s="197" customFormat="1" x14ac:dyDescent="0.25"/>
    <row r="11423" s="197" customFormat="1" x14ac:dyDescent="0.25"/>
    <row r="11424" s="197" customFormat="1" x14ac:dyDescent="0.25"/>
    <row r="11425" s="197" customFormat="1" x14ac:dyDescent="0.25"/>
    <row r="11426" s="197" customFormat="1" x14ac:dyDescent="0.25"/>
    <row r="11427" s="197" customFormat="1" x14ac:dyDescent="0.25"/>
    <row r="11428" s="197" customFormat="1" x14ac:dyDescent="0.25"/>
    <row r="11429" s="197" customFormat="1" x14ac:dyDescent="0.25"/>
    <row r="11430" s="197" customFormat="1" x14ac:dyDescent="0.25"/>
    <row r="11431" s="197" customFormat="1" x14ac:dyDescent="0.25"/>
    <row r="11432" s="197" customFormat="1" x14ac:dyDescent="0.25"/>
    <row r="11433" s="197" customFormat="1" x14ac:dyDescent="0.25"/>
    <row r="11434" s="197" customFormat="1" x14ac:dyDescent="0.25"/>
    <row r="11435" s="197" customFormat="1" x14ac:dyDescent="0.25"/>
    <row r="11436" s="197" customFormat="1" x14ac:dyDescent="0.25"/>
    <row r="11437" s="197" customFormat="1" x14ac:dyDescent="0.25"/>
    <row r="11438" s="197" customFormat="1" x14ac:dyDescent="0.25"/>
    <row r="11439" s="197" customFormat="1" x14ac:dyDescent="0.25"/>
    <row r="11440" s="197" customFormat="1" x14ac:dyDescent="0.25"/>
    <row r="11441" s="197" customFormat="1" x14ac:dyDescent="0.25"/>
    <row r="11442" s="197" customFormat="1" x14ac:dyDescent="0.25"/>
    <row r="11443" s="197" customFormat="1" x14ac:dyDescent="0.25"/>
    <row r="11444" s="197" customFormat="1" x14ac:dyDescent="0.25"/>
    <row r="11445" s="197" customFormat="1" x14ac:dyDescent="0.25"/>
    <row r="11446" s="197" customFormat="1" x14ac:dyDescent="0.25"/>
    <row r="11447" s="197" customFormat="1" x14ac:dyDescent="0.25"/>
    <row r="11448" s="197" customFormat="1" x14ac:dyDescent="0.25"/>
    <row r="11449" s="197" customFormat="1" x14ac:dyDescent="0.25"/>
    <row r="11450" s="197" customFormat="1" x14ac:dyDescent="0.25"/>
    <row r="11451" s="197" customFormat="1" x14ac:dyDescent="0.25"/>
    <row r="11452" s="197" customFormat="1" x14ac:dyDescent="0.25"/>
    <row r="11453" s="197" customFormat="1" x14ac:dyDescent="0.25"/>
    <row r="11454" s="197" customFormat="1" x14ac:dyDescent="0.25"/>
    <row r="11455" s="197" customFormat="1" x14ac:dyDescent="0.25"/>
    <row r="11456" s="197" customFormat="1" x14ac:dyDescent="0.25"/>
    <row r="11457" s="197" customFormat="1" x14ac:dyDescent="0.25"/>
    <row r="11458" s="197" customFormat="1" x14ac:dyDescent="0.25"/>
    <row r="11459" s="197" customFormat="1" x14ac:dyDescent="0.25"/>
    <row r="11460" s="197" customFormat="1" x14ac:dyDescent="0.25"/>
    <row r="11461" s="197" customFormat="1" x14ac:dyDescent="0.25"/>
    <row r="11462" s="197" customFormat="1" x14ac:dyDescent="0.25"/>
    <row r="11463" s="197" customFormat="1" x14ac:dyDescent="0.25"/>
    <row r="11464" s="197" customFormat="1" x14ac:dyDescent="0.25"/>
    <row r="11465" s="197" customFormat="1" x14ac:dyDescent="0.25"/>
    <row r="11466" s="197" customFormat="1" x14ac:dyDescent="0.25"/>
    <row r="11467" s="197" customFormat="1" x14ac:dyDescent="0.25"/>
    <row r="11468" s="197" customFormat="1" x14ac:dyDescent="0.25"/>
    <row r="11469" s="197" customFormat="1" x14ac:dyDescent="0.25"/>
    <row r="11470" s="197" customFormat="1" x14ac:dyDescent="0.25"/>
    <row r="11471" s="197" customFormat="1" x14ac:dyDescent="0.25"/>
    <row r="11472" s="197" customFormat="1" x14ac:dyDescent="0.25"/>
    <row r="11473" s="197" customFormat="1" x14ac:dyDescent="0.25"/>
    <row r="11474" s="197" customFormat="1" x14ac:dyDescent="0.25"/>
    <row r="11475" s="197" customFormat="1" x14ac:dyDescent="0.25"/>
    <row r="11476" s="197" customFormat="1" x14ac:dyDescent="0.25"/>
    <row r="11477" s="197" customFormat="1" x14ac:dyDescent="0.25"/>
    <row r="11478" s="197" customFormat="1" x14ac:dyDescent="0.25"/>
    <row r="11479" s="197" customFormat="1" x14ac:dyDescent="0.25"/>
    <row r="11480" s="197" customFormat="1" x14ac:dyDescent="0.25"/>
    <row r="11481" s="197" customFormat="1" x14ac:dyDescent="0.25"/>
    <row r="11482" s="197" customFormat="1" x14ac:dyDescent="0.25"/>
    <row r="11483" s="197" customFormat="1" x14ac:dyDescent="0.25"/>
    <row r="11484" s="197" customFormat="1" x14ac:dyDescent="0.25"/>
    <row r="11485" s="197" customFormat="1" x14ac:dyDescent="0.25"/>
    <row r="11486" s="197" customFormat="1" x14ac:dyDescent="0.25"/>
    <row r="11487" s="197" customFormat="1" x14ac:dyDescent="0.25"/>
    <row r="11488" s="197" customFormat="1" x14ac:dyDescent="0.25"/>
    <row r="11489" s="197" customFormat="1" x14ac:dyDescent="0.25"/>
    <row r="11490" s="197" customFormat="1" x14ac:dyDescent="0.25"/>
    <row r="11491" s="197" customFormat="1" x14ac:dyDescent="0.25"/>
    <row r="11492" s="197" customFormat="1" x14ac:dyDescent="0.25"/>
    <row r="11493" s="197" customFormat="1" x14ac:dyDescent="0.25"/>
    <row r="11494" s="197" customFormat="1" x14ac:dyDescent="0.25"/>
    <row r="11495" s="197" customFormat="1" x14ac:dyDescent="0.25"/>
    <row r="11496" s="197" customFormat="1" x14ac:dyDescent="0.25"/>
    <row r="11497" s="197" customFormat="1" x14ac:dyDescent="0.25"/>
    <row r="11498" s="197" customFormat="1" x14ac:dyDescent="0.25"/>
    <row r="11499" s="197" customFormat="1" x14ac:dyDescent="0.25"/>
    <row r="11500" s="197" customFormat="1" x14ac:dyDescent="0.25"/>
    <row r="11501" s="197" customFormat="1" x14ac:dyDescent="0.25"/>
    <row r="11502" s="197" customFormat="1" x14ac:dyDescent="0.25"/>
    <row r="11503" s="197" customFormat="1" x14ac:dyDescent="0.25"/>
    <row r="11504" s="197" customFormat="1" x14ac:dyDescent="0.25"/>
    <row r="11505" s="197" customFormat="1" x14ac:dyDescent="0.25"/>
    <row r="11506" s="197" customFormat="1" x14ac:dyDescent="0.25"/>
    <row r="11507" s="197" customFormat="1" x14ac:dyDescent="0.25"/>
    <row r="11508" s="197" customFormat="1" x14ac:dyDescent="0.25"/>
    <row r="11509" s="197" customFormat="1" x14ac:dyDescent="0.25"/>
    <row r="11510" s="197" customFormat="1" x14ac:dyDescent="0.25"/>
    <row r="11511" s="197" customFormat="1" x14ac:dyDescent="0.25"/>
    <row r="11512" s="197" customFormat="1" x14ac:dyDescent="0.25"/>
    <row r="11513" s="197" customFormat="1" x14ac:dyDescent="0.25"/>
    <row r="11514" s="197" customFormat="1" x14ac:dyDescent="0.25"/>
    <row r="11515" s="197" customFormat="1" x14ac:dyDescent="0.25"/>
    <row r="11516" s="197" customFormat="1" x14ac:dyDescent="0.25"/>
    <row r="11517" s="197" customFormat="1" x14ac:dyDescent="0.25"/>
    <row r="11518" s="197" customFormat="1" x14ac:dyDescent="0.25"/>
    <row r="11519" s="197" customFormat="1" x14ac:dyDescent="0.25"/>
    <row r="11520" s="197" customFormat="1" x14ac:dyDescent="0.25"/>
    <row r="11521" s="197" customFormat="1" x14ac:dyDescent="0.25"/>
    <row r="11522" s="197" customFormat="1" x14ac:dyDescent="0.25"/>
    <row r="11523" s="197" customFormat="1" x14ac:dyDescent="0.25"/>
    <row r="11524" s="197" customFormat="1" x14ac:dyDescent="0.25"/>
    <row r="11525" s="197" customFormat="1" x14ac:dyDescent="0.25"/>
    <row r="11526" s="197" customFormat="1" x14ac:dyDescent="0.25"/>
    <row r="11527" s="197" customFormat="1" x14ac:dyDescent="0.25"/>
    <row r="11528" s="197" customFormat="1" x14ac:dyDescent="0.25"/>
    <row r="11529" s="197" customFormat="1" x14ac:dyDescent="0.25"/>
    <row r="11530" s="197" customFormat="1" x14ac:dyDescent="0.25"/>
    <row r="11531" s="197" customFormat="1" x14ac:dyDescent="0.25"/>
    <row r="11532" s="197" customFormat="1" x14ac:dyDescent="0.25"/>
    <row r="11533" s="197" customFormat="1" x14ac:dyDescent="0.25"/>
    <row r="11534" s="197" customFormat="1" x14ac:dyDescent="0.25"/>
    <row r="11535" s="197" customFormat="1" x14ac:dyDescent="0.25"/>
    <row r="11536" s="197" customFormat="1" x14ac:dyDescent="0.25"/>
    <row r="11537" s="197" customFormat="1" x14ac:dyDescent="0.25"/>
    <row r="11538" s="197" customFormat="1" x14ac:dyDescent="0.25"/>
    <row r="11539" s="197" customFormat="1" x14ac:dyDescent="0.25"/>
    <row r="11540" s="197" customFormat="1" x14ac:dyDescent="0.25"/>
    <row r="11541" s="197" customFormat="1" x14ac:dyDescent="0.25"/>
    <row r="11542" s="197" customFormat="1" x14ac:dyDescent="0.25"/>
    <row r="11543" s="197" customFormat="1" x14ac:dyDescent="0.25"/>
    <row r="11544" s="197" customFormat="1" x14ac:dyDescent="0.25"/>
    <row r="11545" s="197" customFormat="1" x14ac:dyDescent="0.25"/>
    <row r="11546" s="197" customFormat="1" x14ac:dyDescent="0.25"/>
    <row r="11547" s="197" customFormat="1" x14ac:dyDescent="0.25"/>
    <row r="11548" s="197" customFormat="1" x14ac:dyDescent="0.25"/>
    <row r="11549" s="197" customFormat="1" x14ac:dyDescent="0.25"/>
    <row r="11550" s="197" customFormat="1" x14ac:dyDescent="0.25"/>
    <row r="11551" s="197" customFormat="1" x14ac:dyDescent="0.25"/>
    <row r="11552" s="197" customFormat="1" x14ac:dyDescent="0.25"/>
    <row r="11553" s="197" customFormat="1" x14ac:dyDescent="0.25"/>
    <row r="11554" s="197" customFormat="1" x14ac:dyDescent="0.25"/>
    <row r="11555" s="197" customFormat="1" x14ac:dyDescent="0.25"/>
    <row r="11556" s="197" customFormat="1" x14ac:dyDescent="0.25"/>
    <row r="11557" s="197" customFormat="1" x14ac:dyDescent="0.25"/>
    <row r="11558" s="197" customFormat="1" x14ac:dyDescent="0.25"/>
    <row r="11559" s="197" customFormat="1" x14ac:dyDescent="0.25"/>
    <row r="11560" s="197" customFormat="1" x14ac:dyDescent="0.25"/>
    <row r="11561" s="197" customFormat="1" x14ac:dyDescent="0.25"/>
    <row r="11562" s="197" customFormat="1" x14ac:dyDescent="0.25"/>
    <row r="11563" s="197" customFormat="1" x14ac:dyDescent="0.25"/>
    <row r="11564" s="197" customFormat="1" x14ac:dyDescent="0.25"/>
    <row r="11565" s="197" customFormat="1" x14ac:dyDescent="0.25"/>
    <row r="11566" s="197" customFormat="1" x14ac:dyDescent="0.25"/>
    <row r="11567" s="197" customFormat="1" x14ac:dyDescent="0.25"/>
    <row r="11568" s="197" customFormat="1" x14ac:dyDescent="0.25"/>
    <row r="11569" s="197" customFormat="1" x14ac:dyDescent="0.25"/>
    <row r="11570" s="197" customFormat="1" x14ac:dyDescent="0.25"/>
    <row r="11571" s="197" customFormat="1" x14ac:dyDescent="0.25"/>
    <row r="11572" s="197" customFormat="1" x14ac:dyDescent="0.25"/>
    <row r="11573" s="197" customFormat="1" x14ac:dyDescent="0.25"/>
    <row r="11574" s="197" customFormat="1" x14ac:dyDescent="0.25"/>
    <row r="11575" s="197" customFormat="1" x14ac:dyDescent="0.25"/>
    <row r="11576" s="197" customFormat="1" x14ac:dyDescent="0.25"/>
    <row r="11577" s="197" customFormat="1" x14ac:dyDescent="0.25"/>
    <row r="11578" s="197" customFormat="1" x14ac:dyDescent="0.25"/>
    <row r="11579" s="197" customFormat="1" x14ac:dyDescent="0.25"/>
    <row r="11580" s="197" customFormat="1" x14ac:dyDescent="0.25"/>
    <row r="11581" s="197" customFormat="1" x14ac:dyDescent="0.25"/>
    <row r="11582" s="197" customFormat="1" x14ac:dyDescent="0.25"/>
    <row r="11583" s="197" customFormat="1" x14ac:dyDescent="0.25"/>
    <row r="11584" s="197" customFormat="1" x14ac:dyDescent="0.25"/>
    <row r="11585" s="197" customFormat="1" x14ac:dyDescent="0.25"/>
    <row r="11586" s="197" customFormat="1" x14ac:dyDescent="0.25"/>
    <row r="11587" s="197" customFormat="1" x14ac:dyDescent="0.25"/>
    <row r="11588" s="197" customFormat="1" x14ac:dyDescent="0.25"/>
    <row r="11589" s="197" customFormat="1" x14ac:dyDescent="0.25"/>
    <row r="11590" s="197" customFormat="1" x14ac:dyDescent="0.25"/>
    <row r="11591" s="197" customFormat="1" x14ac:dyDescent="0.25"/>
    <row r="11592" s="197" customFormat="1" x14ac:dyDescent="0.25"/>
    <row r="11593" s="197" customFormat="1" x14ac:dyDescent="0.25"/>
    <row r="11594" s="197" customFormat="1" x14ac:dyDescent="0.25"/>
    <row r="11595" s="197" customFormat="1" x14ac:dyDescent="0.25"/>
    <row r="11596" s="197" customFormat="1" x14ac:dyDescent="0.25"/>
    <row r="11597" s="197" customFormat="1" x14ac:dyDescent="0.25"/>
    <row r="11598" s="197" customFormat="1" x14ac:dyDescent="0.25"/>
    <row r="11599" s="197" customFormat="1" x14ac:dyDescent="0.25"/>
    <row r="11600" s="197" customFormat="1" x14ac:dyDescent="0.25"/>
    <row r="11601" s="197" customFormat="1" x14ac:dyDescent="0.25"/>
    <row r="11602" s="197" customFormat="1" x14ac:dyDescent="0.25"/>
    <row r="11603" s="197" customFormat="1" x14ac:dyDescent="0.25"/>
    <row r="11604" s="197" customFormat="1" x14ac:dyDescent="0.25"/>
    <row r="11605" s="197" customFormat="1" x14ac:dyDescent="0.25"/>
    <row r="11606" s="197" customFormat="1" x14ac:dyDescent="0.25"/>
    <row r="11607" s="197" customFormat="1" x14ac:dyDescent="0.25"/>
    <row r="11608" s="197" customFormat="1" x14ac:dyDescent="0.25"/>
    <row r="11609" s="197" customFormat="1" x14ac:dyDescent="0.25"/>
    <row r="11610" s="197" customFormat="1" x14ac:dyDescent="0.25"/>
    <row r="11611" s="197" customFormat="1" x14ac:dyDescent="0.25"/>
    <row r="11612" s="197" customFormat="1" x14ac:dyDescent="0.25"/>
    <row r="11613" s="197" customFormat="1" x14ac:dyDescent="0.25"/>
    <row r="11614" s="197" customFormat="1" x14ac:dyDescent="0.25"/>
    <row r="11615" s="197" customFormat="1" x14ac:dyDescent="0.25"/>
    <row r="11616" s="197" customFormat="1" x14ac:dyDescent="0.25"/>
    <row r="11617" s="197" customFormat="1" x14ac:dyDescent="0.25"/>
    <row r="11618" s="197" customFormat="1" x14ac:dyDescent="0.25"/>
    <row r="11619" s="197" customFormat="1" x14ac:dyDescent="0.25"/>
    <row r="11620" s="197" customFormat="1" x14ac:dyDescent="0.25"/>
    <row r="11621" s="197" customFormat="1" x14ac:dyDescent="0.25"/>
    <row r="11622" s="197" customFormat="1" x14ac:dyDescent="0.25"/>
    <row r="11623" s="197" customFormat="1" x14ac:dyDescent="0.25"/>
    <row r="11624" s="197" customFormat="1" x14ac:dyDescent="0.25"/>
    <row r="11625" s="197" customFormat="1" x14ac:dyDescent="0.25"/>
    <row r="11626" s="197" customFormat="1" x14ac:dyDescent="0.25"/>
    <row r="11627" s="197" customFormat="1" x14ac:dyDescent="0.25"/>
    <row r="11628" s="197" customFormat="1" x14ac:dyDescent="0.25"/>
    <row r="11629" s="197" customFormat="1" x14ac:dyDescent="0.25"/>
    <row r="11630" s="197" customFormat="1" x14ac:dyDescent="0.25"/>
    <row r="11631" s="197" customFormat="1" x14ac:dyDescent="0.25"/>
    <row r="11632" s="197" customFormat="1" x14ac:dyDescent="0.25"/>
    <row r="11633" s="197" customFormat="1" x14ac:dyDescent="0.25"/>
    <row r="11634" s="197" customFormat="1" x14ac:dyDescent="0.25"/>
    <row r="11635" s="197" customFormat="1" x14ac:dyDescent="0.25"/>
    <row r="11636" s="197" customFormat="1" x14ac:dyDescent="0.25"/>
    <row r="11637" s="197" customFormat="1" x14ac:dyDescent="0.25"/>
    <row r="11638" s="197" customFormat="1" x14ac:dyDescent="0.25"/>
    <row r="11639" s="197" customFormat="1" x14ac:dyDescent="0.25"/>
    <row r="11640" s="197" customFormat="1" x14ac:dyDescent="0.25"/>
    <row r="11641" s="197" customFormat="1" x14ac:dyDescent="0.25"/>
    <row r="11642" s="197" customFormat="1" x14ac:dyDescent="0.25"/>
    <row r="11643" s="197" customFormat="1" x14ac:dyDescent="0.25"/>
    <row r="11644" s="197" customFormat="1" x14ac:dyDescent="0.25"/>
    <row r="11645" s="197" customFormat="1" x14ac:dyDescent="0.25"/>
    <row r="11646" s="197" customFormat="1" x14ac:dyDescent="0.25"/>
    <row r="11647" s="197" customFormat="1" x14ac:dyDescent="0.25"/>
    <row r="11648" s="197" customFormat="1" x14ac:dyDescent="0.25"/>
    <row r="11649" s="197" customFormat="1" x14ac:dyDescent="0.25"/>
    <row r="11650" s="197" customFormat="1" x14ac:dyDescent="0.25"/>
    <row r="11651" s="197" customFormat="1" x14ac:dyDescent="0.25"/>
    <row r="11652" s="197" customFormat="1" x14ac:dyDescent="0.25"/>
    <row r="11653" s="197" customFormat="1" x14ac:dyDescent="0.25"/>
    <row r="11654" s="197" customFormat="1" x14ac:dyDescent="0.25"/>
    <row r="11655" s="197" customFormat="1" x14ac:dyDescent="0.25"/>
    <row r="11656" s="197" customFormat="1" x14ac:dyDescent="0.25"/>
    <row r="11657" s="197" customFormat="1" x14ac:dyDescent="0.25"/>
    <row r="11658" s="197" customFormat="1" x14ac:dyDescent="0.25"/>
    <row r="11659" s="197" customFormat="1" x14ac:dyDescent="0.25"/>
    <row r="11660" s="197" customFormat="1" x14ac:dyDescent="0.25"/>
    <row r="11661" s="197" customFormat="1" x14ac:dyDescent="0.25"/>
    <row r="11662" s="197" customFormat="1" x14ac:dyDescent="0.25"/>
    <row r="11663" s="197" customFormat="1" x14ac:dyDescent="0.25"/>
    <row r="11664" s="197" customFormat="1" x14ac:dyDescent="0.25"/>
    <row r="11665" s="197" customFormat="1" x14ac:dyDescent="0.25"/>
    <row r="11666" s="197" customFormat="1" x14ac:dyDescent="0.25"/>
    <row r="11667" s="197" customFormat="1" x14ac:dyDescent="0.25"/>
    <row r="11668" s="197" customFormat="1" x14ac:dyDescent="0.25"/>
    <row r="11669" s="197" customFormat="1" x14ac:dyDescent="0.25"/>
    <row r="11670" s="197" customFormat="1" x14ac:dyDescent="0.25"/>
    <row r="11671" s="197" customFormat="1" x14ac:dyDescent="0.25"/>
    <row r="11672" s="197" customFormat="1" x14ac:dyDescent="0.25"/>
    <row r="11673" s="197" customFormat="1" x14ac:dyDescent="0.25"/>
    <row r="11674" s="197" customFormat="1" x14ac:dyDescent="0.25"/>
    <row r="11675" s="197" customFormat="1" x14ac:dyDescent="0.25"/>
    <row r="11676" s="197" customFormat="1" x14ac:dyDescent="0.25"/>
    <row r="11677" s="197" customFormat="1" x14ac:dyDescent="0.25"/>
    <row r="11678" s="197" customFormat="1" x14ac:dyDescent="0.25"/>
    <row r="11679" s="197" customFormat="1" x14ac:dyDescent="0.25"/>
    <row r="11680" s="197" customFormat="1" x14ac:dyDescent="0.25"/>
    <row r="11681" s="197" customFormat="1" x14ac:dyDescent="0.25"/>
    <row r="11682" s="197" customFormat="1" x14ac:dyDescent="0.25"/>
    <row r="11683" s="197" customFormat="1" x14ac:dyDescent="0.25"/>
    <row r="11684" s="197" customFormat="1" x14ac:dyDescent="0.25"/>
    <row r="11685" s="197" customFormat="1" x14ac:dyDescent="0.25"/>
    <row r="11686" s="197" customFormat="1" x14ac:dyDescent="0.25"/>
    <row r="11687" s="197" customFormat="1" x14ac:dyDescent="0.25"/>
    <row r="11688" s="197" customFormat="1" x14ac:dyDescent="0.25"/>
    <row r="11689" s="197" customFormat="1" x14ac:dyDescent="0.25"/>
    <row r="11690" s="197" customFormat="1" x14ac:dyDescent="0.25"/>
    <row r="11691" s="197" customFormat="1" x14ac:dyDescent="0.25"/>
    <row r="11692" s="197" customFormat="1" x14ac:dyDescent="0.25"/>
    <row r="11693" s="197" customFormat="1" x14ac:dyDescent="0.25"/>
    <row r="11694" s="197" customFormat="1" x14ac:dyDescent="0.25"/>
    <row r="11695" s="197" customFormat="1" x14ac:dyDescent="0.25"/>
    <row r="11696" s="197" customFormat="1" x14ac:dyDescent="0.25"/>
    <row r="11697" s="197" customFormat="1" x14ac:dyDescent="0.25"/>
    <row r="11698" s="197" customFormat="1" x14ac:dyDescent="0.25"/>
    <row r="11699" s="197" customFormat="1" x14ac:dyDescent="0.25"/>
    <row r="11700" s="197" customFormat="1" x14ac:dyDescent="0.25"/>
    <row r="11701" s="197" customFormat="1" x14ac:dyDescent="0.25"/>
    <row r="11702" s="197" customFormat="1" x14ac:dyDescent="0.25"/>
    <row r="11703" s="197" customFormat="1" x14ac:dyDescent="0.25"/>
    <row r="11704" s="197" customFormat="1" x14ac:dyDescent="0.25"/>
    <row r="11705" s="197" customFormat="1" x14ac:dyDescent="0.25"/>
    <row r="11706" s="197" customFormat="1" x14ac:dyDescent="0.25"/>
    <row r="11707" s="197" customFormat="1" x14ac:dyDescent="0.25"/>
    <row r="11708" s="197" customFormat="1" x14ac:dyDescent="0.25"/>
    <row r="11709" s="197" customFormat="1" x14ac:dyDescent="0.25"/>
    <row r="11710" s="197" customFormat="1" x14ac:dyDescent="0.25"/>
    <row r="11711" s="197" customFormat="1" x14ac:dyDescent="0.25"/>
    <row r="11712" s="197" customFormat="1" x14ac:dyDescent="0.25"/>
    <row r="11713" s="197" customFormat="1" x14ac:dyDescent="0.25"/>
    <row r="11714" s="197" customFormat="1" x14ac:dyDescent="0.25"/>
    <row r="11715" s="197" customFormat="1" x14ac:dyDescent="0.25"/>
    <row r="11716" s="197" customFormat="1" x14ac:dyDescent="0.25"/>
    <row r="11717" s="197" customFormat="1" x14ac:dyDescent="0.25"/>
    <row r="11718" s="197" customFormat="1" x14ac:dyDescent="0.25"/>
    <row r="11719" s="197" customFormat="1" x14ac:dyDescent="0.25"/>
    <row r="11720" s="197" customFormat="1" x14ac:dyDescent="0.25"/>
    <row r="11721" s="197" customFormat="1" x14ac:dyDescent="0.25"/>
    <row r="11722" s="197" customFormat="1" x14ac:dyDescent="0.25"/>
    <row r="11723" s="197" customFormat="1" x14ac:dyDescent="0.25"/>
    <row r="11724" s="197" customFormat="1" x14ac:dyDescent="0.25"/>
    <row r="11725" s="197" customFormat="1" x14ac:dyDescent="0.25"/>
    <row r="11726" s="197" customFormat="1" x14ac:dyDescent="0.25"/>
    <row r="11727" s="197" customFormat="1" x14ac:dyDescent="0.25"/>
    <row r="11728" s="197" customFormat="1" x14ac:dyDescent="0.25"/>
    <row r="11729" s="197" customFormat="1" x14ac:dyDescent="0.25"/>
    <row r="11730" s="197" customFormat="1" x14ac:dyDescent="0.25"/>
    <row r="11731" s="197" customFormat="1" x14ac:dyDescent="0.25"/>
    <row r="11732" s="197" customFormat="1" x14ac:dyDescent="0.25"/>
    <row r="11733" s="197" customFormat="1" x14ac:dyDescent="0.25"/>
    <row r="11734" s="197" customFormat="1" x14ac:dyDescent="0.25"/>
    <row r="11735" s="197" customFormat="1" x14ac:dyDescent="0.25"/>
    <row r="11736" s="197" customFormat="1" x14ac:dyDescent="0.25"/>
    <row r="11737" s="197" customFormat="1" x14ac:dyDescent="0.25"/>
    <row r="11738" s="197" customFormat="1" x14ac:dyDescent="0.25"/>
    <row r="11739" s="197" customFormat="1" x14ac:dyDescent="0.25"/>
    <row r="11740" s="197" customFormat="1" x14ac:dyDescent="0.25"/>
    <row r="11741" s="197" customFormat="1" x14ac:dyDescent="0.25"/>
    <row r="11742" s="197" customFormat="1" x14ac:dyDescent="0.25"/>
    <row r="11743" s="197" customFormat="1" x14ac:dyDescent="0.25"/>
    <row r="11744" s="197" customFormat="1" x14ac:dyDescent="0.25"/>
    <row r="11745" s="197" customFormat="1" x14ac:dyDescent="0.25"/>
    <row r="11746" s="197" customFormat="1" x14ac:dyDescent="0.25"/>
    <row r="11747" s="197" customFormat="1" x14ac:dyDescent="0.25"/>
    <row r="11748" s="197" customFormat="1" x14ac:dyDescent="0.25"/>
    <row r="11749" s="197" customFormat="1" x14ac:dyDescent="0.25"/>
    <row r="11750" s="197" customFormat="1" x14ac:dyDescent="0.25"/>
    <row r="11751" s="197" customFormat="1" x14ac:dyDescent="0.25"/>
    <row r="11752" s="197" customFormat="1" x14ac:dyDescent="0.25"/>
    <row r="11753" s="197" customFormat="1" x14ac:dyDescent="0.25"/>
    <row r="11754" s="197" customFormat="1" x14ac:dyDescent="0.25"/>
    <row r="11755" s="197" customFormat="1" x14ac:dyDescent="0.25"/>
    <row r="11756" s="197" customFormat="1" x14ac:dyDescent="0.25"/>
    <row r="11757" s="197" customFormat="1" x14ac:dyDescent="0.25"/>
    <row r="11758" s="197" customFormat="1" x14ac:dyDescent="0.25"/>
    <row r="11759" s="197" customFormat="1" x14ac:dyDescent="0.25"/>
    <row r="11760" s="197" customFormat="1" x14ac:dyDescent="0.25"/>
    <row r="11761" s="197" customFormat="1" x14ac:dyDescent="0.25"/>
    <row r="11762" s="197" customFormat="1" x14ac:dyDescent="0.25"/>
    <row r="11763" s="197" customFormat="1" x14ac:dyDescent="0.25"/>
    <row r="11764" s="197" customFormat="1" x14ac:dyDescent="0.25"/>
    <row r="11765" s="197" customFormat="1" x14ac:dyDescent="0.25"/>
    <row r="11766" s="197" customFormat="1" x14ac:dyDescent="0.25"/>
    <row r="11767" s="197" customFormat="1" x14ac:dyDescent="0.25"/>
    <row r="11768" s="197" customFormat="1" x14ac:dyDescent="0.25"/>
    <row r="11769" s="197" customFormat="1" x14ac:dyDescent="0.25"/>
    <row r="11770" s="197" customFormat="1" x14ac:dyDescent="0.25"/>
    <row r="11771" s="197" customFormat="1" x14ac:dyDescent="0.25"/>
    <row r="11772" s="197" customFormat="1" x14ac:dyDescent="0.25"/>
    <row r="11773" s="197" customFormat="1" x14ac:dyDescent="0.25"/>
    <row r="11774" s="197" customFormat="1" x14ac:dyDescent="0.25"/>
    <row r="11775" s="197" customFormat="1" x14ac:dyDescent="0.25"/>
    <row r="11776" s="197" customFormat="1" x14ac:dyDescent="0.25"/>
    <row r="11777" s="197" customFormat="1" x14ac:dyDescent="0.25"/>
    <row r="11778" s="197" customFormat="1" x14ac:dyDescent="0.25"/>
    <row r="11779" s="197" customFormat="1" x14ac:dyDescent="0.25"/>
    <row r="11780" s="197" customFormat="1" x14ac:dyDescent="0.25"/>
    <row r="11781" s="197" customFormat="1" x14ac:dyDescent="0.25"/>
    <row r="11782" s="197" customFormat="1" x14ac:dyDescent="0.25"/>
    <row r="11783" s="197" customFormat="1" x14ac:dyDescent="0.25"/>
    <row r="11784" s="197" customFormat="1" x14ac:dyDescent="0.25"/>
    <row r="11785" s="197" customFormat="1" x14ac:dyDescent="0.25"/>
    <row r="11786" s="197" customFormat="1" x14ac:dyDescent="0.25"/>
    <row r="11787" s="197" customFormat="1" x14ac:dyDescent="0.25"/>
    <row r="11788" s="197" customFormat="1" x14ac:dyDescent="0.25"/>
    <row r="11789" s="197" customFormat="1" x14ac:dyDescent="0.25"/>
    <row r="11790" s="197" customFormat="1" x14ac:dyDescent="0.25"/>
    <row r="11791" s="197" customFormat="1" x14ac:dyDescent="0.25"/>
    <row r="11792" s="197" customFormat="1" x14ac:dyDescent="0.25"/>
    <row r="11793" s="197" customFormat="1" x14ac:dyDescent="0.25"/>
    <row r="11794" s="197" customFormat="1" x14ac:dyDescent="0.25"/>
    <row r="11795" s="197" customFormat="1" x14ac:dyDescent="0.25"/>
    <row r="11796" s="197" customFormat="1" x14ac:dyDescent="0.25"/>
    <row r="11797" s="197" customFormat="1" x14ac:dyDescent="0.25"/>
    <row r="11798" s="197" customFormat="1" x14ac:dyDescent="0.25"/>
    <row r="11799" s="197" customFormat="1" x14ac:dyDescent="0.25"/>
    <row r="11800" s="197" customFormat="1" x14ac:dyDescent="0.25"/>
    <row r="11801" s="197" customFormat="1" x14ac:dyDescent="0.25"/>
    <row r="11802" s="197" customFormat="1" x14ac:dyDescent="0.25"/>
    <row r="11803" s="197" customFormat="1" x14ac:dyDescent="0.25"/>
    <row r="11804" s="197" customFormat="1" x14ac:dyDescent="0.25"/>
    <row r="11805" s="197" customFormat="1" x14ac:dyDescent="0.25"/>
    <row r="11806" s="197" customFormat="1" x14ac:dyDescent="0.25"/>
    <row r="11807" s="197" customFormat="1" x14ac:dyDescent="0.25"/>
    <row r="11808" s="197" customFormat="1" x14ac:dyDescent="0.25"/>
    <row r="11809" s="197" customFormat="1" x14ac:dyDescent="0.25"/>
    <row r="11810" s="197" customFormat="1" x14ac:dyDescent="0.25"/>
    <row r="11811" s="197" customFormat="1" x14ac:dyDescent="0.25"/>
    <row r="11812" s="197" customFormat="1" x14ac:dyDescent="0.25"/>
    <row r="11813" s="197" customFormat="1" x14ac:dyDescent="0.25"/>
    <row r="11814" s="197" customFormat="1" x14ac:dyDescent="0.25"/>
    <row r="11815" s="197" customFormat="1" x14ac:dyDescent="0.25"/>
    <row r="11816" s="197" customFormat="1" x14ac:dyDescent="0.25"/>
    <row r="11817" s="197" customFormat="1" x14ac:dyDescent="0.25"/>
    <row r="11818" s="197" customFormat="1" x14ac:dyDescent="0.25"/>
    <row r="11819" s="197" customFormat="1" x14ac:dyDescent="0.25"/>
    <row r="11820" s="197" customFormat="1" x14ac:dyDescent="0.25"/>
    <row r="11821" s="197" customFormat="1" x14ac:dyDescent="0.25"/>
    <row r="11822" s="197" customFormat="1" x14ac:dyDescent="0.25"/>
    <row r="11823" s="197" customFormat="1" x14ac:dyDescent="0.25"/>
    <row r="11824" s="197" customFormat="1" x14ac:dyDescent="0.25"/>
    <row r="11825" s="197" customFormat="1" x14ac:dyDescent="0.25"/>
    <row r="11826" s="197" customFormat="1" x14ac:dyDescent="0.25"/>
    <row r="11827" s="197" customFormat="1" x14ac:dyDescent="0.25"/>
    <row r="11828" s="197" customFormat="1" x14ac:dyDescent="0.25"/>
    <row r="11829" s="197" customFormat="1" x14ac:dyDescent="0.25"/>
    <row r="11830" s="197" customFormat="1" x14ac:dyDescent="0.25"/>
    <row r="11831" s="197" customFormat="1" x14ac:dyDescent="0.25"/>
    <row r="11832" s="197" customFormat="1" x14ac:dyDescent="0.25"/>
    <row r="11833" s="197" customFormat="1" x14ac:dyDescent="0.25"/>
    <row r="11834" s="197" customFormat="1" x14ac:dyDescent="0.25"/>
    <row r="11835" s="197" customFormat="1" x14ac:dyDescent="0.25"/>
    <row r="11836" s="197" customFormat="1" x14ac:dyDescent="0.25"/>
    <row r="11837" s="197" customFormat="1" x14ac:dyDescent="0.25"/>
    <row r="11838" s="197" customFormat="1" x14ac:dyDescent="0.25"/>
    <row r="11839" s="197" customFormat="1" x14ac:dyDescent="0.25"/>
    <row r="11840" s="197" customFormat="1" x14ac:dyDescent="0.25"/>
    <row r="11841" s="197" customFormat="1" x14ac:dyDescent="0.25"/>
    <row r="11842" s="197" customFormat="1" x14ac:dyDescent="0.25"/>
    <row r="11843" s="197" customFormat="1" x14ac:dyDescent="0.25"/>
    <row r="11844" s="197" customFormat="1" x14ac:dyDescent="0.25"/>
    <row r="11845" s="197" customFormat="1" x14ac:dyDescent="0.25"/>
    <row r="11846" s="197" customFormat="1" x14ac:dyDescent="0.25"/>
    <row r="11847" s="197" customFormat="1" x14ac:dyDescent="0.25"/>
    <row r="11848" s="197" customFormat="1" x14ac:dyDescent="0.25"/>
    <row r="11849" s="197" customFormat="1" x14ac:dyDescent="0.25"/>
    <row r="11850" s="197" customFormat="1" x14ac:dyDescent="0.25"/>
    <row r="11851" s="197" customFormat="1" x14ac:dyDescent="0.25"/>
    <row r="11852" s="197" customFormat="1" x14ac:dyDescent="0.25"/>
    <row r="11853" s="197" customFormat="1" x14ac:dyDescent="0.25"/>
    <row r="11854" s="197" customFormat="1" x14ac:dyDescent="0.25"/>
    <row r="11855" s="197" customFormat="1" x14ac:dyDescent="0.25"/>
    <row r="11856" s="197" customFormat="1" x14ac:dyDescent="0.25"/>
    <row r="11857" s="197" customFormat="1" x14ac:dyDescent="0.25"/>
    <row r="11858" s="197" customFormat="1" x14ac:dyDescent="0.25"/>
    <row r="11859" s="197" customFormat="1" x14ac:dyDescent="0.25"/>
    <row r="11860" s="197" customFormat="1" x14ac:dyDescent="0.25"/>
    <row r="11861" s="197" customFormat="1" x14ac:dyDescent="0.25"/>
    <row r="11862" s="197" customFormat="1" x14ac:dyDescent="0.25"/>
    <row r="11863" s="197" customFormat="1" x14ac:dyDescent="0.25"/>
    <row r="11864" s="197" customFormat="1" x14ac:dyDescent="0.25"/>
    <row r="11865" s="197" customFormat="1" x14ac:dyDescent="0.25"/>
    <row r="11866" s="197" customFormat="1" x14ac:dyDescent="0.25"/>
    <row r="11867" s="197" customFormat="1" x14ac:dyDescent="0.25"/>
    <row r="11868" s="197" customFormat="1" x14ac:dyDescent="0.25"/>
    <row r="11869" s="197" customFormat="1" x14ac:dyDescent="0.25"/>
    <row r="11870" s="197" customFormat="1" x14ac:dyDescent="0.25"/>
    <row r="11871" s="197" customFormat="1" x14ac:dyDescent="0.25"/>
    <row r="11872" s="197" customFormat="1" x14ac:dyDescent="0.25"/>
    <row r="11873" s="197" customFormat="1" x14ac:dyDescent="0.25"/>
    <row r="11874" s="197" customFormat="1" x14ac:dyDescent="0.25"/>
    <row r="11875" s="197" customFormat="1" x14ac:dyDescent="0.25"/>
    <row r="11876" s="197" customFormat="1" x14ac:dyDescent="0.25"/>
    <row r="11877" s="197" customFormat="1" x14ac:dyDescent="0.25"/>
    <row r="11878" s="197" customFormat="1" x14ac:dyDescent="0.25"/>
    <row r="11879" s="197" customFormat="1" x14ac:dyDescent="0.25"/>
    <row r="11880" s="197" customFormat="1" x14ac:dyDescent="0.25"/>
    <row r="11881" s="197" customFormat="1" x14ac:dyDescent="0.25"/>
    <row r="11882" s="197" customFormat="1" x14ac:dyDescent="0.25"/>
    <row r="11883" s="197" customFormat="1" x14ac:dyDescent="0.25"/>
    <row r="11884" s="197" customFormat="1" x14ac:dyDescent="0.25"/>
    <row r="11885" s="197" customFormat="1" x14ac:dyDescent="0.25"/>
    <row r="11886" s="197" customFormat="1" x14ac:dyDescent="0.25"/>
    <row r="11887" s="197" customFormat="1" x14ac:dyDescent="0.25"/>
    <row r="11888" s="197" customFormat="1" x14ac:dyDescent="0.25"/>
    <row r="11889" s="197" customFormat="1" x14ac:dyDescent="0.25"/>
    <row r="11890" s="197" customFormat="1" x14ac:dyDescent="0.25"/>
    <row r="11891" s="197" customFormat="1" x14ac:dyDescent="0.25"/>
    <row r="11892" s="197" customFormat="1" x14ac:dyDescent="0.25"/>
    <row r="11893" s="197" customFormat="1" x14ac:dyDescent="0.25"/>
    <row r="11894" s="197" customFormat="1" x14ac:dyDescent="0.25"/>
    <row r="11895" s="197" customFormat="1" x14ac:dyDescent="0.25"/>
    <row r="11896" s="197" customFormat="1" x14ac:dyDescent="0.25"/>
    <row r="11897" s="197" customFormat="1" x14ac:dyDescent="0.25"/>
    <row r="11898" s="197" customFormat="1" x14ac:dyDescent="0.25"/>
    <row r="11899" s="197" customFormat="1" x14ac:dyDescent="0.25"/>
    <row r="11900" s="197" customFormat="1" x14ac:dyDescent="0.25"/>
    <row r="11901" s="197" customFormat="1" x14ac:dyDescent="0.25"/>
    <row r="11902" s="197" customFormat="1" x14ac:dyDescent="0.25"/>
    <row r="11903" s="197" customFormat="1" x14ac:dyDescent="0.25"/>
    <row r="11904" s="197" customFormat="1" x14ac:dyDescent="0.25"/>
    <row r="11905" s="197" customFormat="1" x14ac:dyDescent="0.25"/>
    <row r="11906" s="197" customFormat="1" x14ac:dyDescent="0.25"/>
    <row r="11907" s="197" customFormat="1" x14ac:dyDescent="0.25"/>
    <row r="11908" s="197" customFormat="1" x14ac:dyDescent="0.25"/>
    <row r="11909" s="197" customFormat="1" x14ac:dyDescent="0.25"/>
    <row r="11910" s="197" customFormat="1" x14ac:dyDescent="0.25"/>
    <row r="11911" s="197" customFormat="1" x14ac:dyDescent="0.25"/>
    <row r="11912" s="197" customFormat="1" x14ac:dyDescent="0.25"/>
    <row r="11913" s="197" customFormat="1" x14ac:dyDescent="0.25"/>
    <row r="11914" s="197" customFormat="1" x14ac:dyDescent="0.25"/>
    <row r="11915" s="197" customFormat="1" x14ac:dyDescent="0.25"/>
    <row r="11916" s="197" customFormat="1" x14ac:dyDescent="0.25"/>
    <row r="11917" s="197" customFormat="1" x14ac:dyDescent="0.25"/>
    <row r="11918" s="197" customFormat="1" x14ac:dyDescent="0.25"/>
    <row r="11919" s="197" customFormat="1" x14ac:dyDescent="0.25"/>
    <row r="11920" s="197" customFormat="1" x14ac:dyDescent="0.25"/>
    <row r="11921" s="197" customFormat="1" x14ac:dyDescent="0.25"/>
    <row r="11922" s="197" customFormat="1" x14ac:dyDescent="0.25"/>
    <row r="11923" s="197" customFormat="1" x14ac:dyDescent="0.25"/>
    <row r="11924" s="197" customFormat="1" x14ac:dyDescent="0.25"/>
    <row r="11925" s="197" customFormat="1" x14ac:dyDescent="0.25"/>
    <row r="11926" s="197" customFormat="1" x14ac:dyDescent="0.25"/>
    <row r="11927" s="197" customFormat="1" x14ac:dyDescent="0.25"/>
    <row r="11928" s="197" customFormat="1" x14ac:dyDescent="0.25"/>
    <row r="11929" s="197" customFormat="1" x14ac:dyDescent="0.25"/>
    <row r="11930" s="197" customFormat="1" x14ac:dyDescent="0.25"/>
    <row r="11931" s="197" customFormat="1" x14ac:dyDescent="0.25"/>
    <row r="11932" s="197" customFormat="1" x14ac:dyDescent="0.25"/>
    <row r="11933" s="197" customFormat="1" x14ac:dyDescent="0.25"/>
    <row r="11934" s="197" customFormat="1" x14ac:dyDescent="0.25"/>
    <row r="11935" s="197" customFormat="1" x14ac:dyDescent="0.25"/>
    <row r="11936" s="197" customFormat="1" x14ac:dyDescent="0.25"/>
    <row r="11937" s="197" customFormat="1" x14ac:dyDescent="0.25"/>
    <row r="11938" s="197" customFormat="1" x14ac:dyDescent="0.25"/>
    <row r="11939" s="197" customFormat="1" x14ac:dyDescent="0.25"/>
    <row r="11940" s="197" customFormat="1" x14ac:dyDescent="0.25"/>
    <row r="11941" s="197" customFormat="1" x14ac:dyDescent="0.25"/>
    <row r="11942" s="197" customFormat="1" x14ac:dyDescent="0.25"/>
    <row r="11943" s="197" customFormat="1" x14ac:dyDescent="0.25"/>
    <row r="11944" s="197" customFormat="1" x14ac:dyDescent="0.25"/>
    <row r="11945" s="197" customFormat="1" x14ac:dyDescent="0.25"/>
    <row r="11946" s="197" customFormat="1" x14ac:dyDescent="0.25"/>
    <row r="11947" s="197" customFormat="1" x14ac:dyDescent="0.25"/>
    <row r="11948" s="197" customFormat="1" x14ac:dyDescent="0.25"/>
    <row r="11949" s="197" customFormat="1" x14ac:dyDescent="0.25"/>
    <row r="11950" s="197" customFormat="1" x14ac:dyDescent="0.25"/>
    <row r="11951" s="197" customFormat="1" x14ac:dyDescent="0.25"/>
    <row r="11952" s="197" customFormat="1" x14ac:dyDescent="0.25"/>
    <row r="11953" s="197" customFormat="1" x14ac:dyDescent="0.25"/>
    <row r="11954" s="197" customFormat="1" x14ac:dyDescent="0.25"/>
    <row r="11955" s="197" customFormat="1" x14ac:dyDescent="0.25"/>
    <row r="11956" s="197" customFormat="1" x14ac:dyDescent="0.25"/>
    <row r="11957" s="197" customFormat="1" x14ac:dyDescent="0.25"/>
    <row r="11958" s="197" customFormat="1" x14ac:dyDescent="0.25"/>
    <row r="11959" s="197" customFormat="1" x14ac:dyDescent="0.25"/>
    <row r="11960" s="197" customFormat="1" x14ac:dyDescent="0.25"/>
    <row r="11961" s="197" customFormat="1" x14ac:dyDescent="0.25"/>
    <row r="11962" s="197" customFormat="1" x14ac:dyDescent="0.25"/>
    <row r="11963" s="197" customFormat="1" x14ac:dyDescent="0.25"/>
    <row r="11964" s="197" customFormat="1" x14ac:dyDescent="0.25"/>
    <row r="11965" s="197" customFormat="1" x14ac:dyDescent="0.25"/>
    <row r="11966" s="197" customFormat="1" x14ac:dyDescent="0.25"/>
    <row r="11967" s="197" customFormat="1" x14ac:dyDescent="0.25"/>
    <row r="11968" s="197" customFormat="1" x14ac:dyDescent="0.25"/>
    <row r="11969" s="197" customFormat="1" x14ac:dyDescent="0.25"/>
    <row r="11970" s="197" customFormat="1" x14ac:dyDescent="0.25"/>
    <row r="11971" s="197" customFormat="1" x14ac:dyDescent="0.25"/>
    <row r="11972" s="197" customFormat="1" x14ac:dyDescent="0.25"/>
    <row r="11973" s="197" customFormat="1" x14ac:dyDescent="0.25"/>
    <row r="11974" s="197" customFormat="1" x14ac:dyDescent="0.25"/>
    <row r="11975" s="197" customFormat="1" x14ac:dyDescent="0.25"/>
    <row r="11976" s="197" customFormat="1" x14ac:dyDescent="0.25"/>
    <row r="11977" s="197" customFormat="1" x14ac:dyDescent="0.25"/>
    <row r="11978" s="197" customFormat="1" x14ac:dyDescent="0.25"/>
    <row r="11979" s="197" customFormat="1" x14ac:dyDescent="0.25"/>
    <row r="11980" s="197" customFormat="1" x14ac:dyDescent="0.25"/>
    <row r="11981" s="197" customFormat="1" x14ac:dyDescent="0.25"/>
    <row r="11982" s="197" customFormat="1" x14ac:dyDescent="0.25"/>
    <row r="11983" s="197" customFormat="1" x14ac:dyDescent="0.25"/>
    <row r="11984" s="197" customFormat="1" x14ac:dyDescent="0.25"/>
    <row r="11985" s="197" customFormat="1" x14ac:dyDescent="0.25"/>
    <row r="11986" s="197" customFormat="1" x14ac:dyDescent="0.25"/>
    <row r="11987" s="197" customFormat="1" x14ac:dyDescent="0.25"/>
    <row r="11988" s="197" customFormat="1" x14ac:dyDescent="0.25"/>
    <row r="11989" s="197" customFormat="1" x14ac:dyDescent="0.25"/>
    <row r="11990" s="197" customFormat="1" x14ac:dyDescent="0.25"/>
    <row r="11991" s="197" customFormat="1" x14ac:dyDescent="0.25"/>
    <row r="11992" s="197" customFormat="1" x14ac:dyDescent="0.25"/>
    <row r="11993" s="197" customFormat="1" x14ac:dyDescent="0.25"/>
    <row r="11994" s="197" customFormat="1" x14ac:dyDescent="0.25"/>
    <row r="11995" s="197" customFormat="1" x14ac:dyDescent="0.25"/>
    <row r="11996" s="197" customFormat="1" x14ac:dyDescent="0.25"/>
    <row r="11997" s="197" customFormat="1" x14ac:dyDescent="0.25"/>
    <row r="11998" s="197" customFormat="1" x14ac:dyDescent="0.25"/>
    <row r="11999" s="197" customFormat="1" x14ac:dyDescent="0.25"/>
    <row r="12000" s="197" customFormat="1" x14ac:dyDescent="0.25"/>
    <row r="12001" s="197" customFormat="1" x14ac:dyDescent="0.25"/>
    <row r="12002" s="197" customFormat="1" x14ac:dyDescent="0.25"/>
    <row r="12003" s="197" customFormat="1" x14ac:dyDescent="0.25"/>
    <row r="12004" s="197" customFormat="1" x14ac:dyDescent="0.25"/>
    <row r="12005" s="197" customFormat="1" x14ac:dyDescent="0.25"/>
    <row r="12006" s="197" customFormat="1" x14ac:dyDescent="0.25"/>
    <row r="12007" s="197" customFormat="1" x14ac:dyDescent="0.25"/>
    <row r="12008" s="197" customFormat="1" x14ac:dyDescent="0.25"/>
    <row r="12009" s="197" customFormat="1" x14ac:dyDescent="0.25"/>
    <row r="12010" s="197" customFormat="1" x14ac:dyDescent="0.25"/>
    <row r="12011" s="197" customFormat="1" x14ac:dyDescent="0.25"/>
    <row r="12012" s="197" customFormat="1" x14ac:dyDescent="0.25"/>
    <row r="12013" s="197" customFormat="1" x14ac:dyDescent="0.25"/>
    <row r="12014" s="197" customFormat="1" x14ac:dyDescent="0.25"/>
    <row r="12015" s="197" customFormat="1" x14ac:dyDescent="0.25"/>
    <row r="12016" s="197" customFormat="1" x14ac:dyDescent="0.25"/>
    <row r="12017" s="197" customFormat="1" x14ac:dyDescent="0.25"/>
    <row r="12018" s="197" customFormat="1" x14ac:dyDescent="0.25"/>
    <row r="12019" s="197" customFormat="1" x14ac:dyDescent="0.25"/>
    <row r="12020" s="197" customFormat="1" x14ac:dyDescent="0.25"/>
    <row r="12021" s="197" customFormat="1" x14ac:dyDescent="0.25"/>
    <row r="12022" s="197" customFormat="1" x14ac:dyDescent="0.25"/>
    <row r="12023" s="197" customFormat="1" x14ac:dyDescent="0.25"/>
    <row r="12024" s="197" customFormat="1" x14ac:dyDescent="0.25"/>
    <row r="12025" s="197" customFormat="1" x14ac:dyDescent="0.25"/>
    <row r="12026" s="197" customFormat="1" x14ac:dyDescent="0.25"/>
    <row r="12027" s="197" customFormat="1" x14ac:dyDescent="0.25"/>
    <row r="12028" s="197" customFormat="1" x14ac:dyDescent="0.25"/>
    <row r="12029" s="197" customFormat="1" x14ac:dyDescent="0.25"/>
    <row r="12030" s="197" customFormat="1" x14ac:dyDescent="0.25"/>
    <row r="12031" s="197" customFormat="1" x14ac:dyDescent="0.25"/>
    <row r="12032" s="197" customFormat="1" x14ac:dyDescent="0.25"/>
    <row r="12033" s="197" customFormat="1" x14ac:dyDescent="0.25"/>
    <row r="12034" s="197" customFormat="1" x14ac:dyDescent="0.25"/>
    <row r="12035" s="197" customFormat="1" x14ac:dyDescent="0.25"/>
    <row r="12036" s="197" customFormat="1" x14ac:dyDescent="0.25"/>
    <row r="12037" s="197" customFormat="1" x14ac:dyDescent="0.25"/>
    <row r="12038" s="197" customFormat="1" x14ac:dyDescent="0.25"/>
    <row r="12039" s="197" customFormat="1" x14ac:dyDescent="0.25"/>
    <row r="12040" s="197" customFormat="1" x14ac:dyDescent="0.25"/>
    <row r="12041" s="197" customFormat="1" x14ac:dyDescent="0.25"/>
    <row r="12042" s="197" customFormat="1" x14ac:dyDescent="0.25"/>
    <row r="12043" s="197" customFormat="1" x14ac:dyDescent="0.25"/>
    <row r="12044" s="197" customFormat="1" x14ac:dyDescent="0.25"/>
    <row r="12045" s="197" customFormat="1" x14ac:dyDescent="0.25"/>
    <row r="12046" s="197" customFormat="1" x14ac:dyDescent="0.25"/>
    <row r="12047" s="197" customFormat="1" x14ac:dyDescent="0.25"/>
    <row r="12048" s="197" customFormat="1" x14ac:dyDescent="0.25"/>
    <row r="12049" s="197" customFormat="1" x14ac:dyDescent="0.25"/>
    <row r="12050" s="197" customFormat="1" x14ac:dyDescent="0.25"/>
    <row r="12051" s="197" customFormat="1" x14ac:dyDescent="0.25"/>
    <row r="12052" s="197" customFormat="1" x14ac:dyDescent="0.25"/>
    <row r="12053" s="197" customFormat="1" x14ac:dyDescent="0.25"/>
    <row r="12054" s="197" customFormat="1" x14ac:dyDescent="0.25"/>
    <row r="12055" s="197" customFormat="1" x14ac:dyDescent="0.25"/>
    <row r="12056" s="197" customFormat="1" x14ac:dyDescent="0.25"/>
    <row r="12057" s="197" customFormat="1" x14ac:dyDescent="0.25"/>
    <row r="12058" s="197" customFormat="1" x14ac:dyDescent="0.25"/>
    <row r="12059" s="197" customFormat="1" x14ac:dyDescent="0.25"/>
    <row r="12060" s="197" customFormat="1" x14ac:dyDescent="0.25"/>
    <row r="12061" s="197" customFormat="1" x14ac:dyDescent="0.25"/>
    <row r="12062" s="197" customFormat="1" x14ac:dyDescent="0.25"/>
    <row r="12063" s="197" customFormat="1" x14ac:dyDescent="0.25"/>
    <row r="12064" s="197" customFormat="1" x14ac:dyDescent="0.25"/>
    <row r="12065" s="197" customFormat="1" x14ac:dyDescent="0.25"/>
    <row r="12066" s="197" customFormat="1" x14ac:dyDescent="0.25"/>
    <row r="12067" s="197" customFormat="1" x14ac:dyDescent="0.25"/>
    <row r="12068" s="197" customFormat="1" x14ac:dyDescent="0.25"/>
    <row r="12069" s="197" customFormat="1" x14ac:dyDescent="0.25"/>
    <row r="12070" s="197" customFormat="1" x14ac:dyDescent="0.25"/>
    <row r="12071" s="197" customFormat="1" x14ac:dyDescent="0.25"/>
    <row r="12072" s="197" customFormat="1" x14ac:dyDescent="0.25"/>
    <row r="12073" s="197" customFormat="1" x14ac:dyDescent="0.25"/>
    <row r="12074" s="197" customFormat="1" x14ac:dyDescent="0.25"/>
    <row r="12075" s="197" customFormat="1" x14ac:dyDescent="0.25"/>
    <row r="12076" s="197" customFormat="1" x14ac:dyDescent="0.25"/>
    <row r="12077" s="197" customFormat="1" x14ac:dyDescent="0.25"/>
    <row r="12078" s="197" customFormat="1" x14ac:dyDescent="0.25"/>
    <row r="12079" s="197" customFormat="1" x14ac:dyDescent="0.25"/>
    <row r="12080" s="197" customFormat="1" x14ac:dyDescent="0.25"/>
    <row r="12081" s="197" customFormat="1" x14ac:dyDescent="0.25"/>
    <row r="12082" s="197" customFormat="1" x14ac:dyDescent="0.25"/>
    <row r="12083" s="197" customFormat="1" x14ac:dyDescent="0.25"/>
    <row r="12084" s="197" customFormat="1" x14ac:dyDescent="0.25"/>
    <row r="12085" s="197" customFormat="1" x14ac:dyDescent="0.25"/>
    <row r="12086" s="197" customFormat="1" x14ac:dyDescent="0.25"/>
    <row r="12087" s="197" customFormat="1" x14ac:dyDescent="0.25"/>
    <row r="12088" s="197" customFormat="1" x14ac:dyDescent="0.25"/>
    <row r="12089" s="197" customFormat="1" x14ac:dyDescent="0.25"/>
    <row r="12090" s="197" customFormat="1" x14ac:dyDescent="0.25"/>
    <row r="12091" s="197" customFormat="1" x14ac:dyDescent="0.25"/>
    <row r="12092" s="197" customFormat="1" x14ac:dyDescent="0.25"/>
    <row r="12093" s="197" customFormat="1" x14ac:dyDescent="0.25"/>
    <row r="12094" s="197" customFormat="1" x14ac:dyDescent="0.25"/>
    <row r="12095" s="197" customFormat="1" x14ac:dyDescent="0.25"/>
    <row r="12096" s="197" customFormat="1" x14ac:dyDescent="0.25"/>
    <row r="12097" s="197" customFormat="1" x14ac:dyDescent="0.25"/>
    <row r="12098" s="197" customFormat="1" x14ac:dyDescent="0.25"/>
    <row r="12099" s="197" customFormat="1" x14ac:dyDescent="0.25"/>
    <row r="12100" s="197" customFormat="1" x14ac:dyDescent="0.25"/>
    <row r="12101" s="197" customFormat="1" x14ac:dyDescent="0.25"/>
    <row r="12102" s="197" customFormat="1" x14ac:dyDescent="0.25"/>
    <row r="12103" s="197" customFormat="1" x14ac:dyDescent="0.25"/>
    <row r="12104" s="197" customFormat="1" x14ac:dyDescent="0.25"/>
    <row r="12105" s="197" customFormat="1" x14ac:dyDescent="0.25"/>
    <row r="12106" s="197" customFormat="1" x14ac:dyDescent="0.25"/>
    <row r="12107" s="197" customFormat="1" x14ac:dyDescent="0.25"/>
    <row r="12108" s="197" customFormat="1" x14ac:dyDescent="0.25"/>
    <row r="12109" s="197" customFormat="1" x14ac:dyDescent="0.25"/>
    <row r="12110" s="197" customFormat="1" x14ac:dyDescent="0.25"/>
    <row r="12111" s="197" customFormat="1" x14ac:dyDescent="0.25"/>
    <row r="12112" s="197" customFormat="1" x14ac:dyDescent="0.25"/>
    <row r="12113" s="197" customFormat="1" x14ac:dyDescent="0.25"/>
    <row r="12114" s="197" customFormat="1" x14ac:dyDescent="0.25"/>
    <row r="12115" s="197" customFormat="1" x14ac:dyDescent="0.25"/>
    <row r="12116" s="197" customFormat="1" x14ac:dyDescent="0.25"/>
    <row r="12117" s="197" customFormat="1" x14ac:dyDescent="0.25"/>
    <row r="12118" s="197" customFormat="1" x14ac:dyDescent="0.25"/>
    <row r="12119" s="197" customFormat="1" x14ac:dyDescent="0.25"/>
    <row r="12120" s="197" customFormat="1" x14ac:dyDescent="0.25"/>
    <row r="12121" s="197" customFormat="1" x14ac:dyDescent="0.25"/>
    <row r="12122" s="197" customFormat="1" x14ac:dyDescent="0.25"/>
    <row r="12123" s="197" customFormat="1" x14ac:dyDescent="0.25"/>
    <row r="12124" s="197" customFormat="1" x14ac:dyDescent="0.25"/>
    <row r="12125" s="197" customFormat="1" x14ac:dyDescent="0.25"/>
    <row r="12126" s="197" customFormat="1" x14ac:dyDescent="0.25"/>
    <row r="12127" s="197" customFormat="1" x14ac:dyDescent="0.25"/>
    <row r="12128" s="197" customFormat="1" x14ac:dyDescent="0.25"/>
    <row r="12129" s="197" customFormat="1" x14ac:dyDescent="0.25"/>
    <row r="12130" s="197" customFormat="1" x14ac:dyDescent="0.25"/>
    <row r="12131" s="197" customFormat="1" x14ac:dyDescent="0.25"/>
    <row r="12132" s="197" customFormat="1" x14ac:dyDescent="0.25"/>
    <row r="12133" s="197" customFormat="1" x14ac:dyDescent="0.25"/>
    <row r="12134" s="197" customFormat="1" x14ac:dyDescent="0.25"/>
    <row r="12135" s="197" customFormat="1" x14ac:dyDescent="0.25"/>
    <row r="12136" s="197" customFormat="1" x14ac:dyDescent="0.25"/>
    <row r="12137" s="197" customFormat="1" x14ac:dyDescent="0.25"/>
    <row r="12138" s="197" customFormat="1" x14ac:dyDescent="0.25"/>
    <row r="12139" s="197" customFormat="1" x14ac:dyDescent="0.25"/>
    <row r="12140" s="197" customFormat="1" x14ac:dyDescent="0.25"/>
    <row r="12141" s="197" customFormat="1" x14ac:dyDescent="0.25"/>
    <row r="12142" s="197" customFormat="1" x14ac:dyDescent="0.25"/>
    <row r="12143" s="197" customFormat="1" x14ac:dyDescent="0.25"/>
    <row r="12144" s="197" customFormat="1" x14ac:dyDescent="0.25"/>
    <row r="12145" s="197" customFormat="1" x14ac:dyDescent="0.25"/>
    <row r="12146" s="197" customFormat="1" x14ac:dyDescent="0.25"/>
    <row r="12147" s="197" customFormat="1" x14ac:dyDescent="0.25"/>
    <row r="12148" s="197" customFormat="1" x14ac:dyDescent="0.25"/>
    <row r="12149" s="197" customFormat="1" x14ac:dyDescent="0.25"/>
    <row r="12150" s="197" customFormat="1" x14ac:dyDescent="0.25"/>
    <row r="12151" s="197" customFormat="1" x14ac:dyDescent="0.25"/>
    <row r="12152" s="197" customFormat="1" x14ac:dyDescent="0.25"/>
    <row r="12153" s="197" customFormat="1" x14ac:dyDescent="0.25"/>
    <row r="12154" s="197" customFormat="1" x14ac:dyDescent="0.25"/>
    <row r="12155" s="197" customFormat="1" x14ac:dyDescent="0.25"/>
    <row r="12156" s="197" customFormat="1" x14ac:dyDescent="0.25"/>
    <row r="12157" s="197" customFormat="1" x14ac:dyDescent="0.25"/>
    <row r="12158" s="197" customFormat="1" x14ac:dyDescent="0.25"/>
    <row r="12159" s="197" customFormat="1" x14ac:dyDescent="0.25"/>
    <row r="12160" s="197" customFormat="1" x14ac:dyDescent="0.25"/>
    <row r="12161" s="197" customFormat="1" x14ac:dyDescent="0.25"/>
    <row r="12162" s="197" customFormat="1" x14ac:dyDescent="0.25"/>
    <row r="12163" s="197" customFormat="1" x14ac:dyDescent="0.25"/>
    <row r="12164" s="197" customFormat="1" x14ac:dyDescent="0.25"/>
    <row r="12165" s="197" customFormat="1" x14ac:dyDescent="0.25"/>
    <row r="12166" s="197" customFormat="1" x14ac:dyDescent="0.25"/>
    <row r="12167" s="197" customFormat="1" x14ac:dyDescent="0.25"/>
    <row r="12168" s="197" customFormat="1" x14ac:dyDescent="0.25"/>
    <row r="12169" s="197" customFormat="1" x14ac:dyDescent="0.25"/>
    <row r="12170" s="197" customFormat="1" x14ac:dyDescent="0.25"/>
    <row r="12171" s="197" customFormat="1" x14ac:dyDescent="0.25"/>
    <row r="12172" s="197" customFormat="1" x14ac:dyDescent="0.25"/>
    <row r="12173" s="197" customFormat="1" x14ac:dyDescent="0.25"/>
    <row r="12174" s="197" customFormat="1" x14ac:dyDescent="0.25"/>
    <row r="12175" s="197" customFormat="1" x14ac:dyDescent="0.25"/>
    <row r="12176" s="197" customFormat="1" x14ac:dyDescent="0.25"/>
    <row r="12177" s="197" customFormat="1" x14ac:dyDescent="0.25"/>
    <row r="12178" s="197" customFormat="1" x14ac:dyDescent="0.25"/>
    <row r="12179" s="197" customFormat="1" x14ac:dyDescent="0.25"/>
    <row r="12180" s="197" customFormat="1" x14ac:dyDescent="0.25"/>
    <row r="12181" s="197" customFormat="1" x14ac:dyDescent="0.25"/>
    <row r="12182" s="197" customFormat="1" x14ac:dyDescent="0.25"/>
    <row r="12183" s="197" customFormat="1" x14ac:dyDescent="0.25"/>
    <row r="12184" s="197" customFormat="1" x14ac:dyDescent="0.25"/>
    <row r="12185" s="197" customFormat="1" x14ac:dyDescent="0.25"/>
    <row r="12186" s="197" customFormat="1" x14ac:dyDescent="0.25"/>
    <row r="12187" s="197" customFormat="1" x14ac:dyDescent="0.25"/>
    <row r="12188" s="197" customFormat="1" x14ac:dyDescent="0.25"/>
    <row r="12189" s="197" customFormat="1" x14ac:dyDescent="0.25"/>
    <row r="12190" s="197" customFormat="1" x14ac:dyDescent="0.25"/>
    <row r="12191" s="197" customFormat="1" x14ac:dyDescent="0.25"/>
    <row r="12192" s="197" customFormat="1" x14ac:dyDescent="0.25"/>
    <row r="12193" s="197" customFormat="1" x14ac:dyDescent="0.25"/>
    <row r="12194" s="197" customFormat="1" x14ac:dyDescent="0.25"/>
    <row r="12195" s="197" customFormat="1" x14ac:dyDescent="0.25"/>
    <row r="12196" s="197" customFormat="1" x14ac:dyDescent="0.25"/>
    <row r="12197" s="197" customFormat="1" x14ac:dyDescent="0.25"/>
    <row r="12198" s="197" customFormat="1" x14ac:dyDescent="0.25"/>
    <row r="12199" s="197" customFormat="1" x14ac:dyDescent="0.25"/>
    <row r="12200" s="197" customFormat="1" x14ac:dyDescent="0.25"/>
    <row r="12201" s="197" customFormat="1" x14ac:dyDescent="0.25"/>
    <row r="12202" s="197" customFormat="1" x14ac:dyDescent="0.25"/>
    <row r="12203" s="197" customFormat="1" x14ac:dyDescent="0.25"/>
    <row r="12204" s="197" customFormat="1" x14ac:dyDescent="0.25"/>
    <row r="12205" s="197" customFormat="1" x14ac:dyDescent="0.25"/>
    <row r="12206" s="197" customFormat="1" x14ac:dyDescent="0.25"/>
    <row r="12207" s="197" customFormat="1" x14ac:dyDescent="0.25"/>
    <row r="12208" s="197" customFormat="1" x14ac:dyDescent="0.25"/>
    <row r="12209" s="197" customFormat="1" x14ac:dyDescent="0.25"/>
    <row r="12210" s="197" customFormat="1" x14ac:dyDescent="0.25"/>
    <row r="12211" s="197" customFormat="1" x14ac:dyDescent="0.25"/>
    <row r="12212" s="197" customFormat="1" x14ac:dyDescent="0.25"/>
    <row r="12213" s="197" customFormat="1" x14ac:dyDescent="0.25"/>
    <row r="12214" s="197" customFormat="1" x14ac:dyDescent="0.25"/>
    <row r="12215" s="197" customFormat="1" x14ac:dyDescent="0.25"/>
    <row r="12216" s="197" customFormat="1" x14ac:dyDescent="0.25"/>
    <row r="12217" s="197" customFormat="1" x14ac:dyDescent="0.25"/>
    <row r="12218" s="197" customFormat="1" x14ac:dyDescent="0.25"/>
    <row r="12219" s="197" customFormat="1" x14ac:dyDescent="0.25"/>
    <row r="12220" s="197" customFormat="1" x14ac:dyDescent="0.25"/>
    <row r="12221" s="197" customFormat="1" x14ac:dyDescent="0.25"/>
    <row r="12222" s="197" customFormat="1" x14ac:dyDescent="0.25"/>
    <row r="12223" s="197" customFormat="1" x14ac:dyDescent="0.25"/>
    <row r="12224" s="197" customFormat="1" x14ac:dyDescent="0.25"/>
    <row r="12225" s="197" customFormat="1" x14ac:dyDescent="0.25"/>
    <row r="12226" s="197" customFormat="1" x14ac:dyDescent="0.25"/>
    <row r="12227" s="197" customFormat="1" x14ac:dyDescent="0.25"/>
    <row r="12228" s="197" customFormat="1" x14ac:dyDescent="0.25"/>
    <row r="12229" s="197" customFormat="1" x14ac:dyDescent="0.25"/>
    <row r="12230" s="197" customFormat="1" x14ac:dyDescent="0.25"/>
    <row r="12231" s="197" customFormat="1" x14ac:dyDescent="0.25"/>
    <row r="12232" s="197" customFormat="1" x14ac:dyDescent="0.25"/>
    <row r="12233" s="197" customFormat="1" x14ac:dyDescent="0.25"/>
    <row r="12234" s="197" customFormat="1" x14ac:dyDescent="0.25"/>
    <row r="12235" s="197" customFormat="1" x14ac:dyDescent="0.25"/>
    <row r="12236" s="197" customFormat="1" x14ac:dyDescent="0.25"/>
    <row r="12237" s="197" customFormat="1" x14ac:dyDescent="0.25"/>
    <row r="12238" s="197" customFormat="1" x14ac:dyDescent="0.25"/>
    <row r="12239" s="197" customFormat="1" x14ac:dyDescent="0.25"/>
    <row r="12240" s="197" customFormat="1" x14ac:dyDescent="0.25"/>
    <row r="12241" s="197" customFormat="1" x14ac:dyDescent="0.25"/>
    <row r="12242" s="197" customFormat="1" x14ac:dyDescent="0.25"/>
    <row r="12243" s="197" customFormat="1" x14ac:dyDescent="0.25"/>
    <row r="12244" s="197" customFormat="1" x14ac:dyDescent="0.25"/>
    <row r="12245" s="197" customFormat="1" x14ac:dyDescent="0.25"/>
    <row r="12246" s="197" customFormat="1" x14ac:dyDescent="0.25"/>
    <row r="12247" s="197" customFormat="1" x14ac:dyDescent="0.25"/>
    <row r="12248" s="197" customFormat="1" x14ac:dyDescent="0.25"/>
    <row r="12249" s="197" customFormat="1" x14ac:dyDescent="0.25"/>
    <row r="12250" s="197" customFormat="1" x14ac:dyDescent="0.25"/>
    <row r="12251" s="197" customFormat="1" x14ac:dyDescent="0.25"/>
    <row r="12252" s="197" customFormat="1" x14ac:dyDescent="0.25"/>
    <row r="12253" s="197" customFormat="1" x14ac:dyDescent="0.25"/>
    <row r="12254" s="197" customFormat="1" x14ac:dyDescent="0.25"/>
    <row r="12255" s="197" customFormat="1" x14ac:dyDescent="0.25"/>
    <row r="12256" s="197" customFormat="1" x14ac:dyDescent="0.25"/>
    <row r="12257" s="197" customFormat="1" x14ac:dyDescent="0.25"/>
    <row r="12258" s="197" customFormat="1" x14ac:dyDescent="0.25"/>
    <row r="12259" s="197" customFormat="1" x14ac:dyDescent="0.25"/>
    <row r="12260" s="197" customFormat="1" x14ac:dyDescent="0.25"/>
    <row r="12261" s="197" customFormat="1" x14ac:dyDescent="0.25"/>
    <row r="12262" s="197" customFormat="1" x14ac:dyDescent="0.25"/>
    <row r="12263" s="197" customFormat="1" x14ac:dyDescent="0.25"/>
    <row r="12264" s="197" customFormat="1" x14ac:dyDescent="0.25"/>
    <row r="12265" s="197" customFormat="1" x14ac:dyDescent="0.25"/>
    <row r="12266" s="197" customFormat="1" x14ac:dyDescent="0.25"/>
    <row r="12267" s="197" customFormat="1" x14ac:dyDescent="0.25"/>
    <row r="12268" s="197" customFormat="1" x14ac:dyDescent="0.25"/>
    <row r="12269" s="197" customFormat="1" x14ac:dyDescent="0.25"/>
    <row r="12270" s="197" customFormat="1" x14ac:dyDescent="0.25"/>
    <row r="12271" s="197" customFormat="1" x14ac:dyDescent="0.25"/>
    <row r="12272" s="197" customFormat="1" x14ac:dyDescent="0.25"/>
    <row r="12273" s="197" customFormat="1" x14ac:dyDescent="0.25"/>
    <row r="12274" s="197" customFormat="1" x14ac:dyDescent="0.25"/>
    <row r="12275" s="197" customFormat="1" x14ac:dyDescent="0.25"/>
    <row r="12276" s="197" customFormat="1" x14ac:dyDescent="0.25"/>
    <row r="12277" s="197" customFormat="1" x14ac:dyDescent="0.25"/>
    <row r="12278" s="197" customFormat="1" x14ac:dyDescent="0.25"/>
    <row r="12279" s="197" customFormat="1" x14ac:dyDescent="0.25"/>
    <row r="12280" s="197" customFormat="1" x14ac:dyDescent="0.25"/>
    <row r="12281" s="197" customFormat="1" x14ac:dyDescent="0.25"/>
    <row r="12282" s="197" customFormat="1" x14ac:dyDescent="0.25"/>
    <row r="12283" s="197" customFormat="1" x14ac:dyDescent="0.25"/>
    <row r="12284" s="197" customFormat="1" x14ac:dyDescent="0.25"/>
    <row r="12285" s="197" customFormat="1" x14ac:dyDescent="0.25"/>
    <row r="12286" s="197" customFormat="1" x14ac:dyDescent="0.25"/>
    <row r="12287" s="197" customFormat="1" x14ac:dyDescent="0.25"/>
    <row r="12288" s="197" customFormat="1" x14ac:dyDescent="0.25"/>
    <row r="12289" s="197" customFormat="1" x14ac:dyDescent="0.25"/>
    <row r="12290" s="197" customFormat="1" x14ac:dyDescent="0.25"/>
    <row r="12291" s="197" customFormat="1" x14ac:dyDescent="0.25"/>
    <row r="12292" s="197" customFormat="1" x14ac:dyDescent="0.25"/>
    <row r="12293" s="197" customFormat="1" x14ac:dyDescent="0.25"/>
    <row r="12294" s="197" customFormat="1" x14ac:dyDescent="0.25"/>
    <row r="12295" s="197" customFormat="1" x14ac:dyDescent="0.25"/>
    <row r="12296" s="197" customFormat="1" x14ac:dyDescent="0.25"/>
    <row r="12297" s="197" customFormat="1" x14ac:dyDescent="0.25"/>
    <row r="12298" s="197" customFormat="1" x14ac:dyDescent="0.25"/>
    <row r="12299" s="197" customFormat="1" x14ac:dyDescent="0.25"/>
    <row r="12300" s="197" customFormat="1" x14ac:dyDescent="0.25"/>
    <row r="12301" s="197" customFormat="1" x14ac:dyDescent="0.25"/>
    <row r="12302" s="197" customFormat="1" x14ac:dyDescent="0.25"/>
    <row r="12303" s="197" customFormat="1" x14ac:dyDescent="0.25"/>
    <row r="12304" s="197" customFormat="1" x14ac:dyDescent="0.25"/>
    <row r="12305" s="197" customFormat="1" x14ac:dyDescent="0.25"/>
    <row r="12306" s="197" customFormat="1" x14ac:dyDescent="0.25"/>
    <row r="12307" s="197" customFormat="1" x14ac:dyDescent="0.25"/>
    <row r="12308" s="197" customFormat="1" x14ac:dyDescent="0.25"/>
    <row r="12309" s="197" customFormat="1" x14ac:dyDescent="0.25"/>
    <row r="12310" s="197" customFormat="1" x14ac:dyDescent="0.25"/>
    <row r="12311" s="197" customFormat="1" x14ac:dyDescent="0.25"/>
    <row r="12312" s="197" customFormat="1" x14ac:dyDescent="0.25"/>
    <row r="12313" s="197" customFormat="1" x14ac:dyDescent="0.25"/>
    <row r="12314" s="197" customFormat="1" x14ac:dyDescent="0.25"/>
    <row r="12315" s="197" customFormat="1" x14ac:dyDescent="0.25"/>
    <row r="12316" s="197" customFormat="1" x14ac:dyDescent="0.25"/>
    <row r="12317" s="197" customFormat="1" x14ac:dyDescent="0.25"/>
    <row r="12318" s="197" customFormat="1" x14ac:dyDescent="0.25"/>
    <row r="12319" s="197" customFormat="1" x14ac:dyDescent="0.25"/>
    <row r="12320" s="197" customFormat="1" x14ac:dyDescent="0.25"/>
    <row r="12321" s="197" customFormat="1" x14ac:dyDescent="0.25"/>
    <row r="12322" s="197" customFormat="1" x14ac:dyDescent="0.25"/>
    <row r="12323" s="197" customFormat="1" x14ac:dyDescent="0.25"/>
    <row r="12324" s="197" customFormat="1" x14ac:dyDescent="0.25"/>
    <row r="12325" s="197" customFormat="1" x14ac:dyDescent="0.25"/>
    <row r="12326" s="197" customFormat="1" x14ac:dyDescent="0.25"/>
    <row r="12327" s="197" customFormat="1" x14ac:dyDescent="0.25"/>
    <row r="12328" s="197" customFormat="1" x14ac:dyDescent="0.25"/>
    <row r="12329" s="197" customFormat="1" x14ac:dyDescent="0.25"/>
    <row r="12330" s="197" customFormat="1" x14ac:dyDescent="0.25"/>
    <row r="12331" s="197" customFormat="1" x14ac:dyDescent="0.25"/>
    <row r="12332" s="197" customFormat="1" x14ac:dyDescent="0.25"/>
    <row r="12333" s="197" customFormat="1" x14ac:dyDescent="0.25"/>
    <row r="12334" s="197" customFormat="1" x14ac:dyDescent="0.25"/>
    <row r="12335" s="197" customFormat="1" x14ac:dyDescent="0.25"/>
    <row r="12336" s="197" customFormat="1" x14ac:dyDescent="0.25"/>
    <row r="12337" s="197" customFormat="1" x14ac:dyDescent="0.25"/>
    <row r="12338" s="197" customFormat="1" x14ac:dyDescent="0.25"/>
    <row r="12339" s="197" customFormat="1" x14ac:dyDescent="0.25"/>
    <row r="12340" s="197" customFormat="1" x14ac:dyDescent="0.25"/>
    <row r="12341" s="197" customFormat="1" x14ac:dyDescent="0.25"/>
    <row r="12342" s="197" customFormat="1" x14ac:dyDescent="0.25"/>
    <row r="12343" s="197" customFormat="1" x14ac:dyDescent="0.25"/>
    <row r="12344" s="197" customFormat="1" x14ac:dyDescent="0.25"/>
    <row r="12345" s="197" customFormat="1" x14ac:dyDescent="0.25"/>
    <row r="12346" s="197" customFormat="1" x14ac:dyDescent="0.25"/>
    <row r="12347" s="197" customFormat="1" x14ac:dyDescent="0.25"/>
    <row r="12348" s="197" customFormat="1" x14ac:dyDescent="0.25"/>
    <row r="12349" s="197" customFormat="1" x14ac:dyDescent="0.25"/>
    <row r="12350" s="197" customFormat="1" x14ac:dyDescent="0.25"/>
    <row r="12351" s="197" customFormat="1" x14ac:dyDescent="0.25"/>
    <row r="12352" s="197" customFormat="1" x14ac:dyDescent="0.25"/>
    <row r="12353" s="197" customFormat="1" x14ac:dyDescent="0.25"/>
    <row r="12354" s="197" customFormat="1" x14ac:dyDescent="0.25"/>
    <row r="12355" s="197" customFormat="1" x14ac:dyDescent="0.25"/>
    <row r="12356" s="197" customFormat="1" x14ac:dyDescent="0.25"/>
    <row r="12357" s="197" customFormat="1" x14ac:dyDescent="0.25"/>
    <row r="12358" s="197" customFormat="1" x14ac:dyDescent="0.25"/>
    <row r="12359" s="197" customFormat="1" x14ac:dyDescent="0.25"/>
    <row r="12360" s="197" customFormat="1" x14ac:dyDescent="0.25"/>
    <row r="12361" s="197" customFormat="1" x14ac:dyDescent="0.25"/>
    <row r="12362" s="197" customFormat="1" x14ac:dyDescent="0.25"/>
    <row r="12363" s="197" customFormat="1" x14ac:dyDescent="0.25"/>
    <row r="12364" s="197" customFormat="1" x14ac:dyDescent="0.25"/>
    <row r="12365" s="197" customFormat="1" x14ac:dyDescent="0.25"/>
    <row r="12366" s="197" customFormat="1" x14ac:dyDescent="0.25"/>
    <row r="12367" s="197" customFormat="1" x14ac:dyDescent="0.25"/>
    <row r="12368" s="197" customFormat="1" x14ac:dyDescent="0.25"/>
    <row r="12369" s="197" customFormat="1" x14ac:dyDescent="0.25"/>
    <row r="12370" s="197" customFormat="1" x14ac:dyDescent="0.25"/>
    <row r="12371" s="197" customFormat="1" x14ac:dyDescent="0.25"/>
    <row r="12372" s="197" customFormat="1" x14ac:dyDescent="0.25"/>
    <row r="12373" s="197" customFormat="1" x14ac:dyDescent="0.25"/>
    <row r="12374" s="197" customFormat="1" x14ac:dyDescent="0.25"/>
    <row r="12375" s="197" customFormat="1" x14ac:dyDescent="0.25"/>
    <row r="12376" s="197" customFormat="1" x14ac:dyDescent="0.25"/>
    <row r="12377" s="197" customFormat="1" x14ac:dyDescent="0.25"/>
    <row r="12378" s="197" customFormat="1" x14ac:dyDescent="0.25"/>
    <row r="12379" s="197" customFormat="1" x14ac:dyDescent="0.25"/>
    <row r="12380" s="197" customFormat="1" x14ac:dyDescent="0.25"/>
    <row r="12381" s="197" customFormat="1" x14ac:dyDescent="0.25"/>
    <row r="12382" s="197" customFormat="1" x14ac:dyDescent="0.25"/>
    <row r="12383" s="197" customFormat="1" x14ac:dyDescent="0.25"/>
    <row r="12384" s="197" customFormat="1" x14ac:dyDescent="0.25"/>
    <row r="12385" s="197" customFormat="1" x14ac:dyDescent="0.25"/>
    <row r="12386" s="197" customFormat="1" x14ac:dyDescent="0.25"/>
    <row r="12387" s="197" customFormat="1" x14ac:dyDescent="0.25"/>
    <row r="12388" s="197" customFormat="1" x14ac:dyDescent="0.25"/>
    <row r="12389" s="197" customFormat="1" x14ac:dyDescent="0.25"/>
    <row r="12390" s="197" customFormat="1" x14ac:dyDescent="0.25"/>
    <row r="12391" s="197" customFormat="1" x14ac:dyDescent="0.25"/>
    <row r="12392" s="197" customFormat="1" x14ac:dyDescent="0.25"/>
    <row r="12393" s="197" customFormat="1" x14ac:dyDescent="0.25"/>
    <row r="12394" s="197" customFormat="1" x14ac:dyDescent="0.25"/>
    <row r="12395" s="197" customFormat="1" x14ac:dyDescent="0.25"/>
    <row r="12396" s="197" customFormat="1" x14ac:dyDescent="0.25"/>
    <row r="12397" s="197" customFormat="1" x14ac:dyDescent="0.25"/>
    <row r="12398" s="197" customFormat="1" x14ac:dyDescent="0.25"/>
    <row r="12399" s="197" customFormat="1" x14ac:dyDescent="0.25"/>
    <row r="12400" s="197" customFormat="1" x14ac:dyDescent="0.25"/>
    <row r="12401" s="197" customFormat="1" x14ac:dyDescent="0.25"/>
    <row r="12402" s="197" customFormat="1" x14ac:dyDescent="0.25"/>
    <row r="12403" s="197" customFormat="1" x14ac:dyDescent="0.25"/>
    <row r="12404" s="197" customFormat="1" x14ac:dyDescent="0.25"/>
    <row r="12405" s="197" customFormat="1" x14ac:dyDescent="0.25"/>
    <row r="12406" s="197" customFormat="1" x14ac:dyDescent="0.25"/>
    <row r="12407" s="197" customFormat="1" x14ac:dyDescent="0.25"/>
    <row r="12408" s="197" customFormat="1" x14ac:dyDescent="0.25"/>
    <row r="12409" s="197" customFormat="1" x14ac:dyDescent="0.25"/>
    <row r="12410" s="197" customFormat="1" x14ac:dyDescent="0.25"/>
    <row r="12411" s="197" customFormat="1" x14ac:dyDescent="0.25"/>
    <row r="12412" s="197" customFormat="1" x14ac:dyDescent="0.25"/>
    <row r="12413" s="197" customFormat="1" x14ac:dyDescent="0.25"/>
    <row r="12414" s="197" customFormat="1" x14ac:dyDescent="0.25"/>
    <row r="12415" s="197" customFormat="1" x14ac:dyDescent="0.25"/>
    <row r="12416" s="197" customFormat="1" x14ac:dyDescent="0.25"/>
    <row r="12417" s="197" customFormat="1" x14ac:dyDescent="0.25"/>
    <row r="12418" s="197" customFormat="1" x14ac:dyDescent="0.25"/>
    <row r="12419" s="197" customFormat="1" x14ac:dyDescent="0.25"/>
    <row r="12420" s="197" customFormat="1" x14ac:dyDescent="0.25"/>
    <row r="12421" s="197" customFormat="1" x14ac:dyDescent="0.25"/>
    <row r="12422" s="197" customFormat="1" x14ac:dyDescent="0.25"/>
    <row r="12423" s="197" customFormat="1" x14ac:dyDescent="0.25"/>
    <row r="12424" s="197" customFormat="1" x14ac:dyDescent="0.25"/>
    <row r="12425" s="197" customFormat="1" x14ac:dyDescent="0.25"/>
    <row r="12426" s="197" customFormat="1" x14ac:dyDescent="0.25"/>
    <row r="12427" s="197" customFormat="1" x14ac:dyDescent="0.25"/>
    <row r="12428" s="197" customFormat="1" x14ac:dyDescent="0.25"/>
    <row r="12429" s="197" customFormat="1" x14ac:dyDescent="0.25"/>
    <row r="12430" s="197" customFormat="1" x14ac:dyDescent="0.25"/>
    <row r="12431" s="197" customFormat="1" x14ac:dyDescent="0.25"/>
    <row r="12432" s="197" customFormat="1" x14ac:dyDescent="0.25"/>
    <row r="12433" s="197" customFormat="1" x14ac:dyDescent="0.25"/>
    <row r="12434" s="197" customFormat="1" x14ac:dyDescent="0.25"/>
    <row r="12435" s="197" customFormat="1" x14ac:dyDescent="0.25"/>
    <row r="12436" s="197" customFormat="1" x14ac:dyDescent="0.25"/>
    <row r="12437" s="197" customFormat="1" x14ac:dyDescent="0.25"/>
    <row r="12438" s="197" customFormat="1" x14ac:dyDescent="0.25"/>
    <row r="12439" s="197" customFormat="1" x14ac:dyDescent="0.25"/>
    <row r="12440" s="197" customFormat="1" x14ac:dyDescent="0.25"/>
    <row r="12441" s="197" customFormat="1" x14ac:dyDescent="0.25"/>
    <row r="12442" s="197" customFormat="1" x14ac:dyDescent="0.25"/>
    <row r="12443" s="197" customFormat="1" x14ac:dyDescent="0.25"/>
    <row r="12444" s="197" customFormat="1" x14ac:dyDescent="0.25"/>
    <row r="12445" s="197" customFormat="1" x14ac:dyDescent="0.25"/>
    <row r="12446" s="197" customFormat="1" x14ac:dyDescent="0.25"/>
    <row r="12447" s="197" customFormat="1" x14ac:dyDescent="0.25"/>
    <row r="12448" s="197" customFormat="1" x14ac:dyDescent="0.25"/>
    <row r="12449" s="197" customFormat="1" x14ac:dyDescent="0.25"/>
    <row r="12450" s="197" customFormat="1" x14ac:dyDescent="0.25"/>
    <row r="12451" s="197" customFormat="1" x14ac:dyDescent="0.25"/>
    <row r="12452" s="197" customFormat="1" x14ac:dyDescent="0.25"/>
    <row r="12453" s="197" customFormat="1" x14ac:dyDescent="0.25"/>
    <row r="12454" s="197" customFormat="1" x14ac:dyDescent="0.25"/>
    <row r="12455" s="197" customFormat="1" x14ac:dyDescent="0.25"/>
    <row r="12456" s="197" customFormat="1" x14ac:dyDescent="0.25"/>
    <row r="12457" s="197" customFormat="1" x14ac:dyDescent="0.25"/>
    <row r="12458" s="197" customFormat="1" x14ac:dyDescent="0.25"/>
    <row r="12459" s="197" customFormat="1" x14ac:dyDescent="0.25"/>
    <row r="12460" s="197" customFormat="1" x14ac:dyDescent="0.25"/>
    <row r="12461" s="197" customFormat="1" x14ac:dyDescent="0.25"/>
    <row r="12462" s="197" customFormat="1" x14ac:dyDescent="0.25"/>
    <row r="12463" s="197" customFormat="1" x14ac:dyDescent="0.25"/>
    <row r="12464" s="197" customFormat="1" x14ac:dyDescent="0.25"/>
    <row r="12465" s="197" customFormat="1" x14ac:dyDescent="0.25"/>
    <row r="12466" s="197" customFormat="1" x14ac:dyDescent="0.25"/>
    <row r="12467" s="197" customFormat="1" x14ac:dyDescent="0.25"/>
    <row r="12468" s="197" customFormat="1" x14ac:dyDescent="0.25"/>
    <row r="12469" s="197" customFormat="1" x14ac:dyDescent="0.25"/>
    <row r="12470" s="197" customFormat="1" x14ac:dyDescent="0.25"/>
    <row r="12471" s="197" customFormat="1" x14ac:dyDescent="0.25"/>
    <row r="12472" s="197" customFormat="1" x14ac:dyDescent="0.25"/>
    <row r="12473" s="197" customFormat="1" x14ac:dyDescent="0.25"/>
    <row r="12474" s="197" customFormat="1" x14ac:dyDescent="0.25"/>
    <row r="12475" s="197" customFormat="1" x14ac:dyDescent="0.25"/>
    <row r="12476" s="197" customFormat="1" x14ac:dyDescent="0.25"/>
    <row r="12477" s="197" customFormat="1" x14ac:dyDescent="0.25"/>
    <row r="12478" s="197" customFormat="1" x14ac:dyDescent="0.25"/>
    <row r="12479" s="197" customFormat="1" x14ac:dyDescent="0.25"/>
    <row r="12480" s="197" customFormat="1" x14ac:dyDescent="0.25"/>
    <row r="12481" s="197" customFormat="1" x14ac:dyDescent="0.25"/>
    <row r="12482" s="197" customFormat="1" x14ac:dyDescent="0.25"/>
    <row r="12483" s="197" customFormat="1" x14ac:dyDescent="0.25"/>
    <row r="12484" s="197" customFormat="1" x14ac:dyDescent="0.25"/>
    <row r="12485" s="197" customFormat="1" x14ac:dyDescent="0.25"/>
    <row r="12486" s="197" customFormat="1" x14ac:dyDescent="0.25"/>
    <row r="12487" s="197" customFormat="1" x14ac:dyDescent="0.25"/>
    <row r="12488" s="197" customFormat="1" x14ac:dyDescent="0.25"/>
    <row r="12489" s="197" customFormat="1" x14ac:dyDescent="0.25"/>
    <row r="12490" s="197" customFormat="1" x14ac:dyDescent="0.25"/>
    <row r="12491" s="197" customFormat="1" x14ac:dyDescent="0.25"/>
    <row r="12492" s="197" customFormat="1" x14ac:dyDescent="0.25"/>
    <row r="12493" s="197" customFormat="1" x14ac:dyDescent="0.25"/>
    <row r="12494" s="197" customFormat="1" x14ac:dyDescent="0.25"/>
    <row r="12495" s="197" customFormat="1" x14ac:dyDescent="0.25"/>
    <row r="12496" s="197" customFormat="1" x14ac:dyDescent="0.25"/>
    <row r="12497" s="197" customFormat="1" x14ac:dyDescent="0.25"/>
    <row r="12498" s="197" customFormat="1" x14ac:dyDescent="0.25"/>
    <row r="12499" s="197" customFormat="1" x14ac:dyDescent="0.25"/>
    <row r="12500" s="197" customFormat="1" x14ac:dyDescent="0.25"/>
    <row r="12501" s="197" customFormat="1" x14ac:dyDescent="0.25"/>
    <row r="12502" s="197" customFormat="1" x14ac:dyDescent="0.25"/>
    <row r="12503" s="197" customFormat="1" x14ac:dyDescent="0.25"/>
    <row r="12504" s="197" customFormat="1" x14ac:dyDescent="0.25"/>
    <row r="12505" s="197" customFormat="1" x14ac:dyDescent="0.25"/>
    <row r="12506" s="197" customFormat="1" x14ac:dyDescent="0.25"/>
    <row r="12507" s="197" customFormat="1" x14ac:dyDescent="0.25"/>
    <row r="12508" s="197" customFormat="1" x14ac:dyDescent="0.25"/>
    <row r="12509" s="197" customFormat="1" x14ac:dyDescent="0.25"/>
    <row r="12510" s="197" customFormat="1" x14ac:dyDescent="0.25"/>
    <row r="12511" s="197" customFormat="1" x14ac:dyDescent="0.25"/>
    <row r="12512" s="197" customFormat="1" x14ac:dyDescent="0.25"/>
    <row r="12513" s="197" customFormat="1" x14ac:dyDescent="0.25"/>
    <row r="12514" s="197" customFormat="1" x14ac:dyDescent="0.25"/>
    <row r="12515" s="197" customFormat="1" x14ac:dyDescent="0.25"/>
    <row r="12516" s="197" customFormat="1" x14ac:dyDescent="0.25"/>
    <row r="12517" s="197" customFormat="1" x14ac:dyDescent="0.25"/>
    <row r="12518" s="197" customFormat="1" x14ac:dyDescent="0.25"/>
    <row r="12519" s="197" customFormat="1" x14ac:dyDescent="0.25"/>
    <row r="12520" s="197" customFormat="1" x14ac:dyDescent="0.25"/>
    <row r="12521" s="197" customFormat="1" x14ac:dyDescent="0.25"/>
    <row r="12522" s="197" customFormat="1" x14ac:dyDescent="0.25"/>
    <row r="12523" s="197" customFormat="1" x14ac:dyDescent="0.25"/>
    <row r="12524" s="197" customFormat="1" x14ac:dyDescent="0.25"/>
    <row r="12525" s="197" customFormat="1" x14ac:dyDescent="0.25"/>
    <row r="12526" s="197" customFormat="1" x14ac:dyDescent="0.25"/>
    <row r="12527" s="197" customFormat="1" x14ac:dyDescent="0.25"/>
    <row r="12528" s="197" customFormat="1" x14ac:dyDescent="0.25"/>
    <row r="12529" s="197" customFormat="1" x14ac:dyDescent="0.25"/>
    <row r="12530" s="197" customFormat="1" x14ac:dyDescent="0.25"/>
    <row r="12531" s="197" customFormat="1" x14ac:dyDescent="0.25"/>
    <row r="12532" s="197" customFormat="1" x14ac:dyDescent="0.25"/>
    <row r="12533" s="197" customFormat="1" x14ac:dyDescent="0.25"/>
    <row r="12534" s="197" customFormat="1" x14ac:dyDescent="0.25"/>
    <row r="12535" s="197" customFormat="1" x14ac:dyDescent="0.25"/>
    <row r="12536" s="197" customFormat="1" x14ac:dyDescent="0.25"/>
    <row r="12537" s="197" customFormat="1" x14ac:dyDescent="0.25"/>
    <row r="12538" s="197" customFormat="1" x14ac:dyDescent="0.25"/>
    <row r="12539" s="197" customFormat="1" x14ac:dyDescent="0.25"/>
    <row r="12540" s="197" customFormat="1" x14ac:dyDescent="0.25"/>
    <row r="12541" s="197" customFormat="1" x14ac:dyDescent="0.25"/>
    <row r="12542" s="197" customFormat="1" x14ac:dyDescent="0.25"/>
    <row r="12543" s="197" customFormat="1" x14ac:dyDescent="0.25"/>
    <row r="12544" s="197" customFormat="1" x14ac:dyDescent="0.25"/>
    <row r="12545" s="197" customFormat="1" x14ac:dyDescent="0.25"/>
    <row r="12546" s="197" customFormat="1" x14ac:dyDescent="0.25"/>
    <row r="12547" s="197" customFormat="1" x14ac:dyDescent="0.25"/>
    <row r="12548" s="197" customFormat="1" x14ac:dyDescent="0.25"/>
    <row r="12549" s="197" customFormat="1" x14ac:dyDescent="0.25"/>
    <row r="12550" s="197" customFormat="1" x14ac:dyDescent="0.25"/>
    <row r="12551" s="197" customFormat="1" x14ac:dyDescent="0.25"/>
    <row r="12552" s="197" customFormat="1" x14ac:dyDescent="0.25"/>
    <row r="12553" s="197" customFormat="1" x14ac:dyDescent="0.25"/>
    <row r="12554" s="197" customFormat="1" x14ac:dyDescent="0.25"/>
    <row r="12555" s="197" customFormat="1" x14ac:dyDescent="0.25"/>
    <row r="12556" s="197" customFormat="1" x14ac:dyDescent="0.25"/>
    <row r="12557" s="197" customFormat="1" x14ac:dyDescent="0.25"/>
    <row r="12558" s="197" customFormat="1" x14ac:dyDescent="0.25"/>
    <row r="12559" s="197" customFormat="1" x14ac:dyDescent="0.25"/>
    <row r="12560" s="197" customFormat="1" x14ac:dyDescent="0.25"/>
    <row r="12561" s="197" customFormat="1" x14ac:dyDescent="0.25"/>
    <row r="12562" s="197" customFormat="1" x14ac:dyDescent="0.25"/>
    <row r="12563" s="197" customFormat="1" x14ac:dyDescent="0.25"/>
    <row r="12564" s="197" customFormat="1" x14ac:dyDescent="0.25"/>
    <row r="12565" s="197" customFormat="1" x14ac:dyDescent="0.25"/>
    <row r="12566" s="197" customFormat="1" x14ac:dyDescent="0.25"/>
    <row r="12567" s="197" customFormat="1" x14ac:dyDescent="0.25"/>
    <row r="12568" s="197" customFormat="1" x14ac:dyDescent="0.25"/>
    <row r="12569" s="197" customFormat="1" x14ac:dyDescent="0.25"/>
    <row r="12570" s="197" customFormat="1" x14ac:dyDescent="0.25"/>
    <row r="12571" s="197" customFormat="1" x14ac:dyDescent="0.25"/>
    <row r="12572" s="197" customFormat="1" x14ac:dyDescent="0.25"/>
    <row r="12573" s="197" customFormat="1" x14ac:dyDescent="0.25"/>
    <row r="12574" s="197" customFormat="1" x14ac:dyDescent="0.25"/>
    <row r="12575" s="197" customFormat="1" x14ac:dyDescent="0.25"/>
    <row r="12576" s="197" customFormat="1" x14ac:dyDescent="0.25"/>
    <row r="12577" s="197" customFormat="1" x14ac:dyDescent="0.25"/>
    <row r="12578" s="197" customFormat="1" x14ac:dyDescent="0.25"/>
    <row r="12579" s="197" customFormat="1" x14ac:dyDescent="0.25"/>
    <row r="12580" s="197" customFormat="1" x14ac:dyDescent="0.25"/>
    <row r="12581" s="197" customFormat="1" x14ac:dyDescent="0.25"/>
    <row r="12582" s="197" customFormat="1" x14ac:dyDescent="0.25"/>
    <row r="12583" s="197" customFormat="1" x14ac:dyDescent="0.25"/>
    <row r="12584" s="197" customFormat="1" x14ac:dyDescent="0.25"/>
    <row r="12585" s="197" customFormat="1" x14ac:dyDescent="0.25"/>
    <row r="12586" s="197" customFormat="1" x14ac:dyDescent="0.25"/>
    <row r="12587" s="197" customFormat="1" x14ac:dyDescent="0.25"/>
    <row r="12588" s="197" customFormat="1" x14ac:dyDescent="0.25"/>
    <row r="12589" s="197" customFormat="1" x14ac:dyDescent="0.25"/>
    <row r="12590" s="197" customFormat="1" x14ac:dyDescent="0.25"/>
    <row r="12591" s="197" customFormat="1" x14ac:dyDescent="0.25"/>
    <row r="12592" s="197" customFormat="1" x14ac:dyDescent="0.25"/>
    <row r="12593" s="197" customFormat="1" x14ac:dyDescent="0.25"/>
    <row r="12594" s="197" customFormat="1" x14ac:dyDescent="0.25"/>
    <row r="12595" s="197" customFormat="1" x14ac:dyDescent="0.25"/>
    <row r="12596" s="197" customFormat="1" x14ac:dyDescent="0.25"/>
    <row r="12597" s="197" customFormat="1" x14ac:dyDescent="0.25"/>
    <row r="12598" s="197" customFormat="1" x14ac:dyDescent="0.25"/>
    <row r="12599" s="197" customFormat="1" x14ac:dyDescent="0.25"/>
    <row r="12600" s="197" customFormat="1" x14ac:dyDescent="0.25"/>
    <row r="12601" s="197" customFormat="1" x14ac:dyDescent="0.25"/>
    <row r="12602" s="197" customFormat="1" x14ac:dyDescent="0.25"/>
    <row r="12603" s="197" customFormat="1" x14ac:dyDescent="0.25"/>
    <row r="12604" s="197" customFormat="1" x14ac:dyDescent="0.25"/>
    <row r="12605" s="197" customFormat="1" x14ac:dyDescent="0.25"/>
    <row r="12606" s="197" customFormat="1" x14ac:dyDescent="0.25"/>
    <row r="12607" s="197" customFormat="1" x14ac:dyDescent="0.25"/>
    <row r="12608" s="197" customFormat="1" x14ac:dyDescent="0.25"/>
    <row r="12609" s="197" customFormat="1" x14ac:dyDescent="0.25"/>
    <row r="12610" s="197" customFormat="1" x14ac:dyDescent="0.25"/>
    <row r="12611" s="197" customFormat="1" x14ac:dyDescent="0.25"/>
    <row r="12612" s="197" customFormat="1" x14ac:dyDescent="0.25"/>
    <row r="12613" s="197" customFormat="1" x14ac:dyDescent="0.25"/>
    <row r="12614" s="197" customFormat="1" x14ac:dyDescent="0.25"/>
    <row r="12615" s="197" customFormat="1" x14ac:dyDescent="0.25"/>
    <row r="12616" s="197" customFormat="1" x14ac:dyDescent="0.25"/>
    <row r="12617" s="197" customFormat="1" x14ac:dyDescent="0.25"/>
    <row r="12618" s="197" customFormat="1" x14ac:dyDescent="0.25"/>
    <row r="12619" s="197" customFormat="1" x14ac:dyDescent="0.25"/>
    <row r="12620" s="197" customFormat="1" x14ac:dyDescent="0.25"/>
    <row r="12621" s="197" customFormat="1" x14ac:dyDescent="0.25"/>
    <row r="12622" s="197" customFormat="1" x14ac:dyDescent="0.25"/>
    <row r="12623" s="197" customFormat="1" x14ac:dyDescent="0.25"/>
    <row r="12624" s="197" customFormat="1" x14ac:dyDescent="0.25"/>
    <row r="12625" s="197" customFormat="1" x14ac:dyDescent="0.25"/>
    <row r="12626" s="197" customFormat="1" x14ac:dyDescent="0.25"/>
    <row r="12627" s="197" customFormat="1" x14ac:dyDescent="0.25"/>
    <row r="12628" s="197" customFormat="1" x14ac:dyDescent="0.25"/>
    <row r="12629" s="197" customFormat="1" x14ac:dyDescent="0.25"/>
    <row r="12630" s="197" customFormat="1" x14ac:dyDescent="0.25"/>
    <row r="12631" s="197" customFormat="1" x14ac:dyDescent="0.25"/>
    <row r="12632" s="197" customFormat="1" x14ac:dyDescent="0.25"/>
    <row r="12633" s="197" customFormat="1" x14ac:dyDescent="0.25"/>
    <row r="12634" s="197" customFormat="1" x14ac:dyDescent="0.25"/>
    <row r="12635" s="197" customFormat="1" x14ac:dyDescent="0.25"/>
    <row r="12636" s="197" customFormat="1" x14ac:dyDescent="0.25"/>
    <row r="12637" s="197" customFormat="1" x14ac:dyDescent="0.25"/>
    <row r="12638" s="197" customFormat="1" x14ac:dyDescent="0.25"/>
    <row r="12639" s="197" customFormat="1" x14ac:dyDescent="0.25"/>
    <row r="12640" s="197" customFormat="1" x14ac:dyDescent="0.25"/>
    <row r="12641" s="197" customFormat="1" x14ac:dyDescent="0.25"/>
    <row r="12642" s="197" customFormat="1" x14ac:dyDescent="0.25"/>
    <row r="12643" s="197" customFormat="1" x14ac:dyDescent="0.25"/>
    <row r="12644" s="197" customFormat="1" x14ac:dyDescent="0.25"/>
    <row r="12645" s="197" customFormat="1" x14ac:dyDescent="0.25"/>
    <row r="12646" s="197" customFormat="1" x14ac:dyDescent="0.25"/>
    <row r="12647" s="197" customFormat="1" x14ac:dyDescent="0.25"/>
    <row r="12648" s="197" customFormat="1" x14ac:dyDescent="0.25"/>
    <row r="12649" s="197" customFormat="1" x14ac:dyDescent="0.25"/>
    <row r="12650" s="197" customFormat="1" x14ac:dyDescent="0.25"/>
    <row r="12651" s="197" customFormat="1" x14ac:dyDescent="0.25"/>
    <row r="12652" s="197" customFormat="1" x14ac:dyDescent="0.25"/>
    <row r="12653" s="197" customFormat="1" x14ac:dyDescent="0.25"/>
    <row r="12654" s="197" customFormat="1" x14ac:dyDescent="0.25"/>
    <row r="12655" s="197" customFormat="1" x14ac:dyDescent="0.25"/>
    <row r="12656" s="197" customFormat="1" x14ac:dyDescent="0.25"/>
    <row r="12657" s="197" customFormat="1" x14ac:dyDescent="0.25"/>
    <row r="12658" s="197" customFormat="1" x14ac:dyDescent="0.25"/>
    <row r="12659" s="197" customFormat="1" x14ac:dyDescent="0.25"/>
    <row r="12660" s="197" customFormat="1" x14ac:dyDescent="0.25"/>
    <row r="12661" s="197" customFormat="1" x14ac:dyDescent="0.25"/>
    <row r="12662" s="197" customFormat="1" x14ac:dyDescent="0.25"/>
    <row r="12663" s="197" customFormat="1" x14ac:dyDescent="0.25"/>
    <row r="12664" s="197" customFormat="1" x14ac:dyDescent="0.25"/>
    <row r="12665" s="197" customFormat="1" x14ac:dyDescent="0.25"/>
    <row r="12666" s="197" customFormat="1" x14ac:dyDescent="0.25"/>
    <row r="12667" s="197" customFormat="1" x14ac:dyDescent="0.25"/>
    <row r="12668" s="197" customFormat="1" x14ac:dyDescent="0.25"/>
    <row r="12669" s="197" customFormat="1" x14ac:dyDescent="0.25"/>
    <row r="12670" s="197" customFormat="1" x14ac:dyDescent="0.25"/>
    <row r="12671" s="197" customFormat="1" x14ac:dyDescent="0.25"/>
    <row r="12672" s="197" customFormat="1" x14ac:dyDescent="0.25"/>
    <row r="12673" s="197" customFormat="1" x14ac:dyDescent="0.25"/>
    <row r="12674" s="197" customFormat="1" x14ac:dyDescent="0.25"/>
    <row r="12675" s="197" customFormat="1" x14ac:dyDescent="0.25"/>
    <row r="12676" s="197" customFormat="1" x14ac:dyDescent="0.25"/>
    <row r="12677" s="197" customFormat="1" x14ac:dyDescent="0.25"/>
    <row r="12678" s="197" customFormat="1" x14ac:dyDescent="0.25"/>
    <row r="12679" s="197" customFormat="1" x14ac:dyDescent="0.25"/>
    <row r="12680" s="197" customFormat="1" x14ac:dyDescent="0.25"/>
    <row r="12681" s="197" customFormat="1" x14ac:dyDescent="0.25"/>
    <row r="12682" s="197" customFormat="1" x14ac:dyDescent="0.25"/>
    <row r="12683" s="197" customFormat="1" x14ac:dyDescent="0.25"/>
    <row r="12684" s="197" customFormat="1" x14ac:dyDescent="0.25"/>
    <row r="12685" s="197" customFormat="1" x14ac:dyDescent="0.25"/>
    <row r="12686" s="197" customFormat="1" x14ac:dyDescent="0.25"/>
    <row r="12687" s="197" customFormat="1" x14ac:dyDescent="0.25"/>
    <row r="12688" s="197" customFormat="1" x14ac:dyDescent="0.25"/>
    <row r="12689" s="197" customFormat="1" x14ac:dyDescent="0.25"/>
    <row r="12690" s="197" customFormat="1" x14ac:dyDescent="0.25"/>
    <row r="12691" s="197" customFormat="1" x14ac:dyDescent="0.25"/>
    <row r="12692" s="197" customFormat="1" x14ac:dyDescent="0.25"/>
    <row r="12693" s="197" customFormat="1" x14ac:dyDescent="0.25"/>
    <row r="12694" s="197" customFormat="1" x14ac:dyDescent="0.25"/>
    <row r="12695" s="197" customFormat="1" x14ac:dyDescent="0.25"/>
    <row r="12696" s="197" customFormat="1" x14ac:dyDescent="0.25"/>
    <row r="12697" s="197" customFormat="1" x14ac:dyDescent="0.25"/>
    <row r="12698" s="197" customFormat="1" x14ac:dyDescent="0.25"/>
    <row r="12699" s="197" customFormat="1" x14ac:dyDescent="0.25"/>
    <row r="12700" s="197" customFormat="1" x14ac:dyDescent="0.25"/>
    <row r="12701" s="197" customFormat="1" x14ac:dyDescent="0.25"/>
    <row r="12702" s="197" customFormat="1" x14ac:dyDescent="0.25"/>
    <row r="12703" s="197" customFormat="1" x14ac:dyDescent="0.25"/>
    <row r="12704" s="197" customFormat="1" x14ac:dyDescent="0.25"/>
    <row r="12705" s="197" customFormat="1" x14ac:dyDescent="0.25"/>
    <row r="12706" s="197" customFormat="1" x14ac:dyDescent="0.25"/>
    <row r="12707" s="197" customFormat="1" x14ac:dyDescent="0.25"/>
    <row r="12708" s="197" customFormat="1" x14ac:dyDescent="0.25"/>
    <row r="12709" s="197" customFormat="1" x14ac:dyDescent="0.25"/>
    <row r="12710" s="197" customFormat="1" x14ac:dyDescent="0.25"/>
    <row r="12711" s="197" customFormat="1" x14ac:dyDescent="0.25"/>
    <row r="12712" s="197" customFormat="1" x14ac:dyDescent="0.25"/>
    <row r="12713" s="197" customFormat="1" x14ac:dyDescent="0.25"/>
    <row r="12714" s="197" customFormat="1" x14ac:dyDescent="0.25"/>
    <row r="12715" s="197" customFormat="1" x14ac:dyDescent="0.25"/>
    <row r="12716" s="197" customFormat="1" x14ac:dyDescent="0.25"/>
    <row r="12717" s="197" customFormat="1" x14ac:dyDescent="0.25"/>
    <row r="12718" s="197" customFormat="1" x14ac:dyDescent="0.25"/>
    <row r="12719" s="197" customFormat="1" x14ac:dyDescent="0.25"/>
    <row r="12720" s="197" customFormat="1" x14ac:dyDescent="0.25"/>
    <row r="12721" s="197" customFormat="1" x14ac:dyDescent="0.25"/>
    <row r="12722" s="197" customFormat="1" x14ac:dyDescent="0.25"/>
    <row r="12723" s="197" customFormat="1" x14ac:dyDescent="0.25"/>
    <row r="12724" s="197" customFormat="1" x14ac:dyDescent="0.25"/>
    <row r="12725" s="197" customFormat="1" x14ac:dyDescent="0.25"/>
    <row r="12726" s="197" customFormat="1" x14ac:dyDescent="0.25"/>
    <row r="12727" s="197" customFormat="1" x14ac:dyDescent="0.25"/>
    <row r="12728" s="197" customFormat="1" x14ac:dyDescent="0.25"/>
    <row r="12729" s="197" customFormat="1" x14ac:dyDescent="0.25"/>
    <row r="12730" s="197" customFormat="1" x14ac:dyDescent="0.25"/>
    <row r="12731" s="197" customFormat="1" x14ac:dyDescent="0.25"/>
    <row r="12732" s="197" customFormat="1" x14ac:dyDescent="0.25"/>
    <row r="12733" s="197" customFormat="1" x14ac:dyDescent="0.25"/>
    <row r="12734" s="197" customFormat="1" x14ac:dyDescent="0.25"/>
    <row r="12735" s="197" customFormat="1" x14ac:dyDescent="0.25"/>
    <row r="12736" s="197" customFormat="1" x14ac:dyDescent="0.25"/>
    <row r="12737" s="197" customFormat="1" x14ac:dyDescent="0.25"/>
    <row r="12738" s="197" customFormat="1" x14ac:dyDescent="0.25"/>
    <row r="12739" s="197" customFormat="1" x14ac:dyDescent="0.25"/>
    <row r="12740" s="197" customFormat="1" x14ac:dyDescent="0.25"/>
    <row r="12741" s="197" customFormat="1" x14ac:dyDescent="0.25"/>
    <row r="12742" s="197" customFormat="1" x14ac:dyDescent="0.25"/>
    <row r="12743" s="197" customFormat="1" x14ac:dyDescent="0.25"/>
    <row r="12744" s="197" customFormat="1" x14ac:dyDescent="0.25"/>
    <row r="12745" s="197" customFormat="1" x14ac:dyDescent="0.25"/>
    <row r="12746" s="197" customFormat="1" x14ac:dyDescent="0.25"/>
    <row r="12747" s="197" customFormat="1" x14ac:dyDescent="0.25"/>
    <row r="12748" s="197" customFormat="1" x14ac:dyDescent="0.25"/>
    <row r="12749" s="197" customFormat="1" x14ac:dyDescent="0.25"/>
    <row r="12750" s="197" customFormat="1" x14ac:dyDescent="0.25"/>
    <row r="12751" s="197" customFormat="1" x14ac:dyDescent="0.25"/>
    <row r="12752" s="197" customFormat="1" x14ac:dyDescent="0.25"/>
    <row r="12753" s="197" customFormat="1" x14ac:dyDescent="0.25"/>
    <row r="12754" s="197" customFormat="1" x14ac:dyDescent="0.25"/>
    <row r="12755" s="197" customFormat="1" x14ac:dyDescent="0.25"/>
    <row r="12756" s="197" customFormat="1" x14ac:dyDescent="0.25"/>
    <row r="12757" s="197" customFormat="1" x14ac:dyDescent="0.25"/>
    <row r="12758" s="197" customFormat="1" x14ac:dyDescent="0.25"/>
    <row r="12759" s="197" customFormat="1" x14ac:dyDescent="0.25"/>
    <row r="12760" s="197" customFormat="1" x14ac:dyDescent="0.25"/>
    <row r="12761" s="197" customFormat="1" x14ac:dyDescent="0.25"/>
    <row r="12762" s="197" customFormat="1" x14ac:dyDescent="0.25"/>
    <row r="12763" s="197" customFormat="1" x14ac:dyDescent="0.25"/>
    <row r="12764" s="197" customFormat="1" x14ac:dyDescent="0.25"/>
    <row r="12765" s="197" customFormat="1" x14ac:dyDescent="0.25"/>
    <row r="12766" s="197" customFormat="1" x14ac:dyDescent="0.25"/>
    <row r="12767" s="197" customFormat="1" x14ac:dyDescent="0.25"/>
    <row r="12768" s="197" customFormat="1" x14ac:dyDescent="0.25"/>
    <row r="12769" s="197" customFormat="1" x14ac:dyDescent="0.25"/>
    <row r="12770" s="197" customFormat="1" x14ac:dyDescent="0.25"/>
    <row r="12771" s="197" customFormat="1" x14ac:dyDescent="0.25"/>
    <row r="12772" s="197" customFormat="1" x14ac:dyDescent="0.25"/>
    <row r="12773" s="197" customFormat="1" x14ac:dyDescent="0.25"/>
    <row r="12774" s="197" customFormat="1" x14ac:dyDescent="0.25"/>
    <row r="12775" s="197" customFormat="1" x14ac:dyDescent="0.25"/>
    <row r="12776" s="197" customFormat="1" x14ac:dyDescent="0.25"/>
    <row r="12777" s="197" customFormat="1" x14ac:dyDescent="0.25"/>
    <row r="12778" s="197" customFormat="1" x14ac:dyDescent="0.25"/>
    <row r="12779" s="197" customFormat="1" x14ac:dyDescent="0.25"/>
    <row r="12780" s="197" customFormat="1" x14ac:dyDescent="0.25"/>
    <row r="12781" s="197" customFormat="1" x14ac:dyDescent="0.25"/>
    <row r="12782" s="197" customFormat="1" x14ac:dyDescent="0.25"/>
    <row r="12783" s="197" customFormat="1" x14ac:dyDescent="0.25"/>
    <row r="12784" s="197" customFormat="1" x14ac:dyDescent="0.25"/>
    <row r="12785" s="197" customFormat="1" x14ac:dyDescent="0.25"/>
    <row r="12786" s="197" customFormat="1" x14ac:dyDescent="0.25"/>
    <row r="12787" s="197" customFormat="1" x14ac:dyDescent="0.25"/>
    <row r="12788" s="197" customFormat="1" x14ac:dyDescent="0.25"/>
    <row r="12789" s="197" customFormat="1" x14ac:dyDescent="0.25"/>
    <row r="12790" s="197" customFormat="1" x14ac:dyDescent="0.25"/>
    <row r="12791" s="197" customFormat="1" x14ac:dyDescent="0.25"/>
    <row r="12792" s="197" customFormat="1" x14ac:dyDescent="0.25"/>
    <row r="12793" s="197" customFormat="1" x14ac:dyDescent="0.25"/>
    <row r="12794" s="197" customFormat="1" x14ac:dyDescent="0.25"/>
    <row r="12795" s="197" customFormat="1" x14ac:dyDescent="0.25"/>
    <row r="12796" s="197" customFormat="1" x14ac:dyDescent="0.25"/>
    <row r="12797" s="197" customFormat="1" x14ac:dyDescent="0.25"/>
    <row r="12798" s="197" customFormat="1" x14ac:dyDescent="0.25"/>
    <row r="12799" s="197" customFormat="1" x14ac:dyDescent="0.25"/>
    <row r="12800" s="197" customFormat="1" x14ac:dyDescent="0.25"/>
    <row r="12801" s="197" customFormat="1" x14ac:dyDescent="0.25"/>
    <row r="12802" s="197" customFormat="1" x14ac:dyDescent="0.25"/>
    <row r="12803" s="197" customFormat="1" x14ac:dyDescent="0.25"/>
    <row r="12804" s="197" customFormat="1" x14ac:dyDescent="0.25"/>
    <row r="12805" s="197" customFormat="1" x14ac:dyDescent="0.25"/>
    <row r="12806" s="197" customFormat="1" x14ac:dyDescent="0.25"/>
    <row r="12807" s="197" customFormat="1" x14ac:dyDescent="0.25"/>
    <row r="12808" s="197" customFormat="1" x14ac:dyDescent="0.25"/>
    <row r="12809" s="197" customFormat="1" x14ac:dyDescent="0.25"/>
    <row r="12810" s="197" customFormat="1" x14ac:dyDescent="0.25"/>
    <row r="12811" s="197" customFormat="1" x14ac:dyDescent="0.25"/>
    <row r="12812" s="197" customFormat="1" x14ac:dyDescent="0.25"/>
    <row r="12813" s="197" customFormat="1" x14ac:dyDescent="0.25"/>
    <row r="12814" s="197" customFormat="1" x14ac:dyDescent="0.25"/>
    <row r="12815" s="197" customFormat="1" x14ac:dyDescent="0.25"/>
    <row r="12816" s="197" customFormat="1" x14ac:dyDescent="0.25"/>
    <row r="12817" s="197" customFormat="1" x14ac:dyDescent="0.25"/>
    <row r="12818" s="197" customFormat="1" x14ac:dyDescent="0.25"/>
    <row r="12819" s="197" customFormat="1" x14ac:dyDescent="0.25"/>
    <row r="12820" s="197" customFormat="1" x14ac:dyDescent="0.25"/>
    <row r="12821" s="197" customFormat="1" x14ac:dyDescent="0.25"/>
    <row r="12822" s="197" customFormat="1" x14ac:dyDescent="0.25"/>
    <row r="12823" s="197" customFormat="1" x14ac:dyDescent="0.25"/>
    <row r="12824" s="197" customFormat="1" x14ac:dyDescent="0.25"/>
    <row r="12825" s="197" customFormat="1" x14ac:dyDescent="0.25"/>
    <row r="12826" s="197" customFormat="1" x14ac:dyDescent="0.25"/>
    <row r="12827" s="197" customFormat="1" x14ac:dyDescent="0.25"/>
    <row r="12828" s="197" customFormat="1" x14ac:dyDescent="0.25"/>
    <row r="12829" s="197" customFormat="1" x14ac:dyDescent="0.25"/>
    <row r="12830" s="197" customFormat="1" x14ac:dyDescent="0.25"/>
    <row r="12831" s="197" customFormat="1" x14ac:dyDescent="0.25"/>
    <row r="12832" s="197" customFormat="1" x14ac:dyDescent="0.25"/>
    <row r="12833" s="197" customFormat="1" x14ac:dyDescent="0.25"/>
    <row r="12834" s="197" customFormat="1" x14ac:dyDescent="0.25"/>
    <row r="12835" s="197" customFormat="1" x14ac:dyDescent="0.25"/>
    <row r="12836" s="197" customFormat="1" x14ac:dyDescent="0.25"/>
    <row r="12837" s="197" customFormat="1" x14ac:dyDescent="0.25"/>
    <row r="12838" s="197" customFormat="1" x14ac:dyDescent="0.25"/>
    <row r="12839" s="197" customFormat="1" x14ac:dyDescent="0.25"/>
    <row r="12840" s="197" customFormat="1" x14ac:dyDescent="0.25"/>
    <row r="12841" s="197" customFormat="1" x14ac:dyDescent="0.25"/>
    <row r="12842" s="197" customFormat="1" x14ac:dyDescent="0.25"/>
    <row r="12843" s="197" customFormat="1" x14ac:dyDescent="0.25"/>
    <row r="12844" s="197" customFormat="1" x14ac:dyDescent="0.25"/>
    <row r="12845" s="197" customFormat="1" x14ac:dyDescent="0.25"/>
    <row r="12846" s="197" customFormat="1" x14ac:dyDescent="0.25"/>
    <row r="12847" s="197" customFormat="1" x14ac:dyDescent="0.25"/>
    <row r="12848" s="197" customFormat="1" x14ac:dyDescent="0.25"/>
    <row r="12849" s="197" customFormat="1" x14ac:dyDescent="0.25"/>
    <row r="12850" s="197" customFormat="1" x14ac:dyDescent="0.25"/>
    <row r="12851" s="197" customFormat="1" x14ac:dyDescent="0.25"/>
    <row r="12852" s="197" customFormat="1" x14ac:dyDescent="0.25"/>
    <row r="12853" s="197" customFormat="1" x14ac:dyDescent="0.25"/>
    <row r="12854" s="197" customFormat="1" x14ac:dyDescent="0.25"/>
    <row r="12855" s="197" customFormat="1" x14ac:dyDescent="0.25"/>
    <row r="12856" s="197" customFormat="1" x14ac:dyDescent="0.25"/>
    <row r="12857" s="197" customFormat="1" x14ac:dyDescent="0.25"/>
    <row r="12858" s="197" customFormat="1" x14ac:dyDescent="0.25"/>
    <row r="12859" s="197" customFormat="1" x14ac:dyDescent="0.25"/>
    <row r="12860" s="197" customFormat="1" x14ac:dyDescent="0.25"/>
    <row r="12861" s="197" customFormat="1" x14ac:dyDescent="0.25"/>
    <row r="12862" s="197" customFormat="1" x14ac:dyDescent="0.25"/>
    <row r="12863" s="197" customFormat="1" x14ac:dyDescent="0.25"/>
    <row r="12864" s="197" customFormat="1" x14ac:dyDescent="0.25"/>
    <row r="12865" s="197" customFormat="1" x14ac:dyDescent="0.25"/>
    <row r="12866" s="197" customFormat="1" x14ac:dyDescent="0.25"/>
    <row r="12867" s="197" customFormat="1" x14ac:dyDescent="0.25"/>
    <row r="12868" s="197" customFormat="1" x14ac:dyDescent="0.25"/>
    <row r="12869" s="197" customFormat="1" x14ac:dyDescent="0.25"/>
    <row r="12870" s="197" customFormat="1" x14ac:dyDescent="0.25"/>
    <row r="12871" s="197" customFormat="1" x14ac:dyDescent="0.25"/>
    <row r="12872" s="197" customFormat="1" x14ac:dyDescent="0.25"/>
    <row r="12873" s="197" customFormat="1" x14ac:dyDescent="0.25"/>
    <row r="12874" s="197" customFormat="1" x14ac:dyDescent="0.25"/>
    <row r="12875" s="197" customFormat="1" x14ac:dyDescent="0.25"/>
    <row r="12876" s="197" customFormat="1" x14ac:dyDescent="0.25"/>
    <row r="12877" s="197" customFormat="1" x14ac:dyDescent="0.25"/>
    <row r="12878" s="197" customFormat="1" x14ac:dyDescent="0.25"/>
    <row r="12879" s="197" customFormat="1" x14ac:dyDescent="0.25"/>
    <row r="12880" s="197" customFormat="1" x14ac:dyDescent="0.25"/>
    <row r="12881" s="197" customFormat="1" x14ac:dyDescent="0.25"/>
    <row r="12882" s="197" customFormat="1" x14ac:dyDescent="0.25"/>
    <row r="12883" s="197" customFormat="1" x14ac:dyDescent="0.25"/>
    <row r="12884" s="197" customFormat="1" x14ac:dyDescent="0.25"/>
    <row r="12885" s="197" customFormat="1" x14ac:dyDescent="0.25"/>
    <row r="12886" s="197" customFormat="1" x14ac:dyDescent="0.25"/>
    <row r="12887" s="197" customFormat="1" x14ac:dyDescent="0.25"/>
    <row r="12888" s="197" customFormat="1" x14ac:dyDescent="0.25"/>
    <row r="12889" s="197" customFormat="1" x14ac:dyDescent="0.25"/>
    <row r="12890" s="197" customFormat="1" x14ac:dyDescent="0.25"/>
    <row r="12891" s="197" customFormat="1" x14ac:dyDescent="0.25"/>
    <row r="12892" s="197" customFormat="1" x14ac:dyDescent="0.25"/>
    <row r="12893" s="197" customFormat="1" x14ac:dyDescent="0.25"/>
    <row r="12894" s="197" customFormat="1" x14ac:dyDescent="0.25"/>
    <row r="12895" s="197" customFormat="1" x14ac:dyDescent="0.25"/>
    <row r="12896" s="197" customFormat="1" x14ac:dyDescent="0.25"/>
    <row r="12897" s="197" customFormat="1" x14ac:dyDescent="0.25"/>
    <row r="12898" s="197" customFormat="1" x14ac:dyDescent="0.25"/>
    <row r="12899" s="197" customFormat="1" x14ac:dyDescent="0.25"/>
    <row r="12900" s="197" customFormat="1" x14ac:dyDescent="0.25"/>
    <row r="12901" s="197" customFormat="1" x14ac:dyDescent="0.25"/>
    <row r="12902" s="197" customFormat="1" x14ac:dyDescent="0.25"/>
    <row r="12903" s="197" customFormat="1" x14ac:dyDescent="0.25"/>
    <row r="12904" s="197" customFormat="1" x14ac:dyDescent="0.25"/>
    <row r="12905" s="197" customFormat="1" x14ac:dyDescent="0.25"/>
    <row r="12906" s="197" customFormat="1" x14ac:dyDescent="0.25"/>
    <row r="12907" s="197" customFormat="1" x14ac:dyDescent="0.25"/>
    <row r="12908" s="197" customFormat="1" x14ac:dyDescent="0.25"/>
    <row r="12909" s="197" customFormat="1" x14ac:dyDescent="0.25"/>
    <row r="12910" s="197" customFormat="1" x14ac:dyDescent="0.25"/>
    <row r="12911" s="197" customFormat="1" x14ac:dyDescent="0.25"/>
    <row r="12912" s="197" customFormat="1" x14ac:dyDescent="0.25"/>
    <row r="12913" s="197" customFormat="1" x14ac:dyDescent="0.25"/>
    <row r="12914" s="197" customFormat="1" x14ac:dyDescent="0.25"/>
    <row r="12915" s="197" customFormat="1" x14ac:dyDescent="0.25"/>
    <row r="12916" s="197" customFormat="1" x14ac:dyDescent="0.25"/>
    <row r="12917" s="197" customFormat="1" x14ac:dyDescent="0.25"/>
    <row r="12918" s="197" customFormat="1" x14ac:dyDescent="0.25"/>
    <row r="12919" s="197" customFormat="1" x14ac:dyDescent="0.25"/>
    <row r="12920" s="197" customFormat="1" x14ac:dyDescent="0.25"/>
    <row r="12921" s="197" customFormat="1" x14ac:dyDescent="0.25"/>
    <row r="12922" s="197" customFormat="1" x14ac:dyDescent="0.25"/>
    <row r="12923" s="197" customFormat="1" x14ac:dyDescent="0.25"/>
    <row r="12924" s="197" customFormat="1" x14ac:dyDescent="0.25"/>
    <row r="12925" s="197" customFormat="1" x14ac:dyDescent="0.25"/>
    <row r="12926" s="197" customFormat="1" x14ac:dyDescent="0.25"/>
    <row r="12927" s="197" customFormat="1" x14ac:dyDescent="0.25"/>
    <row r="12928" s="197" customFormat="1" x14ac:dyDescent="0.25"/>
    <row r="12929" s="197" customFormat="1" x14ac:dyDescent="0.25"/>
    <row r="12930" s="197" customFormat="1" x14ac:dyDescent="0.25"/>
    <row r="12931" s="197" customFormat="1" x14ac:dyDescent="0.25"/>
    <row r="12932" s="197" customFormat="1" x14ac:dyDescent="0.25"/>
    <row r="12933" s="197" customFormat="1" x14ac:dyDescent="0.25"/>
    <row r="12934" s="197" customFormat="1" x14ac:dyDescent="0.25"/>
    <row r="12935" s="197" customFormat="1" x14ac:dyDescent="0.25"/>
    <row r="12936" s="197" customFormat="1" x14ac:dyDescent="0.25"/>
    <row r="12937" s="197" customFormat="1" x14ac:dyDescent="0.25"/>
    <row r="12938" s="197" customFormat="1" x14ac:dyDescent="0.25"/>
    <row r="12939" s="197" customFormat="1" x14ac:dyDescent="0.25"/>
    <row r="12940" s="197" customFormat="1" x14ac:dyDescent="0.25"/>
    <row r="12941" s="197" customFormat="1" x14ac:dyDescent="0.25"/>
    <row r="12942" s="197" customFormat="1" x14ac:dyDescent="0.25"/>
    <row r="12943" s="197" customFormat="1" x14ac:dyDescent="0.25"/>
    <row r="12944" s="197" customFormat="1" x14ac:dyDescent="0.25"/>
    <row r="12945" s="197" customFormat="1" x14ac:dyDescent="0.25"/>
    <row r="12946" s="197" customFormat="1" x14ac:dyDescent="0.25"/>
    <row r="12947" s="197" customFormat="1" x14ac:dyDescent="0.25"/>
    <row r="12948" s="197" customFormat="1" x14ac:dyDescent="0.25"/>
    <row r="12949" s="197" customFormat="1" x14ac:dyDescent="0.25"/>
    <row r="12950" s="197" customFormat="1" x14ac:dyDescent="0.25"/>
    <row r="12951" s="197" customFormat="1" x14ac:dyDescent="0.25"/>
    <row r="12952" s="197" customFormat="1" x14ac:dyDescent="0.25"/>
    <row r="12953" s="197" customFormat="1" x14ac:dyDescent="0.25"/>
    <row r="12954" s="197" customFormat="1" x14ac:dyDescent="0.25"/>
    <row r="12955" s="197" customFormat="1" x14ac:dyDescent="0.25"/>
    <row r="12956" s="197" customFormat="1" x14ac:dyDescent="0.25"/>
    <row r="12957" s="197" customFormat="1" x14ac:dyDescent="0.25"/>
    <row r="12958" s="197" customFormat="1" x14ac:dyDescent="0.25"/>
    <row r="12959" s="197" customFormat="1" x14ac:dyDescent="0.25"/>
    <row r="12960" s="197" customFormat="1" x14ac:dyDescent="0.25"/>
    <row r="12961" s="197" customFormat="1" x14ac:dyDescent="0.25"/>
    <row r="12962" s="197" customFormat="1" x14ac:dyDescent="0.25"/>
    <row r="12963" s="197" customFormat="1" x14ac:dyDescent="0.25"/>
    <row r="12964" s="197" customFormat="1" x14ac:dyDescent="0.25"/>
    <row r="12965" s="197" customFormat="1" x14ac:dyDescent="0.25"/>
    <row r="12966" s="197" customFormat="1" x14ac:dyDescent="0.25"/>
    <row r="12967" s="197" customFormat="1" x14ac:dyDescent="0.25"/>
    <row r="12968" s="197" customFormat="1" x14ac:dyDescent="0.25"/>
    <row r="12969" s="197" customFormat="1" x14ac:dyDescent="0.25"/>
    <row r="12970" s="197" customFormat="1" x14ac:dyDescent="0.25"/>
    <row r="12971" s="197" customFormat="1" x14ac:dyDescent="0.25"/>
    <row r="12972" s="197" customFormat="1" x14ac:dyDescent="0.25"/>
    <row r="12973" s="197" customFormat="1" x14ac:dyDescent="0.25"/>
    <row r="12974" s="197" customFormat="1" x14ac:dyDescent="0.25"/>
    <row r="12975" s="197" customFormat="1" x14ac:dyDescent="0.25"/>
    <row r="12976" s="197" customFormat="1" x14ac:dyDescent="0.25"/>
    <row r="12977" s="197" customFormat="1" x14ac:dyDescent="0.25"/>
    <row r="12978" s="197" customFormat="1" x14ac:dyDescent="0.25"/>
    <row r="12979" s="197" customFormat="1" x14ac:dyDescent="0.25"/>
    <row r="12980" s="197" customFormat="1" x14ac:dyDescent="0.25"/>
    <row r="12981" s="197" customFormat="1" x14ac:dyDescent="0.25"/>
    <row r="12982" s="197" customFormat="1" x14ac:dyDescent="0.25"/>
    <row r="12983" s="197" customFormat="1" x14ac:dyDescent="0.25"/>
    <row r="12984" s="197" customFormat="1" x14ac:dyDescent="0.25"/>
    <row r="12985" s="197" customFormat="1" x14ac:dyDescent="0.25"/>
    <row r="12986" s="197" customFormat="1" x14ac:dyDescent="0.25"/>
    <row r="12987" s="197" customFormat="1" x14ac:dyDescent="0.25"/>
    <row r="12988" s="197" customFormat="1" x14ac:dyDescent="0.25"/>
    <row r="12989" s="197" customFormat="1" x14ac:dyDescent="0.25"/>
    <row r="12990" s="197" customFormat="1" x14ac:dyDescent="0.25"/>
    <row r="12991" s="197" customFormat="1" x14ac:dyDescent="0.25"/>
    <row r="12992" s="197" customFormat="1" x14ac:dyDescent="0.25"/>
    <row r="12993" s="197" customFormat="1" x14ac:dyDescent="0.25"/>
    <row r="12994" s="197" customFormat="1" x14ac:dyDescent="0.25"/>
    <row r="12995" s="197" customFormat="1" x14ac:dyDescent="0.25"/>
    <row r="12996" s="197" customFormat="1" x14ac:dyDescent="0.25"/>
    <row r="12997" s="197" customFormat="1" x14ac:dyDescent="0.25"/>
    <row r="12998" s="197" customFormat="1" x14ac:dyDescent="0.25"/>
    <row r="12999" s="197" customFormat="1" x14ac:dyDescent="0.25"/>
    <row r="13000" s="197" customFormat="1" x14ac:dyDescent="0.25"/>
    <row r="13001" s="197" customFormat="1" x14ac:dyDescent="0.25"/>
    <row r="13002" s="197" customFormat="1" x14ac:dyDescent="0.25"/>
    <row r="13003" s="197" customFormat="1" x14ac:dyDescent="0.25"/>
    <row r="13004" s="197" customFormat="1" x14ac:dyDescent="0.25"/>
    <row r="13005" s="197" customFormat="1" x14ac:dyDescent="0.25"/>
    <row r="13006" s="197" customFormat="1" x14ac:dyDescent="0.25"/>
    <row r="13007" s="197" customFormat="1" x14ac:dyDescent="0.25"/>
    <row r="13008" s="197" customFormat="1" x14ac:dyDescent="0.25"/>
    <row r="13009" s="197" customFormat="1" x14ac:dyDescent="0.25"/>
    <row r="13010" s="197" customFormat="1" x14ac:dyDescent="0.25"/>
    <row r="13011" s="197" customFormat="1" x14ac:dyDescent="0.25"/>
    <row r="13012" s="197" customFormat="1" x14ac:dyDescent="0.25"/>
    <row r="13013" s="197" customFormat="1" x14ac:dyDescent="0.25"/>
    <row r="13014" s="197" customFormat="1" x14ac:dyDescent="0.25"/>
    <row r="13015" s="197" customFormat="1" x14ac:dyDescent="0.25"/>
    <row r="13016" s="197" customFormat="1" x14ac:dyDescent="0.25"/>
    <row r="13017" s="197" customFormat="1" x14ac:dyDescent="0.25"/>
    <row r="13018" s="197" customFormat="1" x14ac:dyDescent="0.25"/>
    <row r="13019" s="197" customFormat="1" x14ac:dyDescent="0.25"/>
    <row r="13020" s="197" customFormat="1" x14ac:dyDescent="0.25"/>
    <row r="13021" s="197" customFormat="1" x14ac:dyDescent="0.25"/>
    <row r="13022" s="197" customFormat="1" x14ac:dyDescent="0.25"/>
    <row r="13023" s="197" customFormat="1" x14ac:dyDescent="0.25"/>
    <row r="13024" s="197" customFormat="1" x14ac:dyDescent="0.25"/>
    <row r="13025" s="197" customFormat="1" x14ac:dyDescent="0.25"/>
    <row r="13026" s="197" customFormat="1" x14ac:dyDescent="0.25"/>
    <row r="13027" s="197" customFormat="1" x14ac:dyDescent="0.25"/>
    <row r="13028" s="197" customFormat="1" x14ac:dyDescent="0.25"/>
    <row r="13029" s="197" customFormat="1" x14ac:dyDescent="0.25"/>
    <row r="13030" s="197" customFormat="1" x14ac:dyDescent="0.25"/>
    <row r="13031" s="197" customFormat="1" x14ac:dyDescent="0.25"/>
    <row r="13032" s="197" customFormat="1" x14ac:dyDescent="0.25"/>
    <row r="13033" s="197" customFormat="1" x14ac:dyDescent="0.25"/>
    <row r="13034" s="197" customFormat="1" x14ac:dyDescent="0.25"/>
    <row r="13035" s="197" customFormat="1" x14ac:dyDescent="0.25"/>
    <row r="13036" s="197" customFormat="1" x14ac:dyDescent="0.25"/>
    <row r="13037" s="197" customFormat="1" x14ac:dyDescent="0.25"/>
    <row r="13038" s="197" customFormat="1" x14ac:dyDescent="0.25"/>
    <row r="13039" s="197" customFormat="1" x14ac:dyDescent="0.25"/>
    <row r="13040" s="197" customFormat="1" x14ac:dyDescent="0.25"/>
    <row r="13041" s="197" customFormat="1" x14ac:dyDescent="0.25"/>
    <row r="13042" s="197" customFormat="1" x14ac:dyDescent="0.25"/>
    <row r="13043" s="197" customFormat="1" x14ac:dyDescent="0.25"/>
    <row r="13044" s="197" customFormat="1" x14ac:dyDescent="0.25"/>
    <row r="13045" s="197" customFormat="1" x14ac:dyDescent="0.25"/>
    <row r="13046" s="197" customFormat="1" x14ac:dyDescent="0.25"/>
    <row r="13047" s="197" customFormat="1" x14ac:dyDescent="0.25"/>
    <row r="13048" s="197" customFormat="1" x14ac:dyDescent="0.25"/>
    <row r="13049" s="197" customFormat="1" x14ac:dyDescent="0.25"/>
    <row r="13050" s="197" customFormat="1" x14ac:dyDescent="0.25"/>
    <row r="13051" s="197" customFormat="1" x14ac:dyDescent="0.25"/>
    <row r="13052" s="197" customFormat="1" x14ac:dyDescent="0.25"/>
    <row r="13053" s="197" customFormat="1" x14ac:dyDescent="0.25"/>
    <row r="13054" s="197" customFormat="1" x14ac:dyDescent="0.25"/>
    <row r="13055" s="197" customFormat="1" x14ac:dyDescent="0.25"/>
    <row r="13056" s="197" customFormat="1" x14ac:dyDescent="0.25"/>
    <row r="13057" s="197" customFormat="1" x14ac:dyDescent="0.25"/>
    <row r="13058" s="197" customFormat="1" x14ac:dyDescent="0.25"/>
    <row r="13059" s="197" customFormat="1" x14ac:dyDescent="0.25"/>
    <row r="13060" s="197" customFormat="1" x14ac:dyDescent="0.25"/>
    <row r="13061" s="197" customFormat="1" x14ac:dyDescent="0.25"/>
    <row r="13062" s="197" customFormat="1" x14ac:dyDescent="0.25"/>
    <row r="13063" s="197" customFormat="1" x14ac:dyDescent="0.25"/>
    <row r="13064" s="197" customFormat="1" x14ac:dyDescent="0.25"/>
    <row r="13065" s="197" customFormat="1" x14ac:dyDescent="0.25"/>
    <row r="13066" s="197" customFormat="1" x14ac:dyDescent="0.25"/>
    <row r="13067" s="197" customFormat="1" x14ac:dyDescent="0.25"/>
    <row r="13068" s="197" customFormat="1" x14ac:dyDescent="0.25"/>
    <row r="13069" s="197" customFormat="1" x14ac:dyDescent="0.25"/>
    <row r="13070" s="197" customFormat="1" x14ac:dyDescent="0.25"/>
    <row r="13071" s="197" customFormat="1" x14ac:dyDescent="0.25"/>
    <row r="13072" s="197" customFormat="1" x14ac:dyDescent="0.25"/>
    <row r="13073" s="197" customFormat="1" x14ac:dyDescent="0.25"/>
    <row r="13074" s="197" customFormat="1" x14ac:dyDescent="0.25"/>
    <row r="13075" s="197" customFormat="1" x14ac:dyDescent="0.25"/>
    <row r="13076" s="197" customFormat="1" x14ac:dyDescent="0.25"/>
    <row r="13077" s="197" customFormat="1" x14ac:dyDescent="0.25"/>
    <row r="13078" s="197" customFormat="1" x14ac:dyDescent="0.25"/>
    <row r="13079" s="197" customFormat="1" x14ac:dyDescent="0.25"/>
    <row r="13080" s="197" customFormat="1" x14ac:dyDescent="0.25"/>
    <row r="13081" s="197" customFormat="1" x14ac:dyDescent="0.25"/>
    <row r="13082" s="197" customFormat="1" x14ac:dyDescent="0.25"/>
    <row r="13083" s="197" customFormat="1" x14ac:dyDescent="0.25"/>
    <row r="13084" s="197" customFormat="1" x14ac:dyDescent="0.25"/>
    <row r="13085" s="197" customFormat="1" x14ac:dyDescent="0.25"/>
    <row r="13086" s="197" customFormat="1" x14ac:dyDescent="0.25"/>
    <row r="13087" s="197" customFormat="1" x14ac:dyDescent="0.25"/>
    <row r="13088" s="197" customFormat="1" x14ac:dyDescent="0.25"/>
    <row r="13089" s="197" customFormat="1" x14ac:dyDescent="0.25"/>
    <row r="13090" s="197" customFormat="1" x14ac:dyDescent="0.25"/>
    <row r="13091" s="197" customFormat="1" x14ac:dyDescent="0.25"/>
    <row r="13092" s="197" customFormat="1" x14ac:dyDescent="0.25"/>
    <row r="13093" s="197" customFormat="1" x14ac:dyDescent="0.25"/>
    <row r="13094" s="197" customFormat="1" x14ac:dyDescent="0.25"/>
    <row r="13095" s="197" customFormat="1" x14ac:dyDescent="0.25"/>
    <row r="13096" s="197" customFormat="1" x14ac:dyDescent="0.25"/>
    <row r="13097" s="197" customFormat="1" x14ac:dyDescent="0.25"/>
    <row r="13098" s="197" customFormat="1" x14ac:dyDescent="0.25"/>
    <row r="13099" s="197" customFormat="1" x14ac:dyDescent="0.25"/>
    <row r="13100" s="197" customFormat="1" x14ac:dyDescent="0.25"/>
    <row r="13101" s="197" customFormat="1" x14ac:dyDescent="0.25"/>
    <row r="13102" s="197" customFormat="1" x14ac:dyDescent="0.25"/>
    <row r="13103" s="197" customFormat="1" x14ac:dyDescent="0.25"/>
    <row r="13104" s="197" customFormat="1" x14ac:dyDescent="0.25"/>
    <row r="13105" s="197" customFormat="1" x14ac:dyDescent="0.25"/>
    <row r="13106" s="197" customFormat="1" x14ac:dyDescent="0.25"/>
    <row r="13107" s="197" customFormat="1" x14ac:dyDescent="0.25"/>
    <row r="13108" s="197" customFormat="1" x14ac:dyDescent="0.25"/>
    <row r="13109" s="197" customFormat="1" x14ac:dyDescent="0.25"/>
    <row r="13110" s="197" customFormat="1" x14ac:dyDescent="0.25"/>
    <row r="13111" s="197" customFormat="1" x14ac:dyDescent="0.25"/>
    <row r="13112" s="197" customFormat="1" x14ac:dyDescent="0.25"/>
    <row r="13113" s="197" customFormat="1" x14ac:dyDescent="0.25"/>
    <row r="13114" s="197" customFormat="1" x14ac:dyDescent="0.25"/>
    <row r="13115" s="197" customFormat="1" x14ac:dyDescent="0.25"/>
    <row r="13116" s="197" customFormat="1" x14ac:dyDescent="0.25"/>
    <row r="13117" s="197" customFormat="1" x14ac:dyDescent="0.25"/>
    <row r="13118" s="197" customFormat="1" x14ac:dyDescent="0.25"/>
    <row r="13119" s="197" customFormat="1" x14ac:dyDescent="0.25"/>
    <row r="13120" s="197" customFormat="1" x14ac:dyDescent="0.25"/>
    <row r="13121" s="197" customFormat="1" x14ac:dyDescent="0.25"/>
    <row r="13122" s="197" customFormat="1" x14ac:dyDescent="0.25"/>
    <row r="13123" s="197" customFormat="1" x14ac:dyDescent="0.25"/>
    <row r="13124" s="197" customFormat="1" x14ac:dyDescent="0.25"/>
    <row r="13125" s="197" customFormat="1" x14ac:dyDescent="0.25"/>
    <row r="13126" s="197" customFormat="1" x14ac:dyDescent="0.25"/>
    <row r="13127" s="197" customFormat="1" x14ac:dyDescent="0.25"/>
    <row r="13128" s="197" customFormat="1" x14ac:dyDescent="0.25"/>
    <row r="13129" s="197" customFormat="1" x14ac:dyDescent="0.25"/>
    <row r="13130" s="197" customFormat="1" x14ac:dyDescent="0.25"/>
    <row r="13131" s="197" customFormat="1" x14ac:dyDescent="0.25"/>
    <row r="13132" s="197" customFormat="1" x14ac:dyDescent="0.25"/>
    <row r="13133" s="197" customFormat="1" x14ac:dyDescent="0.25"/>
    <row r="13134" s="197" customFormat="1" x14ac:dyDescent="0.25"/>
    <row r="13135" s="197" customFormat="1" x14ac:dyDescent="0.25"/>
    <row r="13136" s="197" customFormat="1" x14ac:dyDescent="0.25"/>
    <row r="13137" s="197" customFormat="1" x14ac:dyDescent="0.25"/>
    <row r="13138" s="197" customFormat="1" x14ac:dyDescent="0.25"/>
    <row r="13139" s="197" customFormat="1" x14ac:dyDescent="0.25"/>
    <row r="13140" s="197" customFormat="1" x14ac:dyDescent="0.25"/>
    <row r="13141" s="197" customFormat="1" x14ac:dyDescent="0.25"/>
    <row r="13142" s="197" customFormat="1" x14ac:dyDescent="0.25"/>
    <row r="13143" s="197" customFormat="1" x14ac:dyDescent="0.25"/>
    <row r="13144" s="197" customFormat="1" x14ac:dyDescent="0.25"/>
    <row r="13145" s="197" customFormat="1" x14ac:dyDescent="0.25"/>
    <row r="13146" s="197" customFormat="1" x14ac:dyDescent="0.25"/>
    <row r="13147" s="197" customFormat="1" x14ac:dyDescent="0.25"/>
    <row r="13148" s="197" customFormat="1" x14ac:dyDescent="0.25"/>
    <row r="13149" s="197" customFormat="1" x14ac:dyDescent="0.25"/>
    <row r="13150" s="197" customFormat="1" x14ac:dyDescent="0.25"/>
    <row r="13151" s="197" customFormat="1" x14ac:dyDescent="0.25"/>
    <row r="13152" s="197" customFormat="1" x14ac:dyDescent="0.25"/>
    <row r="13153" s="197" customFormat="1" x14ac:dyDescent="0.25"/>
    <row r="13154" s="197" customFormat="1" x14ac:dyDescent="0.25"/>
    <row r="13155" s="197" customFormat="1" x14ac:dyDescent="0.25"/>
    <row r="13156" s="197" customFormat="1" x14ac:dyDescent="0.25"/>
    <row r="13157" s="197" customFormat="1" x14ac:dyDescent="0.25"/>
    <row r="13158" s="197" customFormat="1" x14ac:dyDescent="0.25"/>
    <row r="13159" s="197" customFormat="1" x14ac:dyDescent="0.25"/>
    <row r="13160" s="197" customFormat="1" x14ac:dyDescent="0.25"/>
    <row r="13161" s="197" customFormat="1" x14ac:dyDescent="0.25"/>
    <row r="13162" s="197" customFormat="1" x14ac:dyDescent="0.25"/>
    <row r="13163" s="197" customFormat="1" x14ac:dyDescent="0.25"/>
    <row r="13164" s="197" customFormat="1" x14ac:dyDescent="0.25"/>
    <row r="13165" s="197" customFormat="1" x14ac:dyDescent="0.25"/>
    <row r="13166" s="197" customFormat="1" x14ac:dyDescent="0.25"/>
    <row r="13167" s="197" customFormat="1" x14ac:dyDescent="0.25"/>
    <row r="13168" s="197" customFormat="1" x14ac:dyDescent="0.25"/>
    <row r="13169" s="197" customFormat="1" x14ac:dyDescent="0.25"/>
    <row r="13170" s="197" customFormat="1" x14ac:dyDescent="0.25"/>
    <row r="13171" s="197" customFormat="1" x14ac:dyDescent="0.25"/>
    <row r="13172" s="197" customFormat="1" x14ac:dyDescent="0.25"/>
    <row r="13173" s="197" customFormat="1" x14ac:dyDescent="0.25"/>
    <row r="13174" s="197" customFormat="1" x14ac:dyDescent="0.25"/>
    <row r="13175" s="197" customFormat="1" x14ac:dyDescent="0.25"/>
    <row r="13176" s="197" customFormat="1" x14ac:dyDescent="0.25"/>
    <row r="13177" s="197" customFormat="1" x14ac:dyDescent="0.25"/>
    <row r="13178" s="197" customFormat="1" x14ac:dyDescent="0.25"/>
    <row r="13179" s="197" customFormat="1" x14ac:dyDescent="0.25"/>
    <row r="13180" s="197" customFormat="1" x14ac:dyDescent="0.25"/>
    <row r="13181" s="197" customFormat="1" x14ac:dyDescent="0.25"/>
    <row r="13182" s="197" customFormat="1" x14ac:dyDescent="0.25"/>
    <row r="13183" s="197" customFormat="1" x14ac:dyDescent="0.25"/>
    <row r="13184" s="197" customFormat="1" x14ac:dyDescent="0.25"/>
    <row r="13185" s="197" customFormat="1" x14ac:dyDescent="0.25"/>
    <row r="13186" s="197" customFormat="1" x14ac:dyDescent="0.25"/>
    <row r="13187" s="197" customFormat="1" x14ac:dyDescent="0.25"/>
    <row r="13188" s="197" customFormat="1" x14ac:dyDescent="0.25"/>
    <row r="13189" s="197" customFormat="1" x14ac:dyDescent="0.25"/>
    <row r="13190" s="197" customFormat="1" x14ac:dyDescent="0.25"/>
    <row r="13191" s="197" customFormat="1" x14ac:dyDescent="0.25"/>
    <row r="13192" s="197" customFormat="1" x14ac:dyDescent="0.25"/>
    <row r="13193" s="197" customFormat="1" x14ac:dyDescent="0.25"/>
    <row r="13194" s="197" customFormat="1" x14ac:dyDescent="0.25"/>
    <row r="13195" s="197" customFormat="1" x14ac:dyDescent="0.25"/>
    <row r="13196" s="197" customFormat="1" x14ac:dyDescent="0.25"/>
    <row r="13197" s="197" customFormat="1" x14ac:dyDescent="0.25"/>
    <row r="13198" s="197" customFormat="1" x14ac:dyDescent="0.25"/>
    <row r="13199" s="197" customFormat="1" x14ac:dyDescent="0.25"/>
    <row r="13200" s="197" customFormat="1" x14ac:dyDescent="0.25"/>
    <row r="13201" s="197" customFormat="1" x14ac:dyDescent="0.25"/>
    <row r="13202" s="197" customFormat="1" x14ac:dyDescent="0.25"/>
    <row r="13203" s="197" customFormat="1" x14ac:dyDescent="0.25"/>
    <row r="13204" s="197" customFormat="1" x14ac:dyDescent="0.25"/>
    <row r="13205" s="197" customFormat="1" x14ac:dyDescent="0.25"/>
    <row r="13206" s="197" customFormat="1" x14ac:dyDescent="0.25"/>
    <row r="13207" s="197" customFormat="1" x14ac:dyDescent="0.25"/>
    <row r="13208" s="197" customFormat="1" x14ac:dyDescent="0.25"/>
    <row r="13209" s="197" customFormat="1" x14ac:dyDescent="0.25"/>
    <row r="13210" s="197" customFormat="1" x14ac:dyDescent="0.25"/>
    <row r="13211" s="197" customFormat="1" x14ac:dyDescent="0.25"/>
    <row r="13212" s="197" customFormat="1" x14ac:dyDescent="0.25"/>
    <row r="13213" s="197" customFormat="1" x14ac:dyDescent="0.25"/>
    <row r="13214" s="197" customFormat="1" x14ac:dyDescent="0.25"/>
    <row r="13215" s="197" customFormat="1" x14ac:dyDescent="0.25"/>
    <row r="13216" s="197" customFormat="1" x14ac:dyDescent="0.25"/>
    <row r="13217" s="197" customFormat="1" x14ac:dyDescent="0.25"/>
    <row r="13218" s="197" customFormat="1" x14ac:dyDescent="0.25"/>
    <row r="13219" s="197" customFormat="1" x14ac:dyDescent="0.25"/>
    <row r="13220" s="197" customFormat="1" x14ac:dyDescent="0.25"/>
    <row r="13221" s="197" customFormat="1" x14ac:dyDescent="0.25"/>
    <row r="13222" s="197" customFormat="1" x14ac:dyDescent="0.25"/>
    <row r="13223" s="197" customFormat="1" x14ac:dyDescent="0.25"/>
    <row r="13224" s="197" customFormat="1" x14ac:dyDescent="0.25"/>
    <row r="13225" s="197" customFormat="1" x14ac:dyDescent="0.25"/>
    <row r="13226" s="197" customFormat="1" x14ac:dyDescent="0.25"/>
    <row r="13227" s="197" customFormat="1" x14ac:dyDescent="0.25"/>
    <row r="13228" s="197" customFormat="1" x14ac:dyDescent="0.25"/>
    <row r="13229" s="197" customFormat="1" x14ac:dyDescent="0.25"/>
    <row r="13230" s="197" customFormat="1" x14ac:dyDescent="0.25"/>
    <row r="13231" s="197" customFormat="1" x14ac:dyDescent="0.25"/>
    <row r="13232" s="197" customFormat="1" x14ac:dyDescent="0.25"/>
    <row r="13233" s="197" customFormat="1" x14ac:dyDescent="0.25"/>
    <row r="13234" s="197" customFormat="1" x14ac:dyDescent="0.25"/>
    <row r="13235" s="197" customFormat="1" x14ac:dyDescent="0.25"/>
    <row r="13236" s="197" customFormat="1" x14ac:dyDescent="0.25"/>
    <row r="13237" s="197" customFormat="1" x14ac:dyDescent="0.25"/>
    <row r="13238" s="197" customFormat="1" x14ac:dyDescent="0.25"/>
    <row r="13239" s="197" customFormat="1" x14ac:dyDescent="0.25"/>
    <row r="13240" s="197" customFormat="1" x14ac:dyDescent="0.25"/>
    <row r="13241" s="197" customFormat="1" x14ac:dyDescent="0.25"/>
    <row r="13242" s="197" customFormat="1" x14ac:dyDescent="0.25"/>
    <row r="13243" s="197" customFormat="1" x14ac:dyDescent="0.25"/>
    <row r="13244" s="197" customFormat="1" x14ac:dyDescent="0.25"/>
    <row r="13245" s="197" customFormat="1" x14ac:dyDescent="0.25"/>
    <row r="13246" s="197" customFormat="1" x14ac:dyDescent="0.25"/>
    <row r="13247" s="197" customFormat="1" x14ac:dyDescent="0.25"/>
    <row r="13248" s="197" customFormat="1" x14ac:dyDescent="0.25"/>
    <row r="13249" s="197" customFormat="1" x14ac:dyDescent="0.25"/>
    <row r="13250" s="197" customFormat="1" x14ac:dyDescent="0.25"/>
    <row r="13251" s="197" customFormat="1" x14ac:dyDescent="0.25"/>
    <row r="13252" s="197" customFormat="1" x14ac:dyDescent="0.25"/>
    <row r="13253" s="197" customFormat="1" x14ac:dyDescent="0.25"/>
    <row r="13254" s="197" customFormat="1" x14ac:dyDescent="0.25"/>
    <row r="13255" s="197" customFormat="1" x14ac:dyDescent="0.25"/>
    <row r="13256" s="197" customFormat="1" x14ac:dyDescent="0.25"/>
    <row r="13257" s="197" customFormat="1" x14ac:dyDescent="0.25"/>
    <row r="13258" s="197" customFormat="1" x14ac:dyDescent="0.25"/>
    <row r="13259" s="197" customFormat="1" x14ac:dyDescent="0.25"/>
    <row r="13260" s="197" customFormat="1" x14ac:dyDescent="0.25"/>
    <row r="13261" s="197" customFormat="1" x14ac:dyDescent="0.25"/>
    <row r="13262" s="197" customFormat="1" x14ac:dyDescent="0.25"/>
    <row r="13263" s="197" customFormat="1" x14ac:dyDescent="0.25"/>
    <row r="13264" s="197" customFormat="1" x14ac:dyDescent="0.25"/>
    <row r="13265" s="197" customFormat="1" x14ac:dyDescent="0.25"/>
    <row r="13266" s="197" customFormat="1" x14ac:dyDescent="0.25"/>
    <row r="13267" s="197" customFormat="1" x14ac:dyDescent="0.25"/>
    <row r="13268" s="197" customFormat="1" x14ac:dyDescent="0.25"/>
    <row r="13269" s="197" customFormat="1" x14ac:dyDescent="0.25"/>
    <row r="13270" s="197" customFormat="1" x14ac:dyDescent="0.25"/>
    <row r="13271" s="197" customFormat="1" x14ac:dyDescent="0.25"/>
    <row r="13272" s="197" customFormat="1" x14ac:dyDescent="0.25"/>
    <row r="13273" s="197" customFormat="1" x14ac:dyDescent="0.25"/>
    <row r="13274" s="197" customFormat="1" x14ac:dyDescent="0.25"/>
    <row r="13275" s="197" customFormat="1" x14ac:dyDescent="0.25"/>
    <row r="13276" s="197" customFormat="1" x14ac:dyDescent="0.25"/>
    <row r="13277" s="197" customFormat="1" x14ac:dyDescent="0.25"/>
    <row r="13278" s="197" customFormat="1" x14ac:dyDescent="0.25"/>
    <row r="13279" s="197" customFormat="1" x14ac:dyDescent="0.25"/>
    <row r="13280" s="197" customFormat="1" x14ac:dyDescent="0.25"/>
    <row r="13281" s="197" customFormat="1" x14ac:dyDescent="0.25"/>
    <row r="13282" s="197" customFormat="1" x14ac:dyDescent="0.25"/>
    <row r="13283" s="197" customFormat="1" x14ac:dyDescent="0.25"/>
    <row r="13284" s="197" customFormat="1" x14ac:dyDescent="0.25"/>
    <row r="13285" s="197" customFormat="1" x14ac:dyDescent="0.25"/>
    <row r="13286" s="197" customFormat="1" x14ac:dyDescent="0.25"/>
    <row r="13287" s="197" customFormat="1" x14ac:dyDescent="0.25"/>
    <row r="13288" s="197" customFormat="1" x14ac:dyDescent="0.25"/>
    <row r="13289" s="197" customFormat="1" x14ac:dyDescent="0.25"/>
    <row r="13290" s="197" customFormat="1" x14ac:dyDescent="0.25"/>
    <row r="13291" s="197" customFormat="1" x14ac:dyDescent="0.25"/>
    <row r="13292" s="197" customFormat="1" x14ac:dyDescent="0.25"/>
    <row r="13293" s="197" customFormat="1" x14ac:dyDescent="0.25"/>
    <row r="13294" s="197" customFormat="1" x14ac:dyDescent="0.25"/>
    <row r="13295" s="197" customFormat="1" x14ac:dyDescent="0.25"/>
    <row r="13296" s="197" customFormat="1" x14ac:dyDescent="0.25"/>
    <row r="13297" s="197" customFormat="1" x14ac:dyDescent="0.25"/>
    <row r="13298" s="197" customFormat="1" x14ac:dyDescent="0.25"/>
    <row r="13299" s="197" customFormat="1" x14ac:dyDescent="0.25"/>
    <row r="13300" s="197" customFormat="1" x14ac:dyDescent="0.25"/>
    <row r="13301" s="197" customFormat="1" x14ac:dyDescent="0.25"/>
    <row r="13302" s="197" customFormat="1" x14ac:dyDescent="0.25"/>
    <row r="13303" s="197" customFormat="1" x14ac:dyDescent="0.25"/>
    <row r="13304" s="197" customFormat="1" x14ac:dyDescent="0.25"/>
    <row r="13305" s="197" customFormat="1" x14ac:dyDescent="0.25"/>
    <row r="13306" s="197" customFormat="1" x14ac:dyDescent="0.25"/>
    <row r="13307" s="197" customFormat="1" x14ac:dyDescent="0.25"/>
    <row r="13308" s="197" customFormat="1" x14ac:dyDescent="0.25"/>
    <row r="13309" s="197" customFormat="1" x14ac:dyDescent="0.25"/>
    <row r="13310" s="197" customFormat="1" x14ac:dyDescent="0.25"/>
    <row r="13311" s="197" customFormat="1" x14ac:dyDescent="0.25"/>
    <row r="13312" s="197" customFormat="1" x14ac:dyDescent="0.25"/>
    <row r="13313" s="197" customFormat="1" x14ac:dyDescent="0.25"/>
    <row r="13314" s="197" customFormat="1" x14ac:dyDescent="0.25"/>
    <row r="13315" s="197" customFormat="1" x14ac:dyDescent="0.25"/>
    <row r="13316" s="197" customFormat="1" x14ac:dyDescent="0.25"/>
    <row r="13317" s="197" customFormat="1" x14ac:dyDescent="0.25"/>
    <row r="13318" s="197" customFormat="1" x14ac:dyDescent="0.25"/>
    <row r="13319" s="197" customFormat="1" x14ac:dyDescent="0.25"/>
    <row r="13320" s="197" customFormat="1" x14ac:dyDescent="0.25"/>
    <row r="13321" s="197" customFormat="1" x14ac:dyDescent="0.25"/>
    <row r="13322" s="197" customFormat="1" x14ac:dyDescent="0.25"/>
    <row r="13323" s="197" customFormat="1" x14ac:dyDescent="0.25"/>
    <row r="13324" s="197" customFormat="1" x14ac:dyDescent="0.25"/>
    <row r="13325" s="197" customFormat="1" x14ac:dyDescent="0.25"/>
    <row r="13326" s="197" customFormat="1" x14ac:dyDescent="0.25"/>
    <row r="13327" s="197" customFormat="1" x14ac:dyDescent="0.25"/>
    <row r="13328" s="197" customFormat="1" x14ac:dyDescent="0.25"/>
    <row r="13329" s="197" customFormat="1" x14ac:dyDescent="0.25"/>
    <row r="13330" s="197" customFormat="1" x14ac:dyDescent="0.25"/>
    <row r="13331" s="197" customFormat="1" x14ac:dyDescent="0.25"/>
    <row r="13332" s="197" customFormat="1" x14ac:dyDescent="0.25"/>
    <row r="13333" s="197" customFormat="1" x14ac:dyDescent="0.25"/>
    <row r="13334" s="197" customFormat="1" x14ac:dyDescent="0.25"/>
    <row r="13335" s="197" customFormat="1" x14ac:dyDescent="0.25"/>
    <row r="13336" s="197" customFormat="1" x14ac:dyDescent="0.25"/>
    <row r="13337" s="197" customFormat="1" x14ac:dyDescent="0.25"/>
    <row r="13338" s="197" customFormat="1" x14ac:dyDescent="0.25"/>
    <row r="13339" s="197" customFormat="1" x14ac:dyDescent="0.25"/>
    <row r="13340" s="197" customFormat="1" x14ac:dyDescent="0.25"/>
    <row r="13341" s="197" customFormat="1" x14ac:dyDescent="0.25"/>
    <row r="13342" s="197" customFormat="1" x14ac:dyDescent="0.25"/>
    <row r="13343" s="197" customFormat="1" x14ac:dyDescent="0.25"/>
    <row r="13344" s="197" customFormat="1" x14ac:dyDescent="0.25"/>
    <row r="13345" s="197" customFormat="1" x14ac:dyDescent="0.25"/>
    <row r="13346" s="197" customFormat="1" x14ac:dyDescent="0.25"/>
    <row r="13347" s="197" customFormat="1" x14ac:dyDescent="0.25"/>
    <row r="13348" s="197" customFormat="1" x14ac:dyDescent="0.25"/>
    <row r="13349" s="197" customFormat="1" x14ac:dyDescent="0.25"/>
    <row r="13350" s="197" customFormat="1" x14ac:dyDescent="0.25"/>
    <row r="13351" s="197" customFormat="1" x14ac:dyDescent="0.25"/>
    <row r="13352" s="197" customFormat="1" x14ac:dyDescent="0.25"/>
    <row r="13353" s="197" customFormat="1" x14ac:dyDescent="0.25"/>
    <row r="13354" s="197" customFormat="1" x14ac:dyDescent="0.25"/>
    <row r="13355" s="197" customFormat="1" x14ac:dyDescent="0.25"/>
    <row r="13356" s="197" customFormat="1" x14ac:dyDescent="0.25"/>
    <row r="13357" s="197" customFormat="1" x14ac:dyDescent="0.25"/>
    <row r="13358" s="197" customFormat="1" x14ac:dyDescent="0.25"/>
    <row r="13359" s="197" customFormat="1" x14ac:dyDescent="0.25"/>
    <row r="13360" s="197" customFormat="1" x14ac:dyDescent="0.25"/>
    <row r="13361" s="197" customFormat="1" x14ac:dyDescent="0.25"/>
    <row r="13362" s="197" customFormat="1" x14ac:dyDescent="0.25"/>
    <row r="13363" s="197" customFormat="1" x14ac:dyDescent="0.25"/>
    <row r="13364" s="197" customFormat="1" x14ac:dyDescent="0.25"/>
    <row r="13365" s="197" customFormat="1" x14ac:dyDescent="0.25"/>
    <row r="13366" s="197" customFormat="1" x14ac:dyDescent="0.25"/>
    <row r="13367" s="197" customFormat="1" x14ac:dyDescent="0.25"/>
    <row r="13368" s="197" customFormat="1" x14ac:dyDescent="0.25"/>
    <row r="13369" s="197" customFormat="1" x14ac:dyDescent="0.25"/>
    <row r="13370" s="197" customFormat="1" x14ac:dyDescent="0.25"/>
    <row r="13371" s="197" customFormat="1" x14ac:dyDescent="0.25"/>
    <row r="13372" s="197" customFormat="1" x14ac:dyDescent="0.25"/>
    <row r="13373" s="197" customFormat="1" x14ac:dyDescent="0.25"/>
    <row r="13374" s="197" customFormat="1" x14ac:dyDescent="0.25"/>
    <row r="13375" s="197" customFormat="1" x14ac:dyDescent="0.25"/>
    <row r="13376" s="197" customFormat="1" x14ac:dyDescent="0.25"/>
    <row r="13377" s="197" customFormat="1" x14ac:dyDescent="0.25"/>
    <row r="13378" s="197" customFormat="1" x14ac:dyDescent="0.25"/>
    <row r="13379" s="197" customFormat="1" x14ac:dyDescent="0.25"/>
    <row r="13380" s="197" customFormat="1" x14ac:dyDescent="0.25"/>
    <row r="13381" s="197" customFormat="1" x14ac:dyDescent="0.25"/>
    <row r="13382" s="197" customFormat="1" x14ac:dyDescent="0.25"/>
    <row r="13383" s="197" customFormat="1" x14ac:dyDescent="0.25"/>
    <row r="13384" s="197" customFormat="1" x14ac:dyDescent="0.25"/>
    <row r="13385" s="197" customFormat="1" x14ac:dyDescent="0.25"/>
    <row r="13386" s="197" customFormat="1" x14ac:dyDescent="0.25"/>
    <row r="13387" s="197" customFormat="1" x14ac:dyDescent="0.25"/>
    <row r="13388" s="197" customFormat="1" x14ac:dyDescent="0.25"/>
    <row r="13389" s="197" customFormat="1" x14ac:dyDescent="0.25"/>
    <row r="13390" s="197" customFormat="1" x14ac:dyDescent="0.25"/>
    <row r="13391" s="197" customFormat="1" x14ac:dyDescent="0.25"/>
    <row r="13392" s="197" customFormat="1" x14ac:dyDescent="0.25"/>
    <row r="13393" s="197" customFormat="1" x14ac:dyDescent="0.25"/>
    <row r="13394" s="197" customFormat="1" x14ac:dyDescent="0.25"/>
    <row r="13395" s="197" customFormat="1" x14ac:dyDescent="0.25"/>
    <row r="13396" s="197" customFormat="1" x14ac:dyDescent="0.25"/>
    <row r="13397" s="197" customFormat="1" x14ac:dyDescent="0.25"/>
    <row r="13398" s="197" customFormat="1" x14ac:dyDescent="0.25"/>
    <row r="13399" s="197" customFormat="1" x14ac:dyDescent="0.25"/>
    <row r="13400" s="197" customFormat="1" x14ac:dyDescent="0.25"/>
    <row r="13401" s="197" customFormat="1" x14ac:dyDescent="0.25"/>
    <row r="13402" s="197" customFormat="1" x14ac:dyDescent="0.25"/>
    <row r="13403" s="197" customFormat="1" x14ac:dyDescent="0.25"/>
    <row r="13404" s="197" customFormat="1" x14ac:dyDescent="0.25"/>
    <row r="13405" s="197" customFormat="1" x14ac:dyDescent="0.25"/>
    <row r="13406" s="197" customFormat="1" x14ac:dyDescent="0.25"/>
    <row r="13407" s="197" customFormat="1" x14ac:dyDescent="0.25"/>
    <row r="13408" s="197" customFormat="1" x14ac:dyDescent="0.25"/>
    <row r="13409" s="197" customFormat="1" x14ac:dyDescent="0.25"/>
    <row r="13410" s="197" customFormat="1" x14ac:dyDescent="0.25"/>
    <row r="13411" s="197" customFormat="1" x14ac:dyDescent="0.25"/>
    <row r="13412" s="197" customFormat="1" x14ac:dyDescent="0.25"/>
    <row r="13413" s="197" customFormat="1" x14ac:dyDescent="0.25"/>
    <row r="13414" s="197" customFormat="1" x14ac:dyDescent="0.25"/>
    <row r="13415" s="197" customFormat="1" x14ac:dyDescent="0.25"/>
    <row r="13416" s="197" customFormat="1" x14ac:dyDescent="0.25"/>
    <row r="13417" s="197" customFormat="1" x14ac:dyDescent="0.25"/>
    <row r="13418" s="197" customFormat="1" x14ac:dyDescent="0.25"/>
    <row r="13419" s="197" customFormat="1" x14ac:dyDescent="0.25"/>
    <row r="13420" s="197" customFormat="1" x14ac:dyDescent="0.25"/>
    <row r="13421" s="197" customFormat="1" x14ac:dyDescent="0.25"/>
    <row r="13422" s="197" customFormat="1" x14ac:dyDescent="0.25"/>
    <row r="13423" s="197" customFormat="1" x14ac:dyDescent="0.25"/>
    <row r="13424" s="197" customFormat="1" x14ac:dyDescent="0.25"/>
    <row r="13425" s="197" customFormat="1" x14ac:dyDescent="0.25"/>
    <row r="13426" s="197" customFormat="1" x14ac:dyDescent="0.25"/>
    <row r="13427" s="197" customFormat="1" x14ac:dyDescent="0.25"/>
    <row r="13428" s="197" customFormat="1" x14ac:dyDescent="0.25"/>
    <row r="13429" s="197" customFormat="1" x14ac:dyDescent="0.25"/>
    <row r="13430" s="197" customFormat="1" x14ac:dyDescent="0.25"/>
    <row r="13431" s="197" customFormat="1" x14ac:dyDescent="0.25"/>
    <row r="13432" s="197" customFormat="1" x14ac:dyDescent="0.25"/>
    <row r="13433" s="197" customFormat="1" x14ac:dyDescent="0.25"/>
    <row r="13434" s="197" customFormat="1" x14ac:dyDescent="0.25"/>
    <row r="13435" s="197" customFormat="1" x14ac:dyDescent="0.25"/>
    <row r="13436" s="197" customFormat="1" x14ac:dyDescent="0.25"/>
    <row r="13437" s="197" customFormat="1" x14ac:dyDescent="0.25"/>
    <row r="13438" s="197" customFormat="1" x14ac:dyDescent="0.25"/>
    <row r="13439" s="197" customFormat="1" x14ac:dyDescent="0.25"/>
    <row r="13440" s="197" customFormat="1" x14ac:dyDescent="0.25"/>
    <row r="13441" s="197" customFormat="1" x14ac:dyDescent="0.25"/>
    <row r="13442" s="197" customFormat="1" x14ac:dyDescent="0.25"/>
    <row r="13443" s="197" customFormat="1" x14ac:dyDescent="0.25"/>
    <row r="13444" s="197" customFormat="1" x14ac:dyDescent="0.25"/>
    <row r="13445" s="197" customFormat="1" x14ac:dyDescent="0.25"/>
    <row r="13446" s="197" customFormat="1" x14ac:dyDescent="0.25"/>
    <row r="13447" s="197" customFormat="1" x14ac:dyDescent="0.25"/>
    <row r="13448" s="197" customFormat="1" x14ac:dyDescent="0.25"/>
    <row r="13449" s="197" customFormat="1" x14ac:dyDescent="0.25"/>
    <row r="13450" s="197" customFormat="1" x14ac:dyDescent="0.25"/>
    <row r="13451" s="197" customFormat="1" x14ac:dyDescent="0.25"/>
    <row r="13452" s="197" customFormat="1" x14ac:dyDescent="0.25"/>
    <row r="13453" s="197" customFormat="1" x14ac:dyDescent="0.25"/>
    <row r="13454" s="197" customFormat="1" x14ac:dyDescent="0.25"/>
    <row r="13455" s="197" customFormat="1" x14ac:dyDescent="0.25"/>
    <row r="13456" s="197" customFormat="1" x14ac:dyDescent="0.25"/>
    <row r="13457" s="197" customFormat="1" x14ac:dyDescent="0.25"/>
    <row r="13458" s="197" customFormat="1" x14ac:dyDescent="0.25"/>
    <row r="13459" s="197" customFormat="1" x14ac:dyDescent="0.25"/>
    <row r="13460" s="197" customFormat="1" x14ac:dyDescent="0.25"/>
    <row r="13461" s="197" customFormat="1" x14ac:dyDescent="0.25"/>
    <row r="13462" s="197" customFormat="1" x14ac:dyDescent="0.25"/>
    <row r="13463" s="197" customFormat="1" x14ac:dyDescent="0.25"/>
    <row r="13464" s="197" customFormat="1" x14ac:dyDescent="0.25"/>
    <row r="13465" s="197" customFormat="1" x14ac:dyDescent="0.25"/>
    <row r="13466" s="197" customFormat="1" x14ac:dyDescent="0.25"/>
    <row r="13467" s="197" customFormat="1" x14ac:dyDescent="0.25"/>
    <row r="13468" s="197" customFormat="1" x14ac:dyDescent="0.25"/>
    <row r="13469" s="197" customFormat="1" x14ac:dyDescent="0.25"/>
    <row r="13470" s="197" customFormat="1" x14ac:dyDescent="0.25"/>
    <row r="13471" s="197" customFormat="1" x14ac:dyDescent="0.25"/>
    <row r="13472" s="197" customFormat="1" x14ac:dyDescent="0.25"/>
    <row r="13473" s="197" customFormat="1" x14ac:dyDescent="0.25"/>
    <row r="13474" s="197" customFormat="1" x14ac:dyDescent="0.25"/>
    <row r="13475" s="197" customFormat="1" x14ac:dyDescent="0.25"/>
    <row r="13476" s="197" customFormat="1" x14ac:dyDescent="0.25"/>
    <row r="13477" s="197" customFormat="1" x14ac:dyDescent="0.25"/>
    <row r="13478" s="197" customFormat="1" x14ac:dyDescent="0.25"/>
    <row r="13479" s="197" customFormat="1" x14ac:dyDescent="0.25"/>
    <row r="13480" s="197" customFormat="1" x14ac:dyDescent="0.25"/>
    <row r="13481" s="197" customFormat="1" x14ac:dyDescent="0.25"/>
    <row r="13482" s="197" customFormat="1" x14ac:dyDescent="0.25"/>
    <row r="13483" s="197" customFormat="1" x14ac:dyDescent="0.25"/>
    <row r="13484" s="197" customFormat="1" x14ac:dyDescent="0.25"/>
    <row r="13485" s="197" customFormat="1" x14ac:dyDescent="0.25"/>
    <row r="13486" s="197" customFormat="1" x14ac:dyDescent="0.25"/>
    <row r="13487" s="197" customFormat="1" x14ac:dyDescent="0.25"/>
    <row r="13488" s="197" customFormat="1" x14ac:dyDescent="0.25"/>
    <row r="13489" s="197" customFormat="1" x14ac:dyDescent="0.25"/>
    <row r="13490" s="197" customFormat="1" x14ac:dyDescent="0.25"/>
    <row r="13491" s="197" customFormat="1" x14ac:dyDescent="0.25"/>
    <row r="13492" s="197" customFormat="1" x14ac:dyDescent="0.25"/>
    <row r="13493" s="197" customFormat="1" x14ac:dyDescent="0.25"/>
    <row r="13494" s="197" customFormat="1" x14ac:dyDescent="0.25"/>
    <row r="13495" s="197" customFormat="1" x14ac:dyDescent="0.25"/>
    <row r="13496" s="197" customFormat="1" x14ac:dyDescent="0.25"/>
    <row r="13497" s="197" customFormat="1" x14ac:dyDescent="0.25"/>
    <row r="13498" s="197" customFormat="1" x14ac:dyDescent="0.25"/>
    <row r="13499" s="197" customFormat="1" x14ac:dyDescent="0.25"/>
    <row r="13500" s="197" customFormat="1" x14ac:dyDescent="0.25"/>
    <row r="13501" s="197" customFormat="1" x14ac:dyDescent="0.25"/>
    <row r="13502" s="197" customFormat="1" x14ac:dyDescent="0.25"/>
    <row r="13503" s="197" customFormat="1" x14ac:dyDescent="0.25"/>
    <row r="13504" s="197" customFormat="1" x14ac:dyDescent="0.25"/>
    <row r="13505" s="197" customFormat="1" x14ac:dyDescent="0.25"/>
    <row r="13506" s="197" customFormat="1" x14ac:dyDescent="0.25"/>
    <row r="13507" s="197" customFormat="1" x14ac:dyDescent="0.25"/>
    <row r="13508" s="197" customFormat="1" x14ac:dyDescent="0.25"/>
    <row r="13509" s="197" customFormat="1" x14ac:dyDescent="0.25"/>
    <row r="13510" s="197" customFormat="1" x14ac:dyDescent="0.25"/>
    <row r="13511" s="197" customFormat="1" x14ac:dyDescent="0.25"/>
    <row r="13512" s="197" customFormat="1" x14ac:dyDescent="0.25"/>
    <row r="13513" s="197" customFormat="1" x14ac:dyDescent="0.25"/>
    <row r="13514" s="197" customFormat="1" x14ac:dyDescent="0.25"/>
    <row r="13515" s="197" customFormat="1" x14ac:dyDescent="0.25"/>
    <row r="13516" s="197" customFormat="1" x14ac:dyDescent="0.25"/>
    <row r="13517" s="197" customFormat="1" x14ac:dyDescent="0.25"/>
    <row r="13518" s="197" customFormat="1" x14ac:dyDescent="0.25"/>
    <row r="13519" s="197" customFormat="1" x14ac:dyDescent="0.25"/>
    <row r="13520" s="197" customFormat="1" x14ac:dyDescent="0.25"/>
    <row r="13521" s="197" customFormat="1" x14ac:dyDescent="0.25"/>
    <row r="13522" s="197" customFormat="1" x14ac:dyDescent="0.25"/>
    <row r="13523" s="197" customFormat="1" x14ac:dyDescent="0.25"/>
    <row r="13524" s="197" customFormat="1" x14ac:dyDescent="0.25"/>
    <row r="13525" s="197" customFormat="1" x14ac:dyDescent="0.25"/>
    <row r="13526" s="197" customFormat="1" x14ac:dyDescent="0.25"/>
    <row r="13527" s="197" customFormat="1" x14ac:dyDescent="0.25"/>
    <row r="13528" s="197" customFormat="1" x14ac:dyDescent="0.25"/>
    <row r="13529" s="197" customFormat="1" x14ac:dyDescent="0.25"/>
    <row r="13530" s="197" customFormat="1" x14ac:dyDescent="0.25"/>
    <row r="13531" s="197" customFormat="1" x14ac:dyDescent="0.25"/>
    <row r="13532" s="197" customFormat="1" x14ac:dyDescent="0.25"/>
    <row r="13533" s="197" customFormat="1" x14ac:dyDescent="0.25"/>
    <row r="13534" s="197" customFormat="1" x14ac:dyDescent="0.25"/>
    <row r="13535" s="197" customFormat="1" x14ac:dyDescent="0.25"/>
    <row r="13536" s="197" customFormat="1" x14ac:dyDescent="0.25"/>
    <row r="13537" s="197" customFormat="1" x14ac:dyDescent="0.25"/>
    <row r="13538" s="197" customFormat="1" x14ac:dyDescent="0.25"/>
    <row r="13539" s="197" customFormat="1" x14ac:dyDescent="0.25"/>
    <row r="13540" s="197" customFormat="1" x14ac:dyDescent="0.25"/>
    <row r="13541" s="197" customFormat="1" x14ac:dyDescent="0.25"/>
    <row r="13542" s="197" customFormat="1" x14ac:dyDescent="0.25"/>
    <row r="13543" s="197" customFormat="1" x14ac:dyDescent="0.25"/>
    <row r="13544" s="197" customFormat="1" x14ac:dyDescent="0.25"/>
    <row r="13545" s="197" customFormat="1" x14ac:dyDescent="0.25"/>
    <row r="13546" s="197" customFormat="1" x14ac:dyDescent="0.25"/>
    <row r="13547" s="197" customFormat="1" x14ac:dyDescent="0.25"/>
    <row r="13548" s="197" customFormat="1" x14ac:dyDescent="0.25"/>
    <row r="13549" s="197" customFormat="1" x14ac:dyDescent="0.25"/>
    <row r="13550" s="197" customFormat="1" x14ac:dyDescent="0.25"/>
    <row r="13551" s="197" customFormat="1" x14ac:dyDescent="0.25"/>
    <row r="13552" s="197" customFormat="1" x14ac:dyDescent="0.25"/>
    <row r="13553" s="197" customFormat="1" x14ac:dyDescent="0.25"/>
    <row r="13554" s="197" customFormat="1" x14ac:dyDescent="0.25"/>
    <row r="13555" s="197" customFormat="1" x14ac:dyDescent="0.25"/>
    <row r="13556" s="197" customFormat="1" x14ac:dyDescent="0.25"/>
    <row r="13557" s="197" customFormat="1" x14ac:dyDescent="0.25"/>
    <row r="13558" s="197" customFormat="1" x14ac:dyDescent="0.25"/>
    <row r="13559" s="197" customFormat="1" x14ac:dyDescent="0.25"/>
    <row r="13560" s="197" customFormat="1" x14ac:dyDescent="0.25"/>
    <row r="13561" s="197" customFormat="1" x14ac:dyDescent="0.25"/>
    <row r="13562" s="197" customFormat="1" x14ac:dyDescent="0.25"/>
    <row r="13563" s="197" customFormat="1" x14ac:dyDescent="0.25"/>
    <row r="13564" s="197" customFormat="1" x14ac:dyDescent="0.25"/>
    <row r="13565" s="197" customFormat="1" x14ac:dyDescent="0.25"/>
    <row r="13566" s="197" customFormat="1" x14ac:dyDescent="0.25"/>
    <row r="13567" s="197" customFormat="1" x14ac:dyDescent="0.25"/>
    <row r="13568" s="197" customFormat="1" x14ac:dyDescent="0.25"/>
    <row r="13569" s="197" customFormat="1" x14ac:dyDescent="0.25"/>
    <row r="13570" s="197" customFormat="1" x14ac:dyDescent="0.25"/>
    <row r="13571" s="197" customFormat="1" x14ac:dyDescent="0.25"/>
    <row r="13572" s="197" customFormat="1" x14ac:dyDescent="0.25"/>
    <row r="13573" s="197" customFormat="1" x14ac:dyDescent="0.25"/>
    <row r="13574" s="197" customFormat="1" x14ac:dyDescent="0.25"/>
    <row r="13575" s="197" customFormat="1" x14ac:dyDescent="0.25"/>
    <row r="13576" s="197" customFormat="1" x14ac:dyDescent="0.25"/>
    <row r="13577" s="197" customFormat="1" x14ac:dyDescent="0.25"/>
    <row r="13578" s="197" customFormat="1" x14ac:dyDescent="0.25"/>
    <row r="13579" s="197" customFormat="1" x14ac:dyDescent="0.25"/>
    <row r="13580" s="197" customFormat="1" x14ac:dyDescent="0.25"/>
    <row r="13581" s="197" customFormat="1" x14ac:dyDescent="0.25"/>
    <row r="13582" s="197" customFormat="1" x14ac:dyDescent="0.25"/>
    <row r="13583" s="197" customFormat="1" x14ac:dyDescent="0.25"/>
    <row r="13584" s="197" customFormat="1" x14ac:dyDescent="0.25"/>
    <row r="13585" s="197" customFormat="1" x14ac:dyDescent="0.25"/>
    <row r="13586" s="197" customFormat="1" x14ac:dyDescent="0.25"/>
    <row r="13587" s="197" customFormat="1" x14ac:dyDescent="0.25"/>
    <row r="13588" s="197" customFormat="1" x14ac:dyDescent="0.25"/>
    <row r="13589" s="197" customFormat="1" x14ac:dyDescent="0.25"/>
    <row r="13590" s="197" customFormat="1" x14ac:dyDescent="0.25"/>
    <row r="13591" s="197" customFormat="1" x14ac:dyDescent="0.25"/>
    <row r="13592" s="197" customFormat="1" x14ac:dyDescent="0.25"/>
    <row r="13593" s="197" customFormat="1" x14ac:dyDescent="0.25"/>
    <row r="13594" s="197" customFormat="1" x14ac:dyDescent="0.25"/>
    <row r="13595" s="197" customFormat="1" x14ac:dyDescent="0.25"/>
    <row r="13596" s="197" customFormat="1" x14ac:dyDescent="0.25"/>
    <row r="13597" s="197" customFormat="1" x14ac:dyDescent="0.25"/>
    <row r="13598" s="197" customFormat="1" x14ac:dyDescent="0.25"/>
    <row r="13599" s="197" customFormat="1" x14ac:dyDescent="0.25"/>
    <row r="13600" s="197" customFormat="1" x14ac:dyDescent="0.25"/>
    <row r="13601" s="197" customFormat="1" x14ac:dyDescent="0.25"/>
    <row r="13602" s="197" customFormat="1" x14ac:dyDescent="0.25"/>
    <row r="13603" s="197" customFormat="1" x14ac:dyDescent="0.25"/>
    <row r="13604" s="197" customFormat="1" x14ac:dyDescent="0.25"/>
    <row r="13605" s="197" customFormat="1" x14ac:dyDescent="0.25"/>
    <row r="13606" s="197" customFormat="1" x14ac:dyDescent="0.25"/>
    <row r="13607" s="197" customFormat="1" x14ac:dyDescent="0.25"/>
    <row r="13608" s="197" customFormat="1" x14ac:dyDescent="0.25"/>
    <row r="13609" s="197" customFormat="1" x14ac:dyDescent="0.25"/>
    <row r="13610" s="197" customFormat="1" x14ac:dyDescent="0.25"/>
    <row r="13611" s="197" customFormat="1" x14ac:dyDescent="0.25"/>
    <row r="13612" s="197" customFormat="1" x14ac:dyDescent="0.25"/>
    <row r="13613" s="197" customFormat="1" x14ac:dyDescent="0.25"/>
    <row r="13614" s="197" customFormat="1" x14ac:dyDescent="0.25"/>
    <row r="13615" s="197" customFormat="1" x14ac:dyDescent="0.25"/>
    <row r="13616" s="197" customFormat="1" x14ac:dyDescent="0.25"/>
    <row r="13617" s="197" customFormat="1" x14ac:dyDescent="0.25"/>
    <row r="13618" s="197" customFormat="1" x14ac:dyDescent="0.25"/>
    <row r="13619" s="197" customFormat="1" x14ac:dyDescent="0.25"/>
    <row r="13620" s="197" customFormat="1" x14ac:dyDescent="0.25"/>
    <row r="13621" s="197" customFormat="1" x14ac:dyDescent="0.25"/>
    <row r="13622" s="197" customFormat="1" x14ac:dyDescent="0.25"/>
    <row r="13623" s="197" customFormat="1" x14ac:dyDescent="0.25"/>
    <row r="13624" s="197" customFormat="1" x14ac:dyDescent="0.25"/>
    <row r="13625" s="197" customFormat="1" x14ac:dyDescent="0.25"/>
    <row r="13626" s="197" customFormat="1" x14ac:dyDescent="0.25"/>
    <row r="13627" s="197" customFormat="1" x14ac:dyDescent="0.25"/>
    <row r="13628" s="197" customFormat="1" x14ac:dyDescent="0.25"/>
    <row r="13629" s="197" customFormat="1" x14ac:dyDescent="0.25"/>
    <row r="13630" s="197" customFormat="1" x14ac:dyDescent="0.25"/>
    <row r="13631" s="197" customFormat="1" x14ac:dyDescent="0.25"/>
    <row r="13632" s="197" customFormat="1" x14ac:dyDescent="0.25"/>
    <row r="13633" s="197" customFormat="1" x14ac:dyDescent="0.25"/>
    <row r="13634" s="197" customFormat="1" x14ac:dyDescent="0.25"/>
    <row r="13635" s="197" customFormat="1" x14ac:dyDescent="0.25"/>
    <row r="13636" s="197" customFormat="1" x14ac:dyDescent="0.25"/>
    <row r="13637" s="197" customFormat="1" x14ac:dyDescent="0.25"/>
    <row r="13638" s="197" customFormat="1" x14ac:dyDescent="0.25"/>
    <row r="13639" s="197" customFormat="1" x14ac:dyDescent="0.25"/>
    <row r="13640" s="197" customFormat="1" x14ac:dyDescent="0.25"/>
    <row r="13641" s="197" customFormat="1" x14ac:dyDescent="0.25"/>
    <row r="13642" s="197" customFormat="1" x14ac:dyDescent="0.25"/>
    <row r="13643" s="197" customFormat="1" x14ac:dyDescent="0.25"/>
    <row r="13644" s="197" customFormat="1" x14ac:dyDescent="0.25"/>
    <row r="13645" s="197" customFormat="1" x14ac:dyDescent="0.25"/>
    <row r="13646" s="197" customFormat="1" x14ac:dyDescent="0.25"/>
    <row r="13647" s="197" customFormat="1" x14ac:dyDescent="0.25"/>
    <row r="13648" s="197" customFormat="1" x14ac:dyDescent="0.25"/>
    <row r="13649" s="197" customFormat="1" x14ac:dyDescent="0.25"/>
    <row r="13650" s="197" customFormat="1" x14ac:dyDescent="0.25"/>
    <row r="13651" s="197" customFormat="1" x14ac:dyDescent="0.25"/>
    <row r="13652" s="197" customFormat="1" x14ac:dyDescent="0.25"/>
    <row r="13653" s="197" customFormat="1" x14ac:dyDescent="0.25"/>
    <row r="13654" s="197" customFormat="1" x14ac:dyDescent="0.25"/>
    <row r="13655" s="197" customFormat="1" x14ac:dyDescent="0.25"/>
    <row r="13656" s="197" customFormat="1" x14ac:dyDescent="0.25"/>
    <row r="13657" s="197" customFormat="1" x14ac:dyDescent="0.25"/>
    <row r="13658" s="197" customFormat="1" x14ac:dyDescent="0.25"/>
    <row r="13659" s="197" customFormat="1" x14ac:dyDescent="0.25"/>
    <row r="13660" s="197" customFormat="1" x14ac:dyDescent="0.25"/>
    <row r="13661" s="197" customFormat="1" x14ac:dyDescent="0.25"/>
    <row r="13662" s="197" customFormat="1" x14ac:dyDescent="0.25"/>
    <row r="13663" s="197" customFormat="1" x14ac:dyDescent="0.25"/>
    <row r="13664" s="197" customFormat="1" x14ac:dyDescent="0.25"/>
    <row r="13665" s="197" customFormat="1" x14ac:dyDescent="0.25"/>
    <row r="13666" s="197" customFormat="1" x14ac:dyDescent="0.25"/>
    <row r="13667" s="197" customFormat="1" x14ac:dyDescent="0.25"/>
    <row r="13668" s="197" customFormat="1" x14ac:dyDescent="0.25"/>
    <row r="13669" s="197" customFormat="1" x14ac:dyDescent="0.25"/>
    <row r="13670" s="197" customFormat="1" x14ac:dyDescent="0.25"/>
    <row r="13671" s="197" customFormat="1" x14ac:dyDescent="0.25"/>
    <row r="13672" s="197" customFormat="1" x14ac:dyDescent="0.25"/>
    <row r="13673" s="197" customFormat="1" x14ac:dyDescent="0.25"/>
    <row r="13674" s="197" customFormat="1" x14ac:dyDescent="0.25"/>
    <row r="13675" s="197" customFormat="1" x14ac:dyDescent="0.25"/>
    <row r="13676" s="197" customFormat="1" x14ac:dyDescent="0.25"/>
    <row r="13677" s="197" customFormat="1" x14ac:dyDescent="0.25"/>
    <row r="13678" s="197" customFormat="1" x14ac:dyDescent="0.25"/>
    <row r="13679" s="197" customFormat="1" x14ac:dyDescent="0.25"/>
    <row r="13680" s="197" customFormat="1" x14ac:dyDescent="0.25"/>
    <row r="13681" s="197" customFormat="1" x14ac:dyDescent="0.25"/>
    <row r="13682" s="197" customFormat="1" x14ac:dyDescent="0.25"/>
    <row r="13683" s="197" customFormat="1" x14ac:dyDescent="0.25"/>
    <row r="13684" s="197" customFormat="1" x14ac:dyDescent="0.25"/>
    <row r="13685" s="197" customFormat="1" x14ac:dyDescent="0.25"/>
    <row r="13686" s="197" customFormat="1" x14ac:dyDescent="0.25"/>
    <row r="13687" s="197" customFormat="1" x14ac:dyDescent="0.25"/>
    <row r="13688" s="197" customFormat="1" x14ac:dyDescent="0.25"/>
    <row r="13689" s="197" customFormat="1" x14ac:dyDescent="0.25"/>
    <row r="13690" s="197" customFormat="1" x14ac:dyDescent="0.25"/>
    <row r="13691" s="197" customFormat="1" x14ac:dyDescent="0.25"/>
    <row r="13692" s="197" customFormat="1" x14ac:dyDescent="0.25"/>
    <row r="13693" s="197" customFormat="1" x14ac:dyDescent="0.25"/>
    <row r="13694" s="197" customFormat="1" x14ac:dyDescent="0.25"/>
    <row r="13695" s="197" customFormat="1" x14ac:dyDescent="0.25"/>
    <row r="13696" s="197" customFormat="1" x14ac:dyDescent="0.25"/>
    <row r="13697" s="197" customFormat="1" x14ac:dyDescent="0.25"/>
    <row r="13698" s="197" customFormat="1" x14ac:dyDescent="0.25"/>
    <row r="13699" s="197" customFormat="1" x14ac:dyDescent="0.25"/>
    <row r="13700" s="197" customFormat="1" x14ac:dyDescent="0.25"/>
    <row r="13701" s="197" customFormat="1" x14ac:dyDescent="0.25"/>
    <row r="13702" s="197" customFormat="1" x14ac:dyDescent="0.25"/>
    <row r="13703" s="197" customFormat="1" x14ac:dyDescent="0.25"/>
    <row r="13704" s="197" customFormat="1" x14ac:dyDescent="0.25"/>
    <row r="13705" s="197" customFormat="1" x14ac:dyDescent="0.25"/>
    <row r="13706" s="197" customFormat="1" x14ac:dyDescent="0.25"/>
    <row r="13707" s="197" customFormat="1" x14ac:dyDescent="0.25"/>
    <row r="13708" s="197" customFormat="1" x14ac:dyDescent="0.25"/>
    <row r="13709" s="197" customFormat="1" x14ac:dyDescent="0.25"/>
    <row r="13710" s="197" customFormat="1" x14ac:dyDescent="0.25"/>
    <row r="13711" s="197" customFormat="1" x14ac:dyDescent="0.25"/>
    <row r="13712" s="197" customFormat="1" x14ac:dyDescent="0.25"/>
    <row r="13713" s="197" customFormat="1" x14ac:dyDescent="0.25"/>
    <row r="13714" s="197" customFormat="1" x14ac:dyDescent="0.25"/>
    <row r="13715" s="197" customFormat="1" x14ac:dyDescent="0.25"/>
    <row r="13716" s="197" customFormat="1" x14ac:dyDescent="0.25"/>
    <row r="13717" s="197" customFormat="1" x14ac:dyDescent="0.25"/>
    <row r="13718" s="197" customFormat="1" x14ac:dyDescent="0.25"/>
    <row r="13719" s="197" customFormat="1" x14ac:dyDescent="0.25"/>
    <row r="13720" s="197" customFormat="1" x14ac:dyDescent="0.25"/>
    <row r="13721" s="197" customFormat="1" x14ac:dyDescent="0.25"/>
    <row r="13722" s="197" customFormat="1" x14ac:dyDescent="0.25"/>
    <row r="13723" s="197" customFormat="1" x14ac:dyDescent="0.25"/>
    <row r="13724" s="197" customFormat="1" x14ac:dyDescent="0.25"/>
    <row r="13725" s="197" customFormat="1" x14ac:dyDescent="0.25"/>
    <row r="13726" s="197" customFormat="1" x14ac:dyDescent="0.25"/>
    <row r="13727" s="197" customFormat="1" x14ac:dyDescent="0.25"/>
    <row r="13728" s="197" customFormat="1" x14ac:dyDescent="0.25"/>
    <row r="13729" s="197" customFormat="1" x14ac:dyDescent="0.25"/>
    <row r="13730" s="197" customFormat="1" x14ac:dyDescent="0.25"/>
    <row r="13731" s="197" customFormat="1" x14ac:dyDescent="0.25"/>
    <row r="13732" s="197" customFormat="1" x14ac:dyDescent="0.25"/>
    <row r="13733" s="197" customFormat="1" x14ac:dyDescent="0.25"/>
    <row r="13734" s="197" customFormat="1" x14ac:dyDescent="0.25"/>
    <row r="13735" s="197" customFormat="1" x14ac:dyDescent="0.25"/>
    <row r="13736" s="197" customFormat="1" x14ac:dyDescent="0.25"/>
    <row r="13737" s="197" customFormat="1" x14ac:dyDescent="0.25"/>
    <row r="13738" s="197" customFormat="1" x14ac:dyDescent="0.25"/>
    <row r="13739" s="197" customFormat="1" x14ac:dyDescent="0.25"/>
    <row r="13740" s="197" customFormat="1" x14ac:dyDescent="0.25"/>
    <row r="13741" s="197" customFormat="1" x14ac:dyDescent="0.25"/>
    <row r="13742" s="197" customFormat="1" x14ac:dyDescent="0.25"/>
    <row r="13743" s="197" customFormat="1" x14ac:dyDescent="0.25"/>
    <row r="13744" s="197" customFormat="1" x14ac:dyDescent="0.25"/>
    <row r="13745" s="197" customFormat="1" x14ac:dyDescent="0.25"/>
    <row r="13746" s="197" customFormat="1" x14ac:dyDescent="0.25"/>
    <row r="13747" s="197" customFormat="1" x14ac:dyDescent="0.25"/>
    <row r="13748" s="197" customFormat="1" x14ac:dyDescent="0.25"/>
    <row r="13749" s="197" customFormat="1" x14ac:dyDescent="0.25"/>
    <row r="13750" s="197" customFormat="1" x14ac:dyDescent="0.25"/>
    <row r="13751" s="197" customFormat="1" x14ac:dyDescent="0.25"/>
    <row r="13752" s="197" customFormat="1" x14ac:dyDescent="0.25"/>
    <row r="13753" s="197" customFormat="1" x14ac:dyDescent="0.25"/>
    <row r="13754" s="197" customFormat="1" x14ac:dyDescent="0.25"/>
    <row r="13755" s="197" customFormat="1" x14ac:dyDescent="0.25"/>
    <row r="13756" s="197" customFormat="1" x14ac:dyDescent="0.25"/>
    <row r="13757" s="197" customFormat="1" x14ac:dyDescent="0.25"/>
    <row r="13758" s="197" customFormat="1" x14ac:dyDescent="0.25"/>
    <row r="13759" s="197" customFormat="1" x14ac:dyDescent="0.25"/>
    <row r="13760" s="197" customFormat="1" x14ac:dyDescent="0.25"/>
    <row r="13761" s="197" customFormat="1" x14ac:dyDescent="0.25"/>
    <row r="13762" s="197" customFormat="1" x14ac:dyDescent="0.25"/>
    <row r="13763" s="197" customFormat="1" x14ac:dyDescent="0.25"/>
    <row r="13764" s="197" customFormat="1" x14ac:dyDescent="0.25"/>
    <row r="13765" s="197" customFormat="1" x14ac:dyDescent="0.25"/>
    <row r="13766" s="197" customFormat="1" x14ac:dyDescent="0.25"/>
    <row r="13767" s="197" customFormat="1" x14ac:dyDescent="0.25"/>
    <row r="13768" s="197" customFormat="1" x14ac:dyDescent="0.25"/>
    <row r="13769" s="197" customFormat="1" x14ac:dyDescent="0.25"/>
    <row r="13770" s="197" customFormat="1" x14ac:dyDescent="0.25"/>
    <row r="13771" s="197" customFormat="1" x14ac:dyDescent="0.25"/>
    <row r="13772" s="197" customFormat="1" x14ac:dyDescent="0.25"/>
    <row r="13773" s="197" customFormat="1" x14ac:dyDescent="0.25"/>
    <row r="13774" s="197" customFormat="1" x14ac:dyDescent="0.25"/>
    <row r="13775" s="197" customFormat="1" x14ac:dyDescent="0.25"/>
    <row r="13776" s="197" customFormat="1" x14ac:dyDescent="0.25"/>
    <row r="13777" s="197" customFormat="1" x14ac:dyDescent="0.25"/>
    <row r="13778" s="197" customFormat="1" x14ac:dyDescent="0.25"/>
    <row r="13779" s="197" customFormat="1" x14ac:dyDescent="0.25"/>
    <row r="13780" s="197" customFormat="1" x14ac:dyDescent="0.25"/>
    <row r="13781" s="197" customFormat="1" x14ac:dyDescent="0.25"/>
    <row r="13782" s="197" customFormat="1" x14ac:dyDescent="0.25"/>
    <row r="13783" s="197" customFormat="1" x14ac:dyDescent="0.25"/>
    <row r="13784" s="197" customFormat="1" x14ac:dyDescent="0.25"/>
    <row r="13785" s="197" customFormat="1" x14ac:dyDescent="0.25"/>
    <row r="13786" s="197" customFormat="1" x14ac:dyDescent="0.25"/>
    <row r="13787" s="197" customFormat="1" x14ac:dyDescent="0.25"/>
    <row r="13788" s="197" customFormat="1" x14ac:dyDescent="0.25"/>
    <row r="13789" s="197" customFormat="1" x14ac:dyDescent="0.25"/>
    <row r="13790" s="197" customFormat="1" x14ac:dyDescent="0.25"/>
    <row r="13791" s="197" customFormat="1" x14ac:dyDescent="0.25"/>
    <row r="13792" s="197" customFormat="1" x14ac:dyDescent="0.25"/>
    <row r="13793" s="197" customFormat="1" x14ac:dyDescent="0.25"/>
    <row r="13794" s="197" customFormat="1" x14ac:dyDescent="0.25"/>
    <row r="13795" s="197" customFormat="1" x14ac:dyDescent="0.25"/>
    <row r="13796" s="197" customFormat="1" x14ac:dyDescent="0.25"/>
    <row r="13797" s="197" customFormat="1" x14ac:dyDescent="0.25"/>
    <row r="13798" s="197" customFormat="1" x14ac:dyDescent="0.25"/>
    <row r="13799" s="197" customFormat="1" x14ac:dyDescent="0.25"/>
    <row r="13800" s="197" customFormat="1" x14ac:dyDescent="0.25"/>
    <row r="13801" s="197" customFormat="1" x14ac:dyDescent="0.25"/>
    <row r="13802" s="197" customFormat="1" x14ac:dyDescent="0.25"/>
    <row r="13803" s="197" customFormat="1" x14ac:dyDescent="0.25"/>
    <row r="13804" s="197" customFormat="1" x14ac:dyDescent="0.25"/>
    <row r="13805" s="197" customFormat="1" x14ac:dyDescent="0.25"/>
    <row r="13806" s="197" customFormat="1" x14ac:dyDescent="0.25"/>
    <row r="13807" s="197" customFormat="1" x14ac:dyDescent="0.25"/>
    <row r="13808" s="197" customFormat="1" x14ac:dyDescent="0.25"/>
    <row r="13809" s="197" customFormat="1" x14ac:dyDescent="0.25"/>
    <row r="13810" s="197" customFormat="1" x14ac:dyDescent="0.25"/>
    <row r="13811" s="197" customFormat="1" x14ac:dyDescent="0.25"/>
    <row r="13812" s="197" customFormat="1" x14ac:dyDescent="0.25"/>
    <row r="13813" s="197" customFormat="1" x14ac:dyDescent="0.25"/>
    <row r="13814" s="197" customFormat="1" x14ac:dyDescent="0.25"/>
    <row r="13815" s="197" customFormat="1" x14ac:dyDescent="0.25"/>
    <row r="13816" s="197" customFormat="1" x14ac:dyDescent="0.25"/>
    <row r="13817" s="197" customFormat="1" x14ac:dyDescent="0.25"/>
    <row r="13818" s="197" customFormat="1" x14ac:dyDescent="0.25"/>
    <row r="13819" s="197" customFormat="1" x14ac:dyDescent="0.25"/>
    <row r="13820" s="197" customFormat="1" x14ac:dyDescent="0.25"/>
    <row r="13821" s="197" customFormat="1" x14ac:dyDescent="0.25"/>
    <row r="13822" s="197" customFormat="1" x14ac:dyDescent="0.25"/>
    <row r="13823" s="197" customFormat="1" x14ac:dyDescent="0.25"/>
    <row r="13824" s="197" customFormat="1" x14ac:dyDescent="0.25"/>
    <row r="13825" s="197" customFormat="1" x14ac:dyDescent="0.25"/>
    <row r="13826" s="197" customFormat="1" x14ac:dyDescent="0.25"/>
    <row r="13827" s="197" customFormat="1" x14ac:dyDescent="0.25"/>
    <row r="13828" s="197" customFormat="1" x14ac:dyDescent="0.25"/>
    <row r="13829" s="197" customFormat="1" x14ac:dyDescent="0.25"/>
    <row r="13830" s="197" customFormat="1" x14ac:dyDescent="0.25"/>
    <row r="13831" s="197" customFormat="1" x14ac:dyDescent="0.25"/>
    <row r="13832" s="197" customFormat="1" x14ac:dyDescent="0.25"/>
    <row r="13833" s="197" customFormat="1" x14ac:dyDescent="0.25"/>
    <row r="13834" s="197" customFormat="1" x14ac:dyDescent="0.25"/>
    <row r="13835" s="197" customFormat="1" x14ac:dyDescent="0.25"/>
    <row r="13836" s="197" customFormat="1" x14ac:dyDescent="0.25"/>
    <row r="13837" s="197" customFormat="1" x14ac:dyDescent="0.25"/>
    <row r="13838" s="197" customFormat="1" x14ac:dyDescent="0.25"/>
    <row r="13839" s="197" customFormat="1" x14ac:dyDescent="0.25"/>
    <row r="13840" s="197" customFormat="1" x14ac:dyDescent="0.25"/>
    <row r="13841" s="197" customFormat="1" x14ac:dyDescent="0.25"/>
    <row r="13842" s="197" customFormat="1" x14ac:dyDescent="0.25"/>
    <row r="13843" s="197" customFormat="1" x14ac:dyDescent="0.25"/>
    <row r="13844" s="197" customFormat="1" x14ac:dyDescent="0.25"/>
    <row r="13845" s="197" customFormat="1" x14ac:dyDescent="0.25"/>
    <row r="13846" s="197" customFormat="1" x14ac:dyDescent="0.25"/>
    <row r="13847" s="197" customFormat="1" x14ac:dyDescent="0.25"/>
    <row r="13848" s="197" customFormat="1" x14ac:dyDescent="0.25"/>
    <row r="13849" s="197" customFormat="1" x14ac:dyDescent="0.25"/>
    <row r="13850" s="197" customFormat="1" x14ac:dyDescent="0.25"/>
    <row r="13851" s="197" customFormat="1" x14ac:dyDescent="0.25"/>
    <row r="13852" s="197" customFormat="1" x14ac:dyDescent="0.25"/>
    <row r="13853" s="197" customFormat="1" x14ac:dyDescent="0.25"/>
    <row r="13854" s="197" customFormat="1" x14ac:dyDescent="0.25"/>
    <row r="13855" s="197" customFormat="1" x14ac:dyDescent="0.25"/>
    <row r="13856" s="197" customFormat="1" x14ac:dyDescent="0.25"/>
    <row r="13857" s="197" customFormat="1" x14ac:dyDescent="0.25"/>
    <row r="13858" s="197" customFormat="1" x14ac:dyDescent="0.25"/>
    <row r="13859" s="197" customFormat="1" x14ac:dyDescent="0.25"/>
    <row r="13860" s="197" customFormat="1" x14ac:dyDescent="0.25"/>
    <row r="13861" s="197" customFormat="1" x14ac:dyDescent="0.25"/>
    <row r="13862" s="197" customFormat="1" x14ac:dyDescent="0.25"/>
    <row r="13863" s="197" customFormat="1" x14ac:dyDescent="0.25"/>
    <row r="13864" s="197" customFormat="1" x14ac:dyDescent="0.25"/>
    <row r="13865" s="197" customFormat="1" x14ac:dyDescent="0.25"/>
    <row r="13866" s="197" customFormat="1" x14ac:dyDescent="0.25"/>
    <row r="13867" s="197" customFormat="1" x14ac:dyDescent="0.25"/>
    <row r="13868" s="197" customFormat="1" x14ac:dyDescent="0.25"/>
    <row r="13869" s="197" customFormat="1" x14ac:dyDescent="0.25"/>
    <row r="13870" s="197" customFormat="1" x14ac:dyDescent="0.25"/>
    <row r="13871" s="197" customFormat="1" x14ac:dyDescent="0.25"/>
    <row r="13872" s="197" customFormat="1" x14ac:dyDescent="0.25"/>
    <row r="13873" s="197" customFormat="1" x14ac:dyDescent="0.25"/>
    <row r="13874" s="197" customFormat="1" x14ac:dyDescent="0.25"/>
    <row r="13875" s="197" customFormat="1" x14ac:dyDescent="0.25"/>
    <row r="13876" s="197" customFormat="1" x14ac:dyDescent="0.25"/>
    <row r="13877" s="197" customFormat="1" x14ac:dyDescent="0.25"/>
    <row r="13878" s="197" customFormat="1" x14ac:dyDescent="0.25"/>
    <row r="13879" s="197" customFormat="1" x14ac:dyDescent="0.25"/>
    <row r="13880" s="197" customFormat="1" x14ac:dyDescent="0.25"/>
    <row r="13881" s="197" customFormat="1" x14ac:dyDescent="0.25"/>
    <row r="13882" s="197" customFormat="1" x14ac:dyDescent="0.25"/>
    <row r="13883" s="197" customFormat="1" x14ac:dyDescent="0.25"/>
    <row r="13884" s="197" customFormat="1" x14ac:dyDescent="0.25"/>
    <row r="13885" s="197" customFormat="1" x14ac:dyDescent="0.25"/>
    <row r="13886" s="197" customFormat="1" x14ac:dyDescent="0.25"/>
    <row r="13887" s="197" customFormat="1" x14ac:dyDescent="0.25"/>
    <row r="13888" s="197" customFormat="1" x14ac:dyDescent="0.25"/>
    <row r="13889" s="197" customFormat="1" x14ac:dyDescent="0.25"/>
    <row r="13890" s="197" customFormat="1" x14ac:dyDescent="0.25"/>
    <row r="13891" s="197" customFormat="1" x14ac:dyDescent="0.25"/>
    <row r="13892" s="197" customFormat="1" x14ac:dyDescent="0.25"/>
    <row r="13893" s="197" customFormat="1" x14ac:dyDescent="0.25"/>
    <row r="13894" s="197" customFormat="1" x14ac:dyDescent="0.25"/>
    <row r="13895" s="197" customFormat="1" x14ac:dyDescent="0.25"/>
    <row r="13896" s="197" customFormat="1" x14ac:dyDescent="0.25"/>
    <row r="13897" s="197" customFormat="1" x14ac:dyDescent="0.25"/>
    <row r="13898" s="197" customFormat="1" x14ac:dyDescent="0.25"/>
    <row r="13899" s="197" customFormat="1" x14ac:dyDescent="0.25"/>
    <row r="13900" s="197" customFormat="1" x14ac:dyDescent="0.25"/>
    <row r="13901" s="197" customFormat="1" x14ac:dyDescent="0.25"/>
    <row r="13902" s="197" customFormat="1" x14ac:dyDescent="0.25"/>
    <row r="13903" s="197" customFormat="1" x14ac:dyDescent="0.25"/>
    <row r="13904" s="197" customFormat="1" x14ac:dyDescent="0.25"/>
    <row r="13905" s="197" customFormat="1" x14ac:dyDescent="0.25"/>
    <row r="13906" s="197" customFormat="1" x14ac:dyDescent="0.25"/>
    <row r="13907" s="197" customFormat="1" x14ac:dyDescent="0.25"/>
    <row r="13908" s="197" customFormat="1" x14ac:dyDescent="0.25"/>
    <row r="13909" s="197" customFormat="1" x14ac:dyDescent="0.25"/>
    <row r="13910" s="197" customFormat="1" x14ac:dyDescent="0.25"/>
    <row r="13911" s="197" customFormat="1" x14ac:dyDescent="0.25"/>
    <row r="13912" s="197" customFormat="1" x14ac:dyDescent="0.25"/>
    <row r="13913" s="197" customFormat="1" x14ac:dyDescent="0.25"/>
    <row r="13914" s="197" customFormat="1" x14ac:dyDescent="0.25"/>
    <row r="13915" s="197" customFormat="1" x14ac:dyDescent="0.25"/>
    <row r="13916" s="197" customFormat="1" x14ac:dyDescent="0.25"/>
    <row r="13917" s="197" customFormat="1" x14ac:dyDescent="0.25"/>
    <row r="13918" s="197" customFormat="1" x14ac:dyDescent="0.25"/>
    <row r="13919" s="197" customFormat="1" x14ac:dyDescent="0.25"/>
    <row r="13920" s="197" customFormat="1" x14ac:dyDescent="0.25"/>
    <row r="13921" s="197" customFormat="1" x14ac:dyDescent="0.25"/>
    <row r="13922" s="197" customFormat="1" x14ac:dyDescent="0.25"/>
    <row r="13923" s="197" customFormat="1" x14ac:dyDescent="0.25"/>
    <row r="13924" s="197" customFormat="1" x14ac:dyDescent="0.25"/>
    <row r="13925" s="197" customFormat="1" x14ac:dyDescent="0.25"/>
    <row r="13926" s="197" customFormat="1" x14ac:dyDescent="0.25"/>
    <row r="13927" s="197" customFormat="1" x14ac:dyDescent="0.25"/>
    <row r="13928" s="197" customFormat="1" x14ac:dyDescent="0.25"/>
    <row r="13929" s="197" customFormat="1" x14ac:dyDescent="0.25"/>
    <row r="13930" s="197" customFormat="1" x14ac:dyDescent="0.25"/>
    <row r="13931" s="197" customFormat="1" x14ac:dyDescent="0.25"/>
    <row r="13932" s="197" customFormat="1" x14ac:dyDescent="0.25"/>
    <row r="13933" s="197" customFormat="1" x14ac:dyDescent="0.25"/>
    <row r="13934" s="197" customFormat="1" x14ac:dyDescent="0.25"/>
    <row r="13935" s="197" customFormat="1" x14ac:dyDescent="0.25"/>
    <row r="13936" s="197" customFormat="1" x14ac:dyDescent="0.25"/>
    <row r="13937" s="197" customFormat="1" x14ac:dyDescent="0.25"/>
    <row r="13938" s="197" customFormat="1" x14ac:dyDescent="0.25"/>
    <row r="13939" s="197" customFormat="1" x14ac:dyDescent="0.25"/>
    <row r="13940" s="197" customFormat="1" x14ac:dyDescent="0.25"/>
    <row r="13941" s="197" customFormat="1" x14ac:dyDescent="0.25"/>
    <row r="13942" s="197" customFormat="1" x14ac:dyDescent="0.25"/>
    <row r="13943" s="197" customFormat="1" x14ac:dyDescent="0.25"/>
    <row r="13944" s="197" customFormat="1" x14ac:dyDescent="0.25"/>
    <row r="13945" s="197" customFormat="1" x14ac:dyDescent="0.25"/>
    <row r="13946" s="197" customFormat="1" x14ac:dyDescent="0.25"/>
    <row r="13947" s="197" customFormat="1" x14ac:dyDescent="0.25"/>
    <row r="13948" s="197" customFormat="1" x14ac:dyDescent="0.25"/>
    <row r="13949" s="197" customFormat="1" x14ac:dyDescent="0.25"/>
    <row r="13950" s="197" customFormat="1" x14ac:dyDescent="0.25"/>
    <row r="13951" s="197" customFormat="1" x14ac:dyDescent="0.25"/>
    <row r="13952" s="197" customFormat="1" x14ac:dyDescent="0.25"/>
    <row r="13953" s="197" customFormat="1" x14ac:dyDescent="0.25"/>
    <row r="13954" s="197" customFormat="1" x14ac:dyDescent="0.25"/>
    <row r="13955" s="197" customFormat="1" x14ac:dyDescent="0.25"/>
    <row r="13956" s="197" customFormat="1" x14ac:dyDescent="0.25"/>
    <row r="13957" s="197" customFormat="1" x14ac:dyDescent="0.25"/>
    <row r="13958" s="197" customFormat="1" x14ac:dyDescent="0.25"/>
    <row r="13959" s="197" customFormat="1" x14ac:dyDescent="0.25"/>
    <row r="13960" s="197" customFormat="1" x14ac:dyDescent="0.25"/>
    <row r="13961" s="197" customFormat="1" x14ac:dyDescent="0.25"/>
    <row r="13962" s="197" customFormat="1" x14ac:dyDescent="0.25"/>
    <row r="13963" s="197" customFormat="1" x14ac:dyDescent="0.25"/>
    <row r="13964" s="197" customFormat="1" x14ac:dyDescent="0.25"/>
    <row r="13965" s="197" customFormat="1" x14ac:dyDescent="0.25"/>
    <row r="13966" s="197" customFormat="1" x14ac:dyDescent="0.25"/>
    <row r="13967" s="197" customFormat="1" x14ac:dyDescent="0.25"/>
    <row r="13968" s="197" customFormat="1" x14ac:dyDescent="0.25"/>
    <row r="13969" s="197" customFormat="1" x14ac:dyDescent="0.25"/>
    <row r="13970" s="197" customFormat="1" x14ac:dyDescent="0.25"/>
    <row r="13971" s="197" customFormat="1" x14ac:dyDescent="0.25"/>
    <row r="13972" s="197" customFormat="1" x14ac:dyDescent="0.25"/>
    <row r="13973" s="197" customFormat="1" x14ac:dyDescent="0.25"/>
    <row r="13974" s="197" customFormat="1" x14ac:dyDescent="0.25"/>
    <row r="13975" s="197" customFormat="1" x14ac:dyDescent="0.25"/>
    <row r="13976" s="197" customFormat="1" x14ac:dyDescent="0.25"/>
    <row r="13977" s="197" customFormat="1" x14ac:dyDescent="0.25"/>
    <row r="13978" s="197" customFormat="1" x14ac:dyDescent="0.25"/>
    <row r="13979" s="197" customFormat="1" x14ac:dyDescent="0.25"/>
    <row r="13980" s="197" customFormat="1" x14ac:dyDescent="0.25"/>
    <row r="13981" s="197" customFormat="1" x14ac:dyDescent="0.25"/>
    <row r="13982" s="197" customFormat="1" x14ac:dyDescent="0.25"/>
    <row r="13983" s="197" customFormat="1" x14ac:dyDescent="0.25"/>
    <row r="13984" s="197" customFormat="1" x14ac:dyDescent="0.25"/>
    <row r="13985" s="197" customFormat="1" x14ac:dyDescent="0.25"/>
    <row r="13986" s="197" customFormat="1" x14ac:dyDescent="0.25"/>
    <row r="13987" s="197" customFormat="1" x14ac:dyDescent="0.25"/>
    <row r="13988" s="197" customFormat="1" x14ac:dyDescent="0.25"/>
    <row r="13989" s="197" customFormat="1" x14ac:dyDescent="0.25"/>
    <row r="13990" s="197" customFormat="1" x14ac:dyDescent="0.25"/>
    <row r="13991" s="197" customFormat="1" x14ac:dyDescent="0.25"/>
    <row r="13992" s="197" customFormat="1" x14ac:dyDescent="0.25"/>
    <row r="13993" s="197" customFormat="1" x14ac:dyDescent="0.25"/>
    <row r="13994" s="197" customFormat="1" x14ac:dyDescent="0.25"/>
    <row r="13995" s="197" customFormat="1" x14ac:dyDescent="0.25"/>
    <row r="13996" s="197" customFormat="1" x14ac:dyDescent="0.25"/>
    <row r="13997" s="197" customFormat="1" x14ac:dyDescent="0.25"/>
    <row r="13998" s="197" customFormat="1" x14ac:dyDescent="0.25"/>
    <row r="13999" s="197" customFormat="1" x14ac:dyDescent="0.25"/>
    <row r="14000" s="197" customFormat="1" x14ac:dyDescent="0.25"/>
    <row r="14001" s="197" customFormat="1" x14ac:dyDescent="0.25"/>
    <row r="14002" s="197" customFormat="1" x14ac:dyDescent="0.25"/>
    <row r="14003" s="197" customFormat="1" x14ac:dyDescent="0.25"/>
    <row r="14004" s="197" customFormat="1" x14ac:dyDescent="0.25"/>
    <row r="14005" s="197" customFormat="1" x14ac:dyDescent="0.25"/>
    <row r="14006" s="197" customFormat="1" x14ac:dyDescent="0.25"/>
    <row r="14007" s="197" customFormat="1" x14ac:dyDescent="0.25"/>
    <row r="14008" s="197" customFormat="1" x14ac:dyDescent="0.25"/>
    <row r="14009" s="197" customFormat="1" x14ac:dyDescent="0.25"/>
    <row r="14010" s="197" customFormat="1" x14ac:dyDescent="0.25"/>
    <row r="14011" s="197" customFormat="1" x14ac:dyDescent="0.25"/>
    <row r="14012" s="197" customFormat="1" x14ac:dyDescent="0.25"/>
    <row r="14013" s="197" customFormat="1" x14ac:dyDescent="0.25"/>
    <row r="14014" s="197" customFormat="1" x14ac:dyDescent="0.25"/>
    <row r="14015" s="197" customFormat="1" x14ac:dyDescent="0.25"/>
    <row r="14016" s="197" customFormat="1" x14ac:dyDescent="0.25"/>
    <row r="14017" s="197" customFormat="1" x14ac:dyDescent="0.25"/>
    <row r="14018" s="197" customFormat="1" x14ac:dyDescent="0.25"/>
    <row r="14019" s="197" customFormat="1" x14ac:dyDescent="0.25"/>
    <row r="14020" s="197" customFormat="1" x14ac:dyDescent="0.25"/>
    <row r="14021" s="197" customFormat="1" x14ac:dyDescent="0.25"/>
    <row r="14022" s="197" customFormat="1" x14ac:dyDescent="0.25"/>
    <row r="14023" s="197" customFormat="1" x14ac:dyDescent="0.25"/>
    <row r="14024" s="197" customFormat="1" x14ac:dyDescent="0.25"/>
    <row r="14025" s="197" customFormat="1" x14ac:dyDescent="0.25"/>
    <row r="14026" s="197" customFormat="1" x14ac:dyDescent="0.25"/>
    <row r="14027" s="197" customFormat="1" x14ac:dyDescent="0.25"/>
    <row r="14028" s="197" customFormat="1" x14ac:dyDescent="0.25"/>
    <row r="14029" s="197" customFormat="1" x14ac:dyDescent="0.25"/>
    <row r="14030" s="197" customFormat="1" x14ac:dyDescent="0.25"/>
    <row r="14031" s="197" customFormat="1" x14ac:dyDescent="0.25"/>
    <row r="14032" s="197" customFormat="1" x14ac:dyDescent="0.25"/>
    <row r="14033" s="197" customFormat="1" x14ac:dyDescent="0.25"/>
    <row r="14034" s="197" customFormat="1" x14ac:dyDescent="0.25"/>
    <row r="14035" s="197" customFormat="1" x14ac:dyDescent="0.25"/>
    <row r="14036" s="197" customFormat="1" x14ac:dyDescent="0.25"/>
    <row r="14037" s="197" customFormat="1" x14ac:dyDescent="0.25"/>
    <row r="14038" s="197" customFormat="1" x14ac:dyDescent="0.25"/>
    <row r="14039" s="197" customFormat="1" x14ac:dyDescent="0.25"/>
    <row r="14040" s="197" customFormat="1" x14ac:dyDescent="0.25"/>
    <row r="14041" s="197" customFormat="1" x14ac:dyDescent="0.25"/>
    <row r="14042" s="197" customFormat="1" x14ac:dyDescent="0.25"/>
    <row r="14043" s="197" customFormat="1" x14ac:dyDescent="0.25"/>
    <row r="14044" s="197" customFormat="1" x14ac:dyDescent="0.25"/>
    <row r="14045" s="197" customFormat="1" x14ac:dyDescent="0.25"/>
    <row r="14046" s="197" customFormat="1" x14ac:dyDescent="0.25"/>
    <row r="14047" s="197" customFormat="1" x14ac:dyDescent="0.25"/>
    <row r="14048" s="197" customFormat="1" x14ac:dyDescent="0.25"/>
    <row r="14049" s="197" customFormat="1" x14ac:dyDescent="0.25"/>
    <row r="14050" s="197" customFormat="1" x14ac:dyDescent="0.25"/>
    <row r="14051" s="197" customFormat="1" x14ac:dyDescent="0.25"/>
    <row r="14052" s="197" customFormat="1" x14ac:dyDescent="0.25"/>
    <row r="14053" s="197" customFormat="1" x14ac:dyDescent="0.25"/>
    <row r="14054" s="197" customFormat="1" x14ac:dyDescent="0.25"/>
    <row r="14055" s="197" customFormat="1" x14ac:dyDescent="0.25"/>
    <row r="14056" s="197" customFormat="1" x14ac:dyDescent="0.25"/>
    <row r="14057" s="197" customFormat="1" x14ac:dyDescent="0.25"/>
    <row r="14058" s="197" customFormat="1" x14ac:dyDescent="0.25"/>
    <row r="14059" s="197" customFormat="1" x14ac:dyDescent="0.25"/>
    <row r="14060" s="197" customFormat="1" x14ac:dyDescent="0.25"/>
    <row r="14061" s="197" customFormat="1" x14ac:dyDescent="0.25"/>
    <row r="14062" s="197" customFormat="1" x14ac:dyDescent="0.25"/>
    <row r="14063" s="197" customFormat="1" x14ac:dyDescent="0.25"/>
    <row r="14064" s="197" customFormat="1" x14ac:dyDescent="0.25"/>
    <row r="14065" s="197" customFormat="1" x14ac:dyDescent="0.25"/>
    <row r="14066" s="197" customFormat="1" x14ac:dyDescent="0.25"/>
    <row r="14067" s="197" customFormat="1" x14ac:dyDescent="0.25"/>
    <row r="14068" s="197" customFormat="1" x14ac:dyDescent="0.25"/>
    <row r="14069" s="197" customFormat="1" x14ac:dyDescent="0.25"/>
    <row r="14070" s="197" customFormat="1" x14ac:dyDescent="0.25"/>
    <row r="14071" s="197" customFormat="1" x14ac:dyDescent="0.25"/>
    <row r="14072" s="197" customFormat="1" x14ac:dyDescent="0.25"/>
    <row r="14073" s="197" customFormat="1" x14ac:dyDescent="0.25"/>
    <row r="14074" s="197" customFormat="1" x14ac:dyDescent="0.25"/>
    <row r="14075" s="197" customFormat="1" x14ac:dyDescent="0.25"/>
    <row r="14076" s="197" customFormat="1" x14ac:dyDescent="0.25"/>
    <row r="14077" s="197" customFormat="1" x14ac:dyDescent="0.25"/>
    <row r="14078" s="197" customFormat="1" x14ac:dyDescent="0.25"/>
    <row r="14079" s="197" customFormat="1" x14ac:dyDescent="0.25"/>
    <row r="14080" s="197" customFormat="1" x14ac:dyDescent="0.25"/>
    <row r="14081" s="197" customFormat="1" x14ac:dyDescent="0.25"/>
    <row r="14082" s="197" customFormat="1" x14ac:dyDescent="0.25"/>
    <row r="14083" s="197" customFormat="1" x14ac:dyDescent="0.25"/>
    <row r="14084" s="197" customFormat="1" x14ac:dyDescent="0.25"/>
    <row r="14085" s="197" customFormat="1" x14ac:dyDescent="0.25"/>
    <row r="14086" s="197" customFormat="1" x14ac:dyDescent="0.25"/>
    <row r="14087" s="197" customFormat="1" x14ac:dyDescent="0.25"/>
    <row r="14088" s="197" customFormat="1" x14ac:dyDescent="0.25"/>
    <row r="14089" s="197" customFormat="1" x14ac:dyDescent="0.25"/>
    <row r="14090" s="197" customFormat="1" x14ac:dyDescent="0.25"/>
    <row r="14091" s="197" customFormat="1" x14ac:dyDescent="0.25"/>
    <row r="14092" s="197" customFormat="1" x14ac:dyDescent="0.25"/>
    <row r="14093" s="197" customFormat="1" x14ac:dyDescent="0.25"/>
    <row r="14094" s="197" customFormat="1" x14ac:dyDescent="0.25"/>
    <row r="14095" s="197" customFormat="1" x14ac:dyDescent="0.25"/>
    <row r="14096" s="197" customFormat="1" x14ac:dyDescent="0.25"/>
    <row r="14097" s="197" customFormat="1" x14ac:dyDescent="0.25"/>
    <row r="14098" s="197" customFormat="1" x14ac:dyDescent="0.25"/>
    <row r="14099" s="197" customFormat="1" x14ac:dyDescent="0.25"/>
    <row r="14100" s="197" customFormat="1" x14ac:dyDescent="0.25"/>
    <row r="14101" s="197" customFormat="1" x14ac:dyDescent="0.25"/>
    <row r="14102" s="197" customFormat="1" x14ac:dyDescent="0.25"/>
    <row r="14103" s="197" customFormat="1" x14ac:dyDescent="0.25"/>
    <row r="14104" s="197" customFormat="1" x14ac:dyDescent="0.25"/>
    <row r="14105" s="197" customFormat="1" x14ac:dyDescent="0.25"/>
    <row r="14106" s="197" customFormat="1" x14ac:dyDescent="0.25"/>
    <row r="14107" s="197" customFormat="1" x14ac:dyDescent="0.25"/>
    <row r="14108" s="197" customFormat="1" x14ac:dyDescent="0.25"/>
    <row r="14109" s="197" customFormat="1" x14ac:dyDescent="0.25"/>
    <row r="14110" s="197" customFormat="1" x14ac:dyDescent="0.25"/>
    <row r="14111" s="197" customFormat="1" x14ac:dyDescent="0.25"/>
    <row r="14112" s="197" customFormat="1" x14ac:dyDescent="0.25"/>
    <row r="14113" s="197" customFormat="1" x14ac:dyDescent="0.25"/>
    <row r="14114" s="197" customFormat="1" x14ac:dyDescent="0.25"/>
    <row r="14115" s="197" customFormat="1" x14ac:dyDescent="0.25"/>
    <row r="14116" s="197" customFormat="1" x14ac:dyDescent="0.25"/>
    <row r="14117" s="197" customFormat="1" x14ac:dyDescent="0.25"/>
    <row r="14118" s="197" customFormat="1" x14ac:dyDescent="0.25"/>
    <row r="14119" s="197" customFormat="1" x14ac:dyDescent="0.25"/>
    <row r="14120" s="197" customFormat="1" x14ac:dyDescent="0.25"/>
    <row r="14121" s="197" customFormat="1" x14ac:dyDescent="0.25"/>
    <row r="14122" s="197" customFormat="1" x14ac:dyDescent="0.25"/>
    <row r="14123" s="197" customFormat="1" x14ac:dyDescent="0.25"/>
    <row r="14124" s="197" customFormat="1" x14ac:dyDescent="0.25"/>
    <row r="14125" s="197" customFormat="1" x14ac:dyDescent="0.25"/>
    <row r="14126" s="197" customFormat="1" x14ac:dyDescent="0.25"/>
    <row r="14127" s="197" customFormat="1" x14ac:dyDescent="0.25"/>
    <row r="14128" s="197" customFormat="1" x14ac:dyDescent="0.25"/>
    <row r="14129" s="197" customFormat="1" x14ac:dyDescent="0.25"/>
    <row r="14130" s="197" customFormat="1" x14ac:dyDescent="0.25"/>
    <row r="14131" s="197" customFormat="1" x14ac:dyDescent="0.25"/>
    <row r="14132" s="197" customFormat="1" x14ac:dyDescent="0.25"/>
    <row r="14133" s="197" customFormat="1" x14ac:dyDescent="0.25"/>
    <row r="14134" s="197" customFormat="1" x14ac:dyDescent="0.25"/>
    <row r="14135" s="197" customFormat="1" x14ac:dyDescent="0.25"/>
    <row r="14136" s="197" customFormat="1" x14ac:dyDescent="0.25"/>
    <row r="14137" s="197" customFormat="1" x14ac:dyDescent="0.25"/>
    <row r="14138" s="197" customFormat="1" x14ac:dyDescent="0.25"/>
    <row r="14139" s="197" customFormat="1" x14ac:dyDescent="0.25"/>
    <row r="14140" s="197" customFormat="1" x14ac:dyDescent="0.25"/>
    <row r="14141" s="197" customFormat="1" x14ac:dyDescent="0.25"/>
    <row r="14142" s="197" customFormat="1" x14ac:dyDescent="0.25"/>
    <row r="14143" s="197" customFormat="1" x14ac:dyDescent="0.25"/>
    <row r="14144" s="197" customFormat="1" x14ac:dyDescent="0.25"/>
    <row r="14145" s="197" customFormat="1" x14ac:dyDescent="0.25"/>
    <row r="14146" s="197" customFormat="1" x14ac:dyDescent="0.25"/>
    <row r="14147" s="197" customFormat="1" x14ac:dyDescent="0.25"/>
    <row r="14148" s="197" customFormat="1" x14ac:dyDescent="0.25"/>
    <row r="14149" s="197" customFormat="1" x14ac:dyDescent="0.25"/>
    <row r="14150" s="197" customFormat="1" x14ac:dyDescent="0.25"/>
    <row r="14151" s="197" customFormat="1" x14ac:dyDescent="0.25"/>
    <row r="14152" s="197" customFormat="1" x14ac:dyDescent="0.25"/>
    <row r="14153" s="197" customFormat="1" x14ac:dyDescent="0.25"/>
    <row r="14154" s="197" customFormat="1" x14ac:dyDescent="0.25"/>
    <row r="14155" s="197" customFormat="1" x14ac:dyDescent="0.25"/>
    <row r="14156" s="197" customFormat="1" x14ac:dyDescent="0.25"/>
    <row r="14157" s="197" customFormat="1" x14ac:dyDescent="0.25"/>
    <row r="14158" s="197" customFormat="1" x14ac:dyDescent="0.25"/>
    <row r="14159" s="197" customFormat="1" x14ac:dyDescent="0.25"/>
    <row r="14160" s="197" customFormat="1" x14ac:dyDescent="0.25"/>
    <row r="14161" s="197" customFormat="1" x14ac:dyDescent="0.25"/>
    <row r="14162" s="197" customFormat="1" x14ac:dyDescent="0.25"/>
    <row r="14163" s="197" customFormat="1" x14ac:dyDescent="0.25"/>
    <row r="14164" s="197" customFormat="1" x14ac:dyDescent="0.25"/>
    <row r="14165" s="197" customFormat="1" x14ac:dyDescent="0.25"/>
    <row r="14166" s="197" customFormat="1" x14ac:dyDescent="0.25"/>
    <row r="14167" s="197" customFormat="1" x14ac:dyDescent="0.25"/>
    <row r="14168" s="197" customFormat="1" x14ac:dyDescent="0.25"/>
    <row r="14169" s="197" customFormat="1" x14ac:dyDescent="0.25"/>
    <row r="14170" s="197" customFormat="1" x14ac:dyDescent="0.25"/>
    <row r="14171" s="197" customFormat="1" x14ac:dyDescent="0.25"/>
    <row r="14172" s="197" customFormat="1" x14ac:dyDescent="0.25"/>
    <row r="14173" s="197" customFormat="1" x14ac:dyDescent="0.25"/>
    <row r="14174" s="197" customFormat="1" x14ac:dyDescent="0.25"/>
    <row r="14175" s="197" customFormat="1" x14ac:dyDescent="0.25"/>
    <row r="14176" s="197" customFormat="1" x14ac:dyDescent="0.25"/>
    <row r="14177" s="197" customFormat="1" x14ac:dyDescent="0.25"/>
    <row r="14178" s="197" customFormat="1" x14ac:dyDescent="0.25"/>
    <row r="14179" s="197" customFormat="1" x14ac:dyDescent="0.25"/>
    <row r="14180" s="197" customFormat="1" x14ac:dyDescent="0.25"/>
    <row r="14181" s="197" customFormat="1" x14ac:dyDescent="0.25"/>
    <row r="14182" s="197" customFormat="1" x14ac:dyDescent="0.25"/>
    <row r="14183" s="197" customFormat="1" x14ac:dyDescent="0.25"/>
    <row r="14184" s="197" customFormat="1" x14ac:dyDescent="0.25"/>
    <row r="14185" s="197" customFormat="1" x14ac:dyDescent="0.25"/>
    <row r="14186" s="197" customFormat="1" x14ac:dyDescent="0.25"/>
    <row r="14187" s="197" customFormat="1" x14ac:dyDescent="0.25"/>
    <row r="14188" s="197" customFormat="1" x14ac:dyDescent="0.25"/>
    <row r="14189" s="197" customFormat="1" x14ac:dyDescent="0.25"/>
    <row r="14190" s="197" customFormat="1" x14ac:dyDescent="0.25"/>
    <row r="14191" s="197" customFormat="1" x14ac:dyDescent="0.25"/>
    <row r="14192" s="197" customFormat="1" x14ac:dyDescent="0.25"/>
    <row r="14193" s="197" customFormat="1" x14ac:dyDescent="0.25"/>
    <row r="14194" s="197" customFormat="1" x14ac:dyDescent="0.25"/>
    <row r="14195" s="197" customFormat="1" x14ac:dyDescent="0.25"/>
    <row r="14196" s="197" customFormat="1" x14ac:dyDescent="0.25"/>
    <row r="14197" s="197" customFormat="1" x14ac:dyDescent="0.25"/>
    <row r="14198" s="197" customFormat="1" x14ac:dyDescent="0.25"/>
    <row r="14199" s="197" customFormat="1" x14ac:dyDescent="0.25"/>
    <row r="14200" s="197" customFormat="1" x14ac:dyDescent="0.25"/>
    <row r="14201" s="197" customFormat="1" x14ac:dyDescent="0.25"/>
    <row r="14202" s="197" customFormat="1" x14ac:dyDescent="0.25"/>
    <row r="14203" s="197" customFormat="1" x14ac:dyDescent="0.25"/>
    <row r="14204" s="197" customFormat="1" x14ac:dyDescent="0.25"/>
    <row r="14205" s="197" customFormat="1" x14ac:dyDescent="0.25"/>
    <row r="14206" s="197" customFormat="1" x14ac:dyDescent="0.25"/>
    <row r="14207" s="197" customFormat="1" x14ac:dyDescent="0.25"/>
    <row r="14208" s="197" customFormat="1" x14ac:dyDescent="0.25"/>
    <row r="14209" s="197" customFormat="1" x14ac:dyDescent="0.25"/>
    <row r="14210" s="197" customFormat="1" x14ac:dyDescent="0.25"/>
    <row r="14211" s="197" customFormat="1" x14ac:dyDescent="0.25"/>
    <row r="14212" s="197" customFormat="1" x14ac:dyDescent="0.25"/>
    <row r="14213" s="197" customFormat="1" x14ac:dyDescent="0.25"/>
    <row r="14214" s="197" customFormat="1" x14ac:dyDescent="0.25"/>
    <row r="14215" s="197" customFormat="1" x14ac:dyDescent="0.25"/>
    <row r="14216" s="197" customFormat="1" x14ac:dyDescent="0.25"/>
    <row r="14217" s="197" customFormat="1" x14ac:dyDescent="0.25"/>
    <row r="14218" s="197" customFormat="1" x14ac:dyDescent="0.25"/>
    <row r="14219" s="197" customFormat="1" x14ac:dyDescent="0.25"/>
    <row r="14220" s="197" customFormat="1" x14ac:dyDescent="0.25"/>
    <row r="14221" s="197" customFormat="1" x14ac:dyDescent="0.25"/>
    <row r="14222" s="197" customFormat="1" x14ac:dyDescent="0.25"/>
    <row r="14223" s="197" customFormat="1" x14ac:dyDescent="0.25"/>
    <row r="14224" s="197" customFormat="1" x14ac:dyDescent="0.25"/>
    <row r="14225" s="197" customFormat="1" x14ac:dyDescent="0.25"/>
    <row r="14226" s="197" customFormat="1" x14ac:dyDescent="0.25"/>
    <row r="14227" s="197" customFormat="1" x14ac:dyDescent="0.25"/>
    <row r="14228" s="197" customFormat="1" x14ac:dyDescent="0.25"/>
    <row r="14229" s="197" customFormat="1" x14ac:dyDescent="0.25"/>
    <row r="14230" s="197" customFormat="1" x14ac:dyDescent="0.25"/>
    <row r="14231" s="197" customFormat="1" x14ac:dyDescent="0.25"/>
    <row r="14232" s="197" customFormat="1" x14ac:dyDescent="0.25"/>
    <row r="14233" s="197" customFormat="1" x14ac:dyDescent="0.25"/>
    <row r="14234" s="197" customFormat="1" x14ac:dyDescent="0.25"/>
    <row r="14235" s="197" customFormat="1" x14ac:dyDescent="0.25"/>
    <row r="14236" s="197" customFormat="1" x14ac:dyDescent="0.25"/>
    <row r="14237" s="197" customFormat="1" x14ac:dyDescent="0.25"/>
    <row r="14238" s="197" customFormat="1" x14ac:dyDescent="0.25"/>
    <row r="14239" s="197" customFormat="1" x14ac:dyDescent="0.25"/>
    <row r="14240" s="197" customFormat="1" x14ac:dyDescent="0.25"/>
    <row r="14241" s="197" customFormat="1" x14ac:dyDescent="0.25"/>
    <row r="14242" s="197" customFormat="1" x14ac:dyDescent="0.25"/>
    <row r="14243" s="197" customFormat="1" x14ac:dyDescent="0.25"/>
    <row r="14244" s="197" customFormat="1" x14ac:dyDescent="0.25"/>
    <row r="14245" s="197" customFormat="1" x14ac:dyDescent="0.25"/>
    <row r="14246" s="197" customFormat="1" x14ac:dyDescent="0.25"/>
    <row r="14247" s="197" customFormat="1" x14ac:dyDescent="0.25"/>
    <row r="14248" s="197" customFormat="1" x14ac:dyDescent="0.25"/>
    <row r="14249" s="197" customFormat="1" x14ac:dyDescent="0.25"/>
    <row r="14250" s="197" customFormat="1" x14ac:dyDescent="0.25"/>
    <row r="14251" s="197" customFormat="1" x14ac:dyDescent="0.25"/>
    <row r="14252" s="197" customFormat="1" x14ac:dyDescent="0.25"/>
    <row r="14253" s="197" customFormat="1" x14ac:dyDescent="0.25"/>
    <row r="14254" s="197" customFormat="1" x14ac:dyDescent="0.25"/>
    <row r="14255" s="197" customFormat="1" x14ac:dyDescent="0.25"/>
    <row r="14256" s="197" customFormat="1" x14ac:dyDescent="0.25"/>
    <row r="14257" s="197" customFormat="1" x14ac:dyDescent="0.25"/>
    <row r="14258" s="197" customFormat="1" x14ac:dyDescent="0.25"/>
    <row r="14259" s="197" customFormat="1" x14ac:dyDescent="0.25"/>
    <row r="14260" s="197" customFormat="1" x14ac:dyDescent="0.25"/>
    <row r="14261" s="197" customFormat="1" x14ac:dyDescent="0.25"/>
    <row r="14262" s="197" customFormat="1" x14ac:dyDescent="0.25"/>
    <row r="14263" s="197" customFormat="1" x14ac:dyDescent="0.25"/>
    <row r="14264" s="197" customFormat="1" x14ac:dyDescent="0.25"/>
    <row r="14265" s="197" customFormat="1" x14ac:dyDescent="0.25"/>
    <row r="14266" s="197" customFormat="1" x14ac:dyDescent="0.25"/>
    <row r="14267" s="197" customFormat="1" x14ac:dyDescent="0.25"/>
    <row r="14268" s="197" customFormat="1" x14ac:dyDescent="0.25"/>
    <row r="14269" s="197" customFormat="1" x14ac:dyDescent="0.25"/>
    <row r="14270" s="197" customFormat="1" x14ac:dyDescent="0.25"/>
    <row r="14271" s="197" customFormat="1" x14ac:dyDescent="0.25"/>
    <row r="14272" s="197" customFormat="1" x14ac:dyDescent="0.25"/>
    <row r="14273" s="197" customFormat="1" x14ac:dyDescent="0.25"/>
    <row r="14274" s="197" customFormat="1" x14ac:dyDescent="0.25"/>
    <row r="14275" s="197" customFormat="1" x14ac:dyDescent="0.25"/>
    <row r="14276" s="197" customFormat="1" x14ac:dyDescent="0.25"/>
    <row r="14277" s="197" customFormat="1" x14ac:dyDescent="0.25"/>
    <row r="14278" s="197" customFormat="1" x14ac:dyDescent="0.25"/>
    <row r="14279" s="197" customFormat="1" x14ac:dyDescent="0.25"/>
    <row r="14280" s="197" customFormat="1" x14ac:dyDescent="0.25"/>
    <row r="14281" s="197" customFormat="1" x14ac:dyDescent="0.25"/>
    <row r="14282" s="197" customFormat="1" x14ac:dyDescent="0.25"/>
    <row r="14283" s="197" customFormat="1" x14ac:dyDescent="0.25"/>
    <row r="14284" s="197" customFormat="1" x14ac:dyDescent="0.25"/>
    <row r="14285" s="197" customFormat="1" x14ac:dyDescent="0.25"/>
    <row r="14286" s="197" customFormat="1" x14ac:dyDescent="0.25"/>
    <row r="14287" s="197" customFormat="1" x14ac:dyDescent="0.25"/>
    <row r="14288" s="197" customFormat="1" x14ac:dyDescent="0.25"/>
    <row r="14289" s="197" customFormat="1" x14ac:dyDescent="0.25"/>
    <row r="14290" s="197" customFormat="1" x14ac:dyDescent="0.25"/>
    <row r="14291" s="197" customFormat="1" x14ac:dyDescent="0.25"/>
    <row r="14292" s="197" customFormat="1" x14ac:dyDescent="0.25"/>
    <row r="14293" s="197" customFormat="1" x14ac:dyDescent="0.25"/>
    <row r="14294" s="197" customFormat="1" x14ac:dyDescent="0.25"/>
    <row r="14295" s="197" customFormat="1" x14ac:dyDescent="0.25"/>
    <row r="14296" s="197" customFormat="1" x14ac:dyDescent="0.25"/>
    <row r="14297" s="197" customFormat="1" x14ac:dyDescent="0.25"/>
    <row r="14298" s="197" customFormat="1" x14ac:dyDescent="0.25"/>
    <row r="14299" s="197" customFormat="1" x14ac:dyDescent="0.25"/>
    <row r="14300" s="197" customFormat="1" x14ac:dyDescent="0.25"/>
    <row r="14301" s="197" customFormat="1" x14ac:dyDescent="0.25"/>
    <row r="14302" s="197" customFormat="1" x14ac:dyDescent="0.25"/>
    <row r="14303" s="197" customFormat="1" x14ac:dyDescent="0.25"/>
    <row r="14304" s="197" customFormat="1" x14ac:dyDescent="0.25"/>
    <row r="14305" s="197" customFormat="1" x14ac:dyDescent="0.25"/>
  </sheetData>
  <mergeCells count="30">
    <mergeCell ref="A4:BX4"/>
    <mergeCell ref="A11:BX11"/>
    <mergeCell ref="AB17:AG17"/>
    <mergeCell ref="AH17:AM17"/>
    <mergeCell ref="AB15:AM16"/>
    <mergeCell ref="J17:O17"/>
    <mergeCell ref="P15:AA16"/>
    <mergeCell ref="P17:U17"/>
    <mergeCell ref="V17:AA17"/>
    <mergeCell ref="D17:I17"/>
    <mergeCell ref="C14:C18"/>
    <mergeCell ref="B14:B18"/>
    <mergeCell ref="A14:A18"/>
    <mergeCell ref="BX14:BX18"/>
    <mergeCell ref="A6:BX6"/>
    <mergeCell ref="A7:BX7"/>
    <mergeCell ref="A12:BX12"/>
    <mergeCell ref="A9:BX9"/>
    <mergeCell ref="AN15:AY16"/>
    <mergeCell ref="D14:O16"/>
    <mergeCell ref="AZ15:BK16"/>
    <mergeCell ref="BF17:BK17"/>
    <mergeCell ref="BL15:BW16"/>
    <mergeCell ref="BL17:BQ17"/>
    <mergeCell ref="BR17:BW17"/>
    <mergeCell ref="A13:BW13"/>
    <mergeCell ref="P14:BW14"/>
    <mergeCell ref="AN17:AS17"/>
    <mergeCell ref="AT17:AY17"/>
    <mergeCell ref="AZ17:BE17"/>
  </mergeCells>
  <pageMargins left="0.70866141732283472" right="0.70866141732283472" top="0.74803149606299213" bottom="0.74803149606299213" header="0.31496062992125984" footer="0.31496062992125984"/>
  <pageSetup paperSize="8" scale="2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E183"/>
  <sheetViews>
    <sheetView tabSelected="1" topLeftCell="A25" zoomScale="80" zoomScaleNormal="80" workbookViewId="0">
      <selection activeCell="CX1" sqref="CX1"/>
    </sheetView>
  </sheetViews>
  <sheetFormatPr defaultColWidth="9" defaultRowHeight="15.75" x14ac:dyDescent="0.25"/>
  <cols>
    <col min="1" max="1" width="11.375" style="65" customWidth="1"/>
    <col min="2" max="2" width="31.625" style="65" customWidth="1"/>
    <col min="3" max="3" width="17.25" style="65" customWidth="1"/>
    <col min="4" max="101" width="4.75" style="65" customWidth="1"/>
    <col min="102" max="102" width="25.5" style="65" customWidth="1"/>
    <col min="103" max="112" width="5" style="65" customWidth="1"/>
    <col min="113" max="16384" width="9" style="65"/>
  </cols>
  <sheetData>
    <row r="1" spans="1:103" ht="48" customHeight="1" x14ac:dyDescent="0.25">
      <c r="CX1" s="773" t="s">
        <v>919</v>
      </c>
    </row>
    <row r="4" spans="1:103" x14ac:dyDescent="0.25">
      <c r="A4" s="881" t="s">
        <v>337</v>
      </c>
      <c r="B4" s="881"/>
      <c r="C4" s="881"/>
      <c r="D4" s="881"/>
      <c r="E4" s="881"/>
      <c r="F4" s="881"/>
      <c r="G4" s="881"/>
      <c r="H4" s="881"/>
      <c r="I4" s="881"/>
      <c r="J4" s="881"/>
      <c r="K4" s="881"/>
      <c r="L4" s="881"/>
      <c r="M4" s="881"/>
      <c r="N4" s="881"/>
      <c r="O4" s="881"/>
      <c r="P4" s="881"/>
      <c r="Q4" s="881"/>
      <c r="R4" s="881"/>
      <c r="S4" s="881"/>
      <c r="T4" s="881"/>
      <c r="U4" s="881"/>
      <c r="V4" s="881"/>
      <c r="W4" s="881"/>
      <c r="X4" s="881"/>
      <c r="Y4" s="881"/>
      <c r="Z4" s="881"/>
      <c r="AA4" s="881"/>
      <c r="AB4" s="881"/>
      <c r="AC4" s="881"/>
      <c r="AD4" s="881"/>
      <c r="AE4" s="881"/>
    </row>
    <row r="5" spans="1:103" x14ac:dyDescent="0.25">
      <c r="A5" s="882"/>
      <c r="B5" s="882"/>
      <c r="C5" s="882"/>
      <c r="D5" s="882"/>
      <c r="E5" s="882"/>
      <c r="F5" s="882"/>
      <c r="G5" s="882"/>
      <c r="H5" s="882"/>
      <c r="I5" s="882"/>
      <c r="J5" s="882"/>
      <c r="K5" s="882"/>
      <c r="L5" s="882"/>
      <c r="M5" s="882"/>
      <c r="N5" s="882"/>
      <c r="O5" s="882"/>
      <c r="P5" s="882"/>
      <c r="Q5" s="882"/>
      <c r="R5" s="882"/>
      <c r="S5" s="882"/>
      <c r="T5" s="882"/>
      <c r="U5" s="882"/>
      <c r="V5" s="882"/>
      <c r="W5" s="882"/>
      <c r="X5" s="882"/>
      <c r="Y5" s="882"/>
      <c r="Z5" s="882"/>
      <c r="AA5" s="882"/>
      <c r="AB5" s="882"/>
      <c r="AC5" s="882"/>
      <c r="AD5" s="882"/>
      <c r="AE5" s="882"/>
      <c r="AF5" s="413"/>
      <c r="AG5" s="413"/>
      <c r="AH5" s="413"/>
      <c r="AI5" s="413"/>
      <c r="AJ5" s="413"/>
      <c r="AK5" s="413"/>
      <c r="AL5" s="413"/>
      <c r="AM5" s="413"/>
      <c r="AN5" s="413"/>
      <c r="AO5" s="413"/>
      <c r="AP5" s="413"/>
      <c r="AQ5" s="413"/>
      <c r="AR5" s="413"/>
      <c r="AS5" s="413"/>
      <c r="AT5" s="413"/>
      <c r="AU5" s="413"/>
      <c r="AV5" s="413"/>
      <c r="AW5" s="413"/>
      <c r="AX5" s="413"/>
      <c r="AY5" s="413"/>
      <c r="AZ5" s="413"/>
      <c r="BA5" s="413"/>
      <c r="BB5" s="413"/>
      <c r="BC5" s="413"/>
      <c r="BD5" s="413"/>
      <c r="BE5" s="413"/>
      <c r="BF5" s="413"/>
      <c r="BG5" s="413"/>
      <c r="BH5" s="413"/>
      <c r="BI5" s="413"/>
      <c r="BJ5" s="413"/>
      <c r="BK5" s="413"/>
      <c r="BL5" s="413"/>
      <c r="BM5" s="413"/>
      <c r="BN5" s="413"/>
      <c r="BO5" s="413"/>
      <c r="BP5" s="413"/>
      <c r="BQ5" s="413"/>
      <c r="BR5" s="413"/>
      <c r="BS5" s="413"/>
      <c r="BT5" s="413"/>
      <c r="BU5" s="413"/>
      <c r="BV5" s="413"/>
      <c r="BW5" s="413"/>
      <c r="BX5" s="413"/>
      <c r="BY5" s="413"/>
      <c r="BZ5" s="413"/>
      <c r="CA5" s="413"/>
      <c r="CB5" s="413"/>
      <c r="CC5" s="413"/>
      <c r="CD5" s="413"/>
      <c r="CE5" s="413"/>
      <c r="CF5" s="413"/>
      <c r="CG5" s="413"/>
      <c r="CH5" s="413"/>
      <c r="CI5" s="413"/>
      <c r="CJ5" s="586"/>
      <c r="CK5" s="586"/>
      <c r="CL5" s="586"/>
      <c r="CM5" s="586"/>
      <c r="CN5" s="586"/>
      <c r="CO5" s="586"/>
      <c r="CP5" s="586"/>
      <c r="CQ5" s="586"/>
      <c r="CR5" s="586"/>
      <c r="CS5" s="586"/>
      <c r="CT5" s="586"/>
      <c r="CU5" s="586"/>
      <c r="CV5" s="586"/>
      <c r="CW5" s="586"/>
      <c r="CX5" s="413"/>
    </row>
    <row r="6" spans="1:103" ht="18.75" x14ac:dyDescent="0.25">
      <c r="A6" s="925" t="str">
        <f>'6'!A6:BX6</f>
        <v>Инвестиционная программа МП ЗР "Севержилкомсервис"</v>
      </c>
      <c r="B6" s="925"/>
      <c r="C6" s="925"/>
      <c r="D6" s="925"/>
      <c r="E6" s="925"/>
      <c r="F6" s="925"/>
      <c r="G6" s="925"/>
      <c r="H6" s="925"/>
      <c r="I6" s="925"/>
      <c r="J6" s="925"/>
      <c r="K6" s="925"/>
      <c r="L6" s="925"/>
      <c r="M6" s="925"/>
      <c r="N6" s="925"/>
      <c r="O6" s="925"/>
      <c r="P6" s="925"/>
      <c r="Q6" s="925"/>
      <c r="R6" s="925"/>
      <c r="S6" s="925"/>
      <c r="T6" s="925"/>
      <c r="U6" s="925"/>
      <c r="V6" s="925"/>
      <c r="W6" s="925"/>
      <c r="X6" s="925"/>
      <c r="Y6" s="925"/>
      <c r="Z6" s="925"/>
      <c r="AA6" s="925"/>
      <c r="AB6" s="925"/>
      <c r="AC6" s="925"/>
      <c r="AD6" s="925"/>
      <c r="AE6" s="925"/>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row>
    <row r="7" spans="1:103" x14ac:dyDescent="0.25">
      <c r="A7" s="821" t="s">
        <v>590</v>
      </c>
      <c r="B7" s="821"/>
      <c r="C7" s="821"/>
      <c r="D7" s="821"/>
      <c r="E7" s="821"/>
      <c r="F7" s="821"/>
      <c r="G7" s="821"/>
      <c r="H7" s="821"/>
      <c r="I7" s="821"/>
      <c r="J7" s="821"/>
      <c r="K7" s="821"/>
      <c r="L7" s="821"/>
      <c r="M7" s="821"/>
      <c r="N7" s="821"/>
      <c r="O7" s="821"/>
      <c r="P7" s="821"/>
      <c r="Q7" s="821"/>
      <c r="R7" s="821"/>
      <c r="S7" s="821"/>
      <c r="T7" s="821"/>
      <c r="U7" s="821"/>
      <c r="V7" s="821"/>
      <c r="W7" s="821"/>
      <c r="X7" s="821"/>
      <c r="Y7" s="821"/>
      <c r="Z7" s="821"/>
      <c r="AA7" s="821"/>
      <c r="AB7" s="821"/>
      <c r="AC7" s="821"/>
      <c r="AD7" s="821"/>
      <c r="AE7" s="821"/>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row>
    <row r="8" spans="1:103" x14ac:dyDescent="0.25">
      <c r="A8" s="796"/>
      <c r="B8" s="796"/>
      <c r="C8" s="796"/>
      <c r="D8" s="796"/>
      <c r="E8" s="796"/>
      <c r="F8" s="796"/>
      <c r="G8" s="796"/>
      <c r="H8" s="796"/>
      <c r="I8" s="796"/>
      <c r="J8" s="796"/>
      <c r="K8" s="796"/>
      <c r="L8" s="796"/>
      <c r="M8" s="796"/>
      <c r="N8" s="796"/>
      <c r="O8" s="796"/>
      <c r="P8" s="796"/>
      <c r="Q8" s="796"/>
      <c r="R8" s="796"/>
      <c r="S8" s="796"/>
      <c r="T8" s="796"/>
      <c r="U8" s="796"/>
      <c r="V8" s="796"/>
      <c r="W8" s="796"/>
      <c r="X8" s="796"/>
      <c r="Y8" s="796"/>
      <c r="Z8" s="796"/>
      <c r="AA8" s="796"/>
      <c r="AB8" s="796"/>
      <c r="AC8" s="796"/>
      <c r="AD8" s="796"/>
      <c r="AE8" s="796"/>
      <c r="AF8" s="14"/>
      <c r="AH8" s="4"/>
      <c r="AI8" s="4"/>
      <c r="AP8" s="4"/>
      <c r="AT8" s="14"/>
      <c r="AV8" s="4"/>
      <c r="AW8" s="4"/>
      <c r="BD8" s="4"/>
      <c r="BH8" s="14"/>
      <c r="BJ8" s="4"/>
      <c r="BK8" s="4"/>
      <c r="BR8" s="4"/>
      <c r="BV8" s="14"/>
      <c r="BX8" s="4"/>
      <c r="BY8" s="4"/>
      <c r="CF8" s="4"/>
      <c r="CJ8" s="14"/>
      <c r="CL8" s="4"/>
      <c r="CM8" s="4"/>
      <c r="CT8" s="4"/>
    </row>
    <row r="9" spans="1:103" x14ac:dyDescent="0.25">
      <c r="A9" s="796" t="s">
        <v>880</v>
      </c>
      <c r="B9" s="796"/>
      <c r="C9" s="796"/>
      <c r="D9" s="796"/>
      <c r="E9" s="796"/>
      <c r="F9" s="796"/>
      <c r="G9" s="796"/>
      <c r="H9" s="796"/>
      <c r="I9" s="796"/>
      <c r="J9" s="796"/>
      <c r="K9" s="796"/>
      <c r="L9" s="796"/>
      <c r="M9" s="796"/>
      <c r="N9" s="796"/>
      <c r="O9" s="796"/>
      <c r="P9" s="796"/>
      <c r="Q9" s="796"/>
      <c r="R9" s="796"/>
      <c r="S9" s="796"/>
      <c r="T9" s="796"/>
      <c r="U9" s="796"/>
      <c r="V9" s="796"/>
      <c r="W9" s="796"/>
      <c r="X9" s="796"/>
      <c r="Y9" s="796"/>
      <c r="Z9" s="796"/>
      <c r="AA9" s="796"/>
      <c r="AB9" s="796"/>
      <c r="AC9" s="796"/>
      <c r="AD9" s="796"/>
      <c r="AE9" s="796"/>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row>
    <row r="10" spans="1:103" x14ac:dyDescent="0.25">
      <c r="A10" s="882"/>
      <c r="B10" s="882"/>
      <c r="C10" s="882"/>
      <c r="D10" s="882"/>
      <c r="E10" s="882"/>
      <c r="F10" s="882"/>
      <c r="G10" s="882"/>
      <c r="H10" s="882"/>
      <c r="I10" s="882"/>
      <c r="J10" s="882"/>
      <c r="K10" s="882"/>
      <c r="L10" s="882"/>
      <c r="M10" s="882"/>
      <c r="N10" s="882"/>
      <c r="O10" s="882"/>
      <c r="P10" s="882"/>
      <c r="Q10" s="882"/>
      <c r="R10" s="882"/>
      <c r="S10" s="882"/>
      <c r="T10" s="882"/>
      <c r="U10" s="882"/>
      <c r="V10" s="882"/>
      <c r="W10" s="882"/>
      <c r="X10" s="882"/>
      <c r="Y10" s="882"/>
      <c r="Z10" s="882"/>
      <c r="AA10" s="882"/>
      <c r="AB10" s="882"/>
      <c r="AC10" s="882"/>
      <c r="AD10" s="882"/>
      <c r="AE10" s="882"/>
    </row>
    <row r="11" spans="1:103" ht="18.75" x14ac:dyDescent="0.3">
      <c r="A11" s="818" t="str">
        <f>'6'!A11:BX11</f>
        <v xml:space="preserve">Утвержденные плановые значения показателей приведены в соответствии с </v>
      </c>
      <c r="B11" s="922"/>
      <c r="C11" s="922"/>
      <c r="D11" s="922"/>
      <c r="E11" s="922"/>
      <c r="F11" s="922"/>
      <c r="G11" s="922"/>
      <c r="H11" s="922"/>
      <c r="I11" s="922"/>
      <c r="J11" s="922"/>
      <c r="K11" s="922"/>
      <c r="L11" s="922"/>
      <c r="M11" s="922"/>
      <c r="N11" s="922"/>
      <c r="O11" s="922"/>
      <c r="P11" s="922"/>
      <c r="Q11" s="922"/>
      <c r="R11" s="922"/>
      <c r="S11" s="922"/>
      <c r="T11" s="922"/>
      <c r="U11" s="922"/>
      <c r="V11" s="922"/>
      <c r="W11" s="922"/>
      <c r="X11" s="922"/>
      <c r="Y11" s="922"/>
      <c r="Z11" s="922"/>
      <c r="AA11" s="922"/>
      <c r="AB11" s="922"/>
      <c r="AC11" s="922"/>
      <c r="AD11" s="922"/>
      <c r="AE11" s="922"/>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row>
    <row r="12" spans="1:103" x14ac:dyDescent="0.25">
      <c r="A12" s="796" t="s">
        <v>593</v>
      </c>
      <c r="B12" s="796"/>
      <c r="C12" s="796"/>
      <c r="D12" s="796"/>
      <c r="E12" s="796"/>
      <c r="F12" s="796"/>
      <c r="G12" s="796"/>
      <c r="H12" s="796"/>
      <c r="I12" s="796"/>
      <c r="J12" s="796"/>
      <c r="K12" s="796"/>
      <c r="L12" s="796"/>
      <c r="M12" s="796"/>
      <c r="N12" s="796"/>
      <c r="O12" s="796"/>
      <c r="P12" s="796"/>
      <c r="Q12" s="796"/>
      <c r="R12" s="796"/>
      <c r="S12" s="796"/>
      <c r="T12" s="796"/>
      <c r="U12" s="796"/>
      <c r="V12" s="796"/>
      <c r="W12" s="796"/>
      <c r="X12" s="796"/>
      <c r="Y12" s="796"/>
      <c r="Z12" s="796"/>
      <c r="AA12" s="796"/>
      <c r="AB12" s="796"/>
      <c r="AC12" s="796"/>
      <c r="AD12" s="796"/>
      <c r="AE12" s="796"/>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row>
    <row r="13" spans="1:103" x14ac:dyDescent="0.25">
      <c r="A13" s="923"/>
      <c r="B13" s="923"/>
      <c r="C13" s="923"/>
      <c r="D13" s="923"/>
      <c r="E13" s="923"/>
      <c r="F13" s="923"/>
      <c r="G13" s="923"/>
      <c r="H13" s="923"/>
      <c r="I13" s="923"/>
      <c r="J13" s="923"/>
      <c r="K13" s="923"/>
      <c r="L13" s="923"/>
      <c r="M13" s="923"/>
      <c r="N13" s="923"/>
      <c r="O13" s="923"/>
      <c r="P13" s="923"/>
      <c r="Q13" s="923"/>
      <c r="R13" s="923"/>
      <c r="S13" s="923"/>
      <c r="T13" s="923"/>
      <c r="U13" s="923"/>
      <c r="V13" s="923"/>
      <c r="W13" s="923"/>
      <c r="X13" s="923"/>
      <c r="Y13" s="923"/>
      <c r="Z13" s="923"/>
      <c r="AA13" s="923"/>
      <c r="AB13" s="923"/>
      <c r="AC13" s="923"/>
      <c r="AD13" s="923"/>
      <c r="AE13" s="923"/>
      <c r="AF13" s="923"/>
      <c r="AG13" s="923"/>
      <c r="AH13" s="923"/>
      <c r="AI13" s="923"/>
      <c r="AJ13" s="923"/>
      <c r="AK13" s="923"/>
      <c r="AL13" s="923"/>
      <c r="AM13" s="923"/>
      <c r="AN13" s="923"/>
      <c r="AO13" s="923"/>
      <c r="AP13" s="923"/>
      <c r="AQ13" s="923"/>
      <c r="AR13" s="923"/>
      <c r="AS13" s="923"/>
      <c r="AT13" s="923"/>
      <c r="AU13" s="923"/>
      <c r="AV13" s="923"/>
      <c r="AW13" s="923"/>
      <c r="AX13" s="923"/>
      <c r="AY13" s="923"/>
      <c r="AZ13" s="923"/>
      <c r="BA13" s="923"/>
      <c r="BB13" s="923"/>
      <c r="BC13" s="923"/>
      <c r="BD13" s="923"/>
      <c r="BE13" s="923"/>
      <c r="BF13" s="923"/>
      <c r="BG13" s="923"/>
      <c r="BH13" s="923"/>
      <c r="BI13" s="923"/>
      <c r="BJ13" s="923"/>
      <c r="BK13" s="923"/>
      <c r="BL13" s="923"/>
      <c r="BM13" s="923"/>
      <c r="BN13" s="923"/>
      <c r="BO13" s="923"/>
      <c r="BP13" s="923"/>
      <c r="BQ13" s="923"/>
      <c r="BR13" s="923"/>
      <c r="BS13" s="923"/>
      <c r="BT13" s="923"/>
      <c r="BU13" s="923"/>
      <c r="BV13" s="923"/>
      <c r="BW13" s="923"/>
      <c r="BX13" s="923"/>
      <c r="BY13" s="923"/>
      <c r="BZ13" s="923"/>
      <c r="CA13" s="923"/>
      <c r="CB13" s="923"/>
      <c r="CC13" s="923"/>
      <c r="CD13" s="923"/>
      <c r="CE13" s="923"/>
      <c r="CF13" s="923"/>
      <c r="CG13" s="923"/>
      <c r="CH13" s="923"/>
      <c r="CI13" s="923"/>
      <c r="CJ13" s="587"/>
      <c r="CK13" s="587"/>
      <c r="CL13" s="587"/>
      <c r="CM13" s="587"/>
      <c r="CN13" s="587"/>
      <c r="CO13" s="587"/>
      <c r="CP13" s="587"/>
      <c r="CQ13" s="587"/>
      <c r="CR13" s="587"/>
      <c r="CS13" s="587"/>
      <c r="CT13" s="587"/>
      <c r="CU13" s="587"/>
      <c r="CV13" s="587"/>
      <c r="CW13" s="587"/>
    </row>
    <row r="14" spans="1:103" s="133" customFormat="1" x14ac:dyDescent="0.25">
      <c r="A14" s="894" t="s">
        <v>163</v>
      </c>
      <c r="B14" s="894" t="s">
        <v>31</v>
      </c>
      <c r="C14" s="894" t="s">
        <v>4</v>
      </c>
      <c r="D14" s="822" t="s">
        <v>59</v>
      </c>
      <c r="E14" s="822"/>
      <c r="F14" s="822"/>
      <c r="G14" s="822"/>
      <c r="H14" s="822"/>
      <c r="I14" s="822"/>
      <c r="J14" s="822"/>
      <c r="K14" s="822"/>
      <c r="L14" s="822"/>
      <c r="M14" s="822"/>
      <c r="N14" s="822"/>
      <c r="O14" s="822"/>
      <c r="P14" s="822"/>
      <c r="Q14" s="822"/>
      <c r="R14" s="926" t="s">
        <v>917</v>
      </c>
      <c r="S14" s="927"/>
      <c r="T14" s="927"/>
      <c r="U14" s="927"/>
      <c r="V14" s="927"/>
      <c r="W14" s="927"/>
      <c r="X14" s="927"/>
      <c r="Y14" s="927"/>
      <c r="Z14" s="927"/>
      <c r="AA14" s="927"/>
      <c r="AB14" s="927"/>
      <c r="AC14" s="927"/>
      <c r="AD14" s="927"/>
      <c r="AE14" s="928"/>
      <c r="AF14" s="929"/>
      <c r="AG14" s="930"/>
      <c r="AH14" s="930"/>
      <c r="AI14" s="930"/>
      <c r="AJ14" s="930"/>
      <c r="AK14" s="930"/>
      <c r="AL14" s="930"/>
      <c r="AM14" s="930"/>
      <c r="AN14" s="930"/>
      <c r="AO14" s="930"/>
      <c r="AP14" s="930"/>
      <c r="AQ14" s="930"/>
      <c r="AR14" s="930"/>
      <c r="AS14" s="930"/>
      <c r="AT14" s="930"/>
      <c r="AU14" s="930"/>
      <c r="AV14" s="930"/>
      <c r="AW14" s="930"/>
      <c r="AX14" s="930"/>
      <c r="AY14" s="930"/>
      <c r="AZ14" s="930"/>
      <c r="BA14" s="930"/>
      <c r="BB14" s="930"/>
      <c r="BC14" s="930"/>
      <c r="BD14" s="930"/>
      <c r="BE14" s="930"/>
      <c r="BF14" s="930"/>
      <c r="BG14" s="930"/>
      <c r="BH14" s="930"/>
      <c r="BI14" s="930"/>
      <c r="BJ14" s="930"/>
      <c r="BK14" s="930"/>
      <c r="BL14" s="930"/>
      <c r="BM14" s="930"/>
      <c r="BN14" s="930"/>
      <c r="BO14" s="930"/>
      <c r="BP14" s="930"/>
      <c r="BQ14" s="930"/>
      <c r="BR14" s="930"/>
      <c r="BS14" s="930"/>
      <c r="BT14" s="930"/>
      <c r="BU14" s="930"/>
      <c r="BV14" s="930"/>
      <c r="BW14" s="930"/>
      <c r="BX14" s="930"/>
      <c r="BY14" s="930"/>
      <c r="BZ14" s="930"/>
      <c r="CA14" s="930"/>
      <c r="CB14" s="930"/>
      <c r="CC14" s="930"/>
      <c r="CD14" s="930"/>
      <c r="CE14" s="930"/>
      <c r="CF14" s="930"/>
      <c r="CG14" s="930"/>
      <c r="CH14" s="930"/>
      <c r="CI14" s="930"/>
      <c r="CJ14" s="930"/>
      <c r="CK14" s="930"/>
      <c r="CL14" s="930"/>
      <c r="CM14" s="930"/>
      <c r="CN14" s="930"/>
      <c r="CO14" s="930"/>
      <c r="CP14" s="930"/>
      <c r="CQ14" s="930"/>
      <c r="CR14" s="930"/>
      <c r="CS14" s="930"/>
      <c r="CT14" s="930"/>
      <c r="CU14" s="930"/>
      <c r="CV14" s="930"/>
      <c r="CW14" s="931"/>
      <c r="CX14" s="837" t="s">
        <v>159</v>
      </c>
    </row>
    <row r="15" spans="1:103" s="133" customFormat="1" x14ac:dyDescent="0.25">
      <c r="A15" s="894"/>
      <c r="B15" s="894"/>
      <c r="C15" s="894"/>
      <c r="D15" s="822"/>
      <c r="E15" s="822"/>
      <c r="F15" s="822"/>
      <c r="G15" s="822"/>
      <c r="H15" s="822"/>
      <c r="I15" s="822"/>
      <c r="J15" s="822"/>
      <c r="K15" s="822"/>
      <c r="L15" s="822"/>
      <c r="M15" s="822"/>
      <c r="N15" s="822"/>
      <c r="O15" s="822"/>
      <c r="P15" s="822"/>
      <c r="Q15" s="822"/>
      <c r="R15" s="811"/>
      <c r="S15" s="812"/>
      <c r="T15" s="812"/>
      <c r="U15" s="812"/>
      <c r="V15" s="812"/>
      <c r="W15" s="812"/>
      <c r="X15" s="812"/>
      <c r="Y15" s="812"/>
      <c r="Z15" s="812"/>
      <c r="AA15" s="812"/>
      <c r="AB15" s="812"/>
      <c r="AC15" s="812"/>
      <c r="AD15" s="812"/>
      <c r="AE15" s="813"/>
      <c r="AF15" s="895" t="s">
        <v>650</v>
      </c>
      <c r="AG15" s="895"/>
      <c r="AH15" s="895"/>
      <c r="AI15" s="895"/>
      <c r="AJ15" s="895"/>
      <c r="AK15" s="895"/>
      <c r="AL15" s="895"/>
      <c r="AM15" s="895"/>
      <c r="AN15" s="895"/>
      <c r="AO15" s="895"/>
      <c r="AP15" s="895"/>
      <c r="AQ15" s="895"/>
      <c r="AR15" s="895"/>
      <c r="AS15" s="895"/>
      <c r="AT15" s="895" t="s">
        <v>858</v>
      </c>
      <c r="AU15" s="895"/>
      <c r="AV15" s="895"/>
      <c r="AW15" s="895"/>
      <c r="AX15" s="895"/>
      <c r="AY15" s="895"/>
      <c r="AZ15" s="895"/>
      <c r="BA15" s="895"/>
      <c r="BB15" s="895"/>
      <c r="BC15" s="895"/>
      <c r="BD15" s="895"/>
      <c r="BE15" s="895"/>
      <c r="BF15" s="895"/>
      <c r="BG15" s="895"/>
      <c r="BH15" s="895" t="s">
        <v>859</v>
      </c>
      <c r="BI15" s="895"/>
      <c r="BJ15" s="895"/>
      <c r="BK15" s="895"/>
      <c r="BL15" s="895"/>
      <c r="BM15" s="895"/>
      <c r="BN15" s="895"/>
      <c r="BO15" s="895"/>
      <c r="BP15" s="895"/>
      <c r="BQ15" s="895"/>
      <c r="BR15" s="895"/>
      <c r="BS15" s="895"/>
      <c r="BT15" s="895"/>
      <c r="BU15" s="895"/>
      <c r="BV15" s="895" t="s">
        <v>899</v>
      </c>
      <c r="BW15" s="895"/>
      <c r="BX15" s="895"/>
      <c r="BY15" s="895"/>
      <c r="BZ15" s="895"/>
      <c r="CA15" s="895"/>
      <c r="CB15" s="895"/>
      <c r="CC15" s="895"/>
      <c r="CD15" s="895"/>
      <c r="CE15" s="895"/>
      <c r="CF15" s="895"/>
      <c r="CG15" s="895"/>
      <c r="CH15" s="895"/>
      <c r="CI15" s="895"/>
      <c r="CJ15" s="895" t="s">
        <v>898</v>
      </c>
      <c r="CK15" s="895"/>
      <c r="CL15" s="895"/>
      <c r="CM15" s="895"/>
      <c r="CN15" s="895"/>
      <c r="CO15" s="895"/>
      <c r="CP15" s="895"/>
      <c r="CQ15" s="895"/>
      <c r="CR15" s="895"/>
      <c r="CS15" s="895"/>
      <c r="CT15" s="895"/>
      <c r="CU15" s="895"/>
      <c r="CV15" s="895"/>
      <c r="CW15" s="895"/>
      <c r="CX15" s="837"/>
    </row>
    <row r="16" spans="1:103" ht="33.75" customHeight="1" x14ac:dyDescent="0.25">
      <c r="A16" s="894"/>
      <c r="B16" s="894"/>
      <c r="C16" s="894"/>
      <c r="D16" s="899" t="s">
        <v>19</v>
      </c>
      <c r="E16" s="899"/>
      <c r="F16" s="899"/>
      <c r="G16" s="899"/>
      <c r="H16" s="899"/>
      <c r="I16" s="899"/>
      <c r="J16" s="899"/>
      <c r="K16" s="924" t="s">
        <v>158</v>
      </c>
      <c r="L16" s="924"/>
      <c r="M16" s="924"/>
      <c r="N16" s="924"/>
      <c r="O16" s="924"/>
      <c r="P16" s="924"/>
      <c r="Q16" s="924"/>
      <c r="R16" s="899" t="s">
        <v>647</v>
      </c>
      <c r="S16" s="899"/>
      <c r="T16" s="899"/>
      <c r="U16" s="899"/>
      <c r="V16" s="899"/>
      <c r="W16" s="899"/>
      <c r="X16" s="899"/>
      <c r="Y16" s="924" t="s">
        <v>645</v>
      </c>
      <c r="Z16" s="924"/>
      <c r="AA16" s="924"/>
      <c r="AB16" s="924"/>
      <c r="AC16" s="924"/>
      <c r="AD16" s="924"/>
      <c r="AE16" s="924"/>
      <c r="AF16" s="899" t="s">
        <v>19</v>
      </c>
      <c r="AG16" s="899"/>
      <c r="AH16" s="899"/>
      <c r="AI16" s="899"/>
      <c r="AJ16" s="899"/>
      <c r="AK16" s="899"/>
      <c r="AL16" s="899"/>
      <c r="AM16" s="924" t="s">
        <v>158</v>
      </c>
      <c r="AN16" s="924"/>
      <c r="AO16" s="924"/>
      <c r="AP16" s="924"/>
      <c r="AQ16" s="924"/>
      <c r="AR16" s="924"/>
      <c r="AS16" s="924"/>
      <c r="AT16" s="899" t="s">
        <v>19</v>
      </c>
      <c r="AU16" s="899"/>
      <c r="AV16" s="899"/>
      <c r="AW16" s="899"/>
      <c r="AX16" s="899"/>
      <c r="AY16" s="899"/>
      <c r="AZ16" s="899"/>
      <c r="BA16" s="924" t="s">
        <v>158</v>
      </c>
      <c r="BB16" s="924"/>
      <c r="BC16" s="924"/>
      <c r="BD16" s="924"/>
      <c r="BE16" s="924"/>
      <c r="BF16" s="924"/>
      <c r="BG16" s="924"/>
      <c r="BH16" s="899" t="s">
        <v>19</v>
      </c>
      <c r="BI16" s="899"/>
      <c r="BJ16" s="899"/>
      <c r="BK16" s="899"/>
      <c r="BL16" s="899"/>
      <c r="BM16" s="899"/>
      <c r="BN16" s="899"/>
      <c r="BO16" s="924" t="s">
        <v>158</v>
      </c>
      <c r="BP16" s="924"/>
      <c r="BQ16" s="924"/>
      <c r="BR16" s="924"/>
      <c r="BS16" s="924"/>
      <c r="BT16" s="924"/>
      <c r="BU16" s="924"/>
      <c r="BV16" s="899" t="s">
        <v>19</v>
      </c>
      <c r="BW16" s="899"/>
      <c r="BX16" s="899"/>
      <c r="BY16" s="899"/>
      <c r="BZ16" s="899"/>
      <c r="CA16" s="899"/>
      <c r="CB16" s="899"/>
      <c r="CC16" s="924" t="s">
        <v>158</v>
      </c>
      <c r="CD16" s="924"/>
      <c r="CE16" s="924"/>
      <c r="CF16" s="924"/>
      <c r="CG16" s="924"/>
      <c r="CH16" s="924"/>
      <c r="CI16" s="924"/>
      <c r="CJ16" s="899" t="s">
        <v>19</v>
      </c>
      <c r="CK16" s="899"/>
      <c r="CL16" s="899"/>
      <c r="CM16" s="899"/>
      <c r="CN16" s="899"/>
      <c r="CO16" s="899"/>
      <c r="CP16" s="899"/>
      <c r="CQ16" s="924" t="s">
        <v>158</v>
      </c>
      <c r="CR16" s="924"/>
      <c r="CS16" s="924"/>
      <c r="CT16" s="924"/>
      <c r="CU16" s="924"/>
      <c r="CV16" s="924"/>
      <c r="CW16" s="924"/>
      <c r="CX16" s="837"/>
    </row>
    <row r="17" spans="1:102" ht="57" customHeight="1" x14ac:dyDescent="0.25">
      <c r="A17" s="894"/>
      <c r="B17" s="894"/>
      <c r="C17" s="894"/>
      <c r="D17" s="409" t="s">
        <v>5</v>
      </c>
      <c r="E17" s="409" t="s">
        <v>6</v>
      </c>
      <c r="F17" s="409" t="s">
        <v>195</v>
      </c>
      <c r="G17" s="409" t="s">
        <v>758</v>
      </c>
      <c r="H17" s="409" t="s">
        <v>180</v>
      </c>
      <c r="I17" s="409" t="s">
        <v>2</v>
      </c>
      <c r="J17" s="244" t="s">
        <v>143</v>
      </c>
      <c r="K17" s="409" t="s">
        <v>5</v>
      </c>
      <c r="L17" s="409" t="s">
        <v>6</v>
      </c>
      <c r="M17" s="409" t="s">
        <v>195</v>
      </c>
      <c r="N17" s="409" t="s">
        <v>758</v>
      </c>
      <c r="O17" s="409" t="s">
        <v>180</v>
      </c>
      <c r="P17" s="409" t="s">
        <v>2</v>
      </c>
      <c r="Q17" s="244" t="s">
        <v>143</v>
      </c>
      <c r="R17" s="409" t="s">
        <v>5</v>
      </c>
      <c r="S17" s="409" t="s">
        <v>6</v>
      </c>
      <c r="T17" s="409" t="s">
        <v>195</v>
      </c>
      <c r="U17" s="409" t="s">
        <v>758</v>
      </c>
      <c r="V17" s="409" t="s">
        <v>180</v>
      </c>
      <c r="W17" s="409" t="s">
        <v>2</v>
      </c>
      <c r="X17" s="244" t="s">
        <v>143</v>
      </c>
      <c r="Y17" s="409" t="s">
        <v>5</v>
      </c>
      <c r="Z17" s="409" t="s">
        <v>6</v>
      </c>
      <c r="AA17" s="409" t="s">
        <v>195</v>
      </c>
      <c r="AB17" s="409" t="s">
        <v>758</v>
      </c>
      <c r="AC17" s="409" t="s">
        <v>180</v>
      </c>
      <c r="AD17" s="409" t="s">
        <v>2</v>
      </c>
      <c r="AE17" s="244" t="s">
        <v>143</v>
      </c>
      <c r="AF17" s="409" t="s">
        <v>5</v>
      </c>
      <c r="AG17" s="409" t="s">
        <v>6</v>
      </c>
      <c r="AH17" s="409" t="s">
        <v>195</v>
      </c>
      <c r="AI17" s="409" t="s">
        <v>758</v>
      </c>
      <c r="AJ17" s="409" t="s">
        <v>180</v>
      </c>
      <c r="AK17" s="409" t="s">
        <v>2</v>
      </c>
      <c r="AL17" s="244" t="s">
        <v>143</v>
      </c>
      <c r="AM17" s="409" t="s">
        <v>5</v>
      </c>
      <c r="AN17" s="409" t="s">
        <v>6</v>
      </c>
      <c r="AO17" s="409" t="s">
        <v>195</v>
      </c>
      <c r="AP17" s="409" t="s">
        <v>758</v>
      </c>
      <c r="AQ17" s="409" t="s">
        <v>180</v>
      </c>
      <c r="AR17" s="409" t="s">
        <v>2</v>
      </c>
      <c r="AS17" s="244" t="s">
        <v>143</v>
      </c>
      <c r="AT17" s="409" t="s">
        <v>5</v>
      </c>
      <c r="AU17" s="409" t="s">
        <v>6</v>
      </c>
      <c r="AV17" s="409" t="s">
        <v>195</v>
      </c>
      <c r="AW17" s="409" t="s">
        <v>758</v>
      </c>
      <c r="AX17" s="409" t="s">
        <v>180</v>
      </c>
      <c r="AY17" s="409" t="s">
        <v>2</v>
      </c>
      <c r="AZ17" s="244" t="s">
        <v>143</v>
      </c>
      <c r="BA17" s="409" t="s">
        <v>5</v>
      </c>
      <c r="BB17" s="409" t="s">
        <v>6</v>
      </c>
      <c r="BC17" s="409" t="s">
        <v>195</v>
      </c>
      <c r="BD17" s="409" t="s">
        <v>758</v>
      </c>
      <c r="BE17" s="409" t="s">
        <v>180</v>
      </c>
      <c r="BF17" s="409" t="s">
        <v>2</v>
      </c>
      <c r="BG17" s="244" t="s">
        <v>143</v>
      </c>
      <c r="BH17" s="409" t="s">
        <v>5</v>
      </c>
      <c r="BI17" s="409" t="s">
        <v>6</v>
      </c>
      <c r="BJ17" s="409" t="s">
        <v>195</v>
      </c>
      <c r="BK17" s="409" t="s">
        <v>758</v>
      </c>
      <c r="BL17" s="409" t="s">
        <v>180</v>
      </c>
      <c r="BM17" s="409" t="s">
        <v>2</v>
      </c>
      <c r="BN17" s="244" t="s">
        <v>143</v>
      </c>
      <c r="BO17" s="409" t="s">
        <v>5</v>
      </c>
      <c r="BP17" s="409" t="s">
        <v>6</v>
      </c>
      <c r="BQ17" s="409" t="s">
        <v>195</v>
      </c>
      <c r="BR17" s="409" t="s">
        <v>758</v>
      </c>
      <c r="BS17" s="409" t="s">
        <v>180</v>
      </c>
      <c r="BT17" s="409" t="s">
        <v>2</v>
      </c>
      <c r="BU17" s="244" t="s">
        <v>143</v>
      </c>
      <c r="BV17" s="409" t="s">
        <v>5</v>
      </c>
      <c r="BW17" s="409" t="s">
        <v>6</v>
      </c>
      <c r="BX17" s="409" t="s">
        <v>195</v>
      </c>
      <c r="BY17" s="409" t="s">
        <v>758</v>
      </c>
      <c r="BZ17" s="409" t="s">
        <v>180</v>
      </c>
      <c r="CA17" s="409" t="s">
        <v>2</v>
      </c>
      <c r="CB17" s="244" t="s">
        <v>143</v>
      </c>
      <c r="CC17" s="409" t="s">
        <v>5</v>
      </c>
      <c r="CD17" s="409" t="s">
        <v>6</v>
      </c>
      <c r="CE17" s="409" t="s">
        <v>195</v>
      </c>
      <c r="CF17" s="409" t="s">
        <v>758</v>
      </c>
      <c r="CG17" s="409" t="s">
        <v>180</v>
      </c>
      <c r="CH17" s="409" t="s">
        <v>2</v>
      </c>
      <c r="CI17" s="244" t="s">
        <v>143</v>
      </c>
      <c r="CJ17" s="585" t="s">
        <v>5</v>
      </c>
      <c r="CK17" s="585" t="s">
        <v>6</v>
      </c>
      <c r="CL17" s="585" t="s">
        <v>195</v>
      </c>
      <c r="CM17" s="585" t="s">
        <v>758</v>
      </c>
      <c r="CN17" s="585" t="s">
        <v>180</v>
      </c>
      <c r="CO17" s="585" t="s">
        <v>2</v>
      </c>
      <c r="CP17" s="244" t="s">
        <v>143</v>
      </c>
      <c r="CQ17" s="585" t="s">
        <v>5</v>
      </c>
      <c r="CR17" s="585" t="s">
        <v>6</v>
      </c>
      <c r="CS17" s="585" t="s">
        <v>195</v>
      </c>
      <c r="CT17" s="585" t="s">
        <v>758</v>
      </c>
      <c r="CU17" s="585" t="s">
        <v>180</v>
      </c>
      <c r="CV17" s="585" t="s">
        <v>2</v>
      </c>
      <c r="CW17" s="244" t="s">
        <v>143</v>
      </c>
      <c r="CX17" s="837"/>
    </row>
    <row r="18" spans="1:102" x14ac:dyDescent="0.25">
      <c r="A18" s="417">
        <v>1</v>
      </c>
      <c r="B18" s="417">
        <v>2</v>
      </c>
      <c r="C18" s="417">
        <v>3</v>
      </c>
      <c r="D18" s="245" t="s">
        <v>103</v>
      </c>
      <c r="E18" s="245" t="s">
        <v>104</v>
      </c>
      <c r="F18" s="245" t="s">
        <v>105</v>
      </c>
      <c r="G18" s="245" t="s">
        <v>106</v>
      </c>
      <c r="H18" s="245" t="s">
        <v>107</v>
      </c>
      <c r="I18" s="245" t="s">
        <v>108</v>
      </c>
      <c r="J18" s="245" t="s">
        <v>172</v>
      </c>
      <c r="K18" s="245" t="s">
        <v>759</v>
      </c>
      <c r="L18" s="245" t="s">
        <v>760</v>
      </c>
      <c r="M18" s="245" t="s">
        <v>761</v>
      </c>
      <c r="N18" s="245" t="s">
        <v>762</v>
      </c>
      <c r="O18" s="245" t="s">
        <v>763</v>
      </c>
      <c r="P18" s="245" t="s">
        <v>764</v>
      </c>
      <c r="Q18" s="245" t="s">
        <v>765</v>
      </c>
      <c r="R18" s="245" t="s">
        <v>196</v>
      </c>
      <c r="S18" s="245" t="s">
        <v>197</v>
      </c>
      <c r="T18" s="245" t="s">
        <v>198</v>
      </c>
      <c r="U18" s="245" t="s">
        <v>199</v>
      </c>
      <c r="V18" s="245" t="s">
        <v>200</v>
      </c>
      <c r="W18" s="245" t="s">
        <v>201</v>
      </c>
      <c r="X18" s="245" t="s">
        <v>202</v>
      </c>
      <c r="Y18" s="245" t="s">
        <v>766</v>
      </c>
      <c r="Z18" s="245" t="s">
        <v>767</v>
      </c>
      <c r="AA18" s="245" t="s">
        <v>768</v>
      </c>
      <c r="AB18" s="245" t="s">
        <v>769</v>
      </c>
      <c r="AC18" s="245" t="s">
        <v>770</v>
      </c>
      <c r="AD18" s="245" t="s">
        <v>771</v>
      </c>
      <c r="AE18" s="245" t="s">
        <v>772</v>
      </c>
      <c r="AF18" s="245" t="s">
        <v>233</v>
      </c>
      <c r="AG18" s="245" t="s">
        <v>234</v>
      </c>
      <c r="AH18" s="245" t="s">
        <v>235</v>
      </c>
      <c r="AI18" s="245" t="s">
        <v>236</v>
      </c>
      <c r="AJ18" s="245" t="s">
        <v>237</v>
      </c>
      <c r="AK18" s="245" t="s">
        <v>238</v>
      </c>
      <c r="AL18" s="245" t="s">
        <v>239</v>
      </c>
      <c r="AM18" s="245" t="s">
        <v>240</v>
      </c>
      <c r="AN18" s="245" t="s">
        <v>241</v>
      </c>
      <c r="AO18" s="245" t="s">
        <v>242</v>
      </c>
      <c r="AP18" s="245" t="s">
        <v>243</v>
      </c>
      <c r="AQ18" s="245" t="s">
        <v>244</v>
      </c>
      <c r="AR18" s="245" t="s">
        <v>245</v>
      </c>
      <c r="AS18" s="245" t="s">
        <v>246</v>
      </c>
      <c r="AT18" s="245" t="s">
        <v>249</v>
      </c>
      <c r="AU18" s="245" t="s">
        <v>250</v>
      </c>
      <c r="AV18" s="245" t="s">
        <v>251</v>
      </c>
      <c r="AW18" s="245" t="s">
        <v>252</v>
      </c>
      <c r="AX18" s="245" t="s">
        <v>253</v>
      </c>
      <c r="AY18" s="245" t="s">
        <v>816</v>
      </c>
      <c r="AZ18" s="245" t="s">
        <v>817</v>
      </c>
      <c r="BA18" s="245" t="s">
        <v>818</v>
      </c>
      <c r="BB18" s="245" t="s">
        <v>819</v>
      </c>
      <c r="BC18" s="245" t="s">
        <v>820</v>
      </c>
      <c r="BD18" s="245" t="s">
        <v>821</v>
      </c>
      <c r="BE18" s="245" t="s">
        <v>822</v>
      </c>
      <c r="BF18" s="245" t="s">
        <v>823</v>
      </c>
      <c r="BG18" s="245" t="s">
        <v>824</v>
      </c>
      <c r="BH18" s="245" t="s">
        <v>825</v>
      </c>
      <c r="BI18" s="245" t="s">
        <v>826</v>
      </c>
      <c r="BJ18" s="245" t="s">
        <v>827</v>
      </c>
      <c r="BK18" s="245" t="s">
        <v>828</v>
      </c>
      <c r="BL18" s="245" t="s">
        <v>829</v>
      </c>
      <c r="BM18" s="245" t="s">
        <v>830</v>
      </c>
      <c r="BN18" s="245" t="s">
        <v>831</v>
      </c>
      <c r="BO18" s="245" t="s">
        <v>832</v>
      </c>
      <c r="BP18" s="245" t="s">
        <v>833</v>
      </c>
      <c r="BQ18" s="245" t="s">
        <v>834</v>
      </c>
      <c r="BR18" s="245" t="s">
        <v>835</v>
      </c>
      <c r="BS18" s="245" t="s">
        <v>836</v>
      </c>
      <c r="BT18" s="245" t="s">
        <v>837</v>
      </c>
      <c r="BU18" s="245" t="s">
        <v>838</v>
      </c>
      <c r="BV18" s="245" t="s">
        <v>254</v>
      </c>
      <c r="BW18" s="245" t="s">
        <v>255</v>
      </c>
      <c r="BX18" s="245" t="s">
        <v>256</v>
      </c>
      <c r="BY18" s="245" t="s">
        <v>257</v>
      </c>
      <c r="BZ18" s="245" t="s">
        <v>258</v>
      </c>
      <c r="CA18" s="245" t="s">
        <v>259</v>
      </c>
      <c r="CB18" s="245" t="s">
        <v>260</v>
      </c>
      <c r="CC18" s="245" t="s">
        <v>261</v>
      </c>
      <c r="CD18" s="245" t="s">
        <v>262</v>
      </c>
      <c r="CE18" s="245" t="s">
        <v>263</v>
      </c>
      <c r="CF18" s="245" t="s">
        <v>264</v>
      </c>
      <c r="CG18" s="245" t="s">
        <v>265</v>
      </c>
      <c r="CH18" s="245" t="s">
        <v>266</v>
      </c>
      <c r="CI18" s="245" t="s">
        <v>267</v>
      </c>
      <c r="CJ18" s="245" t="s">
        <v>254</v>
      </c>
      <c r="CK18" s="245" t="s">
        <v>255</v>
      </c>
      <c r="CL18" s="245" t="s">
        <v>256</v>
      </c>
      <c r="CM18" s="245" t="s">
        <v>257</v>
      </c>
      <c r="CN18" s="245" t="s">
        <v>258</v>
      </c>
      <c r="CO18" s="245" t="s">
        <v>259</v>
      </c>
      <c r="CP18" s="245" t="s">
        <v>260</v>
      </c>
      <c r="CQ18" s="245" t="s">
        <v>261</v>
      </c>
      <c r="CR18" s="245" t="s">
        <v>262</v>
      </c>
      <c r="CS18" s="245" t="s">
        <v>263</v>
      </c>
      <c r="CT18" s="245" t="s">
        <v>264</v>
      </c>
      <c r="CU18" s="245" t="s">
        <v>265</v>
      </c>
      <c r="CV18" s="245" t="s">
        <v>266</v>
      </c>
      <c r="CW18" s="245" t="s">
        <v>267</v>
      </c>
      <c r="CX18" s="417">
        <v>8</v>
      </c>
    </row>
    <row r="19" spans="1:102" s="328" customFormat="1" ht="61.5" customHeight="1" x14ac:dyDescent="0.25">
      <c r="A19" s="155" t="s">
        <v>596</v>
      </c>
      <c r="B19" s="399" t="s">
        <v>597</v>
      </c>
      <c r="C19" s="161" t="s">
        <v>633</v>
      </c>
      <c r="D19" s="605" t="s">
        <v>538</v>
      </c>
      <c r="E19" s="605" t="s">
        <v>538</v>
      </c>
      <c r="F19" s="605" t="s">
        <v>538</v>
      </c>
      <c r="G19" s="605" t="s">
        <v>538</v>
      </c>
      <c r="H19" s="605" t="s">
        <v>538</v>
      </c>
      <c r="I19" s="605" t="s">
        <v>538</v>
      </c>
      <c r="J19" s="605" t="s">
        <v>538</v>
      </c>
      <c r="K19" s="605" t="s">
        <v>538</v>
      </c>
      <c r="L19" s="605" t="s">
        <v>538</v>
      </c>
      <c r="M19" s="605" t="s">
        <v>538</v>
      </c>
      <c r="N19" s="605" t="s">
        <v>538</v>
      </c>
      <c r="O19" s="605" t="s">
        <v>538</v>
      </c>
      <c r="P19" s="605" t="s">
        <v>538</v>
      </c>
      <c r="Q19" s="605" t="s">
        <v>538</v>
      </c>
      <c r="R19" s="605" t="s">
        <v>538</v>
      </c>
      <c r="S19" s="605" t="s">
        <v>538</v>
      </c>
      <c r="T19" s="605" t="s">
        <v>538</v>
      </c>
      <c r="U19" s="605" t="s">
        <v>538</v>
      </c>
      <c r="V19" s="605" t="s">
        <v>538</v>
      </c>
      <c r="W19" s="605" t="s">
        <v>538</v>
      </c>
      <c r="X19" s="605" t="s">
        <v>538</v>
      </c>
      <c r="Y19" s="605" t="s">
        <v>538</v>
      </c>
      <c r="Z19" s="605" t="s">
        <v>538</v>
      </c>
      <c r="AA19" s="605" t="s">
        <v>538</v>
      </c>
      <c r="AB19" s="605" t="s">
        <v>538</v>
      </c>
      <c r="AC19" s="605" t="s">
        <v>538</v>
      </c>
      <c r="AD19" s="605" t="s">
        <v>538</v>
      </c>
      <c r="AE19" s="605" t="s">
        <v>538</v>
      </c>
      <c r="AF19" s="605" t="s">
        <v>538</v>
      </c>
      <c r="AG19" s="605" t="s">
        <v>538</v>
      </c>
      <c r="AH19" s="605" t="s">
        <v>538</v>
      </c>
      <c r="AI19" s="605" t="s">
        <v>538</v>
      </c>
      <c r="AJ19" s="605" t="s">
        <v>538</v>
      </c>
      <c r="AK19" s="605" t="s">
        <v>538</v>
      </c>
      <c r="AL19" s="605" t="s">
        <v>538</v>
      </c>
      <c r="AM19" s="605" t="s">
        <v>538</v>
      </c>
      <c r="AN19" s="605" t="s">
        <v>538</v>
      </c>
      <c r="AO19" s="605" t="s">
        <v>538</v>
      </c>
      <c r="AP19" s="605" t="s">
        <v>538</v>
      </c>
      <c r="AQ19" s="605" t="s">
        <v>538</v>
      </c>
      <c r="AR19" s="605" t="s">
        <v>538</v>
      </c>
      <c r="AS19" s="605" t="s">
        <v>538</v>
      </c>
      <c r="AT19" s="605" t="s">
        <v>538</v>
      </c>
      <c r="AU19" s="605" t="s">
        <v>538</v>
      </c>
      <c r="AV19" s="605" t="s">
        <v>538</v>
      </c>
      <c r="AW19" s="605" t="s">
        <v>538</v>
      </c>
      <c r="AX19" s="605" t="s">
        <v>538</v>
      </c>
      <c r="AY19" s="605" t="s">
        <v>538</v>
      </c>
      <c r="AZ19" s="605" t="s">
        <v>538</v>
      </c>
      <c r="BA19" s="605" t="s">
        <v>538</v>
      </c>
      <c r="BB19" s="605" t="s">
        <v>538</v>
      </c>
      <c r="BC19" s="605" t="s">
        <v>538</v>
      </c>
      <c r="BD19" s="605" t="s">
        <v>538</v>
      </c>
      <c r="BE19" s="605" t="s">
        <v>538</v>
      </c>
      <c r="BF19" s="605" t="s">
        <v>538</v>
      </c>
      <c r="BG19" s="605" t="s">
        <v>538</v>
      </c>
      <c r="BH19" s="605" t="s">
        <v>538</v>
      </c>
      <c r="BI19" s="605" t="s">
        <v>538</v>
      </c>
      <c r="BJ19" s="605" t="s">
        <v>538</v>
      </c>
      <c r="BK19" s="605" t="s">
        <v>538</v>
      </c>
      <c r="BL19" s="605" t="s">
        <v>538</v>
      </c>
      <c r="BM19" s="605" t="s">
        <v>538</v>
      </c>
      <c r="BN19" s="605" t="s">
        <v>538</v>
      </c>
      <c r="BO19" s="605" t="s">
        <v>538</v>
      </c>
      <c r="BP19" s="605" t="s">
        <v>538</v>
      </c>
      <c r="BQ19" s="605" t="s">
        <v>538</v>
      </c>
      <c r="BR19" s="605" t="s">
        <v>538</v>
      </c>
      <c r="BS19" s="605" t="s">
        <v>538</v>
      </c>
      <c r="BT19" s="605" t="s">
        <v>538</v>
      </c>
      <c r="BU19" s="605" t="s">
        <v>538</v>
      </c>
      <c r="BV19" s="605" t="s">
        <v>538</v>
      </c>
      <c r="BW19" s="605" t="s">
        <v>538</v>
      </c>
      <c r="BX19" s="605" t="s">
        <v>538</v>
      </c>
      <c r="BY19" s="605" t="s">
        <v>538</v>
      </c>
      <c r="BZ19" s="605" t="s">
        <v>538</v>
      </c>
      <c r="CA19" s="605" t="s">
        <v>538</v>
      </c>
      <c r="CB19" s="605" t="s">
        <v>538</v>
      </c>
      <c r="CC19" s="605" t="s">
        <v>538</v>
      </c>
      <c r="CD19" s="605" t="s">
        <v>538</v>
      </c>
      <c r="CE19" s="605" t="s">
        <v>538</v>
      </c>
      <c r="CF19" s="605" t="s">
        <v>538</v>
      </c>
      <c r="CG19" s="605" t="s">
        <v>538</v>
      </c>
      <c r="CH19" s="605" t="s">
        <v>538</v>
      </c>
      <c r="CI19" s="605" t="s">
        <v>538</v>
      </c>
      <c r="CJ19" s="605" t="s">
        <v>538</v>
      </c>
      <c r="CK19" s="605" t="s">
        <v>538</v>
      </c>
      <c r="CL19" s="605" t="s">
        <v>538</v>
      </c>
      <c r="CM19" s="605" t="s">
        <v>538</v>
      </c>
      <c r="CN19" s="605" t="s">
        <v>538</v>
      </c>
      <c r="CO19" s="605" t="s">
        <v>538</v>
      </c>
      <c r="CP19" s="605" t="s">
        <v>538</v>
      </c>
      <c r="CQ19" s="605" t="s">
        <v>538</v>
      </c>
      <c r="CR19" s="605" t="s">
        <v>538</v>
      </c>
      <c r="CS19" s="605" t="s">
        <v>538</v>
      </c>
      <c r="CT19" s="605" t="s">
        <v>538</v>
      </c>
      <c r="CU19" s="605" t="s">
        <v>538</v>
      </c>
      <c r="CV19" s="605" t="s">
        <v>538</v>
      </c>
      <c r="CW19" s="605" t="s">
        <v>538</v>
      </c>
      <c r="CX19" s="262"/>
    </row>
    <row r="20" spans="1:102" s="328" customFormat="1" ht="31.5" x14ac:dyDescent="0.25">
      <c r="A20" s="155" t="s">
        <v>598</v>
      </c>
      <c r="B20" s="399" t="s">
        <v>599</v>
      </c>
      <c r="C20" s="161" t="s">
        <v>633</v>
      </c>
      <c r="D20" s="605" t="s">
        <v>538</v>
      </c>
      <c r="E20" s="605" t="s">
        <v>538</v>
      </c>
      <c r="F20" s="605" t="s">
        <v>538</v>
      </c>
      <c r="G20" s="605" t="s">
        <v>538</v>
      </c>
      <c r="H20" s="605" t="s">
        <v>538</v>
      </c>
      <c r="I20" s="605" t="s">
        <v>538</v>
      </c>
      <c r="J20" s="605" t="s">
        <v>538</v>
      </c>
      <c r="K20" s="605" t="s">
        <v>538</v>
      </c>
      <c r="L20" s="605" t="s">
        <v>538</v>
      </c>
      <c r="M20" s="605" t="s">
        <v>538</v>
      </c>
      <c r="N20" s="605" t="s">
        <v>538</v>
      </c>
      <c r="O20" s="605" t="s">
        <v>538</v>
      </c>
      <c r="P20" s="605" t="s">
        <v>538</v>
      </c>
      <c r="Q20" s="605" t="s">
        <v>538</v>
      </c>
      <c r="R20" s="605" t="s">
        <v>538</v>
      </c>
      <c r="S20" s="605" t="s">
        <v>538</v>
      </c>
      <c r="T20" s="605" t="s">
        <v>538</v>
      </c>
      <c r="U20" s="605" t="s">
        <v>538</v>
      </c>
      <c r="V20" s="605" t="s">
        <v>538</v>
      </c>
      <c r="W20" s="605" t="s">
        <v>538</v>
      </c>
      <c r="X20" s="605" t="s">
        <v>538</v>
      </c>
      <c r="Y20" s="605" t="s">
        <v>538</v>
      </c>
      <c r="Z20" s="605" t="s">
        <v>538</v>
      </c>
      <c r="AA20" s="605" t="s">
        <v>538</v>
      </c>
      <c r="AB20" s="605" t="s">
        <v>538</v>
      </c>
      <c r="AC20" s="605" t="s">
        <v>538</v>
      </c>
      <c r="AD20" s="605" t="s">
        <v>538</v>
      </c>
      <c r="AE20" s="605" t="s">
        <v>538</v>
      </c>
      <c r="AF20" s="605" t="s">
        <v>538</v>
      </c>
      <c r="AG20" s="605" t="s">
        <v>538</v>
      </c>
      <c r="AH20" s="605" t="s">
        <v>538</v>
      </c>
      <c r="AI20" s="605" t="s">
        <v>538</v>
      </c>
      <c r="AJ20" s="605" t="s">
        <v>538</v>
      </c>
      <c r="AK20" s="605" t="s">
        <v>538</v>
      </c>
      <c r="AL20" s="605" t="s">
        <v>538</v>
      </c>
      <c r="AM20" s="605" t="s">
        <v>538</v>
      </c>
      <c r="AN20" s="605" t="s">
        <v>538</v>
      </c>
      <c r="AO20" s="605" t="s">
        <v>538</v>
      </c>
      <c r="AP20" s="605" t="s">
        <v>538</v>
      </c>
      <c r="AQ20" s="605" t="s">
        <v>538</v>
      </c>
      <c r="AR20" s="605" t="s">
        <v>538</v>
      </c>
      <c r="AS20" s="605" t="s">
        <v>538</v>
      </c>
      <c r="AT20" s="605" t="s">
        <v>538</v>
      </c>
      <c r="AU20" s="605" t="s">
        <v>538</v>
      </c>
      <c r="AV20" s="605" t="s">
        <v>538</v>
      </c>
      <c r="AW20" s="605" t="s">
        <v>538</v>
      </c>
      <c r="AX20" s="605" t="s">
        <v>538</v>
      </c>
      <c r="AY20" s="605" t="s">
        <v>538</v>
      </c>
      <c r="AZ20" s="605" t="s">
        <v>538</v>
      </c>
      <c r="BA20" s="605" t="s">
        <v>538</v>
      </c>
      <c r="BB20" s="605" t="s">
        <v>538</v>
      </c>
      <c r="BC20" s="605" t="s">
        <v>538</v>
      </c>
      <c r="BD20" s="605" t="s">
        <v>538</v>
      </c>
      <c r="BE20" s="605" t="s">
        <v>538</v>
      </c>
      <c r="BF20" s="605" t="s">
        <v>538</v>
      </c>
      <c r="BG20" s="605" t="s">
        <v>538</v>
      </c>
      <c r="BH20" s="605" t="s">
        <v>538</v>
      </c>
      <c r="BI20" s="605" t="s">
        <v>538</v>
      </c>
      <c r="BJ20" s="605" t="s">
        <v>538</v>
      </c>
      <c r="BK20" s="605" t="s">
        <v>538</v>
      </c>
      <c r="BL20" s="605" t="s">
        <v>538</v>
      </c>
      <c r="BM20" s="605" t="s">
        <v>538</v>
      </c>
      <c r="BN20" s="605" t="s">
        <v>538</v>
      </c>
      <c r="BO20" s="605" t="s">
        <v>538</v>
      </c>
      <c r="BP20" s="605" t="s">
        <v>538</v>
      </c>
      <c r="BQ20" s="605" t="s">
        <v>538</v>
      </c>
      <c r="BR20" s="605" t="s">
        <v>538</v>
      </c>
      <c r="BS20" s="605" t="s">
        <v>538</v>
      </c>
      <c r="BT20" s="605" t="s">
        <v>538</v>
      </c>
      <c r="BU20" s="605" t="s">
        <v>538</v>
      </c>
      <c r="BV20" s="605" t="s">
        <v>538</v>
      </c>
      <c r="BW20" s="605" t="s">
        <v>538</v>
      </c>
      <c r="BX20" s="605" t="s">
        <v>538</v>
      </c>
      <c r="BY20" s="605" t="s">
        <v>538</v>
      </c>
      <c r="BZ20" s="605" t="s">
        <v>538</v>
      </c>
      <c r="CA20" s="605" t="s">
        <v>538</v>
      </c>
      <c r="CB20" s="605" t="s">
        <v>538</v>
      </c>
      <c r="CC20" s="605" t="s">
        <v>538</v>
      </c>
      <c r="CD20" s="605" t="s">
        <v>538</v>
      </c>
      <c r="CE20" s="605" t="s">
        <v>538</v>
      </c>
      <c r="CF20" s="605" t="s">
        <v>538</v>
      </c>
      <c r="CG20" s="605" t="s">
        <v>538</v>
      </c>
      <c r="CH20" s="605" t="s">
        <v>538</v>
      </c>
      <c r="CI20" s="605" t="s">
        <v>538</v>
      </c>
      <c r="CJ20" s="605" t="s">
        <v>538</v>
      </c>
      <c r="CK20" s="605" t="s">
        <v>538</v>
      </c>
      <c r="CL20" s="605" t="s">
        <v>538</v>
      </c>
      <c r="CM20" s="605" t="s">
        <v>538</v>
      </c>
      <c r="CN20" s="605" t="s">
        <v>538</v>
      </c>
      <c r="CO20" s="605" t="s">
        <v>538</v>
      </c>
      <c r="CP20" s="605" t="s">
        <v>538</v>
      </c>
      <c r="CQ20" s="605" t="s">
        <v>538</v>
      </c>
      <c r="CR20" s="605" t="s">
        <v>538</v>
      </c>
      <c r="CS20" s="605" t="s">
        <v>538</v>
      </c>
      <c r="CT20" s="605" t="s">
        <v>538</v>
      </c>
      <c r="CU20" s="605" t="s">
        <v>538</v>
      </c>
      <c r="CV20" s="605" t="s">
        <v>538</v>
      </c>
      <c r="CW20" s="605" t="s">
        <v>538</v>
      </c>
      <c r="CX20" s="262"/>
    </row>
    <row r="21" spans="1:102" s="328" customFormat="1" ht="47.25" x14ac:dyDescent="0.25">
      <c r="A21" s="155" t="s">
        <v>600</v>
      </c>
      <c r="B21" s="399" t="s">
        <v>601</v>
      </c>
      <c r="C21" s="161" t="s">
        <v>633</v>
      </c>
      <c r="D21" s="605" t="s">
        <v>538</v>
      </c>
      <c r="E21" s="605" t="s">
        <v>538</v>
      </c>
      <c r="F21" s="605" t="s">
        <v>538</v>
      </c>
      <c r="G21" s="605" t="s">
        <v>538</v>
      </c>
      <c r="H21" s="605" t="s">
        <v>538</v>
      </c>
      <c r="I21" s="605" t="s">
        <v>538</v>
      </c>
      <c r="J21" s="605" t="s">
        <v>538</v>
      </c>
      <c r="K21" s="605" t="s">
        <v>538</v>
      </c>
      <c r="L21" s="605" t="s">
        <v>538</v>
      </c>
      <c r="M21" s="605" t="s">
        <v>538</v>
      </c>
      <c r="N21" s="605" t="s">
        <v>538</v>
      </c>
      <c r="O21" s="605" t="s">
        <v>538</v>
      </c>
      <c r="P21" s="605" t="s">
        <v>538</v>
      </c>
      <c r="Q21" s="605" t="s">
        <v>538</v>
      </c>
      <c r="R21" s="605" t="s">
        <v>538</v>
      </c>
      <c r="S21" s="605" t="s">
        <v>538</v>
      </c>
      <c r="T21" s="605" t="s">
        <v>538</v>
      </c>
      <c r="U21" s="605" t="s">
        <v>538</v>
      </c>
      <c r="V21" s="605" t="s">
        <v>538</v>
      </c>
      <c r="W21" s="605" t="s">
        <v>538</v>
      </c>
      <c r="X21" s="605" t="s">
        <v>538</v>
      </c>
      <c r="Y21" s="605" t="s">
        <v>538</v>
      </c>
      <c r="Z21" s="605" t="s">
        <v>538</v>
      </c>
      <c r="AA21" s="605" t="s">
        <v>538</v>
      </c>
      <c r="AB21" s="605" t="s">
        <v>538</v>
      </c>
      <c r="AC21" s="605" t="s">
        <v>538</v>
      </c>
      <c r="AD21" s="605" t="s">
        <v>538</v>
      </c>
      <c r="AE21" s="605" t="s">
        <v>538</v>
      </c>
      <c r="AF21" s="605" t="s">
        <v>538</v>
      </c>
      <c r="AG21" s="605" t="s">
        <v>538</v>
      </c>
      <c r="AH21" s="605" t="s">
        <v>538</v>
      </c>
      <c r="AI21" s="605" t="s">
        <v>538</v>
      </c>
      <c r="AJ21" s="605" t="s">
        <v>538</v>
      </c>
      <c r="AK21" s="605" t="s">
        <v>538</v>
      </c>
      <c r="AL21" s="605" t="s">
        <v>538</v>
      </c>
      <c r="AM21" s="605" t="s">
        <v>538</v>
      </c>
      <c r="AN21" s="605" t="s">
        <v>538</v>
      </c>
      <c r="AO21" s="605" t="s">
        <v>538</v>
      </c>
      <c r="AP21" s="605" t="s">
        <v>538</v>
      </c>
      <c r="AQ21" s="605" t="s">
        <v>538</v>
      </c>
      <c r="AR21" s="605" t="s">
        <v>538</v>
      </c>
      <c r="AS21" s="605" t="s">
        <v>538</v>
      </c>
      <c r="AT21" s="605" t="s">
        <v>538</v>
      </c>
      <c r="AU21" s="605" t="s">
        <v>538</v>
      </c>
      <c r="AV21" s="605" t="s">
        <v>538</v>
      </c>
      <c r="AW21" s="605" t="s">
        <v>538</v>
      </c>
      <c r="AX21" s="605" t="s">
        <v>538</v>
      </c>
      <c r="AY21" s="605" t="s">
        <v>538</v>
      </c>
      <c r="AZ21" s="605" t="s">
        <v>538</v>
      </c>
      <c r="BA21" s="605" t="s">
        <v>538</v>
      </c>
      <c r="BB21" s="605" t="s">
        <v>538</v>
      </c>
      <c r="BC21" s="605" t="s">
        <v>538</v>
      </c>
      <c r="BD21" s="605" t="s">
        <v>538</v>
      </c>
      <c r="BE21" s="605" t="s">
        <v>538</v>
      </c>
      <c r="BF21" s="605" t="s">
        <v>538</v>
      </c>
      <c r="BG21" s="605" t="s">
        <v>538</v>
      </c>
      <c r="BH21" s="605" t="s">
        <v>538</v>
      </c>
      <c r="BI21" s="605" t="s">
        <v>538</v>
      </c>
      <c r="BJ21" s="605" t="s">
        <v>538</v>
      </c>
      <c r="BK21" s="605" t="s">
        <v>538</v>
      </c>
      <c r="BL21" s="605" t="s">
        <v>538</v>
      </c>
      <c r="BM21" s="605" t="s">
        <v>538</v>
      </c>
      <c r="BN21" s="605" t="s">
        <v>538</v>
      </c>
      <c r="BO21" s="605" t="s">
        <v>538</v>
      </c>
      <c r="BP21" s="605" t="s">
        <v>538</v>
      </c>
      <c r="BQ21" s="605" t="s">
        <v>538</v>
      </c>
      <c r="BR21" s="605" t="s">
        <v>538</v>
      </c>
      <c r="BS21" s="605" t="s">
        <v>538</v>
      </c>
      <c r="BT21" s="605" t="s">
        <v>538</v>
      </c>
      <c r="BU21" s="605" t="s">
        <v>538</v>
      </c>
      <c r="BV21" s="605" t="s">
        <v>538</v>
      </c>
      <c r="BW21" s="605" t="s">
        <v>538</v>
      </c>
      <c r="BX21" s="605" t="s">
        <v>538</v>
      </c>
      <c r="BY21" s="605" t="s">
        <v>538</v>
      </c>
      <c r="BZ21" s="605" t="s">
        <v>538</v>
      </c>
      <c r="CA21" s="605" t="s">
        <v>538</v>
      </c>
      <c r="CB21" s="605" t="s">
        <v>538</v>
      </c>
      <c r="CC21" s="605" t="s">
        <v>538</v>
      </c>
      <c r="CD21" s="605" t="s">
        <v>538</v>
      </c>
      <c r="CE21" s="605" t="s">
        <v>538</v>
      </c>
      <c r="CF21" s="605" t="s">
        <v>538</v>
      </c>
      <c r="CG21" s="605" t="s">
        <v>538</v>
      </c>
      <c r="CH21" s="605" t="s">
        <v>538</v>
      </c>
      <c r="CI21" s="605" t="s">
        <v>538</v>
      </c>
      <c r="CJ21" s="605" t="s">
        <v>538</v>
      </c>
      <c r="CK21" s="605" t="s">
        <v>538</v>
      </c>
      <c r="CL21" s="605" t="s">
        <v>538</v>
      </c>
      <c r="CM21" s="605" t="s">
        <v>538</v>
      </c>
      <c r="CN21" s="605" t="s">
        <v>538</v>
      </c>
      <c r="CO21" s="605" t="s">
        <v>538</v>
      </c>
      <c r="CP21" s="605" t="s">
        <v>538</v>
      </c>
      <c r="CQ21" s="605" t="s">
        <v>538</v>
      </c>
      <c r="CR21" s="605" t="s">
        <v>538</v>
      </c>
      <c r="CS21" s="605" t="s">
        <v>538</v>
      </c>
      <c r="CT21" s="605" t="s">
        <v>538</v>
      </c>
      <c r="CU21" s="605" t="s">
        <v>538</v>
      </c>
      <c r="CV21" s="605" t="s">
        <v>538</v>
      </c>
      <c r="CW21" s="605" t="s">
        <v>538</v>
      </c>
      <c r="CX21" s="262"/>
    </row>
    <row r="22" spans="1:102" s="328" customFormat="1" ht="94.5" x14ac:dyDescent="0.25">
      <c r="A22" s="155" t="s">
        <v>602</v>
      </c>
      <c r="B22" s="399" t="s">
        <v>603</v>
      </c>
      <c r="C22" s="161" t="s">
        <v>633</v>
      </c>
      <c r="D22" s="605" t="s">
        <v>538</v>
      </c>
      <c r="E22" s="605" t="s">
        <v>538</v>
      </c>
      <c r="F22" s="605" t="s">
        <v>538</v>
      </c>
      <c r="G22" s="605" t="s">
        <v>538</v>
      </c>
      <c r="H22" s="605" t="s">
        <v>538</v>
      </c>
      <c r="I22" s="605" t="s">
        <v>538</v>
      </c>
      <c r="J22" s="605" t="s">
        <v>538</v>
      </c>
      <c r="K22" s="605" t="s">
        <v>538</v>
      </c>
      <c r="L22" s="605" t="s">
        <v>538</v>
      </c>
      <c r="M22" s="605" t="s">
        <v>538</v>
      </c>
      <c r="N22" s="605" t="s">
        <v>538</v>
      </c>
      <c r="O22" s="605" t="s">
        <v>538</v>
      </c>
      <c r="P22" s="605" t="s">
        <v>538</v>
      </c>
      <c r="Q22" s="605" t="s">
        <v>538</v>
      </c>
      <c r="R22" s="605" t="s">
        <v>538</v>
      </c>
      <c r="S22" s="605" t="s">
        <v>538</v>
      </c>
      <c r="T22" s="605" t="s">
        <v>538</v>
      </c>
      <c r="U22" s="605" t="s">
        <v>538</v>
      </c>
      <c r="V22" s="605" t="s">
        <v>538</v>
      </c>
      <c r="W22" s="605" t="s">
        <v>538</v>
      </c>
      <c r="X22" s="605" t="s">
        <v>538</v>
      </c>
      <c r="Y22" s="605" t="s">
        <v>538</v>
      </c>
      <c r="Z22" s="605" t="s">
        <v>538</v>
      </c>
      <c r="AA22" s="605" t="s">
        <v>538</v>
      </c>
      <c r="AB22" s="605" t="s">
        <v>538</v>
      </c>
      <c r="AC22" s="605" t="s">
        <v>538</v>
      </c>
      <c r="AD22" s="605" t="s">
        <v>538</v>
      </c>
      <c r="AE22" s="605" t="s">
        <v>538</v>
      </c>
      <c r="AF22" s="605" t="s">
        <v>538</v>
      </c>
      <c r="AG22" s="605" t="s">
        <v>538</v>
      </c>
      <c r="AH22" s="605" t="s">
        <v>538</v>
      </c>
      <c r="AI22" s="605" t="s">
        <v>538</v>
      </c>
      <c r="AJ22" s="605" t="s">
        <v>538</v>
      </c>
      <c r="AK22" s="605" t="s">
        <v>538</v>
      </c>
      <c r="AL22" s="605" t="s">
        <v>538</v>
      </c>
      <c r="AM22" s="605" t="s">
        <v>538</v>
      </c>
      <c r="AN22" s="605" t="s">
        <v>538</v>
      </c>
      <c r="AO22" s="605" t="s">
        <v>538</v>
      </c>
      <c r="AP22" s="605" t="s">
        <v>538</v>
      </c>
      <c r="AQ22" s="605" t="s">
        <v>538</v>
      </c>
      <c r="AR22" s="605" t="s">
        <v>538</v>
      </c>
      <c r="AS22" s="605" t="s">
        <v>538</v>
      </c>
      <c r="AT22" s="605" t="s">
        <v>538</v>
      </c>
      <c r="AU22" s="605" t="s">
        <v>538</v>
      </c>
      <c r="AV22" s="605" t="s">
        <v>538</v>
      </c>
      <c r="AW22" s="605" t="s">
        <v>538</v>
      </c>
      <c r="AX22" s="605" t="s">
        <v>538</v>
      </c>
      <c r="AY22" s="605" t="s">
        <v>538</v>
      </c>
      <c r="AZ22" s="605" t="s">
        <v>538</v>
      </c>
      <c r="BA22" s="605" t="s">
        <v>538</v>
      </c>
      <c r="BB22" s="605" t="s">
        <v>538</v>
      </c>
      <c r="BC22" s="605" t="s">
        <v>538</v>
      </c>
      <c r="BD22" s="605" t="s">
        <v>538</v>
      </c>
      <c r="BE22" s="605" t="s">
        <v>538</v>
      </c>
      <c r="BF22" s="605" t="s">
        <v>538</v>
      </c>
      <c r="BG22" s="605" t="s">
        <v>538</v>
      </c>
      <c r="BH22" s="605" t="s">
        <v>538</v>
      </c>
      <c r="BI22" s="605" t="s">
        <v>538</v>
      </c>
      <c r="BJ22" s="605" t="s">
        <v>538</v>
      </c>
      <c r="BK22" s="605" t="s">
        <v>538</v>
      </c>
      <c r="BL22" s="605" t="s">
        <v>538</v>
      </c>
      <c r="BM22" s="605" t="s">
        <v>538</v>
      </c>
      <c r="BN22" s="605" t="s">
        <v>538</v>
      </c>
      <c r="BO22" s="605" t="s">
        <v>538</v>
      </c>
      <c r="BP22" s="605" t="s">
        <v>538</v>
      </c>
      <c r="BQ22" s="605" t="s">
        <v>538</v>
      </c>
      <c r="BR22" s="605" t="s">
        <v>538</v>
      </c>
      <c r="BS22" s="605" t="s">
        <v>538</v>
      </c>
      <c r="BT22" s="605" t="s">
        <v>538</v>
      </c>
      <c r="BU22" s="605" t="s">
        <v>538</v>
      </c>
      <c r="BV22" s="605" t="s">
        <v>538</v>
      </c>
      <c r="BW22" s="605" t="s">
        <v>538</v>
      </c>
      <c r="BX22" s="605" t="s">
        <v>538</v>
      </c>
      <c r="BY22" s="605" t="s">
        <v>538</v>
      </c>
      <c r="BZ22" s="605" t="s">
        <v>538</v>
      </c>
      <c r="CA22" s="605" t="s">
        <v>538</v>
      </c>
      <c r="CB22" s="605" t="s">
        <v>538</v>
      </c>
      <c r="CC22" s="605" t="s">
        <v>538</v>
      </c>
      <c r="CD22" s="605" t="s">
        <v>538</v>
      </c>
      <c r="CE22" s="605" t="s">
        <v>538</v>
      </c>
      <c r="CF22" s="605" t="s">
        <v>538</v>
      </c>
      <c r="CG22" s="605" t="s">
        <v>538</v>
      </c>
      <c r="CH22" s="605" t="s">
        <v>538</v>
      </c>
      <c r="CI22" s="605" t="s">
        <v>538</v>
      </c>
      <c r="CJ22" s="605" t="s">
        <v>538</v>
      </c>
      <c r="CK22" s="605" t="s">
        <v>538</v>
      </c>
      <c r="CL22" s="605" t="s">
        <v>538</v>
      </c>
      <c r="CM22" s="605" t="s">
        <v>538</v>
      </c>
      <c r="CN22" s="605" t="s">
        <v>538</v>
      </c>
      <c r="CO22" s="605" t="s">
        <v>538</v>
      </c>
      <c r="CP22" s="605" t="s">
        <v>538</v>
      </c>
      <c r="CQ22" s="605" t="s">
        <v>538</v>
      </c>
      <c r="CR22" s="605" t="s">
        <v>538</v>
      </c>
      <c r="CS22" s="605" t="s">
        <v>538</v>
      </c>
      <c r="CT22" s="605" t="s">
        <v>538</v>
      </c>
      <c r="CU22" s="605" t="s">
        <v>538</v>
      </c>
      <c r="CV22" s="605" t="s">
        <v>538</v>
      </c>
      <c r="CW22" s="605" t="s">
        <v>538</v>
      </c>
      <c r="CX22" s="262"/>
    </row>
    <row r="23" spans="1:102" s="328" customFormat="1" ht="47.25" x14ac:dyDescent="0.25">
      <c r="A23" s="155" t="s">
        <v>604</v>
      </c>
      <c r="B23" s="399" t="s">
        <v>605</v>
      </c>
      <c r="C23" s="161" t="s">
        <v>633</v>
      </c>
      <c r="D23" s="605" t="s">
        <v>538</v>
      </c>
      <c r="E23" s="605" t="s">
        <v>538</v>
      </c>
      <c r="F23" s="605" t="s">
        <v>538</v>
      </c>
      <c r="G23" s="605" t="s">
        <v>538</v>
      </c>
      <c r="H23" s="605" t="s">
        <v>538</v>
      </c>
      <c r="I23" s="605" t="s">
        <v>538</v>
      </c>
      <c r="J23" s="605" t="s">
        <v>538</v>
      </c>
      <c r="K23" s="605" t="s">
        <v>538</v>
      </c>
      <c r="L23" s="605" t="s">
        <v>538</v>
      </c>
      <c r="M23" s="605" t="s">
        <v>538</v>
      </c>
      <c r="N23" s="605" t="s">
        <v>538</v>
      </c>
      <c r="O23" s="605" t="s">
        <v>538</v>
      </c>
      <c r="P23" s="605" t="s">
        <v>538</v>
      </c>
      <c r="Q23" s="605" t="s">
        <v>538</v>
      </c>
      <c r="R23" s="605" t="s">
        <v>538</v>
      </c>
      <c r="S23" s="605" t="s">
        <v>538</v>
      </c>
      <c r="T23" s="605" t="s">
        <v>538</v>
      </c>
      <c r="U23" s="605" t="s">
        <v>538</v>
      </c>
      <c r="V23" s="605" t="s">
        <v>538</v>
      </c>
      <c r="W23" s="605" t="s">
        <v>538</v>
      </c>
      <c r="X23" s="605" t="s">
        <v>538</v>
      </c>
      <c r="Y23" s="605" t="s">
        <v>538</v>
      </c>
      <c r="Z23" s="605" t="s">
        <v>538</v>
      </c>
      <c r="AA23" s="605" t="s">
        <v>538</v>
      </c>
      <c r="AB23" s="605" t="s">
        <v>538</v>
      </c>
      <c r="AC23" s="605" t="s">
        <v>538</v>
      </c>
      <c r="AD23" s="605" t="s">
        <v>538</v>
      </c>
      <c r="AE23" s="605" t="s">
        <v>538</v>
      </c>
      <c r="AF23" s="605" t="s">
        <v>538</v>
      </c>
      <c r="AG23" s="605" t="s">
        <v>538</v>
      </c>
      <c r="AH23" s="605" t="s">
        <v>538</v>
      </c>
      <c r="AI23" s="605" t="s">
        <v>538</v>
      </c>
      <c r="AJ23" s="605" t="s">
        <v>538</v>
      </c>
      <c r="AK23" s="605" t="s">
        <v>538</v>
      </c>
      <c r="AL23" s="605" t="s">
        <v>538</v>
      </c>
      <c r="AM23" s="605" t="s">
        <v>538</v>
      </c>
      <c r="AN23" s="605" t="s">
        <v>538</v>
      </c>
      <c r="AO23" s="605" t="s">
        <v>538</v>
      </c>
      <c r="AP23" s="605" t="s">
        <v>538</v>
      </c>
      <c r="AQ23" s="605" t="s">
        <v>538</v>
      </c>
      <c r="AR23" s="605" t="s">
        <v>538</v>
      </c>
      <c r="AS23" s="605" t="s">
        <v>538</v>
      </c>
      <c r="AT23" s="605" t="s">
        <v>538</v>
      </c>
      <c r="AU23" s="605" t="s">
        <v>538</v>
      </c>
      <c r="AV23" s="605" t="s">
        <v>538</v>
      </c>
      <c r="AW23" s="605" t="s">
        <v>538</v>
      </c>
      <c r="AX23" s="605" t="s">
        <v>538</v>
      </c>
      <c r="AY23" s="605" t="s">
        <v>538</v>
      </c>
      <c r="AZ23" s="605" t="s">
        <v>538</v>
      </c>
      <c r="BA23" s="605" t="s">
        <v>538</v>
      </c>
      <c r="BB23" s="605" t="s">
        <v>538</v>
      </c>
      <c r="BC23" s="605" t="s">
        <v>538</v>
      </c>
      <c r="BD23" s="605" t="s">
        <v>538</v>
      </c>
      <c r="BE23" s="605" t="s">
        <v>538</v>
      </c>
      <c r="BF23" s="605" t="s">
        <v>538</v>
      </c>
      <c r="BG23" s="605" t="s">
        <v>538</v>
      </c>
      <c r="BH23" s="605" t="s">
        <v>538</v>
      </c>
      <c r="BI23" s="605" t="s">
        <v>538</v>
      </c>
      <c r="BJ23" s="605" t="s">
        <v>538</v>
      </c>
      <c r="BK23" s="605" t="s">
        <v>538</v>
      </c>
      <c r="BL23" s="605" t="s">
        <v>538</v>
      </c>
      <c r="BM23" s="605" t="s">
        <v>538</v>
      </c>
      <c r="BN23" s="605" t="s">
        <v>538</v>
      </c>
      <c r="BO23" s="605" t="s">
        <v>538</v>
      </c>
      <c r="BP23" s="605" t="s">
        <v>538</v>
      </c>
      <c r="BQ23" s="605" t="s">
        <v>538</v>
      </c>
      <c r="BR23" s="605" t="s">
        <v>538</v>
      </c>
      <c r="BS23" s="605" t="s">
        <v>538</v>
      </c>
      <c r="BT23" s="605" t="s">
        <v>538</v>
      </c>
      <c r="BU23" s="605" t="s">
        <v>538</v>
      </c>
      <c r="BV23" s="605" t="s">
        <v>538</v>
      </c>
      <c r="BW23" s="605" t="s">
        <v>538</v>
      </c>
      <c r="BX23" s="605" t="s">
        <v>538</v>
      </c>
      <c r="BY23" s="605" t="s">
        <v>538</v>
      </c>
      <c r="BZ23" s="605" t="s">
        <v>538</v>
      </c>
      <c r="CA23" s="605" t="s">
        <v>538</v>
      </c>
      <c r="CB23" s="605" t="s">
        <v>538</v>
      </c>
      <c r="CC23" s="605" t="s">
        <v>538</v>
      </c>
      <c r="CD23" s="605" t="s">
        <v>538</v>
      </c>
      <c r="CE23" s="605" t="s">
        <v>538</v>
      </c>
      <c r="CF23" s="605" t="s">
        <v>538</v>
      </c>
      <c r="CG23" s="605" t="s">
        <v>538</v>
      </c>
      <c r="CH23" s="605" t="s">
        <v>538</v>
      </c>
      <c r="CI23" s="605" t="s">
        <v>538</v>
      </c>
      <c r="CJ23" s="605" t="s">
        <v>538</v>
      </c>
      <c r="CK23" s="605" t="s">
        <v>538</v>
      </c>
      <c r="CL23" s="605" t="s">
        <v>538</v>
      </c>
      <c r="CM23" s="605" t="s">
        <v>538</v>
      </c>
      <c r="CN23" s="605" t="s">
        <v>538</v>
      </c>
      <c r="CO23" s="605" t="s">
        <v>538</v>
      </c>
      <c r="CP23" s="605" t="s">
        <v>538</v>
      </c>
      <c r="CQ23" s="605" t="s">
        <v>538</v>
      </c>
      <c r="CR23" s="605" t="s">
        <v>538</v>
      </c>
      <c r="CS23" s="605" t="s">
        <v>538</v>
      </c>
      <c r="CT23" s="605" t="s">
        <v>538</v>
      </c>
      <c r="CU23" s="605" t="s">
        <v>538</v>
      </c>
      <c r="CV23" s="605" t="s">
        <v>538</v>
      </c>
      <c r="CW23" s="605" t="s">
        <v>538</v>
      </c>
      <c r="CX23" s="262"/>
    </row>
    <row r="24" spans="1:102" s="328" customFormat="1" ht="63" x14ac:dyDescent="0.25">
      <c r="A24" s="155" t="s">
        <v>651</v>
      </c>
      <c r="B24" s="399" t="s">
        <v>606</v>
      </c>
      <c r="C24" s="161" t="s">
        <v>633</v>
      </c>
      <c r="D24" s="605" t="s">
        <v>538</v>
      </c>
      <c r="E24" s="605" t="s">
        <v>538</v>
      </c>
      <c r="F24" s="605" t="s">
        <v>538</v>
      </c>
      <c r="G24" s="605" t="s">
        <v>538</v>
      </c>
      <c r="H24" s="605" t="s">
        <v>538</v>
      </c>
      <c r="I24" s="605" t="s">
        <v>538</v>
      </c>
      <c r="J24" s="605" t="s">
        <v>538</v>
      </c>
      <c r="K24" s="605" t="s">
        <v>538</v>
      </c>
      <c r="L24" s="605" t="s">
        <v>538</v>
      </c>
      <c r="M24" s="605" t="s">
        <v>538</v>
      </c>
      <c r="N24" s="605" t="s">
        <v>538</v>
      </c>
      <c r="O24" s="605" t="s">
        <v>538</v>
      </c>
      <c r="P24" s="605" t="s">
        <v>538</v>
      </c>
      <c r="Q24" s="605" t="s">
        <v>538</v>
      </c>
      <c r="R24" s="605" t="s">
        <v>538</v>
      </c>
      <c r="S24" s="605" t="s">
        <v>538</v>
      </c>
      <c r="T24" s="605" t="s">
        <v>538</v>
      </c>
      <c r="U24" s="605" t="s">
        <v>538</v>
      </c>
      <c r="V24" s="605" t="s">
        <v>538</v>
      </c>
      <c r="W24" s="605" t="s">
        <v>538</v>
      </c>
      <c r="X24" s="605" t="s">
        <v>538</v>
      </c>
      <c r="Y24" s="605" t="s">
        <v>538</v>
      </c>
      <c r="Z24" s="605" t="s">
        <v>538</v>
      </c>
      <c r="AA24" s="605" t="s">
        <v>538</v>
      </c>
      <c r="AB24" s="605" t="s">
        <v>538</v>
      </c>
      <c r="AC24" s="605" t="s">
        <v>538</v>
      </c>
      <c r="AD24" s="605" t="s">
        <v>538</v>
      </c>
      <c r="AE24" s="605" t="s">
        <v>538</v>
      </c>
      <c r="AF24" s="605" t="s">
        <v>538</v>
      </c>
      <c r="AG24" s="605" t="s">
        <v>538</v>
      </c>
      <c r="AH24" s="605" t="s">
        <v>538</v>
      </c>
      <c r="AI24" s="605" t="s">
        <v>538</v>
      </c>
      <c r="AJ24" s="605" t="s">
        <v>538</v>
      </c>
      <c r="AK24" s="605" t="s">
        <v>538</v>
      </c>
      <c r="AL24" s="605" t="s">
        <v>538</v>
      </c>
      <c r="AM24" s="605" t="s">
        <v>538</v>
      </c>
      <c r="AN24" s="605" t="s">
        <v>538</v>
      </c>
      <c r="AO24" s="605" t="s">
        <v>538</v>
      </c>
      <c r="AP24" s="605" t="s">
        <v>538</v>
      </c>
      <c r="AQ24" s="605" t="s">
        <v>538</v>
      </c>
      <c r="AR24" s="605" t="s">
        <v>538</v>
      </c>
      <c r="AS24" s="605" t="s">
        <v>538</v>
      </c>
      <c r="AT24" s="605" t="s">
        <v>538</v>
      </c>
      <c r="AU24" s="605" t="s">
        <v>538</v>
      </c>
      <c r="AV24" s="605" t="s">
        <v>538</v>
      </c>
      <c r="AW24" s="605" t="s">
        <v>538</v>
      </c>
      <c r="AX24" s="605" t="s">
        <v>538</v>
      </c>
      <c r="AY24" s="605" t="s">
        <v>538</v>
      </c>
      <c r="AZ24" s="605" t="s">
        <v>538</v>
      </c>
      <c r="BA24" s="605" t="s">
        <v>538</v>
      </c>
      <c r="BB24" s="605" t="s">
        <v>538</v>
      </c>
      <c r="BC24" s="605" t="s">
        <v>538</v>
      </c>
      <c r="BD24" s="605" t="s">
        <v>538</v>
      </c>
      <c r="BE24" s="605" t="s">
        <v>538</v>
      </c>
      <c r="BF24" s="605" t="s">
        <v>538</v>
      </c>
      <c r="BG24" s="605" t="s">
        <v>538</v>
      </c>
      <c r="BH24" s="605" t="s">
        <v>538</v>
      </c>
      <c r="BI24" s="605" t="s">
        <v>538</v>
      </c>
      <c r="BJ24" s="605" t="s">
        <v>538</v>
      </c>
      <c r="BK24" s="605" t="s">
        <v>538</v>
      </c>
      <c r="BL24" s="605" t="s">
        <v>538</v>
      </c>
      <c r="BM24" s="605" t="s">
        <v>538</v>
      </c>
      <c r="BN24" s="605" t="s">
        <v>538</v>
      </c>
      <c r="BO24" s="605" t="s">
        <v>538</v>
      </c>
      <c r="BP24" s="605" t="s">
        <v>538</v>
      </c>
      <c r="BQ24" s="605" t="s">
        <v>538</v>
      </c>
      <c r="BR24" s="605" t="s">
        <v>538</v>
      </c>
      <c r="BS24" s="605" t="s">
        <v>538</v>
      </c>
      <c r="BT24" s="605" t="s">
        <v>538</v>
      </c>
      <c r="BU24" s="605" t="s">
        <v>538</v>
      </c>
      <c r="BV24" s="605" t="s">
        <v>538</v>
      </c>
      <c r="BW24" s="605" t="s">
        <v>538</v>
      </c>
      <c r="BX24" s="605" t="s">
        <v>538</v>
      </c>
      <c r="BY24" s="605" t="s">
        <v>538</v>
      </c>
      <c r="BZ24" s="605" t="s">
        <v>538</v>
      </c>
      <c r="CA24" s="605" t="s">
        <v>538</v>
      </c>
      <c r="CB24" s="605" t="s">
        <v>538</v>
      </c>
      <c r="CC24" s="605" t="s">
        <v>538</v>
      </c>
      <c r="CD24" s="605" t="s">
        <v>538</v>
      </c>
      <c r="CE24" s="605" t="s">
        <v>538</v>
      </c>
      <c r="CF24" s="605" t="s">
        <v>538</v>
      </c>
      <c r="CG24" s="605" t="s">
        <v>538</v>
      </c>
      <c r="CH24" s="605" t="s">
        <v>538</v>
      </c>
      <c r="CI24" s="605" t="s">
        <v>538</v>
      </c>
      <c r="CJ24" s="605" t="s">
        <v>538</v>
      </c>
      <c r="CK24" s="605" t="s">
        <v>538</v>
      </c>
      <c r="CL24" s="605" t="s">
        <v>538</v>
      </c>
      <c r="CM24" s="605" t="s">
        <v>538</v>
      </c>
      <c r="CN24" s="605" t="s">
        <v>538</v>
      </c>
      <c r="CO24" s="605" t="s">
        <v>538</v>
      </c>
      <c r="CP24" s="605" t="s">
        <v>538</v>
      </c>
      <c r="CQ24" s="605" t="s">
        <v>538</v>
      </c>
      <c r="CR24" s="605" t="s">
        <v>538</v>
      </c>
      <c r="CS24" s="605" t="s">
        <v>538</v>
      </c>
      <c r="CT24" s="605" t="s">
        <v>538</v>
      </c>
      <c r="CU24" s="605" t="s">
        <v>538</v>
      </c>
      <c r="CV24" s="605" t="s">
        <v>538</v>
      </c>
      <c r="CW24" s="605" t="s">
        <v>538</v>
      </c>
      <c r="CX24" s="262"/>
    </row>
    <row r="25" spans="1:102" s="328" customFormat="1" ht="31.5" x14ac:dyDescent="0.25">
      <c r="A25" s="155" t="s">
        <v>652</v>
      </c>
      <c r="B25" s="399" t="s">
        <v>607</v>
      </c>
      <c r="C25" s="161" t="s">
        <v>633</v>
      </c>
      <c r="D25" s="605" t="s">
        <v>538</v>
      </c>
      <c r="E25" s="605" t="s">
        <v>538</v>
      </c>
      <c r="F25" s="605" t="s">
        <v>538</v>
      </c>
      <c r="G25" s="605" t="s">
        <v>538</v>
      </c>
      <c r="H25" s="605" t="s">
        <v>538</v>
      </c>
      <c r="I25" s="605" t="s">
        <v>538</v>
      </c>
      <c r="J25" s="605" t="s">
        <v>538</v>
      </c>
      <c r="K25" s="605" t="s">
        <v>538</v>
      </c>
      <c r="L25" s="605" t="s">
        <v>538</v>
      </c>
      <c r="M25" s="605" t="s">
        <v>538</v>
      </c>
      <c r="N25" s="605" t="s">
        <v>538</v>
      </c>
      <c r="O25" s="605" t="s">
        <v>538</v>
      </c>
      <c r="P25" s="605" t="s">
        <v>538</v>
      </c>
      <c r="Q25" s="605" t="s">
        <v>538</v>
      </c>
      <c r="R25" s="605" t="s">
        <v>538</v>
      </c>
      <c r="S25" s="605" t="s">
        <v>538</v>
      </c>
      <c r="T25" s="605" t="s">
        <v>538</v>
      </c>
      <c r="U25" s="605" t="s">
        <v>538</v>
      </c>
      <c r="V25" s="605" t="s">
        <v>538</v>
      </c>
      <c r="W25" s="605" t="s">
        <v>538</v>
      </c>
      <c r="X25" s="605" t="s">
        <v>538</v>
      </c>
      <c r="Y25" s="605" t="s">
        <v>538</v>
      </c>
      <c r="Z25" s="605" t="s">
        <v>538</v>
      </c>
      <c r="AA25" s="605" t="s">
        <v>538</v>
      </c>
      <c r="AB25" s="605" t="s">
        <v>538</v>
      </c>
      <c r="AC25" s="605" t="s">
        <v>538</v>
      </c>
      <c r="AD25" s="605" t="s">
        <v>538</v>
      </c>
      <c r="AE25" s="605" t="s">
        <v>538</v>
      </c>
      <c r="AF25" s="605" t="s">
        <v>538</v>
      </c>
      <c r="AG25" s="605" t="s">
        <v>538</v>
      </c>
      <c r="AH25" s="605" t="s">
        <v>538</v>
      </c>
      <c r="AI25" s="605" t="s">
        <v>538</v>
      </c>
      <c r="AJ25" s="605" t="s">
        <v>538</v>
      </c>
      <c r="AK25" s="605" t="s">
        <v>538</v>
      </c>
      <c r="AL25" s="605" t="s">
        <v>538</v>
      </c>
      <c r="AM25" s="605" t="s">
        <v>538</v>
      </c>
      <c r="AN25" s="605" t="s">
        <v>538</v>
      </c>
      <c r="AO25" s="605" t="s">
        <v>538</v>
      </c>
      <c r="AP25" s="605" t="s">
        <v>538</v>
      </c>
      <c r="AQ25" s="605" t="s">
        <v>538</v>
      </c>
      <c r="AR25" s="605" t="s">
        <v>538</v>
      </c>
      <c r="AS25" s="605" t="s">
        <v>538</v>
      </c>
      <c r="AT25" s="605" t="s">
        <v>538</v>
      </c>
      <c r="AU25" s="605" t="s">
        <v>538</v>
      </c>
      <c r="AV25" s="605" t="s">
        <v>538</v>
      </c>
      <c r="AW25" s="605" t="s">
        <v>538</v>
      </c>
      <c r="AX25" s="605" t="s">
        <v>538</v>
      </c>
      <c r="AY25" s="605" t="s">
        <v>538</v>
      </c>
      <c r="AZ25" s="605" t="s">
        <v>538</v>
      </c>
      <c r="BA25" s="605" t="s">
        <v>538</v>
      </c>
      <c r="BB25" s="605" t="s">
        <v>538</v>
      </c>
      <c r="BC25" s="605" t="s">
        <v>538</v>
      </c>
      <c r="BD25" s="605" t="s">
        <v>538</v>
      </c>
      <c r="BE25" s="605" t="s">
        <v>538</v>
      </c>
      <c r="BF25" s="605" t="s">
        <v>538</v>
      </c>
      <c r="BG25" s="605" t="s">
        <v>538</v>
      </c>
      <c r="BH25" s="605" t="s">
        <v>538</v>
      </c>
      <c r="BI25" s="605" t="s">
        <v>538</v>
      </c>
      <c r="BJ25" s="605" t="s">
        <v>538</v>
      </c>
      <c r="BK25" s="605" t="s">
        <v>538</v>
      </c>
      <c r="BL25" s="605" t="s">
        <v>538</v>
      </c>
      <c r="BM25" s="605" t="s">
        <v>538</v>
      </c>
      <c r="BN25" s="605" t="s">
        <v>538</v>
      </c>
      <c r="BO25" s="605" t="s">
        <v>538</v>
      </c>
      <c r="BP25" s="605" t="s">
        <v>538</v>
      </c>
      <c r="BQ25" s="605" t="s">
        <v>538</v>
      </c>
      <c r="BR25" s="605" t="s">
        <v>538</v>
      </c>
      <c r="BS25" s="605" t="s">
        <v>538</v>
      </c>
      <c r="BT25" s="605" t="s">
        <v>538</v>
      </c>
      <c r="BU25" s="605" t="s">
        <v>538</v>
      </c>
      <c r="BV25" s="605" t="s">
        <v>538</v>
      </c>
      <c r="BW25" s="605" t="s">
        <v>538</v>
      </c>
      <c r="BX25" s="605" t="s">
        <v>538</v>
      </c>
      <c r="BY25" s="605" t="s">
        <v>538</v>
      </c>
      <c r="BZ25" s="605" t="s">
        <v>538</v>
      </c>
      <c r="CA25" s="605" t="s">
        <v>538</v>
      </c>
      <c r="CB25" s="605" t="s">
        <v>538</v>
      </c>
      <c r="CC25" s="605" t="s">
        <v>538</v>
      </c>
      <c r="CD25" s="605" t="s">
        <v>538</v>
      </c>
      <c r="CE25" s="605" t="s">
        <v>538</v>
      </c>
      <c r="CF25" s="605" t="s">
        <v>538</v>
      </c>
      <c r="CG25" s="605" t="s">
        <v>538</v>
      </c>
      <c r="CH25" s="605" t="s">
        <v>538</v>
      </c>
      <c r="CI25" s="605" t="s">
        <v>538</v>
      </c>
      <c r="CJ25" s="605" t="s">
        <v>538</v>
      </c>
      <c r="CK25" s="605" t="s">
        <v>538</v>
      </c>
      <c r="CL25" s="605" t="s">
        <v>538</v>
      </c>
      <c r="CM25" s="605" t="s">
        <v>538</v>
      </c>
      <c r="CN25" s="605" t="s">
        <v>538</v>
      </c>
      <c r="CO25" s="605" t="s">
        <v>538</v>
      </c>
      <c r="CP25" s="605" t="s">
        <v>538</v>
      </c>
      <c r="CQ25" s="605" t="s">
        <v>538</v>
      </c>
      <c r="CR25" s="605" t="s">
        <v>538</v>
      </c>
      <c r="CS25" s="605" t="s">
        <v>538</v>
      </c>
      <c r="CT25" s="605" t="s">
        <v>538</v>
      </c>
      <c r="CU25" s="605" t="s">
        <v>538</v>
      </c>
      <c r="CV25" s="605" t="s">
        <v>538</v>
      </c>
      <c r="CW25" s="605" t="s">
        <v>538</v>
      </c>
      <c r="CX25" s="262"/>
    </row>
    <row r="26" spans="1:102" s="328" customFormat="1" x14ac:dyDescent="0.25">
      <c r="A26" s="155"/>
      <c r="B26" s="399"/>
      <c r="C26" s="161"/>
      <c r="D26" s="605" t="s">
        <v>538</v>
      </c>
      <c r="E26" s="605" t="s">
        <v>538</v>
      </c>
      <c r="F26" s="605" t="s">
        <v>538</v>
      </c>
      <c r="G26" s="605" t="s">
        <v>538</v>
      </c>
      <c r="H26" s="605" t="s">
        <v>538</v>
      </c>
      <c r="I26" s="605" t="s">
        <v>538</v>
      </c>
      <c r="J26" s="605" t="s">
        <v>538</v>
      </c>
      <c r="K26" s="605" t="s">
        <v>538</v>
      </c>
      <c r="L26" s="605" t="s">
        <v>538</v>
      </c>
      <c r="M26" s="605" t="s">
        <v>538</v>
      </c>
      <c r="N26" s="605" t="s">
        <v>538</v>
      </c>
      <c r="O26" s="605" t="s">
        <v>538</v>
      </c>
      <c r="P26" s="605" t="s">
        <v>538</v>
      </c>
      <c r="Q26" s="605" t="s">
        <v>538</v>
      </c>
      <c r="R26" s="605" t="s">
        <v>538</v>
      </c>
      <c r="S26" s="605" t="s">
        <v>538</v>
      </c>
      <c r="T26" s="605" t="s">
        <v>538</v>
      </c>
      <c r="U26" s="605" t="s">
        <v>538</v>
      </c>
      <c r="V26" s="605" t="s">
        <v>538</v>
      </c>
      <c r="W26" s="605" t="s">
        <v>538</v>
      </c>
      <c r="X26" s="605" t="s">
        <v>538</v>
      </c>
      <c r="Y26" s="605" t="s">
        <v>538</v>
      </c>
      <c r="Z26" s="605" t="s">
        <v>538</v>
      </c>
      <c r="AA26" s="605" t="s">
        <v>538</v>
      </c>
      <c r="AB26" s="605" t="s">
        <v>538</v>
      </c>
      <c r="AC26" s="605" t="s">
        <v>538</v>
      </c>
      <c r="AD26" s="605" t="s">
        <v>538</v>
      </c>
      <c r="AE26" s="605" t="s">
        <v>538</v>
      </c>
      <c r="AF26" s="605" t="s">
        <v>538</v>
      </c>
      <c r="AG26" s="605" t="s">
        <v>538</v>
      </c>
      <c r="AH26" s="605" t="s">
        <v>538</v>
      </c>
      <c r="AI26" s="605" t="s">
        <v>538</v>
      </c>
      <c r="AJ26" s="605" t="s">
        <v>538</v>
      </c>
      <c r="AK26" s="605" t="s">
        <v>538</v>
      </c>
      <c r="AL26" s="605" t="s">
        <v>538</v>
      </c>
      <c r="AM26" s="605" t="s">
        <v>538</v>
      </c>
      <c r="AN26" s="605" t="s">
        <v>538</v>
      </c>
      <c r="AO26" s="605" t="s">
        <v>538</v>
      </c>
      <c r="AP26" s="605" t="s">
        <v>538</v>
      </c>
      <c r="AQ26" s="605" t="s">
        <v>538</v>
      </c>
      <c r="AR26" s="605" t="s">
        <v>538</v>
      </c>
      <c r="AS26" s="605" t="s">
        <v>538</v>
      </c>
      <c r="AT26" s="605" t="s">
        <v>538</v>
      </c>
      <c r="AU26" s="605" t="s">
        <v>538</v>
      </c>
      <c r="AV26" s="605" t="s">
        <v>538</v>
      </c>
      <c r="AW26" s="605" t="s">
        <v>538</v>
      </c>
      <c r="AX26" s="605" t="s">
        <v>538</v>
      </c>
      <c r="AY26" s="605" t="s">
        <v>538</v>
      </c>
      <c r="AZ26" s="605" t="s">
        <v>538</v>
      </c>
      <c r="BA26" s="605" t="s">
        <v>538</v>
      </c>
      <c r="BB26" s="605" t="s">
        <v>538</v>
      </c>
      <c r="BC26" s="605" t="s">
        <v>538</v>
      </c>
      <c r="BD26" s="605" t="s">
        <v>538</v>
      </c>
      <c r="BE26" s="605" t="s">
        <v>538</v>
      </c>
      <c r="BF26" s="605" t="s">
        <v>538</v>
      </c>
      <c r="BG26" s="605" t="s">
        <v>538</v>
      </c>
      <c r="BH26" s="605" t="s">
        <v>538</v>
      </c>
      <c r="BI26" s="605" t="s">
        <v>538</v>
      </c>
      <c r="BJ26" s="605" t="s">
        <v>538</v>
      </c>
      <c r="BK26" s="605" t="s">
        <v>538</v>
      </c>
      <c r="BL26" s="605" t="s">
        <v>538</v>
      </c>
      <c r="BM26" s="605" t="s">
        <v>538</v>
      </c>
      <c r="BN26" s="605" t="s">
        <v>538</v>
      </c>
      <c r="BO26" s="605" t="s">
        <v>538</v>
      </c>
      <c r="BP26" s="605" t="s">
        <v>538</v>
      </c>
      <c r="BQ26" s="605" t="s">
        <v>538</v>
      </c>
      <c r="BR26" s="605" t="s">
        <v>538</v>
      </c>
      <c r="BS26" s="605" t="s">
        <v>538</v>
      </c>
      <c r="BT26" s="605" t="s">
        <v>538</v>
      </c>
      <c r="BU26" s="605" t="s">
        <v>538</v>
      </c>
      <c r="BV26" s="605" t="s">
        <v>538</v>
      </c>
      <c r="BW26" s="605" t="s">
        <v>538</v>
      </c>
      <c r="BX26" s="605" t="s">
        <v>538</v>
      </c>
      <c r="BY26" s="605" t="s">
        <v>538</v>
      </c>
      <c r="BZ26" s="605" t="s">
        <v>538</v>
      </c>
      <c r="CA26" s="605" t="s">
        <v>538</v>
      </c>
      <c r="CB26" s="605" t="s">
        <v>538</v>
      </c>
      <c r="CC26" s="605" t="s">
        <v>538</v>
      </c>
      <c r="CD26" s="605" t="s">
        <v>538</v>
      </c>
      <c r="CE26" s="605" t="s">
        <v>538</v>
      </c>
      <c r="CF26" s="605" t="s">
        <v>538</v>
      </c>
      <c r="CG26" s="605" t="s">
        <v>538</v>
      </c>
      <c r="CH26" s="605" t="s">
        <v>538</v>
      </c>
      <c r="CI26" s="605" t="s">
        <v>538</v>
      </c>
      <c r="CJ26" s="605" t="s">
        <v>538</v>
      </c>
      <c r="CK26" s="605" t="s">
        <v>538</v>
      </c>
      <c r="CL26" s="605" t="s">
        <v>538</v>
      </c>
      <c r="CM26" s="605" t="s">
        <v>538</v>
      </c>
      <c r="CN26" s="605" t="s">
        <v>538</v>
      </c>
      <c r="CO26" s="605" t="s">
        <v>538</v>
      </c>
      <c r="CP26" s="605" t="s">
        <v>538</v>
      </c>
      <c r="CQ26" s="605" t="s">
        <v>538</v>
      </c>
      <c r="CR26" s="605" t="s">
        <v>538</v>
      </c>
      <c r="CS26" s="605" t="s">
        <v>538</v>
      </c>
      <c r="CT26" s="605" t="s">
        <v>538</v>
      </c>
      <c r="CU26" s="605" t="s">
        <v>538</v>
      </c>
      <c r="CV26" s="605" t="s">
        <v>538</v>
      </c>
      <c r="CW26" s="605" t="s">
        <v>538</v>
      </c>
      <c r="CX26" s="262"/>
    </row>
    <row r="27" spans="1:102" s="328" customFormat="1" x14ac:dyDescent="0.25">
      <c r="A27" s="155" t="s">
        <v>454</v>
      </c>
      <c r="B27" s="399" t="s">
        <v>878</v>
      </c>
      <c r="C27" s="161" t="s">
        <v>633</v>
      </c>
      <c r="D27" s="605" t="s">
        <v>538</v>
      </c>
      <c r="E27" s="605" t="s">
        <v>538</v>
      </c>
      <c r="F27" s="605" t="s">
        <v>538</v>
      </c>
      <c r="G27" s="605" t="s">
        <v>538</v>
      </c>
      <c r="H27" s="605" t="s">
        <v>538</v>
      </c>
      <c r="I27" s="605" t="s">
        <v>538</v>
      </c>
      <c r="J27" s="605" t="s">
        <v>538</v>
      </c>
      <c r="K27" s="605" t="s">
        <v>538</v>
      </c>
      <c r="L27" s="605" t="s">
        <v>538</v>
      </c>
      <c r="M27" s="605" t="s">
        <v>538</v>
      </c>
      <c r="N27" s="605" t="s">
        <v>538</v>
      </c>
      <c r="O27" s="605" t="s">
        <v>538</v>
      </c>
      <c r="P27" s="605" t="s">
        <v>538</v>
      </c>
      <c r="Q27" s="605" t="s">
        <v>538</v>
      </c>
      <c r="R27" s="605" t="s">
        <v>538</v>
      </c>
      <c r="S27" s="605" t="s">
        <v>538</v>
      </c>
      <c r="T27" s="605" t="s">
        <v>538</v>
      </c>
      <c r="U27" s="605" t="s">
        <v>538</v>
      </c>
      <c r="V27" s="605" t="s">
        <v>538</v>
      </c>
      <c r="W27" s="605" t="s">
        <v>538</v>
      </c>
      <c r="X27" s="605" t="s">
        <v>538</v>
      </c>
      <c r="Y27" s="605" t="s">
        <v>538</v>
      </c>
      <c r="Z27" s="605" t="s">
        <v>538</v>
      </c>
      <c r="AA27" s="605" t="s">
        <v>538</v>
      </c>
      <c r="AB27" s="605" t="s">
        <v>538</v>
      </c>
      <c r="AC27" s="605" t="s">
        <v>538</v>
      </c>
      <c r="AD27" s="605" t="s">
        <v>538</v>
      </c>
      <c r="AE27" s="605" t="s">
        <v>538</v>
      </c>
      <c r="AF27" s="605" t="s">
        <v>538</v>
      </c>
      <c r="AG27" s="605" t="s">
        <v>538</v>
      </c>
      <c r="AH27" s="605" t="s">
        <v>538</v>
      </c>
      <c r="AI27" s="605" t="s">
        <v>538</v>
      </c>
      <c r="AJ27" s="605" t="s">
        <v>538</v>
      </c>
      <c r="AK27" s="605" t="s">
        <v>538</v>
      </c>
      <c r="AL27" s="605" t="s">
        <v>538</v>
      </c>
      <c r="AM27" s="605" t="s">
        <v>538</v>
      </c>
      <c r="AN27" s="605" t="s">
        <v>538</v>
      </c>
      <c r="AO27" s="605" t="s">
        <v>538</v>
      </c>
      <c r="AP27" s="605" t="s">
        <v>538</v>
      </c>
      <c r="AQ27" s="605" t="s">
        <v>538</v>
      </c>
      <c r="AR27" s="605" t="s">
        <v>538</v>
      </c>
      <c r="AS27" s="605" t="s">
        <v>538</v>
      </c>
      <c r="AT27" s="605" t="s">
        <v>538</v>
      </c>
      <c r="AU27" s="605" t="s">
        <v>538</v>
      </c>
      <c r="AV27" s="605" t="s">
        <v>538</v>
      </c>
      <c r="AW27" s="605" t="s">
        <v>538</v>
      </c>
      <c r="AX27" s="605" t="s">
        <v>538</v>
      </c>
      <c r="AY27" s="605" t="s">
        <v>538</v>
      </c>
      <c r="AZ27" s="605" t="s">
        <v>538</v>
      </c>
      <c r="BA27" s="605" t="s">
        <v>538</v>
      </c>
      <c r="BB27" s="605" t="s">
        <v>538</v>
      </c>
      <c r="BC27" s="605" t="s">
        <v>538</v>
      </c>
      <c r="BD27" s="605" t="s">
        <v>538</v>
      </c>
      <c r="BE27" s="605" t="s">
        <v>538</v>
      </c>
      <c r="BF27" s="605" t="s">
        <v>538</v>
      </c>
      <c r="BG27" s="605" t="s">
        <v>538</v>
      </c>
      <c r="BH27" s="605" t="s">
        <v>538</v>
      </c>
      <c r="BI27" s="605" t="s">
        <v>538</v>
      </c>
      <c r="BJ27" s="605" t="s">
        <v>538</v>
      </c>
      <c r="BK27" s="605" t="s">
        <v>538</v>
      </c>
      <c r="BL27" s="605" t="s">
        <v>538</v>
      </c>
      <c r="BM27" s="605" t="s">
        <v>538</v>
      </c>
      <c r="BN27" s="605" t="s">
        <v>538</v>
      </c>
      <c r="BO27" s="605" t="s">
        <v>538</v>
      </c>
      <c r="BP27" s="605" t="s">
        <v>538</v>
      </c>
      <c r="BQ27" s="605" t="s">
        <v>538</v>
      </c>
      <c r="BR27" s="605" t="s">
        <v>538</v>
      </c>
      <c r="BS27" s="605" t="s">
        <v>538</v>
      </c>
      <c r="BT27" s="605" t="s">
        <v>538</v>
      </c>
      <c r="BU27" s="605" t="s">
        <v>538</v>
      </c>
      <c r="BV27" s="605" t="s">
        <v>538</v>
      </c>
      <c r="BW27" s="605" t="s">
        <v>538</v>
      </c>
      <c r="BX27" s="605" t="s">
        <v>538</v>
      </c>
      <c r="BY27" s="605" t="s">
        <v>538</v>
      </c>
      <c r="BZ27" s="605" t="s">
        <v>538</v>
      </c>
      <c r="CA27" s="605" t="s">
        <v>538</v>
      </c>
      <c r="CB27" s="605" t="s">
        <v>538</v>
      </c>
      <c r="CC27" s="605" t="s">
        <v>538</v>
      </c>
      <c r="CD27" s="605" t="s">
        <v>538</v>
      </c>
      <c r="CE27" s="605" t="s">
        <v>538</v>
      </c>
      <c r="CF27" s="605" t="s">
        <v>538</v>
      </c>
      <c r="CG27" s="605" t="s">
        <v>538</v>
      </c>
      <c r="CH27" s="605" t="s">
        <v>538</v>
      </c>
      <c r="CI27" s="605" t="s">
        <v>538</v>
      </c>
      <c r="CJ27" s="605" t="s">
        <v>538</v>
      </c>
      <c r="CK27" s="605" t="s">
        <v>538</v>
      </c>
      <c r="CL27" s="605" t="s">
        <v>538</v>
      </c>
      <c r="CM27" s="605" t="s">
        <v>538</v>
      </c>
      <c r="CN27" s="605" t="s">
        <v>538</v>
      </c>
      <c r="CO27" s="605" t="s">
        <v>538</v>
      </c>
      <c r="CP27" s="605" t="s">
        <v>538</v>
      </c>
      <c r="CQ27" s="605" t="s">
        <v>538</v>
      </c>
      <c r="CR27" s="605" t="s">
        <v>538</v>
      </c>
      <c r="CS27" s="605" t="s">
        <v>538</v>
      </c>
      <c r="CT27" s="605" t="s">
        <v>538</v>
      </c>
      <c r="CU27" s="605" t="s">
        <v>538</v>
      </c>
      <c r="CV27" s="605" t="s">
        <v>538</v>
      </c>
      <c r="CW27" s="605" t="s">
        <v>538</v>
      </c>
      <c r="CX27" s="262"/>
    </row>
    <row r="28" spans="1:102" s="328" customFormat="1" ht="47.25" x14ac:dyDescent="0.25">
      <c r="A28" s="155" t="s">
        <v>455</v>
      </c>
      <c r="B28" s="399" t="s">
        <v>653</v>
      </c>
      <c r="C28" s="161" t="s">
        <v>633</v>
      </c>
      <c r="D28" s="605" t="s">
        <v>538</v>
      </c>
      <c r="E28" s="605" t="s">
        <v>538</v>
      </c>
      <c r="F28" s="605" t="s">
        <v>538</v>
      </c>
      <c r="G28" s="605" t="s">
        <v>538</v>
      </c>
      <c r="H28" s="605" t="s">
        <v>538</v>
      </c>
      <c r="I28" s="605" t="s">
        <v>538</v>
      </c>
      <c r="J28" s="605" t="s">
        <v>538</v>
      </c>
      <c r="K28" s="605" t="s">
        <v>538</v>
      </c>
      <c r="L28" s="605" t="s">
        <v>538</v>
      </c>
      <c r="M28" s="605" t="s">
        <v>538</v>
      </c>
      <c r="N28" s="605" t="s">
        <v>538</v>
      </c>
      <c r="O28" s="605" t="s">
        <v>538</v>
      </c>
      <c r="P28" s="605" t="s">
        <v>538</v>
      </c>
      <c r="Q28" s="605" t="s">
        <v>538</v>
      </c>
      <c r="R28" s="605" t="s">
        <v>538</v>
      </c>
      <c r="S28" s="605" t="s">
        <v>538</v>
      </c>
      <c r="T28" s="605" t="s">
        <v>538</v>
      </c>
      <c r="U28" s="605" t="s">
        <v>538</v>
      </c>
      <c r="V28" s="605" t="s">
        <v>538</v>
      </c>
      <c r="W28" s="605" t="s">
        <v>538</v>
      </c>
      <c r="X28" s="605" t="s">
        <v>538</v>
      </c>
      <c r="Y28" s="605" t="s">
        <v>538</v>
      </c>
      <c r="Z28" s="605" t="s">
        <v>538</v>
      </c>
      <c r="AA28" s="605" t="s">
        <v>538</v>
      </c>
      <c r="AB28" s="605" t="s">
        <v>538</v>
      </c>
      <c r="AC28" s="605" t="s">
        <v>538</v>
      </c>
      <c r="AD28" s="605" t="s">
        <v>538</v>
      </c>
      <c r="AE28" s="605" t="s">
        <v>538</v>
      </c>
      <c r="AF28" s="605" t="s">
        <v>538</v>
      </c>
      <c r="AG28" s="605" t="s">
        <v>538</v>
      </c>
      <c r="AH28" s="605" t="s">
        <v>538</v>
      </c>
      <c r="AI28" s="605" t="s">
        <v>538</v>
      </c>
      <c r="AJ28" s="605" t="s">
        <v>538</v>
      </c>
      <c r="AK28" s="605" t="s">
        <v>538</v>
      </c>
      <c r="AL28" s="605" t="s">
        <v>538</v>
      </c>
      <c r="AM28" s="605" t="s">
        <v>538</v>
      </c>
      <c r="AN28" s="605" t="s">
        <v>538</v>
      </c>
      <c r="AO28" s="605" t="s">
        <v>538</v>
      </c>
      <c r="AP28" s="605" t="s">
        <v>538</v>
      </c>
      <c r="AQ28" s="605" t="s">
        <v>538</v>
      </c>
      <c r="AR28" s="605" t="s">
        <v>538</v>
      </c>
      <c r="AS28" s="605" t="s">
        <v>538</v>
      </c>
      <c r="AT28" s="605" t="s">
        <v>538</v>
      </c>
      <c r="AU28" s="605" t="s">
        <v>538</v>
      </c>
      <c r="AV28" s="605" t="s">
        <v>538</v>
      </c>
      <c r="AW28" s="605" t="s">
        <v>538</v>
      </c>
      <c r="AX28" s="605" t="s">
        <v>538</v>
      </c>
      <c r="AY28" s="605" t="s">
        <v>538</v>
      </c>
      <c r="AZ28" s="605" t="s">
        <v>538</v>
      </c>
      <c r="BA28" s="605" t="s">
        <v>538</v>
      </c>
      <c r="BB28" s="605" t="s">
        <v>538</v>
      </c>
      <c r="BC28" s="605" t="s">
        <v>538</v>
      </c>
      <c r="BD28" s="605" t="s">
        <v>538</v>
      </c>
      <c r="BE28" s="605" t="s">
        <v>538</v>
      </c>
      <c r="BF28" s="605" t="s">
        <v>538</v>
      </c>
      <c r="BG28" s="605" t="s">
        <v>538</v>
      </c>
      <c r="BH28" s="605" t="s">
        <v>538</v>
      </c>
      <c r="BI28" s="605" t="s">
        <v>538</v>
      </c>
      <c r="BJ28" s="605" t="s">
        <v>538</v>
      </c>
      <c r="BK28" s="605" t="s">
        <v>538</v>
      </c>
      <c r="BL28" s="605" t="s">
        <v>538</v>
      </c>
      <c r="BM28" s="605" t="s">
        <v>538</v>
      </c>
      <c r="BN28" s="605" t="s">
        <v>538</v>
      </c>
      <c r="BO28" s="605" t="s">
        <v>538</v>
      </c>
      <c r="BP28" s="605" t="s">
        <v>538</v>
      </c>
      <c r="BQ28" s="605" t="s">
        <v>538</v>
      </c>
      <c r="BR28" s="605" t="s">
        <v>538</v>
      </c>
      <c r="BS28" s="605" t="s">
        <v>538</v>
      </c>
      <c r="BT28" s="605" t="s">
        <v>538</v>
      </c>
      <c r="BU28" s="605" t="s">
        <v>538</v>
      </c>
      <c r="BV28" s="605" t="s">
        <v>538</v>
      </c>
      <c r="BW28" s="605" t="s">
        <v>538</v>
      </c>
      <c r="BX28" s="605" t="s">
        <v>538</v>
      </c>
      <c r="BY28" s="605" t="s">
        <v>538</v>
      </c>
      <c r="BZ28" s="605" t="s">
        <v>538</v>
      </c>
      <c r="CA28" s="605" t="s">
        <v>538</v>
      </c>
      <c r="CB28" s="605" t="s">
        <v>538</v>
      </c>
      <c r="CC28" s="605" t="s">
        <v>538</v>
      </c>
      <c r="CD28" s="605" t="s">
        <v>538</v>
      </c>
      <c r="CE28" s="605" t="s">
        <v>538</v>
      </c>
      <c r="CF28" s="605" t="s">
        <v>538</v>
      </c>
      <c r="CG28" s="605" t="s">
        <v>538</v>
      </c>
      <c r="CH28" s="605" t="s">
        <v>538</v>
      </c>
      <c r="CI28" s="605" t="s">
        <v>538</v>
      </c>
      <c r="CJ28" s="605" t="s">
        <v>538</v>
      </c>
      <c r="CK28" s="605" t="s">
        <v>538</v>
      </c>
      <c r="CL28" s="605" t="s">
        <v>538</v>
      </c>
      <c r="CM28" s="605" t="s">
        <v>538</v>
      </c>
      <c r="CN28" s="605" t="s">
        <v>538</v>
      </c>
      <c r="CO28" s="605" t="s">
        <v>538</v>
      </c>
      <c r="CP28" s="605" t="s">
        <v>538</v>
      </c>
      <c r="CQ28" s="605" t="s">
        <v>538</v>
      </c>
      <c r="CR28" s="605" t="s">
        <v>538</v>
      </c>
      <c r="CS28" s="605" t="s">
        <v>538</v>
      </c>
      <c r="CT28" s="605" t="s">
        <v>538</v>
      </c>
      <c r="CU28" s="605" t="s">
        <v>538</v>
      </c>
      <c r="CV28" s="605" t="s">
        <v>538</v>
      </c>
      <c r="CW28" s="605" t="s">
        <v>538</v>
      </c>
      <c r="CX28" s="262"/>
    </row>
    <row r="29" spans="1:102" s="328" customFormat="1" ht="63" hidden="1" x14ac:dyDescent="0.25">
      <c r="A29" s="155" t="s">
        <v>457</v>
      </c>
      <c r="B29" s="399" t="s">
        <v>608</v>
      </c>
      <c r="C29" s="161" t="s">
        <v>633</v>
      </c>
      <c r="D29" s="605" t="s">
        <v>538</v>
      </c>
      <c r="E29" s="605" t="s">
        <v>538</v>
      </c>
      <c r="F29" s="605" t="s">
        <v>538</v>
      </c>
      <c r="G29" s="605" t="s">
        <v>538</v>
      </c>
      <c r="H29" s="605" t="s">
        <v>538</v>
      </c>
      <c r="I29" s="605" t="s">
        <v>538</v>
      </c>
      <c r="J29" s="605" t="s">
        <v>538</v>
      </c>
      <c r="K29" s="605" t="s">
        <v>538</v>
      </c>
      <c r="L29" s="605" t="s">
        <v>538</v>
      </c>
      <c r="M29" s="605" t="s">
        <v>538</v>
      </c>
      <c r="N29" s="605" t="s">
        <v>538</v>
      </c>
      <c r="O29" s="605" t="s">
        <v>538</v>
      </c>
      <c r="P29" s="605" t="s">
        <v>538</v>
      </c>
      <c r="Q29" s="605" t="s">
        <v>538</v>
      </c>
      <c r="R29" s="605" t="s">
        <v>538</v>
      </c>
      <c r="S29" s="605" t="s">
        <v>538</v>
      </c>
      <c r="T29" s="605" t="s">
        <v>538</v>
      </c>
      <c r="U29" s="605" t="s">
        <v>538</v>
      </c>
      <c r="V29" s="605" t="s">
        <v>538</v>
      </c>
      <c r="W29" s="605" t="s">
        <v>538</v>
      </c>
      <c r="X29" s="605" t="s">
        <v>538</v>
      </c>
      <c r="Y29" s="605" t="s">
        <v>538</v>
      </c>
      <c r="Z29" s="605" t="s">
        <v>538</v>
      </c>
      <c r="AA29" s="605" t="s">
        <v>538</v>
      </c>
      <c r="AB29" s="605" t="s">
        <v>538</v>
      </c>
      <c r="AC29" s="605" t="s">
        <v>538</v>
      </c>
      <c r="AD29" s="605" t="s">
        <v>538</v>
      </c>
      <c r="AE29" s="605" t="s">
        <v>538</v>
      </c>
      <c r="AF29" s="605" t="s">
        <v>538</v>
      </c>
      <c r="AG29" s="605" t="s">
        <v>538</v>
      </c>
      <c r="AH29" s="605" t="s">
        <v>538</v>
      </c>
      <c r="AI29" s="605" t="s">
        <v>538</v>
      </c>
      <c r="AJ29" s="605" t="s">
        <v>538</v>
      </c>
      <c r="AK29" s="605" t="s">
        <v>538</v>
      </c>
      <c r="AL29" s="605" t="s">
        <v>538</v>
      </c>
      <c r="AM29" s="605" t="s">
        <v>538</v>
      </c>
      <c r="AN29" s="605" t="s">
        <v>538</v>
      </c>
      <c r="AO29" s="605" t="s">
        <v>538</v>
      </c>
      <c r="AP29" s="605" t="s">
        <v>538</v>
      </c>
      <c r="AQ29" s="605" t="s">
        <v>538</v>
      </c>
      <c r="AR29" s="605" t="s">
        <v>538</v>
      </c>
      <c r="AS29" s="605" t="s">
        <v>538</v>
      </c>
      <c r="AT29" s="605" t="s">
        <v>538</v>
      </c>
      <c r="AU29" s="605" t="s">
        <v>538</v>
      </c>
      <c r="AV29" s="605" t="s">
        <v>538</v>
      </c>
      <c r="AW29" s="605" t="s">
        <v>538</v>
      </c>
      <c r="AX29" s="605" t="s">
        <v>538</v>
      </c>
      <c r="AY29" s="605" t="s">
        <v>538</v>
      </c>
      <c r="AZ29" s="605" t="s">
        <v>538</v>
      </c>
      <c r="BA29" s="605" t="s">
        <v>538</v>
      </c>
      <c r="BB29" s="605" t="s">
        <v>538</v>
      </c>
      <c r="BC29" s="605" t="s">
        <v>538</v>
      </c>
      <c r="BD29" s="605" t="s">
        <v>538</v>
      </c>
      <c r="BE29" s="605" t="s">
        <v>538</v>
      </c>
      <c r="BF29" s="605" t="s">
        <v>538</v>
      </c>
      <c r="BG29" s="605" t="s">
        <v>538</v>
      </c>
      <c r="BH29" s="605" t="s">
        <v>538</v>
      </c>
      <c r="BI29" s="605" t="s">
        <v>538</v>
      </c>
      <c r="BJ29" s="605" t="s">
        <v>538</v>
      </c>
      <c r="BK29" s="605" t="s">
        <v>538</v>
      </c>
      <c r="BL29" s="605" t="s">
        <v>538</v>
      </c>
      <c r="BM29" s="605" t="s">
        <v>538</v>
      </c>
      <c r="BN29" s="605" t="s">
        <v>538</v>
      </c>
      <c r="BO29" s="605" t="s">
        <v>538</v>
      </c>
      <c r="BP29" s="605" t="s">
        <v>538</v>
      </c>
      <c r="BQ29" s="605" t="s">
        <v>538</v>
      </c>
      <c r="BR29" s="605" t="s">
        <v>538</v>
      </c>
      <c r="BS29" s="605" t="s">
        <v>538</v>
      </c>
      <c r="BT29" s="605" t="s">
        <v>538</v>
      </c>
      <c r="BU29" s="605" t="s">
        <v>538</v>
      </c>
      <c r="BV29" s="605" t="s">
        <v>538</v>
      </c>
      <c r="BW29" s="605" t="s">
        <v>538</v>
      </c>
      <c r="BX29" s="605" t="s">
        <v>538</v>
      </c>
      <c r="BY29" s="605" t="s">
        <v>538</v>
      </c>
      <c r="BZ29" s="605" t="s">
        <v>538</v>
      </c>
      <c r="CA29" s="605" t="s">
        <v>538</v>
      </c>
      <c r="CB29" s="605" t="s">
        <v>538</v>
      </c>
      <c r="CC29" s="605" t="s">
        <v>538</v>
      </c>
      <c r="CD29" s="605" t="s">
        <v>538</v>
      </c>
      <c r="CE29" s="605" t="s">
        <v>538</v>
      </c>
      <c r="CF29" s="605" t="s">
        <v>538</v>
      </c>
      <c r="CG29" s="605" t="s">
        <v>538</v>
      </c>
      <c r="CH29" s="605" t="s">
        <v>538</v>
      </c>
      <c r="CI29" s="605" t="s">
        <v>538</v>
      </c>
      <c r="CJ29" s="605" t="s">
        <v>538</v>
      </c>
      <c r="CK29" s="605" t="s">
        <v>538</v>
      </c>
      <c r="CL29" s="605" t="s">
        <v>538</v>
      </c>
      <c r="CM29" s="605" t="s">
        <v>538</v>
      </c>
      <c r="CN29" s="605" t="s">
        <v>538</v>
      </c>
      <c r="CO29" s="605" t="s">
        <v>538</v>
      </c>
      <c r="CP29" s="605" t="s">
        <v>538</v>
      </c>
      <c r="CQ29" s="605" t="s">
        <v>538</v>
      </c>
      <c r="CR29" s="605" t="s">
        <v>538</v>
      </c>
      <c r="CS29" s="605" t="s">
        <v>538</v>
      </c>
      <c r="CT29" s="605" t="s">
        <v>538</v>
      </c>
      <c r="CU29" s="605" t="s">
        <v>538</v>
      </c>
      <c r="CV29" s="605" t="s">
        <v>538</v>
      </c>
      <c r="CW29" s="605" t="s">
        <v>538</v>
      </c>
      <c r="CX29" s="262"/>
    </row>
    <row r="30" spans="1:102" s="328" customFormat="1" ht="78.75" hidden="1" x14ac:dyDescent="0.25">
      <c r="A30" s="155" t="s">
        <v>485</v>
      </c>
      <c r="B30" s="399" t="s">
        <v>609</v>
      </c>
      <c r="C30" s="161"/>
      <c r="D30" s="605" t="s">
        <v>538</v>
      </c>
      <c r="E30" s="605" t="s">
        <v>538</v>
      </c>
      <c r="F30" s="605" t="s">
        <v>538</v>
      </c>
      <c r="G30" s="605" t="s">
        <v>538</v>
      </c>
      <c r="H30" s="605" t="s">
        <v>538</v>
      </c>
      <c r="I30" s="605" t="s">
        <v>538</v>
      </c>
      <c r="J30" s="605" t="s">
        <v>538</v>
      </c>
      <c r="K30" s="605" t="s">
        <v>538</v>
      </c>
      <c r="L30" s="605" t="s">
        <v>538</v>
      </c>
      <c r="M30" s="605" t="s">
        <v>538</v>
      </c>
      <c r="N30" s="605" t="s">
        <v>538</v>
      </c>
      <c r="O30" s="605" t="s">
        <v>538</v>
      </c>
      <c r="P30" s="605" t="s">
        <v>538</v>
      </c>
      <c r="Q30" s="605" t="s">
        <v>538</v>
      </c>
      <c r="R30" s="605" t="s">
        <v>538</v>
      </c>
      <c r="S30" s="605" t="s">
        <v>538</v>
      </c>
      <c r="T30" s="605" t="s">
        <v>538</v>
      </c>
      <c r="U30" s="605" t="s">
        <v>538</v>
      </c>
      <c r="V30" s="605" t="s">
        <v>538</v>
      </c>
      <c r="W30" s="605" t="s">
        <v>538</v>
      </c>
      <c r="X30" s="605" t="s">
        <v>538</v>
      </c>
      <c r="Y30" s="605" t="s">
        <v>538</v>
      </c>
      <c r="Z30" s="605" t="s">
        <v>538</v>
      </c>
      <c r="AA30" s="605" t="s">
        <v>538</v>
      </c>
      <c r="AB30" s="605" t="s">
        <v>538</v>
      </c>
      <c r="AC30" s="605" t="s">
        <v>538</v>
      </c>
      <c r="AD30" s="605" t="s">
        <v>538</v>
      </c>
      <c r="AE30" s="605" t="s">
        <v>538</v>
      </c>
      <c r="AF30" s="605" t="s">
        <v>538</v>
      </c>
      <c r="AG30" s="605" t="s">
        <v>538</v>
      </c>
      <c r="AH30" s="605" t="s">
        <v>538</v>
      </c>
      <c r="AI30" s="605" t="s">
        <v>538</v>
      </c>
      <c r="AJ30" s="605" t="s">
        <v>538</v>
      </c>
      <c r="AK30" s="605" t="s">
        <v>538</v>
      </c>
      <c r="AL30" s="605" t="s">
        <v>538</v>
      </c>
      <c r="AM30" s="605" t="s">
        <v>538</v>
      </c>
      <c r="AN30" s="605" t="s">
        <v>538</v>
      </c>
      <c r="AO30" s="605" t="s">
        <v>538</v>
      </c>
      <c r="AP30" s="605" t="s">
        <v>538</v>
      </c>
      <c r="AQ30" s="605" t="s">
        <v>538</v>
      </c>
      <c r="AR30" s="605" t="s">
        <v>538</v>
      </c>
      <c r="AS30" s="605" t="s">
        <v>538</v>
      </c>
      <c r="AT30" s="605" t="s">
        <v>538</v>
      </c>
      <c r="AU30" s="605" t="s">
        <v>538</v>
      </c>
      <c r="AV30" s="605" t="s">
        <v>538</v>
      </c>
      <c r="AW30" s="605" t="s">
        <v>538</v>
      </c>
      <c r="AX30" s="605" t="s">
        <v>538</v>
      </c>
      <c r="AY30" s="605" t="s">
        <v>538</v>
      </c>
      <c r="AZ30" s="605" t="s">
        <v>538</v>
      </c>
      <c r="BA30" s="605" t="s">
        <v>538</v>
      </c>
      <c r="BB30" s="605" t="s">
        <v>538</v>
      </c>
      <c r="BC30" s="605" t="s">
        <v>538</v>
      </c>
      <c r="BD30" s="605" t="s">
        <v>538</v>
      </c>
      <c r="BE30" s="605" t="s">
        <v>538</v>
      </c>
      <c r="BF30" s="605" t="s">
        <v>538</v>
      </c>
      <c r="BG30" s="605" t="s">
        <v>538</v>
      </c>
      <c r="BH30" s="605" t="s">
        <v>538</v>
      </c>
      <c r="BI30" s="605" t="s">
        <v>538</v>
      </c>
      <c r="BJ30" s="605" t="s">
        <v>538</v>
      </c>
      <c r="BK30" s="605" t="s">
        <v>538</v>
      </c>
      <c r="BL30" s="605" t="s">
        <v>538</v>
      </c>
      <c r="BM30" s="605" t="s">
        <v>538</v>
      </c>
      <c r="BN30" s="605" t="s">
        <v>538</v>
      </c>
      <c r="BO30" s="605" t="s">
        <v>538</v>
      </c>
      <c r="BP30" s="605" t="s">
        <v>538</v>
      </c>
      <c r="BQ30" s="605" t="s">
        <v>538</v>
      </c>
      <c r="BR30" s="605" t="s">
        <v>538</v>
      </c>
      <c r="BS30" s="605" t="s">
        <v>538</v>
      </c>
      <c r="BT30" s="605" t="s">
        <v>538</v>
      </c>
      <c r="BU30" s="605" t="s">
        <v>538</v>
      </c>
      <c r="BV30" s="605" t="s">
        <v>538</v>
      </c>
      <c r="BW30" s="605" t="s">
        <v>538</v>
      </c>
      <c r="BX30" s="605" t="s">
        <v>538</v>
      </c>
      <c r="BY30" s="605" t="s">
        <v>538</v>
      </c>
      <c r="BZ30" s="605" t="s">
        <v>538</v>
      </c>
      <c r="CA30" s="605" t="s">
        <v>538</v>
      </c>
      <c r="CB30" s="605" t="s">
        <v>538</v>
      </c>
      <c r="CC30" s="605" t="s">
        <v>538</v>
      </c>
      <c r="CD30" s="605" t="s">
        <v>538</v>
      </c>
      <c r="CE30" s="605" t="s">
        <v>538</v>
      </c>
      <c r="CF30" s="605" t="s">
        <v>538</v>
      </c>
      <c r="CG30" s="605" t="s">
        <v>538</v>
      </c>
      <c r="CH30" s="605" t="s">
        <v>538</v>
      </c>
      <c r="CI30" s="605" t="s">
        <v>538</v>
      </c>
      <c r="CJ30" s="605" t="s">
        <v>538</v>
      </c>
      <c r="CK30" s="605" t="s">
        <v>538</v>
      </c>
      <c r="CL30" s="605" t="s">
        <v>538</v>
      </c>
      <c r="CM30" s="605" t="s">
        <v>538</v>
      </c>
      <c r="CN30" s="605" t="s">
        <v>538</v>
      </c>
      <c r="CO30" s="605" t="s">
        <v>538</v>
      </c>
      <c r="CP30" s="605" t="s">
        <v>538</v>
      </c>
      <c r="CQ30" s="605" t="s">
        <v>538</v>
      </c>
      <c r="CR30" s="605" t="s">
        <v>538</v>
      </c>
      <c r="CS30" s="605" t="s">
        <v>538</v>
      </c>
      <c r="CT30" s="605" t="s">
        <v>538</v>
      </c>
      <c r="CU30" s="605" t="s">
        <v>538</v>
      </c>
      <c r="CV30" s="605" t="s">
        <v>538</v>
      </c>
      <c r="CW30" s="605" t="s">
        <v>538</v>
      </c>
      <c r="CX30" s="262"/>
    </row>
    <row r="31" spans="1:102" s="328" customFormat="1" ht="78.75" hidden="1" x14ac:dyDescent="0.25">
      <c r="A31" s="155" t="s">
        <v>486</v>
      </c>
      <c r="B31" s="399" t="s">
        <v>654</v>
      </c>
      <c r="C31" s="161"/>
      <c r="D31" s="605" t="s">
        <v>538</v>
      </c>
      <c r="E31" s="605" t="s">
        <v>538</v>
      </c>
      <c r="F31" s="605" t="s">
        <v>538</v>
      </c>
      <c r="G31" s="605" t="s">
        <v>538</v>
      </c>
      <c r="H31" s="605" t="s">
        <v>538</v>
      </c>
      <c r="I31" s="605" t="s">
        <v>538</v>
      </c>
      <c r="J31" s="605" t="s">
        <v>538</v>
      </c>
      <c r="K31" s="605" t="s">
        <v>538</v>
      </c>
      <c r="L31" s="605" t="s">
        <v>538</v>
      </c>
      <c r="M31" s="605" t="s">
        <v>538</v>
      </c>
      <c r="N31" s="605" t="s">
        <v>538</v>
      </c>
      <c r="O31" s="605" t="s">
        <v>538</v>
      </c>
      <c r="P31" s="605" t="s">
        <v>538</v>
      </c>
      <c r="Q31" s="605" t="s">
        <v>538</v>
      </c>
      <c r="R31" s="605" t="s">
        <v>538</v>
      </c>
      <c r="S31" s="605" t="s">
        <v>538</v>
      </c>
      <c r="T31" s="605" t="s">
        <v>538</v>
      </c>
      <c r="U31" s="605" t="s">
        <v>538</v>
      </c>
      <c r="V31" s="605" t="s">
        <v>538</v>
      </c>
      <c r="W31" s="605" t="s">
        <v>538</v>
      </c>
      <c r="X31" s="605" t="s">
        <v>538</v>
      </c>
      <c r="Y31" s="605" t="s">
        <v>538</v>
      </c>
      <c r="Z31" s="605" t="s">
        <v>538</v>
      </c>
      <c r="AA31" s="605" t="s">
        <v>538</v>
      </c>
      <c r="AB31" s="605" t="s">
        <v>538</v>
      </c>
      <c r="AC31" s="605" t="s">
        <v>538</v>
      </c>
      <c r="AD31" s="605" t="s">
        <v>538</v>
      </c>
      <c r="AE31" s="605" t="s">
        <v>538</v>
      </c>
      <c r="AF31" s="605" t="s">
        <v>538</v>
      </c>
      <c r="AG31" s="605" t="s">
        <v>538</v>
      </c>
      <c r="AH31" s="605" t="s">
        <v>538</v>
      </c>
      <c r="AI31" s="605" t="s">
        <v>538</v>
      </c>
      <c r="AJ31" s="605" t="s">
        <v>538</v>
      </c>
      <c r="AK31" s="605" t="s">
        <v>538</v>
      </c>
      <c r="AL31" s="605" t="s">
        <v>538</v>
      </c>
      <c r="AM31" s="605" t="s">
        <v>538</v>
      </c>
      <c r="AN31" s="605" t="s">
        <v>538</v>
      </c>
      <c r="AO31" s="605" t="s">
        <v>538</v>
      </c>
      <c r="AP31" s="605" t="s">
        <v>538</v>
      </c>
      <c r="AQ31" s="605" t="s">
        <v>538</v>
      </c>
      <c r="AR31" s="605" t="s">
        <v>538</v>
      </c>
      <c r="AS31" s="605" t="s">
        <v>538</v>
      </c>
      <c r="AT31" s="605" t="s">
        <v>538</v>
      </c>
      <c r="AU31" s="605" t="s">
        <v>538</v>
      </c>
      <c r="AV31" s="605" t="s">
        <v>538</v>
      </c>
      <c r="AW31" s="605" t="s">
        <v>538</v>
      </c>
      <c r="AX31" s="605" t="s">
        <v>538</v>
      </c>
      <c r="AY31" s="605" t="s">
        <v>538</v>
      </c>
      <c r="AZ31" s="605" t="s">
        <v>538</v>
      </c>
      <c r="BA31" s="605" t="s">
        <v>538</v>
      </c>
      <c r="BB31" s="605" t="s">
        <v>538</v>
      </c>
      <c r="BC31" s="605" t="s">
        <v>538</v>
      </c>
      <c r="BD31" s="605" t="s">
        <v>538</v>
      </c>
      <c r="BE31" s="605" t="s">
        <v>538</v>
      </c>
      <c r="BF31" s="605" t="s">
        <v>538</v>
      </c>
      <c r="BG31" s="605" t="s">
        <v>538</v>
      </c>
      <c r="BH31" s="605" t="s">
        <v>538</v>
      </c>
      <c r="BI31" s="605" t="s">
        <v>538</v>
      </c>
      <c r="BJ31" s="605" t="s">
        <v>538</v>
      </c>
      <c r="BK31" s="605" t="s">
        <v>538</v>
      </c>
      <c r="BL31" s="605" t="s">
        <v>538</v>
      </c>
      <c r="BM31" s="605" t="s">
        <v>538</v>
      </c>
      <c r="BN31" s="605" t="s">
        <v>538</v>
      </c>
      <c r="BO31" s="605" t="s">
        <v>538</v>
      </c>
      <c r="BP31" s="605" t="s">
        <v>538</v>
      </c>
      <c r="BQ31" s="605" t="s">
        <v>538</v>
      </c>
      <c r="BR31" s="605" t="s">
        <v>538</v>
      </c>
      <c r="BS31" s="605" t="s">
        <v>538</v>
      </c>
      <c r="BT31" s="605" t="s">
        <v>538</v>
      </c>
      <c r="BU31" s="605" t="s">
        <v>538</v>
      </c>
      <c r="BV31" s="605" t="s">
        <v>538</v>
      </c>
      <c r="BW31" s="605" t="s">
        <v>538</v>
      </c>
      <c r="BX31" s="605" t="s">
        <v>538</v>
      </c>
      <c r="BY31" s="605" t="s">
        <v>538</v>
      </c>
      <c r="BZ31" s="605" t="s">
        <v>538</v>
      </c>
      <c r="CA31" s="605" t="s">
        <v>538</v>
      </c>
      <c r="CB31" s="605" t="s">
        <v>538</v>
      </c>
      <c r="CC31" s="605" t="s">
        <v>538</v>
      </c>
      <c r="CD31" s="605" t="s">
        <v>538</v>
      </c>
      <c r="CE31" s="605" t="s">
        <v>538</v>
      </c>
      <c r="CF31" s="605" t="s">
        <v>538</v>
      </c>
      <c r="CG31" s="605" t="s">
        <v>538</v>
      </c>
      <c r="CH31" s="605" t="s">
        <v>538</v>
      </c>
      <c r="CI31" s="605" t="s">
        <v>538</v>
      </c>
      <c r="CJ31" s="605" t="s">
        <v>538</v>
      </c>
      <c r="CK31" s="605" t="s">
        <v>538</v>
      </c>
      <c r="CL31" s="605" t="s">
        <v>538</v>
      </c>
      <c r="CM31" s="605" t="s">
        <v>538</v>
      </c>
      <c r="CN31" s="605" t="s">
        <v>538</v>
      </c>
      <c r="CO31" s="605" t="s">
        <v>538</v>
      </c>
      <c r="CP31" s="605" t="s">
        <v>538</v>
      </c>
      <c r="CQ31" s="605" t="s">
        <v>538</v>
      </c>
      <c r="CR31" s="605" t="s">
        <v>538</v>
      </c>
      <c r="CS31" s="605" t="s">
        <v>538</v>
      </c>
      <c r="CT31" s="605" t="s">
        <v>538</v>
      </c>
      <c r="CU31" s="605" t="s">
        <v>538</v>
      </c>
      <c r="CV31" s="605" t="s">
        <v>538</v>
      </c>
      <c r="CW31" s="605" t="s">
        <v>538</v>
      </c>
      <c r="CX31" s="262"/>
    </row>
    <row r="32" spans="1:102" s="328" customFormat="1" ht="63" hidden="1" x14ac:dyDescent="0.25">
      <c r="A32" s="155" t="s">
        <v>487</v>
      </c>
      <c r="B32" s="399" t="s">
        <v>610</v>
      </c>
      <c r="C32" s="161"/>
      <c r="D32" s="605" t="s">
        <v>538</v>
      </c>
      <c r="E32" s="605" t="s">
        <v>538</v>
      </c>
      <c r="F32" s="605" t="s">
        <v>538</v>
      </c>
      <c r="G32" s="605" t="s">
        <v>538</v>
      </c>
      <c r="H32" s="605" t="s">
        <v>538</v>
      </c>
      <c r="I32" s="605" t="s">
        <v>538</v>
      </c>
      <c r="J32" s="605" t="s">
        <v>538</v>
      </c>
      <c r="K32" s="605" t="s">
        <v>538</v>
      </c>
      <c r="L32" s="605" t="s">
        <v>538</v>
      </c>
      <c r="M32" s="605" t="s">
        <v>538</v>
      </c>
      <c r="N32" s="605" t="s">
        <v>538</v>
      </c>
      <c r="O32" s="605" t="s">
        <v>538</v>
      </c>
      <c r="P32" s="605" t="s">
        <v>538</v>
      </c>
      <c r="Q32" s="605" t="s">
        <v>538</v>
      </c>
      <c r="R32" s="605" t="s">
        <v>538</v>
      </c>
      <c r="S32" s="605" t="s">
        <v>538</v>
      </c>
      <c r="T32" s="605" t="s">
        <v>538</v>
      </c>
      <c r="U32" s="605" t="s">
        <v>538</v>
      </c>
      <c r="V32" s="605" t="s">
        <v>538</v>
      </c>
      <c r="W32" s="605" t="s">
        <v>538</v>
      </c>
      <c r="X32" s="605" t="s">
        <v>538</v>
      </c>
      <c r="Y32" s="605" t="s">
        <v>538</v>
      </c>
      <c r="Z32" s="605" t="s">
        <v>538</v>
      </c>
      <c r="AA32" s="605" t="s">
        <v>538</v>
      </c>
      <c r="AB32" s="605" t="s">
        <v>538</v>
      </c>
      <c r="AC32" s="605" t="s">
        <v>538</v>
      </c>
      <c r="AD32" s="605" t="s">
        <v>538</v>
      </c>
      <c r="AE32" s="605" t="s">
        <v>538</v>
      </c>
      <c r="AF32" s="605" t="s">
        <v>538</v>
      </c>
      <c r="AG32" s="605" t="s">
        <v>538</v>
      </c>
      <c r="AH32" s="605" t="s">
        <v>538</v>
      </c>
      <c r="AI32" s="605" t="s">
        <v>538</v>
      </c>
      <c r="AJ32" s="605" t="s">
        <v>538</v>
      </c>
      <c r="AK32" s="605" t="s">
        <v>538</v>
      </c>
      <c r="AL32" s="605" t="s">
        <v>538</v>
      </c>
      <c r="AM32" s="605" t="s">
        <v>538</v>
      </c>
      <c r="AN32" s="605" t="s">
        <v>538</v>
      </c>
      <c r="AO32" s="605" t="s">
        <v>538</v>
      </c>
      <c r="AP32" s="605" t="s">
        <v>538</v>
      </c>
      <c r="AQ32" s="605" t="s">
        <v>538</v>
      </c>
      <c r="AR32" s="605" t="s">
        <v>538</v>
      </c>
      <c r="AS32" s="605" t="s">
        <v>538</v>
      </c>
      <c r="AT32" s="605" t="s">
        <v>538</v>
      </c>
      <c r="AU32" s="605" t="s">
        <v>538</v>
      </c>
      <c r="AV32" s="605" t="s">
        <v>538</v>
      </c>
      <c r="AW32" s="605" t="s">
        <v>538</v>
      </c>
      <c r="AX32" s="605" t="s">
        <v>538</v>
      </c>
      <c r="AY32" s="605" t="s">
        <v>538</v>
      </c>
      <c r="AZ32" s="605" t="s">
        <v>538</v>
      </c>
      <c r="BA32" s="605" t="s">
        <v>538</v>
      </c>
      <c r="BB32" s="605" t="s">
        <v>538</v>
      </c>
      <c r="BC32" s="605" t="s">
        <v>538</v>
      </c>
      <c r="BD32" s="605" t="s">
        <v>538</v>
      </c>
      <c r="BE32" s="605" t="s">
        <v>538</v>
      </c>
      <c r="BF32" s="605" t="s">
        <v>538</v>
      </c>
      <c r="BG32" s="605" t="s">
        <v>538</v>
      </c>
      <c r="BH32" s="605" t="s">
        <v>538</v>
      </c>
      <c r="BI32" s="605" t="s">
        <v>538</v>
      </c>
      <c r="BJ32" s="605" t="s">
        <v>538</v>
      </c>
      <c r="BK32" s="605" t="s">
        <v>538</v>
      </c>
      <c r="BL32" s="605" t="s">
        <v>538</v>
      </c>
      <c r="BM32" s="605" t="s">
        <v>538</v>
      </c>
      <c r="BN32" s="605" t="s">
        <v>538</v>
      </c>
      <c r="BO32" s="605" t="s">
        <v>538</v>
      </c>
      <c r="BP32" s="605" t="s">
        <v>538</v>
      </c>
      <c r="BQ32" s="605" t="s">
        <v>538</v>
      </c>
      <c r="BR32" s="605" t="s">
        <v>538</v>
      </c>
      <c r="BS32" s="605" t="s">
        <v>538</v>
      </c>
      <c r="BT32" s="605" t="s">
        <v>538</v>
      </c>
      <c r="BU32" s="605" t="s">
        <v>538</v>
      </c>
      <c r="BV32" s="605" t="s">
        <v>538</v>
      </c>
      <c r="BW32" s="605" t="s">
        <v>538</v>
      </c>
      <c r="BX32" s="605" t="s">
        <v>538</v>
      </c>
      <c r="BY32" s="605" t="s">
        <v>538</v>
      </c>
      <c r="BZ32" s="605" t="s">
        <v>538</v>
      </c>
      <c r="CA32" s="605" t="s">
        <v>538</v>
      </c>
      <c r="CB32" s="605" t="s">
        <v>538</v>
      </c>
      <c r="CC32" s="605" t="s">
        <v>538</v>
      </c>
      <c r="CD32" s="605" t="s">
        <v>538</v>
      </c>
      <c r="CE32" s="605" t="s">
        <v>538</v>
      </c>
      <c r="CF32" s="605" t="s">
        <v>538</v>
      </c>
      <c r="CG32" s="605" t="s">
        <v>538</v>
      </c>
      <c r="CH32" s="605" t="s">
        <v>538</v>
      </c>
      <c r="CI32" s="605" t="s">
        <v>538</v>
      </c>
      <c r="CJ32" s="605" t="s">
        <v>538</v>
      </c>
      <c r="CK32" s="605" t="s">
        <v>538</v>
      </c>
      <c r="CL32" s="605" t="s">
        <v>538</v>
      </c>
      <c r="CM32" s="605" t="s">
        <v>538</v>
      </c>
      <c r="CN32" s="605" t="s">
        <v>538</v>
      </c>
      <c r="CO32" s="605" t="s">
        <v>538</v>
      </c>
      <c r="CP32" s="605" t="s">
        <v>538</v>
      </c>
      <c r="CQ32" s="605" t="s">
        <v>538</v>
      </c>
      <c r="CR32" s="605" t="s">
        <v>538</v>
      </c>
      <c r="CS32" s="605" t="s">
        <v>538</v>
      </c>
      <c r="CT32" s="605" t="s">
        <v>538</v>
      </c>
      <c r="CU32" s="605" t="s">
        <v>538</v>
      </c>
      <c r="CV32" s="605" t="s">
        <v>538</v>
      </c>
      <c r="CW32" s="605" t="s">
        <v>538</v>
      </c>
      <c r="CX32" s="262"/>
    </row>
    <row r="33" spans="1:102" ht="31.5" hidden="1" x14ac:dyDescent="0.25">
      <c r="A33" s="155" t="s">
        <v>487</v>
      </c>
      <c r="B33" s="399" t="s">
        <v>611</v>
      </c>
      <c r="C33" s="161"/>
      <c r="D33" s="605" t="s">
        <v>538</v>
      </c>
      <c r="E33" s="605" t="s">
        <v>538</v>
      </c>
      <c r="F33" s="605" t="s">
        <v>538</v>
      </c>
      <c r="G33" s="605" t="s">
        <v>538</v>
      </c>
      <c r="H33" s="605" t="s">
        <v>538</v>
      </c>
      <c r="I33" s="605" t="s">
        <v>538</v>
      </c>
      <c r="J33" s="605" t="s">
        <v>538</v>
      </c>
      <c r="K33" s="605" t="s">
        <v>538</v>
      </c>
      <c r="L33" s="605" t="s">
        <v>538</v>
      </c>
      <c r="M33" s="605" t="s">
        <v>538</v>
      </c>
      <c r="N33" s="605" t="s">
        <v>538</v>
      </c>
      <c r="O33" s="605" t="s">
        <v>538</v>
      </c>
      <c r="P33" s="605" t="s">
        <v>538</v>
      </c>
      <c r="Q33" s="605" t="s">
        <v>538</v>
      </c>
      <c r="R33" s="605" t="s">
        <v>538</v>
      </c>
      <c r="S33" s="605" t="s">
        <v>538</v>
      </c>
      <c r="T33" s="605" t="s">
        <v>538</v>
      </c>
      <c r="U33" s="605" t="s">
        <v>538</v>
      </c>
      <c r="V33" s="605" t="s">
        <v>538</v>
      </c>
      <c r="W33" s="605" t="s">
        <v>538</v>
      </c>
      <c r="X33" s="605" t="s">
        <v>538</v>
      </c>
      <c r="Y33" s="605" t="s">
        <v>538</v>
      </c>
      <c r="Z33" s="605" t="s">
        <v>538</v>
      </c>
      <c r="AA33" s="605" t="s">
        <v>538</v>
      </c>
      <c r="AB33" s="605" t="s">
        <v>538</v>
      </c>
      <c r="AC33" s="605" t="s">
        <v>538</v>
      </c>
      <c r="AD33" s="605" t="s">
        <v>538</v>
      </c>
      <c r="AE33" s="605" t="s">
        <v>538</v>
      </c>
      <c r="AF33" s="605" t="s">
        <v>538</v>
      </c>
      <c r="AG33" s="605" t="s">
        <v>538</v>
      </c>
      <c r="AH33" s="605" t="s">
        <v>538</v>
      </c>
      <c r="AI33" s="605" t="s">
        <v>538</v>
      </c>
      <c r="AJ33" s="605" t="s">
        <v>538</v>
      </c>
      <c r="AK33" s="605" t="s">
        <v>538</v>
      </c>
      <c r="AL33" s="605" t="s">
        <v>538</v>
      </c>
      <c r="AM33" s="605" t="s">
        <v>538</v>
      </c>
      <c r="AN33" s="605" t="s">
        <v>538</v>
      </c>
      <c r="AO33" s="605" t="s">
        <v>538</v>
      </c>
      <c r="AP33" s="605" t="s">
        <v>538</v>
      </c>
      <c r="AQ33" s="605" t="s">
        <v>538</v>
      </c>
      <c r="AR33" s="605" t="s">
        <v>538</v>
      </c>
      <c r="AS33" s="605" t="s">
        <v>538</v>
      </c>
      <c r="AT33" s="605" t="s">
        <v>538</v>
      </c>
      <c r="AU33" s="605" t="s">
        <v>538</v>
      </c>
      <c r="AV33" s="605" t="s">
        <v>538</v>
      </c>
      <c r="AW33" s="605" t="s">
        <v>538</v>
      </c>
      <c r="AX33" s="605" t="s">
        <v>538</v>
      </c>
      <c r="AY33" s="605" t="s">
        <v>538</v>
      </c>
      <c r="AZ33" s="605" t="s">
        <v>538</v>
      </c>
      <c r="BA33" s="605" t="s">
        <v>538</v>
      </c>
      <c r="BB33" s="605" t="s">
        <v>538</v>
      </c>
      <c r="BC33" s="605" t="s">
        <v>538</v>
      </c>
      <c r="BD33" s="605" t="s">
        <v>538</v>
      </c>
      <c r="BE33" s="605" t="s">
        <v>538</v>
      </c>
      <c r="BF33" s="605" t="s">
        <v>538</v>
      </c>
      <c r="BG33" s="605" t="s">
        <v>538</v>
      </c>
      <c r="BH33" s="605" t="s">
        <v>538</v>
      </c>
      <c r="BI33" s="605" t="s">
        <v>538</v>
      </c>
      <c r="BJ33" s="605" t="s">
        <v>538</v>
      </c>
      <c r="BK33" s="605" t="s">
        <v>538</v>
      </c>
      <c r="BL33" s="605" t="s">
        <v>538</v>
      </c>
      <c r="BM33" s="605" t="s">
        <v>538</v>
      </c>
      <c r="BN33" s="605" t="s">
        <v>538</v>
      </c>
      <c r="BO33" s="605" t="s">
        <v>538</v>
      </c>
      <c r="BP33" s="605" t="s">
        <v>538</v>
      </c>
      <c r="BQ33" s="605" t="s">
        <v>538</v>
      </c>
      <c r="BR33" s="605" t="s">
        <v>538</v>
      </c>
      <c r="BS33" s="605" t="s">
        <v>538</v>
      </c>
      <c r="BT33" s="605" t="s">
        <v>538</v>
      </c>
      <c r="BU33" s="605" t="s">
        <v>538</v>
      </c>
      <c r="BV33" s="605" t="s">
        <v>538</v>
      </c>
      <c r="BW33" s="605" t="s">
        <v>538</v>
      </c>
      <c r="BX33" s="605" t="s">
        <v>538</v>
      </c>
      <c r="BY33" s="605" t="s">
        <v>538</v>
      </c>
      <c r="BZ33" s="605" t="s">
        <v>538</v>
      </c>
      <c r="CA33" s="605" t="s">
        <v>538</v>
      </c>
      <c r="CB33" s="605" t="s">
        <v>538</v>
      </c>
      <c r="CC33" s="605" t="s">
        <v>538</v>
      </c>
      <c r="CD33" s="605" t="s">
        <v>538</v>
      </c>
      <c r="CE33" s="605" t="s">
        <v>538</v>
      </c>
      <c r="CF33" s="605" t="s">
        <v>538</v>
      </c>
      <c r="CG33" s="605" t="s">
        <v>538</v>
      </c>
      <c r="CH33" s="605" t="s">
        <v>538</v>
      </c>
      <c r="CI33" s="605" t="s">
        <v>538</v>
      </c>
      <c r="CJ33" s="605" t="s">
        <v>538</v>
      </c>
      <c r="CK33" s="605" t="s">
        <v>538</v>
      </c>
      <c r="CL33" s="605" t="s">
        <v>538</v>
      </c>
      <c r="CM33" s="605" t="s">
        <v>538</v>
      </c>
      <c r="CN33" s="605" t="s">
        <v>538</v>
      </c>
      <c r="CO33" s="605" t="s">
        <v>538</v>
      </c>
      <c r="CP33" s="605" t="s">
        <v>538</v>
      </c>
      <c r="CQ33" s="605" t="s">
        <v>538</v>
      </c>
      <c r="CR33" s="605" t="s">
        <v>538</v>
      </c>
      <c r="CS33" s="605" t="s">
        <v>538</v>
      </c>
      <c r="CT33" s="605" t="s">
        <v>538</v>
      </c>
      <c r="CU33" s="605" t="s">
        <v>538</v>
      </c>
      <c r="CV33" s="605" t="s">
        <v>538</v>
      </c>
      <c r="CW33" s="605" t="s">
        <v>538</v>
      </c>
      <c r="CX33" s="15"/>
    </row>
    <row r="34" spans="1:102" ht="31.5" hidden="1" x14ac:dyDescent="0.25">
      <c r="A34" s="155" t="s">
        <v>487</v>
      </c>
      <c r="B34" s="399" t="s">
        <v>611</v>
      </c>
      <c r="C34" s="161"/>
      <c r="D34" s="605" t="s">
        <v>538</v>
      </c>
      <c r="E34" s="605" t="s">
        <v>538</v>
      </c>
      <c r="F34" s="605" t="s">
        <v>538</v>
      </c>
      <c r="G34" s="605" t="s">
        <v>538</v>
      </c>
      <c r="H34" s="605" t="s">
        <v>538</v>
      </c>
      <c r="I34" s="605" t="s">
        <v>538</v>
      </c>
      <c r="J34" s="605" t="s">
        <v>538</v>
      </c>
      <c r="K34" s="605" t="s">
        <v>538</v>
      </c>
      <c r="L34" s="605" t="s">
        <v>538</v>
      </c>
      <c r="M34" s="605" t="s">
        <v>538</v>
      </c>
      <c r="N34" s="605" t="s">
        <v>538</v>
      </c>
      <c r="O34" s="605" t="s">
        <v>538</v>
      </c>
      <c r="P34" s="605" t="s">
        <v>538</v>
      </c>
      <c r="Q34" s="605" t="s">
        <v>538</v>
      </c>
      <c r="R34" s="605" t="s">
        <v>538</v>
      </c>
      <c r="S34" s="605" t="s">
        <v>538</v>
      </c>
      <c r="T34" s="605" t="s">
        <v>538</v>
      </c>
      <c r="U34" s="605" t="s">
        <v>538</v>
      </c>
      <c r="V34" s="605" t="s">
        <v>538</v>
      </c>
      <c r="W34" s="605" t="s">
        <v>538</v>
      </c>
      <c r="X34" s="605" t="s">
        <v>538</v>
      </c>
      <c r="Y34" s="605" t="s">
        <v>538</v>
      </c>
      <c r="Z34" s="605" t="s">
        <v>538</v>
      </c>
      <c r="AA34" s="605" t="s">
        <v>538</v>
      </c>
      <c r="AB34" s="605" t="s">
        <v>538</v>
      </c>
      <c r="AC34" s="605" t="s">
        <v>538</v>
      </c>
      <c r="AD34" s="605" t="s">
        <v>538</v>
      </c>
      <c r="AE34" s="605" t="s">
        <v>538</v>
      </c>
      <c r="AF34" s="605" t="s">
        <v>538</v>
      </c>
      <c r="AG34" s="605" t="s">
        <v>538</v>
      </c>
      <c r="AH34" s="605" t="s">
        <v>538</v>
      </c>
      <c r="AI34" s="605" t="s">
        <v>538</v>
      </c>
      <c r="AJ34" s="605" t="s">
        <v>538</v>
      </c>
      <c r="AK34" s="605" t="s">
        <v>538</v>
      </c>
      <c r="AL34" s="605" t="s">
        <v>538</v>
      </c>
      <c r="AM34" s="605" t="s">
        <v>538</v>
      </c>
      <c r="AN34" s="605" t="s">
        <v>538</v>
      </c>
      <c r="AO34" s="605" t="s">
        <v>538</v>
      </c>
      <c r="AP34" s="605" t="s">
        <v>538</v>
      </c>
      <c r="AQ34" s="605" t="s">
        <v>538</v>
      </c>
      <c r="AR34" s="605" t="s">
        <v>538</v>
      </c>
      <c r="AS34" s="605" t="s">
        <v>538</v>
      </c>
      <c r="AT34" s="605" t="s">
        <v>538</v>
      </c>
      <c r="AU34" s="605" t="s">
        <v>538</v>
      </c>
      <c r="AV34" s="605" t="s">
        <v>538</v>
      </c>
      <c r="AW34" s="605" t="s">
        <v>538</v>
      </c>
      <c r="AX34" s="605" t="s">
        <v>538</v>
      </c>
      <c r="AY34" s="605" t="s">
        <v>538</v>
      </c>
      <c r="AZ34" s="605" t="s">
        <v>538</v>
      </c>
      <c r="BA34" s="605" t="s">
        <v>538</v>
      </c>
      <c r="BB34" s="605" t="s">
        <v>538</v>
      </c>
      <c r="BC34" s="605" t="s">
        <v>538</v>
      </c>
      <c r="BD34" s="605" t="s">
        <v>538</v>
      </c>
      <c r="BE34" s="605" t="s">
        <v>538</v>
      </c>
      <c r="BF34" s="605" t="s">
        <v>538</v>
      </c>
      <c r="BG34" s="605" t="s">
        <v>538</v>
      </c>
      <c r="BH34" s="605" t="s">
        <v>538</v>
      </c>
      <c r="BI34" s="605" t="s">
        <v>538</v>
      </c>
      <c r="BJ34" s="605" t="s">
        <v>538</v>
      </c>
      <c r="BK34" s="605" t="s">
        <v>538</v>
      </c>
      <c r="BL34" s="605" t="s">
        <v>538</v>
      </c>
      <c r="BM34" s="605" t="s">
        <v>538</v>
      </c>
      <c r="BN34" s="605" t="s">
        <v>538</v>
      </c>
      <c r="BO34" s="605" t="s">
        <v>538</v>
      </c>
      <c r="BP34" s="605" t="s">
        <v>538</v>
      </c>
      <c r="BQ34" s="605" t="s">
        <v>538</v>
      </c>
      <c r="BR34" s="605" t="s">
        <v>538</v>
      </c>
      <c r="BS34" s="605" t="s">
        <v>538</v>
      </c>
      <c r="BT34" s="605" t="s">
        <v>538</v>
      </c>
      <c r="BU34" s="605" t="s">
        <v>538</v>
      </c>
      <c r="BV34" s="605" t="s">
        <v>538</v>
      </c>
      <c r="BW34" s="605" t="s">
        <v>538</v>
      </c>
      <c r="BX34" s="605" t="s">
        <v>538</v>
      </c>
      <c r="BY34" s="605" t="s">
        <v>538</v>
      </c>
      <c r="BZ34" s="605" t="s">
        <v>538</v>
      </c>
      <c r="CA34" s="605" t="s">
        <v>538</v>
      </c>
      <c r="CB34" s="605" t="s">
        <v>538</v>
      </c>
      <c r="CC34" s="605" t="s">
        <v>538</v>
      </c>
      <c r="CD34" s="605" t="s">
        <v>538</v>
      </c>
      <c r="CE34" s="605" t="s">
        <v>538</v>
      </c>
      <c r="CF34" s="605" t="s">
        <v>538</v>
      </c>
      <c r="CG34" s="605" t="s">
        <v>538</v>
      </c>
      <c r="CH34" s="605" t="s">
        <v>538</v>
      </c>
      <c r="CI34" s="605" t="s">
        <v>538</v>
      </c>
      <c r="CJ34" s="605" t="s">
        <v>538</v>
      </c>
      <c r="CK34" s="605" t="s">
        <v>538</v>
      </c>
      <c r="CL34" s="605" t="s">
        <v>538</v>
      </c>
      <c r="CM34" s="605" t="s">
        <v>538</v>
      </c>
      <c r="CN34" s="605" t="s">
        <v>538</v>
      </c>
      <c r="CO34" s="605" t="s">
        <v>538</v>
      </c>
      <c r="CP34" s="605" t="s">
        <v>538</v>
      </c>
      <c r="CQ34" s="605" t="s">
        <v>538</v>
      </c>
      <c r="CR34" s="605" t="s">
        <v>538</v>
      </c>
      <c r="CS34" s="605" t="s">
        <v>538</v>
      </c>
      <c r="CT34" s="605" t="s">
        <v>538</v>
      </c>
      <c r="CU34" s="605" t="s">
        <v>538</v>
      </c>
      <c r="CV34" s="605" t="s">
        <v>538</v>
      </c>
      <c r="CW34" s="605" t="s">
        <v>538</v>
      </c>
      <c r="CX34" s="15"/>
    </row>
    <row r="35" spans="1:102" hidden="1" x14ac:dyDescent="0.25">
      <c r="A35" s="155" t="s">
        <v>0</v>
      </c>
      <c r="B35" s="399" t="s">
        <v>0</v>
      </c>
      <c r="C35" s="161"/>
      <c r="D35" s="605" t="s">
        <v>538</v>
      </c>
      <c r="E35" s="605" t="s">
        <v>538</v>
      </c>
      <c r="F35" s="605" t="s">
        <v>538</v>
      </c>
      <c r="G35" s="605" t="s">
        <v>538</v>
      </c>
      <c r="H35" s="605" t="s">
        <v>538</v>
      </c>
      <c r="I35" s="605" t="s">
        <v>538</v>
      </c>
      <c r="J35" s="605" t="s">
        <v>538</v>
      </c>
      <c r="K35" s="605" t="s">
        <v>538</v>
      </c>
      <c r="L35" s="605" t="s">
        <v>538</v>
      </c>
      <c r="M35" s="605" t="s">
        <v>538</v>
      </c>
      <c r="N35" s="605" t="s">
        <v>538</v>
      </c>
      <c r="O35" s="605" t="s">
        <v>538</v>
      </c>
      <c r="P35" s="605" t="s">
        <v>538</v>
      </c>
      <c r="Q35" s="605" t="s">
        <v>538</v>
      </c>
      <c r="R35" s="605" t="s">
        <v>538</v>
      </c>
      <c r="S35" s="605" t="s">
        <v>538</v>
      </c>
      <c r="T35" s="605" t="s">
        <v>538</v>
      </c>
      <c r="U35" s="605" t="s">
        <v>538</v>
      </c>
      <c r="V35" s="605" t="s">
        <v>538</v>
      </c>
      <c r="W35" s="605" t="s">
        <v>538</v>
      </c>
      <c r="X35" s="605" t="s">
        <v>538</v>
      </c>
      <c r="Y35" s="605" t="s">
        <v>538</v>
      </c>
      <c r="Z35" s="605" t="s">
        <v>538</v>
      </c>
      <c r="AA35" s="605" t="s">
        <v>538</v>
      </c>
      <c r="AB35" s="605" t="s">
        <v>538</v>
      </c>
      <c r="AC35" s="605" t="s">
        <v>538</v>
      </c>
      <c r="AD35" s="605" t="s">
        <v>538</v>
      </c>
      <c r="AE35" s="605" t="s">
        <v>538</v>
      </c>
      <c r="AF35" s="605" t="s">
        <v>538</v>
      </c>
      <c r="AG35" s="605" t="s">
        <v>538</v>
      </c>
      <c r="AH35" s="605" t="s">
        <v>538</v>
      </c>
      <c r="AI35" s="605" t="s">
        <v>538</v>
      </c>
      <c r="AJ35" s="605" t="s">
        <v>538</v>
      </c>
      <c r="AK35" s="605" t="s">
        <v>538</v>
      </c>
      <c r="AL35" s="605" t="s">
        <v>538</v>
      </c>
      <c r="AM35" s="605" t="s">
        <v>538</v>
      </c>
      <c r="AN35" s="605" t="s">
        <v>538</v>
      </c>
      <c r="AO35" s="605" t="s">
        <v>538</v>
      </c>
      <c r="AP35" s="605" t="s">
        <v>538</v>
      </c>
      <c r="AQ35" s="605" t="s">
        <v>538</v>
      </c>
      <c r="AR35" s="605" t="s">
        <v>538</v>
      </c>
      <c r="AS35" s="605" t="s">
        <v>538</v>
      </c>
      <c r="AT35" s="605" t="s">
        <v>538</v>
      </c>
      <c r="AU35" s="605" t="s">
        <v>538</v>
      </c>
      <c r="AV35" s="605" t="s">
        <v>538</v>
      </c>
      <c r="AW35" s="605" t="s">
        <v>538</v>
      </c>
      <c r="AX35" s="605" t="s">
        <v>538</v>
      </c>
      <c r="AY35" s="605" t="s">
        <v>538</v>
      </c>
      <c r="AZ35" s="605" t="s">
        <v>538</v>
      </c>
      <c r="BA35" s="605" t="s">
        <v>538</v>
      </c>
      <c r="BB35" s="605" t="s">
        <v>538</v>
      </c>
      <c r="BC35" s="605" t="s">
        <v>538</v>
      </c>
      <c r="BD35" s="605" t="s">
        <v>538</v>
      </c>
      <c r="BE35" s="605" t="s">
        <v>538</v>
      </c>
      <c r="BF35" s="605" t="s">
        <v>538</v>
      </c>
      <c r="BG35" s="605" t="s">
        <v>538</v>
      </c>
      <c r="BH35" s="605" t="s">
        <v>538</v>
      </c>
      <c r="BI35" s="605" t="s">
        <v>538</v>
      </c>
      <c r="BJ35" s="605" t="s">
        <v>538</v>
      </c>
      <c r="BK35" s="605" t="s">
        <v>538</v>
      </c>
      <c r="BL35" s="605" t="s">
        <v>538</v>
      </c>
      <c r="BM35" s="605" t="s">
        <v>538</v>
      </c>
      <c r="BN35" s="605" t="s">
        <v>538</v>
      </c>
      <c r="BO35" s="605" t="s">
        <v>538</v>
      </c>
      <c r="BP35" s="605" t="s">
        <v>538</v>
      </c>
      <c r="BQ35" s="605" t="s">
        <v>538</v>
      </c>
      <c r="BR35" s="605" t="s">
        <v>538</v>
      </c>
      <c r="BS35" s="605" t="s">
        <v>538</v>
      </c>
      <c r="BT35" s="605" t="s">
        <v>538</v>
      </c>
      <c r="BU35" s="605" t="s">
        <v>538</v>
      </c>
      <c r="BV35" s="605" t="s">
        <v>538</v>
      </c>
      <c r="BW35" s="605" t="s">
        <v>538</v>
      </c>
      <c r="BX35" s="605" t="s">
        <v>538</v>
      </c>
      <c r="BY35" s="605" t="s">
        <v>538</v>
      </c>
      <c r="BZ35" s="605" t="s">
        <v>538</v>
      </c>
      <c r="CA35" s="605" t="s">
        <v>538</v>
      </c>
      <c r="CB35" s="605" t="s">
        <v>538</v>
      </c>
      <c r="CC35" s="605" t="s">
        <v>538</v>
      </c>
      <c r="CD35" s="605" t="s">
        <v>538</v>
      </c>
      <c r="CE35" s="605" t="s">
        <v>538</v>
      </c>
      <c r="CF35" s="605" t="s">
        <v>538</v>
      </c>
      <c r="CG35" s="605" t="s">
        <v>538</v>
      </c>
      <c r="CH35" s="605" t="s">
        <v>538</v>
      </c>
      <c r="CI35" s="605" t="s">
        <v>538</v>
      </c>
      <c r="CJ35" s="605" t="s">
        <v>538</v>
      </c>
      <c r="CK35" s="605" t="s">
        <v>538</v>
      </c>
      <c r="CL35" s="605" t="s">
        <v>538</v>
      </c>
      <c r="CM35" s="605" t="s">
        <v>538</v>
      </c>
      <c r="CN35" s="605" t="s">
        <v>538</v>
      </c>
      <c r="CO35" s="605" t="s">
        <v>538</v>
      </c>
      <c r="CP35" s="605" t="s">
        <v>538</v>
      </c>
      <c r="CQ35" s="605" t="s">
        <v>538</v>
      </c>
      <c r="CR35" s="605" t="s">
        <v>538</v>
      </c>
      <c r="CS35" s="605" t="s">
        <v>538</v>
      </c>
      <c r="CT35" s="605" t="s">
        <v>538</v>
      </c>
      <c r="CU35" s="605" t="s">
        <v>538</v>
      </c>
      <c r="CV35" s="605" t="s">
        <v>538</v>
      </c>
      <c r="CW35" s="605" t="s">
        <v>538</v>
      </c>
      <c r="CX35" s="15"/>
    </row>
    <row r="36" spans="1:102" ht="47.25" hidden="1" x14ac:dyDescent="0.25">
      <c r="A36" s="155" t="s">
        <v>458</v>
      </c>
      <c r="B36" s="399" t="s">
        <v>655</v>
      </c>
      <c r="C36" s="161"/>
      <c r="D36" s="605" t="s">
        <v>538</v>
      </c>
      <c r="E36" s="605" t="s">
        <v>538</v>
      </c>
      <c r="F36" s="605" t="s">
        <v>538</v>
      </c>
      <c r="G36" s="605" t="s">
        <v>538</v>
      </c>
      <c r="H36" s="605" t="s">
        <v>538</v>
      </c>
      <c r="I36" s="605" t="s">
        <v>538</v>
      </c>
      <c r="J36" s="605" t="s">
        <v>538</v>
      </c>
      <c r="K36" s="605" t="s">
        <v>538</v>
      </c>
      <c r="L36" s="605" t="s">
        <v>538</v>
      </c>
      <c r="M36" s="605" t="s">
        <v>538</v>
      </c>
      <c r="N36" s="605" t="s">
        <v>538</v>
      </c>
      <c r="O36" s="605" t="s">
        <v>538</v>
      </c>
      <c r="P36" s="605" t="s">
        <v>538</v>
      </c>
      <c r="Q36" s="605" t="s">
        <v>538</v>
      </c>
      <c r="R36" s="605" t="s">
        <v>538</v>
      </c>
      <c r="S36" s="605" t="s">
        <v>538</v>
      </c>
      <c r="T36" s="605" t="s">
        <v>538</v>
      </c>
      <c r="U36" s="605" t="s">
        <v>538</v>
      </c>
      <c r="V36" s="605" t="s">
        <v>538</v>
      </c>
      <c r="W36" s="605" t="s">
        <v>538</v>
      </c>
      <c r="X36" s="605" t="s">
        <v>538</v>
      </c>
      <c r="Y36" s="605" t="s">
        <v>538</v>
      </c>
      <c r="Z36" s="605" t="s">
        <v>538</v>
      </c>
      <c r="AA36" s="605" t="s">
        <v>538</v>
      </c>
      <c r="AB36" s="605" t="s">
        <v>538</v>
      </c>
      <c r="AC36" s="605" t="s">
        <v>538</v>
      </c>
      <c r="AD36" s="605" t="s">
        <v>538</v>
      </c>
      <c r="AE36" s="605" t="s">
        <v>538</v>
      </c>
      <c r="AF36" s="605" t="s">
        <v>538</v>
      </c>
      <c r="AG36" s="605" t="s">
        <v>538</v>
      </c>
      <c r="AH36" s="605" t="s">
        <v>538</v>
      </c>
      <c r="AI36" s="605" t="s">
        <v>538</v>
      </c>
      <c r="AJ36" s="605" t="s">
        <v>538</v>
      </c>
      <c r="AK36" s="605" t="s">
        <v>538</v>
      </c>
      <c r="AL36" s="605" t="s">
        <v>538</v>
      </c>
      <c r="AM36" s="605" t="s">
        <v>538</v>
      </c>
      <c r="AN36" s="605" t="s">
        <v>538</v>
      </c>
      <c r="AO36" s="605" t="s">
        <v>538</v>
      </c>
      <c r="AP36" s="605" t="s">
        <v>538</v>
      </c>
      <c r="AQ36" s="605" t="s">
        <v>538</v>
      </c>
      <c r="AR36" s="605" t="s">
        <v>538</v>
      </c>
      <c r="AS36" s="605" t="s">
        <v>538</v>
      </c>
      <c r="AT36" s="605" t="s">
        <v>538</v>
      </c>
      <c r="AU36" s="605" t="s">
        <v>538</v>
      </c>
      <c r="AV36" s="605" t="s">
        <v>538</v>
      </c>
      <c r="AW36" s="605" t="s">
        <v>538</v>
      </c>
      <c r="AX36" s="605" t="s">
        <v>538</v>
      </c>
      <c r="AY36" s="605" t="s">
        <v>538</v>
      </c>
      <c r="AZ36" s="605" t="s">
        <v>538</v>
      </c>
      <c r="BA36" s="605" t="s">
        <v>538</v>
      </c>
      <c r="BB36" s="605" t="s">
        <v>538</v>
      </c>
      <c r="BC36" s="605" t="s">
        <v>538</v>
      </c>
      <c r="BD36" s="605" t="s">
        <v>538</v>
      </c>
      <c r="BE36" s="605" t="s">
        <v>538</v>
      </c>
      <c r="BF36" s="605" t="s">
        <v>538</v>
      </c>
      <c r="BG36" s="605" t="s">
        <v>538</v>
      </c>
      <c r="BH36" s="605" t="s">
        <v>538</v>
      </c>
      <c r="BI36" s="605" t="s">
        <v>538</v>
      </c>
      <c r="BJ36" s="605" t="s">
        <v>538</v>
      </c>
      <c r="BK36" s="605" t="s">
        <v>538</v>
      </c>
      <c r="BL36" s="605" t="s">
        <v>538</v>
      </c>
      <c r="BM36" s="605" t="s">
        <v>538</v>
      </c>
      <c r="BN36" s="605" t="s">
        <v>538</v>
      </c>
      <c r="BO36" s="605" t="s">
        <v>538</v>
      </c>
      <c r="BP36" s="605" t="s">
        <v>538</v>
      </c>
      <c r="BQ36" s="605" t="s">
        <v>538</v>
      </c>
      <c r="BR36" s="605" t="s">
        <v>538</v>
      </c>
      <c r="BS36" s="605" t="s">
        <v>538</v>
      </c>
      <c r="BT36" s="605" t="s">
        <v>538</v>
      </c>
      <c r="BU36" s="605" t="s">
        <v>538</v>
      </c>
      <c r="BV36" s="605" t="s">
        <v>538</v>
      </c>
      <c r="BW36" s="605" t="s">
        <v>538</v>
      </c>
      <c r="BX36" s="605" t="s">
        <v>538</v>
      </c>
      <c r="BY36" s="605" t="s">
        <v>538</v>
      </c>
      <c r="BZ36" s="605" t="s">
        <v>538</v>
      </c>
      <c r="CA36" s="605" t="s">
        <v>538</v>
      </c>
      <c r="CB36" s="605" t="s">
        <v>538</v>
      </c>
      <c r="CC36" s="605" t="s">
        <v>538</v>
      </c>
      <c r="CD36" s="605" t="s">
        <v>538</v>
      </c>
      <c r="CE36" s="605" t="s">
        <v>538</v>
      </c>
      <c r="CF36" s="605" t="s">
        <v>538</v>
      </c>
      <c r="CG36" s="605" t="s">
        <v>538</v>
      </c>
      <c r="CH36" s="605" t="s">
        <v>538</v>
      </c>
      <c r="CI36" s="605" t="s">
        <v>538</v>
      </c>
      <c r="CJ36" s="605" t="s">
        <v>538</v>
      </c>
      <c r="CK36" s="605" t="s">
        <v>538</v>
      </c>
      <c r="CL36" s="605" t="s">
        <v>538</v>
      </c>
      <c r="CM36" s="605" t="s">
        <v>538</v>
      </c>
      <c r="CN36" s="605" t="s">
        <v>538</v>
      </c>
      <c r="CO36" s="605" t="s">
        <v>538</v>
      </c>
      <c r="CP36" s="605" t="s">
        <v>538</v>
      </c>
      <c r="CQ36" s="605" t="s">
        <v>538</v>
      </c>
      <c r="CR36" s="605" t="s">
        <v>538</v>
      </c>
      <c r="CS36" s="605" t="s">
        <v>538</v>
      </c>
      <c r="CT36" s="605" t="s">
        <v>538</v>
      </c>
      <c r="CU36" s="605" t="s">
        <v>538</v>
      </c>
      <c r="CV36" s="605" t="s">
        <v>538</v>
      </c>
      <c r="CW36" s="605" t="s">
        <v>538</v>
      </c>
      <c r="CX36" s="15"/>
    </row>
    <row r="37" spans="1:102" ht="78.75" hidden="1" x14ac:dyDescent="0.25">
      <c r="A37" s="155" t="s">
        <v>489</v>
      </c>
      <c r="B37" s="399" t="s">
        <v>612</v>
      </c>
      <c r="C37" s="161"/>
      <c r="D37" s="605" t="s">
        <v>538</v>
      </c>
      <c r="E37" s="605" t="s">
        <v>538</v>
      </c>
      <c r="F37" s="605" t="s">
        <v>538</v>
      </c>
      <c r="G37" s="605" t="s">
        <v>538</v>
      </c>
      <c r="H37" s="605" t="s">
        <v>538</v>
      </c>
      <c r="I37" s="605" t="s">
        <v>538</v>
      </c>
      <c r="J37" s="605" t="s">
        <v>538</v>
      </c>
      <c r="K37" s="605" t="s">
        <v>538</v>
      </c>
      <c r="L37" s="605" t="s">
        <v>538</v>
      </c>
      <c r="M37" s="605" t="s">
        <v>538</v>
      </c>
      <c r="N37" s="605" t="s">
        <v>538</v>
      </c>
      <c r="O37" s="605" t="s">
        <v>538</v>
      </c>
      <c r="P37" s="605" t="s">
        <v>538</v>
      </c>
      <c r="Q37" s="605" t="s">
        <v>538</v>
      </c>
      <c r="R37" s="605" t="s">
        <v>538</v>
      </c>
      <c r="S37" s="605" t="s">
        <v>538</v>
      </c>
      <c r="T37" s="605" t="s">
        <v>538</v>
      </c>
      <c r="U37" s="605" t="s">
        <v>538</v>
      </c>
      <c r="V37" s="605" t="s">
        <v>538</v>
      </c>
      <c r="W37" s="605" t="s">
        <v>538</v>
      </c>
      <c r="X37" s="605" t="s">
        <v>538</v>
      </c>
      <c r="Y37" s="605" t="s">
        <v>538</v>
      </c>
      <c r="Z37" s="605" t="s">
        <v>538</v>
      </c>
      <c r="AA37" s="605" t="s">
        <v>538</v>
      </c>
      <c r="AB37" s="605" t="s">
        <v>538</v>
      </c>
      <c r="AC37" s="605" t="s">
        <v>538</v>
      </c>
      <c r="AD37" s="605" t="s">
        <v>538</v>
      </c>
      <c r="AE37" s="605" t="s">
        <v>538</v>
      </c>
      <c r="AF37" s="605" t="s">
        <v>538</v>
      </c>
      <c r="AG37" s="605" t="s">
        <v>538</v>
      </c>
      <c r="AH37" s="605" t="s">
        <v>538</v>
      </c>
      <c r="AI37" s="605" t="s">
        <v>538</v>
      </c>
      <c r="AJ37" s="605" t="s">
        <v>538</v>
      </c>
      <c r="AK37" s="605" t="s">
        <v>538</v>
      </c>
      <c r="AL37" s="605" t="s">
        <v>538</v>
      </c>
      <c r="AM37" s="605" t="s">
        <v>538</v>
      </c>
      <c r="AN37" s="605" t="s">
        <v>538</v>
      </c>
      <c r="AO37" s="605" t="s">
        <v>538</v>
      </c>
      <c r="AP37" s="605" t="s">
        <v>538</v>
      </c>
      <c r="AQ37" s="605" t="s">
        <v>538</v>
      </c>
      <c r="AR37" s="605" t="s">
        <v>538</v>
      </c>
      <c r="AS37" s="605" t="s">
        <v>538</v>
      </c>
      <c r="AT37" s="605" t="s">
        <v>538</v>
      </c>
      <c r="AU37" s="605" t="s">
        <v>538</v>
      </c>
      <c r="AV37" s="605" t="s">
        <v>538</v>
      </c>
      <c r="AW37" s="605" t="s">
        <v>538</v>
      </c>
      <c r="AX37" s="605" t="s">
        <v>538</v>
      </c>
      <c r="AY37" s="605" t="s">
        <v>538</v>
      </c>
      <c r="AZ37" s="605" t="s">
        <v>538</v>
      </c>
      <c r="BA37" s="605" t="s">
        <v>538</v>
      </c>
      <c r="BB37" s="605" t="s">
        <v>538</v>
      </c>
      <c r="BC37" s="605" t="s">
        <v>538</v>
      </c>
      <c r="BD37" s="605" t="s">
        <v>538</v>
      </c>
      <c r="BE37" s="605" t="s">
        <v>538</v>
      </c>
      <c r="BF37" s="605" t="s">
        <v>538</v>
      </c>
      <c r="BG37" s="605" t="s">
        <v>538</v>
      </c>
      <c r="BH37" s="605" t="s">
        <v>538</v>
      </c>
      <c r="BI37" s="605" t="s">
        <v>538</v>
      </c>
      <c r="BJ37" s="605" t="s">
        <v>538</v>
      </c>
      <c r="BK37" s="605" t="s">
        <v>538</v>
      </c>
      <c r="BL37" s="605" t="s">
        <v>538</v>
      </c>
      <c r="BM37" s="605" t="s">
        <v>538</v>
      </c>
      <c r="BN37" s="605" t="s">
        <v>538</v>
      </c>
      <c r="BO37" s="605" t="s">
        <v>538</v>
      </c>
      <c r="BP37" s="605" t="s">
        <v>538</v>
      </c>
      <c r="BQ37" s="605" t="s">
        <v>538</v>
      </c>
      <c r="BR37" s="605" t="s">
        <v>538</v>
      </c>
      <c r="BS37" s="605" t="s">
        <v>538</v>
      </c>
      <c r="BT37" s="605" t="s">
        <v>538</v>
      </c>
      <c r="BU37" s="605" t="s">
        <v>538</v>
      </c>
      <c r="BV37" s="605" t="s">
        <v>538</v>
      </c>
      <c r="BW37" s="605" t="s">
        <v>538</v>
      </c>
      <c r="BX37" s="605" t="s">
        <v>538</v>
      </c>
      <c r="BY37" s="605" t="s">
        <v>538</v>
      </c>
      <c r="BZ37" s="605" t="s">
        <v>538</v>
      </c>
      <c r="CA37" s="605" t="s">
        <v>538</v>
      </c>
      <c r="CB37" s="605" t="s">
        <v>538</v>
      </c>
      <c r="CC37" s="605" t="s">
        <v>538</v>
      </c>
      <c r="CD37" s="605" t="s">
        <v>538</v>
      </c>
      <c r="CE37" s="605" t="s">
        <v>538</v>
      </c>
      <c r="CF37" s="605" t="s">
        <v>538</v>
      </c>
      <c r="CG37" s="605" t="s">
        <v>538</v>
      </c>
      <c r="CH37" s="605" t="s">
        <v>538</v>
      </c>
      <c r="CI37" s="605" t="s">
        <v>538</v>
      </c>
      <c r="CJ37" s="605" t="s">
        <v>538</v>
      </c>
      <c r="CK37" s="605" t="s">
        <v>538</v>
      </c>
      <c r="CL37" s="605" t="s">
        <v>538</v>
      </c>
      <c r="CM37" s="605" t="s">
        <v>538</v>
      </c>
      <c r="CN37" s="605" t="s">
        <v>538</v>
      </c>
      <c r="CO37" s="605" t="s">
        <v>538</v>
      </c>
      <c r="CP37" s="605" t="s">
        <v>538</v>
      </c>
      <c r="CQ37" s="605" t="s">
        <v>538</v>
      </c>
      <c r="CR37" s="605" t="s">
        <v>538</v>
      </c>
      <c r="CS37" s="605" t="s">
        <v>538</v>
      </c>
      <c r="CT37" s="605" t="s">
        <v>538</v>
      </c>
      <c r="CU37" s="605" t="s">
        <v>538</v>
      </c>
      <c r="CV37" s="605" t="s">
        <v>538</v>
      </c>
      <c r="CW37" s="605" t="s">
        <v>538</v>
      </c>
      <c r="CX37" s="15"/>
    </row>
    <row r="38" spans="1:102" ht="31.5" hidden="1" x14ac:dyDescent="0.25">
      <c r="A38" s="155" t="s">
        <v>489</v>
      </c>
      <c r="B38" s="399" t="s">
        <v>611</v>
      </c>
      <c r="C38" s="161"/>
      <c r="D38" s="605" t="s">
        <v>538</v>
      </c>
      <c r="E38" s="605" t="s">
        <v>538</v>
      </c>
      <c r="F38" s="605" t="s">
        <v>538</v>
      </c>
      <c r="G38" s="605" t="s">
        <v>538</v>
      </c>
      <c r="H38" s="605" t="s">
        <v>538</v>
      </c>
      <c r="I38" s="605" t="s">
        <v>538</v>
      </c>
      <c r="J38" s="605" t="s">
        <v>538</v>
      </c>
      <c r="K38" s="605" t="s">
        <v>538</v>
      </c>
      <c r="L38" s="605" t="s">
        <v>538</v>
      </c>
      <c r="M38" s="605" t="s">
        <v>538</v>
      </c>
      <c r="N38" s="605" t="s">
        <v>538</v>
      </c>
      <c r="O38" s="605" t="s">
        <v>538</v>
      </c>
      <c r="P38" s="605" t="s">
        <v>538</v>
      </c>
      <c r="Q38" s="605" t="s">
        <v>538</v>
      </c>
      <c r="R38" s="605" t="s">
        <v>538</v>
      </c>
      <c r="S38" s="605" t="s">
        <v>538</v>
      </c>
      <c r="T38" s="605" t="s">
        <v>538</v>
      </c>
      <c r="U38" s="605" t="s">
        <v>538</v>
      </c>
      <c r="V38" s="605" t="s">
        <v>538</v>
      </c>
      <c r="W38" s="605" t="s">
        <v>538</v>
      </c>
      <c r="X38" s="605" t="s">
        <v>538</v>
      </c>
      <c r="Y38" s="605" t="s">
        <v>538</v>
      </c>
      <c r="Z38" s="605" t="s">
        <v>538</v>
      </c>
      <c r="AA38" s="605" t="s">
        <v>538</v>
      </c>
      <c r="AB38" s="605" t="s">
        <v>538</v>
      </c>
      <c r="AC38" s="605" t="s">
        <v>538</v>
      </c>
      <c r="AD38" s="605" t="s">
        <v>538</v>
      </c>
      <c r="AE38" s="605" t="s">
        <v>538</v>
      </c>
      <c r="AF38" s="605" t="s">
        <v>538</v>
      </c>
      <c r="AG38" s="605" t="s">
        <v>538</v>
      </c>
      <c r="AH38" s="605" t="s">
        <v>538</v>
      </c>
      <c r="AI38" s="605" t="s">
        <v>538</v>
      </c>
      <c r="AJ38" s="605" t="s">
        <v>538</v>
      </c>
      <c r="AK38" s="605" t="s">
        <v>538</v>
      </c>
      <c r="AL38" s="605" t="s">
        <v>538</v>
      </c>
      <c r="AM38" s="605" t="s">
        <v>538</v>
      </c>
      <c r="AN38" s="605" t="s">
        <v>538</v>
      </c>
      <c r="AO38" s="605" t="s">
        <v>538</v>
      </c>
      <c r="AP38" s="605" t="s">
        <v>538</v>
      </c>
      <c r="AQ38" s="605" t="s">
        <v>538</v>
      </c>
      <c r="AR38" s="605" t="s">
        <v>538</v>
      </c>
      <c r="AS38" s="605" t="s">
        <v>538</v>
      </c>
      <c r="AT38" s="605" t="s">
        <v>538</v>
      </c>
      <c r="AU38" s="605" t="s">
        <v>538</v>
      </c>
      <c r="AV38" s="605" t="s">
        <v>538</v>
      </c>
      <c r="AW38" s="605" t="s">
        <v>538</v>
      </c>
      <c r="AX38" s="605" t="s">
        <v>538</v>
      </c>
      <c r="AY38" s="605" t="s">
        <v>538</v>
      </c>
      <c r="AZ38" s="605" t="s">
        <v>538</v>
      </c>
      <c r="BA38" s="605" t="s">
        <v>538</v>
      </c>
      <c r="BB38" s="605" t="s">
        <v>538</v>
      </c>
      <c r="BC38" s="605" t="s">
        <v>538</v>
      </c>
      <c r="BD38" s="605" t="s">
        <v>538</v>
      </c>
      <c r="BE38" s="605" t="s">
        <v>538</v>
      </c>
      <c r="BF38" s="605" t="s">
        <v>538</v>
      </c>
      <c r="BG38" s="605" t="s">
        <v>538</v>
      </c>
      <c r="BH38" s="605" t="s">
        <v>538</v>
      </c>
      <c r="BI38" s="605" t="s">
        <v>538</v>
      </c>
      <c r="BJ38" s="605" t="s">
        <v>538</v>
      </c>
      <c r="BK38" s="605" t="s">
        <v>538</v>
      </c>
      <c r="BL38" s="605" t="s">
        <v>538</v>
      </c>
      <c r="BM38" s="605" t="s">
        <v>538</v>
      </c>
      <c r="BN38" s="605" t="s">
        <v>538</v>
      </c>
      <c r="BO38" s="605" t="s">
        <v>538</v>
      </c>
      <c r="BP38" s="605" t="s">
        <v>538</v>
      </c>
      <c r="BQ38" s="605" t="s">
        <v>538</v>
      </c>
      <c r="BR38" s="605" t="s">
        <v>538</v>
      </c>
      <c r="BS38" s="605" t="s">
        <v>538</v>
      </c>
      <c r="BT38" s="605" t="s">
        <v>538</v>
      </c>
      <c r="BU38" s="605" t="s">
        <v>538</v>
      </c>
      <c r="BV38" s="605" t="s">
        <v>538</v>
      </c>
      <c r="BW38" s="605" t="s">
        <v>538</v>
      </c>
      <c r="BX38" s="605" t="s">
        <v>538</v>
      </c>
      <c r="BY38" s="605" t="s">
        <v>538</v>
      </c>
      <c r="BZ38" s="605" t="s">
        <v>538</v>
      </c>
      <c r="CA38" s="605" t="s">
        <v>538</v>
      </c>
      <c r="CB38" s="605" t="s">
        <v>538</v>
      </c>
      <c r="CC38" s="605" t="s">
        <v>538</v>
      </c>
      <c r="CD38" s="605" t="s">
        <v>538</v>
      </c>
      <c r="CE38" s="605" t="s">
        <v>538</v>
      </c>
      <c r="CF38" s="605" t="s">
        <v>538</v>
      </c>
      <c r="CG38" s="605" t="s">
        <v>538</v>
      </c>
      <c r="CH38" s="605" t="s">
        <v>538</v>
      </c>
      <c r="CI38" s="605" t="s">
        <v>538</v>
      </c>
      <c r="CJ38" s="605" t="s">
        <v>538</v>
      </c>
      <c r="CK38" s="605" t="s">
        <v>538</v>
      </c>
      <c r="CL38" s="605" t="s">
        <v>538</v>
      </c>
      <c r="CM38" s="605" t="s">
        <v>538</v>
      </c>
      <c r="CN38" s="605" t="s">
        <v>538</v>
      </c>
      <c r="CO38" s="605" t="s">
        <v>538</v>
      </c>
      <c r="CP38" s="605" t="s">
        <v>538</v>
      </c>
      <c r="CQ38" s="605" t="s">
        <v>538</v>
      </c>
      <c r="CR38" s="605" t="s">
        <v>538</v>
      </c>
      <c r="CS38" s="605" t="s">
        <v>538</v>
      </c>
      <c r="CT38" s="605" t="s">
        <v>538</v>
      </c>
      <c r="CU38" s="605" t="s">
        <v>538</v>
      </c>
      <c r="CV38" s="605" t="s">
        <v>538</v>
      </c>
      <c r="CW38" s="605" t="s">
        <v>538</v>
      </c>
      <c r="CX38" s="15"/>
    </row>
    <row r="39" spans="1:102" ht="31.5" hidden="1" x14ac:dyDescent="0.25">
      <c r="A39" s="155" t="s">
        <v>489</v>
      </c>
      <c r="B39" s="399" t="s">
        <v>611</v>
      </c>
      <c r="C39" s="161"/>
      <c r="D39" s="605" t="s">
        <v>538</v>
      </c>
      <c r="E39" s="605" t="s">
        <v>538</v>
      </c>
      <c r="F39" s="605" t="s">
        <v>538</v>
      </c>
      <c r="G39" s="605" t="s">
        <v>538</v>
      </c>
      <c r="H39" s="605" t="s">
        <v>538</v>
      </c>
      <c r="I39" s="605" t="s">
        <v>538</v>
      </c>
      <c r="J39" s="605" t="s">
        <v>538</v>
      </c>
      <c r="K39" s="605" t="s">
        <v>538</v>
      </c>
      <c r="L39" s="605" t="s">
        <v>538</v>
      </c>
      <c r="M39" s="605" t="s">
        <v>538</v>
      </c>
      <c r="N39" s="605" t="s">
        <v>538</v>
      </c>
      <c r="O39" s="605" t="s">
        <v>538</v>
      </c>
      <c r="P39" s="605" t="s">
        <v>538</v>
      </c>
      <c r="Q39" s="605" t="s">
        <v>538</v>
      </c>
      <c r="R39" s="605" t="s">
        <v>538</v>
      </c>
      <c r="S39" s="605" t="s">
        <v>538</v>
      </c>
      <c r="T39" s="605" t="s">
        <v>538</v>
      </c>
      <c r="U39" s="605" t="s">
        <v>538</v>
      </c>
      <c r="V39" s="605" t="s">
        <v>538</v>
      </c>
      <c r="W39" s="605" t="s">
        <v>538</v>
      </c>
      <c r="X39" s="605" t="s">
        <v>538</v>
      </c>
      <c r="Y39" s="605" t="s">
        <v>538</v>
      </c>
      <c r="Z39" s="605" t="s">
        <v>538</v>
      </c>
      <c r="AA39" s="605" t="s">
        <v>538</v>
      </c>
      <c r="AB39" s="605" t="s">
        <v>538</v>
      </c>
      <c r="AC39" s="605" t="s">
        <v>538</v>
      </c>
      <c r="AD39" s="605" t="s">
        <v>538</v>
      </c>
      <c r="AE39" s="605" t="s">
        <v>538</v>
      </c>
      <c r="AF39" s="605" t="s">
        <v>538</v>
      </c>
      <c r="AG39" s="605" t="s">
        <v>538</v>
      </c>
      <c r="AH39" s="605" t="s">
        <v>538</v>
      </c>
      <c r="AI39" s="605" t="s">
        <v>538</v>
      </c>
      <c r="AJ39" s="605" t="s">
        <v>538</v>
      </c>
      <c r="AK39" s="605" t="s">
        <v>538</v>
      </c>
      <c r="AL39" s="605" t="s">
        <v>538</v>
      </c>
      <c r="AM39" s="605" t="s">
        <v>538</v>
      </c>
      <c r="AN39" s="605" t="s">
        <v>538</v>
      </c>
      <c r="AO39" s="605" t="s">
        <v>538</v>
      </c>
      <c r="AP39" s="605" t="s">
        <v>538</v>
      </c>
      <c r="AQ39" s="605" t="s">
        <v>538</v>
      </c>
      <c r="AR39" s="605" t="s">
        <v>538</v>
      </c>
      <c r="AS39" s="605" t="s">
        <v>538</v>
      </c>
      <c r="AT39" s="605" t="s">
        <v>538</v>
      </c>
      <c r="AU39" s="605" t="s">
        <v>538</v>
      </c>
      <c r="AV39" s="605" t="s">
        <v>538</v>
      </c>
      <c r="AW39" s="605" t="s">
        <v>538</v>
      </c>
      <c r="AX39" s="605" t="s">
        <v>538</v>
      </c>
      <c r="AY39" s="605" t="s">
        <v>538</v>
      </c>
      <c r="AZ39" s="605" t="s">
        <v>538</v>
      </c>
      <c r="BA39" s="605" t="s">
        <v>538</v>
      </c>
      <c r="BB39" s="605" t="s">
        <v>538</v>
      </c>
      <c r="BC39" s="605" t="s">
        <v>538</v>
      </c>
      <c r="BD39" s="605" t="s">
        <v>538</v>
      </c>
      <c r="BE39" s="605" t="s">
        <v>538</v>
      </c>
      <c r="BF39" s="605" t="s">
        <v>538</v>
      </c>
      <c r="BG39" s="605" t="s">
        <v>538</v>
      </c>
      <c r="BH39" s="605" t="s">
        <v>538</v>
      </c>
      <c r="BI39" s="605" t="s">
        <v>538</v>
      </c>
      <c r="BJ39" s="605" t="s">
        <v>538</v>
      </c>
      <c r="BK39" s="605" t="s">
        <v>538</v>
      </c>
      <c r="BL39" s="605" t="s">
        <v>538</v>
      </c>
      <c r="BM39" s="605" t="s">
        <v>538</v>
      </c>
      <c r="BN39" s="605" t="s">
        <v>538</v>
      </c>
      <c r="BO39" s="605" t="s">
        <v>538</v>
      </c>
      <c r="BP39" s="605" t="s">
        <v>538</v>
      </c>
      <c r="BQ39" s="605" t="s">
        <v>538</v>
      </c>
      <c r="BR39" s="605" t="s">
        <v>538</v>
      </c>
      <c r="BS39" s="605" t="s">
        <v>538</v>
      </c>
      <c r="BT39" s="605" t="s">
        <v>538</v>
      </c>
      <c r="BU39" s="605" t="s">
        <v>538</v>
      </c>
      <c r="BV39" s="605" t="s">
        <v>538</v>
      </c>
      <c r="BW39" s="605" t="s">
        <v>538</v>
      </c>
      <c r="BX39" s="605" t="s">
        <v>538</v>
      </c>
      <c r="BY39" s="605" t="s">
        <v>538</v>
      </c>
      <c r="BZ39" s="605" t="s">
        <v>538</v>
      </c>
      <c r="CA39" s="605" t="s">
        <v>538</v>
      </c>
      <c r="CB39" s="605" t="s">
        <v>538</v>
      </c>
      <c r="CC39" s="605" t="s">
        <v>538</v>
      </c>
      <c r="CD39" s="605" t="s">
        <v>538</v>
      </c>
      <c r="CE39" s="605" t="s">
        <v>538</v>
      </c>
      <c r="CF39" s="605" t="s">
        <v>538</v>
      </c>
      <c r="CG39" s="605" t="s">
        <v>538</v>
      </c>
      <c r="CH39" s="605" t="s">
        <v>538</v>
      </c>
      <c r="CI39" s="605" t="s">
        <v>538</v>
      </c>
      <c r="CJ39" s="605" t="s">
        <v>538</v>
      </c>
      <c r="CK39" s="605" t="s">
        <v>538</v>
      </c>
      <c r="CL39" s="605" t="s">
        <v>538</v>
      </c>
      <c r="CM39" s="605" t="s">
        <v>538</v>
      </c>
      <c r="CN39" s="605" t="s">
        <v>538</v>
      </c>
      <c r="CO39" s="605" t="s">
        <v>538</v>
      </c>
      <c r="CP39" s="605" t="s">
        <v>538</v>
      </c>
      <c r="CQ39" s="605" t="s">
        <v>538</v>
      </c>
      <c r="CR39" s="605" t="s">
        <v>538</v>
      </c>
      <c r="CS39" s="605" t="s">
        <v>538</v>
      </c>
      <c r="CT39" s="605" t="s">
        <v>538</v>
      </c>
      <c r="CU39" s="605" t="s">
        <v>538</v>
      </c>
      <c r="CV39" s="605" t="s">
        <v>538</v>
      </c>
      <c r="CW39" s="605" t="s">
        <v>538</v>
      </c>
      <c r="CX39" s="15"/>
    </row>
    <row r="40" spans="1:102" hidden="1" x14ac:dyDescent="0.25">
      <c r="A40" s="155" t="s">
        <v>0</v>
      </c>
      <c r="B40" s="399" t="s">
        <v>0</v>
      </c>
      <c r="C40" s="161"/>
      <c r="D40" s="605" t="s">
        <v>538</v>
      </c>
      <c r="E40" s="605" t="s">
        <v>538</v>
      </c>
      <c r="F40" s="605" t="s">
        <v>538</v>
      </c>
      <c r="G40" s="605" t="s">
        <v>538</v>
      </c>
      <c r="H40" s="605" t="s">
        <v>538</v>
      </c>
      <c r="I40" s="605" t="s">
        <v>538</v>
      </c>
      <c r="J40" s="605" t="s">
        <v>538</v>
      </c>
      <c r="K40" s="605" t="s">
        <v>538</v>
      </c>
      <c r="L40" s="605" t="s">
        <v>538</v>
      </c>
      <c r="M40" s="605" t="s">
        <v>538</v>
      </c>
      <c r="N40" s="605" t="s">
        <v>538</v>
      </c>
      <c r="O40" s="605" t="s">
        <v>538</v>
      </c>
      <c r="P40" s="605" t="s">
        <v>538</v>
      </c>
      <c r="Q40" s="605" t="s">
        <v>538</v>
      </c>
      <c r="R40" s="605" t="s">
        <v>538</v>
      </c>
      <c r="S40" s="605" t="s">
        <v>538</v>
      </c>
      <c r="T40" s="605" t="s">
        <v>538</v>
      </c>
      <c r="U40" s="605" t="s">
        <v>538</v>
      </c>
      <c r="V40" s="605" t="s">
        <v>538</v>
      </c>
      <c r="W40" s="605" t="s">
        <v>538</v>
      </c>
      <c r="X40" s="605" t="s">
        <v>538</v>
      </c>
      <c r="Y40" s="605" t="s">
        <v>538</v>
      </c>
      <c r="Z40" s="605" t="s">
        <v>538</v>
      </c>
      <c r="AA40" s="605" t="s">
        <v>538</v>
      </c>
      <c r="AB40" s="605" t="s">
        <v>538</v>
      </c>
      <c r="AC40" s="605" t="s">
        <v>538</v>
      </c>
      <c r="AD40" s="605" t="s">
        <v>538</v>
      </c>
      <c r="AE40" s="605" t="s">
        <v>538</v>
      </c>
      <c r="AF40" s="605" t="s">
        <v>538</v>
      </c>
      <c r="AG40" s="605" t="s">
        <v>538</v>
      </c>
      <c r="AH40" s="605" t="s">
        <v>538</v>
      </c>
      <c r="AI40" s="605" t="s">
        <v>538</v>
      </c>
      <c r="AJ40" s="605" t="s">
        <v>538</v>
      </c>
      <c r="AK40" s="605" t="s">
        <v>538</v>
      </c>
      <c r="AL40" s="605" t="s">
        <v>538</v>
      </c>
      <c r="AM40" s="605" t="s">
        <v>538</v>
      </c>
      <c r="AN40" s="605" t="s">
        <v>538</v>
      </c>
      <c r="AO40" s="605" t="s">
        <v>538</v>
      </c>
      <c r="AP40" s="605" t="s">
        <v>538</v>
      </c>
      <c r="AQ40" s="605" t="s">
        <v>538</v>
      </c>
      <c r="AR40" s="605" t="s">
        <v>538</v>
      </c>
      <c r="AS40" s="605" t="s">
        <v>538</v>
      </c>
      <c r="AT40" s="605" t="s">
        <v>538</v>
      </c>
      <c r="AU40" s="605" t="s">
        <v>538</v>
      </c>
      <c r="AV40" s="605" t="s">
        <v>538</v>
      </c>
      <c r="AW40" s="605" t="s">
        <v>538</v>
      </c>
      <c r="AX40" s="605" t="s">
        <v>538</v>
      </c>
      <c r="AY40" s="605" t="s">
        <v>538</v>
      </c>
      <c r="AZ40" s="605" t="s">
        <v>538</v>
      </c>
      <c r="BA40" s="605" t="s">
        <v>538</v>
      </c>
      <c r="BB40" s="605" t="s">
        <v>538</v>
      </c>
      <c r="BC40" s="605" t="s">
        <v>538</v>
      </c>
      <c r="BD40" s="605" t="s">
        <v>538</v>
      </c>
      <c r="BE40" s="605" t="s">
        <v>538</v>
      </c>
      <c r="BF40" s="605" t="s">
        <v>538</v>
      </c>
      <c r="BG40" s="605" t="s">
        <v>538</v>
      </c>
      <c r="BH40" s="605" t="s">
        <v>538</v>
      </c>
      <c r="BI40" s="605" t="s">
        <v>538</v>
      </c>
      <c r="BJ40" s="605" t="s">
        <v>538</v>
      </c>
      <c r="BK40" s="605" t="s">
        <v>538</v>
      </c>
      <c r="BL40" s="605" t="s">
        <v>538</v>
      </c>
      <c r="BM40" s="605" t="s">
        <v>538</v>
      </c>
      <c r="BN40" s="605" t="s">
        <v>538</v>
      </c>
      <c r="BO40" s="605" t="s">
        <v>538</v>
      </c>
      <c r="BP40" s="605" t="s">
        <v>538</v>
      </c>
      <c r="BQ40" s="605" t="s">
        <v>538</v>
      </c>
      <c r="BR40" s="605" t="s">
        <v>538</v>
      </c>
      <c r="BS40" s="605" t="s">
        <v>538</v>
      </c>
      <c r="BT40" s="605" t="s">
        <v>538</v>
      </c>
      <c r="BU40" s="605" t="s">
        <v>538</v>
      </c>
      <c r="BV40" s="605" t="s">
        <v>538</v>
      </c>
      <c r="BW40" s="605" t="s">
        <v>538</v>
      </c>
      <c r="BX40" s="605" t="s">
        <v>538</v>
      </c>
      <c r="BY40" s="605" t="s">
        <v>538</v>
      </c>
      <c r="BZ40" s="605" t="s">
        <v>538</v>
      </c>
      <c r="CA40" s="605" t="s">
        <v>538</v>
      </c>
      <c r="CB40" s="605" t="s">
        <v>538</v>
      </c>
      <c r="CC40" s="605" t="s">
        <v>538</v>
      </c>
      <c r="CD40" s="605" t="s">
        <v>538</v>
      </c>
      <c r="CE40" s="605" t="s">
        <v>538</v>
      </c>
      <c r="CF40" s="605" t="s">
        <v>538</v>
      </c>
      <c r="CG40" s="605" t="s">
        <v>538</v>
      </c>
      <c r="CH40" s="605" t="s">
        <v>538</v>
      </c>
      <c r="CI40" s="605" t="s">
        <v>538</v>
      </c>
      <c r="CJ40" s="605" t="s">
        <v>538</v>
      </c>
      <c r="CK40" s="605" t="s">
        <v>538</v>
      </c>
      <c r="CL40" s="605" t="s">
        <v>538</v>
      </c>
      <c r="CM40" s="605" t="s">
        <v>538</v>
      </c>
      <c r="CN40" s="605" t="s">
        <v>538</v>
      </c>
      <c r="CO40" s="605" t="s">
        <v>538</v>
      </c>
      <c r="CP40" s="605" t="s">
        <v>538</v>
      </c>
      <c r="CQ40" s="605" t="s">
        <v>538</v>
      </c>
      <c r="CR40" s="605" t="s">
        <v>538</v>
      </c>
      <c r="CS40" s="605" t="s">
        <v>538</v>
      </c>
      <c r="CT40" s="605" t="s">
        <v>538</v>
      </c>
      <c r="CU40" s="605" t="s">
        <v>538</v>
      </c>
      <c r="CV40" s="605" t="s">
        <v>538</v>
      </c>
      <c r="CW40" s="605" t="s">
        <v>538</v>
      </c>
      <c r="CX40" s="15"/>
    </row>
    <row r="41" spans="1:102" ht="63" hidden="1" x14ac:dyDescent="0.25">
      <c r="A41" s="155" t="s">
        <v>490</v>
      </c>
      <c r="B41" s="399" t="s">
        <v>656</v>
      </c>
      <c r="C41" s="161"/>
      <c r="D41" s="605" t="s">
        <v>538</v>
      </c>
      <c r="E41" s="605" t="s">
        <v>538</v>
      </c>
      <c r="F41" s="605" t="s">
        <v>538</v>
      </c>
      <c r="G41" s="605" t="s">
        <v>538</v>
      </c>
      <c r="H41" s="605" t="s">
        <v>538</v>
      </c>
      <c r="I41" s="605" t="s">
        <v>538</v>
      </c>
      <c r="J41" s="605" t="s">
        <v>538</v>
      </c>
      <c r="K41" s="605" t="s">
        <v>538</v>
      </c>
      <c r="L41" s="605" t="s">
        <v>538</v>
      </c>
      <c r="M41" s="605" t="s">
        <v>538</v>
      </c>
      <c r="N41" s="605" t="s">
        <v>538</v>
      </c>
      <c r="O41" s="605" t="s">
        <v>538</v>
      </c>
      <c r="P41" s="605" t="s">
        <v>538</v>
      </c>
      <c r="Q41" s="605" t="s">
        <v>538</v>
      </c>
      <c r="R41" s="605" t="s">
        <v>538</v>
      </c>
      <c r="S41" s="605" t="s">
        <v>538</v>
      </c>
      <c r="T41" s="605" t="s">
        <v>538</v>
      </c>
      <c r="U41" s="605" t="s">
        <v>538</v>
      </c>
      <c r="V41" s="605" t="s">
        <v>538</v>
      </c>
      <c r="W41" s="605" t="s">
        <v>538</v>
      </c>
      <c r="X41" s="605" t="s">
        <v>538</v>
      </c>
      <c r="Y41" s="605" t="s">
        <v>538</v>
      </c>
      <c r="Z41" s="605" t="s">
        <v>538</v>
      </c>
      <c r="AA41" s="605" t="s">
        <v>538</v>
      </c>
      <c r="AB41" s="605" t="s">
        <v>538</v>
      </c>
      <c r="AC41" s="605" t="s">
        <v>538</v>
      </c>
      <c r="AD41" s="605" t="s">
        <v>538</v>
      </c>
      <c r="AE41" s="605" t="s">
        <v>538</v>
      </c>
      <c r="AF41" s="605" t="s">
        <v>538</v>
      </c>
      <c r="AG41" s="605" t="s">
        <v>538</v>
      </c>
      <c r="AH41" s="605" t="s">
        <v>538</v>
      </c>
      <c r="AI41" s="605" t="s">
        <v>538</v>
      </c>
      <c r="AJ41" s="605" t="s">
        <v>538</v>
      </c>
      <c r="AK41" s="605" t="s">
        <v>538</v>
      </c>
      <c r="AL41" s="605" t="s">
        <v>538</v>
      </c>
      <c r="AM41" s="605" t="s">
        <v>538</v>
      </c>
      <c r="AN41" s="605" t="s">
        <v>538</v>
      </c>
      <c r="AO41" s="605" t="s">
        <v>538</v>
      </c>
      <c r="AP41" s="605" t="s">
        <v>538</v>
      </c>
      <c r="AQ41" s="605" t="s">
        <v>538</v>
      </c>
      <c r="AR41" s="605" t="s">
        <v>538</v>
      </c>
      <c r="AS41" s="605" t="s">
        <v>538</v>
      </c>
      <c r="AT41" s="605" t="s">
        <v>538</v>
      </c>
      <c r="AU41" s="605" t="s">
        <v>538</v>
      </c>
      <c r="AV41" s="605" t="s">
        <v>538</v>
      </c>
      <c r="AW41" s="605" t="s">
        <v>538</v>
      </c>
      <c r="AX41" s="605" t="s">
        <v>538</v>
      </c>
      <c r="AY41" s="605" t="s">
        <v>538</v>
      </c>
      <c r="AZ41" s="605" t="s">
        <v>538</v>
      </c>
      <c r="BA41" s="605" t="s">
        <v>538</v>
      </c>
      <c r="BB41" s="605" t="s">
        <v>538</v>
      </c>
      <c r="BC41" s="605" t="s">
        <v>538</v>
      </c>
      <c r="BD41" s="605" t="s">
        <v>538</v>
      </c>
      <c r="BE41" s="605" t="s">
        <v>538</v>
      </c>
      <c r="BF41" s="605" t="s">
        <v>538</v>
      </c>
      <c r="BG41" s="605" t="s">
        <v>538</v>
      </c>
      <c r="BH41" s="605" t="s">
        <v>538</v>
      </c>
      <c r="BI41" s="605" t="s">
        <v>538</v>
      </c>
      <c r="BJ41" s="605" t="s">
        <v>538</v>
      </c>
      <c r="BK41" s="605" t="s">
        <v>538</v>
      </c>
      <c r="BL41" s="605" t="s">
        <v>538</v>
      </c>
      <c r="BM41" s="605" t="s">
        <v>538</v>
      </c>
      <c r="BN41" s="605" t="s">
        <v>538</v>
      </c>
      <c r="BO41" s="605" t="s">
        <v>538</v>
      </c>
      <c r="BP41" s="605" t="s">
        <v>538</v>
      </c>
      <c r="BQ41" s="605" t="s">
        <v>538</v>
      </c>
      <c r="BR41" s="605" t="s">
        <v>538</v>
      </c>
      <c r="BS41" s="605" t="s">
        <v>538</v>
      </c>
      <c r="BT41" s="605" t="s">
        <v>538</v>
      </c>
      <c r="BU41" s="605" t="s">
        <v>538</v>
      </c>
      <c r="BV41" s="605" t="s">
        <v>538</v>
      </c>
      <c r="BW41" s="605" t="s">
        <v>538</v>
      </c>
      <c r="BX41" s="605" t="s">
        <v>538</v>
      </c>
      <c r="BY41" s="605" t="s">
        <v>538</v>
      </c>
      <c r="BZ41" s="605" t="s">
        <v>538</v>
      </c>
      <c r="CA41" s="605" t="s">
        <v>538</v>
      </c>
      <c r="CB41" s="605" t="s">
        <v>538</v>
      </c>
      <c r="CC41" s="605" t="s">
        <v>538</v>
      </c>
      <c r="CD41" s="605" t="s">
        <v>538</v>
      </c>
      <c r="CE41" s="605" t="s">
        <v>538</v>
      </c>
      <c r="CF41" s="605" t="s">
        <v>538</v>
      </c>
      <c r="CG41" s="605" t="s">
        <v>538</v>
      </c>
      <c r="CH41" s="605" t="s">
        <v>538</v>
      </c>
      <c r="CI41" s="605" t="s">
        <v>538</v>
      </c>
      <c r="CJ41" s="605" t="s">
        <v>538</v>
      </c>
      <c r="CK41" s="605" t="s">
        <v>538</v>
      </c>
      <c r="CL41" s="605" t="s">
        <v>538</v>
      </c>
      <c r="CM41" s="605" t="s">
        <v>538</v>
      </c>
      <c r="CN41" s="605" t="s">
        <v>538</v>
      </c>
      <c r="CO41" s="605" t="s">
        <v>538</v>
      </c>
      <c r="CP41" s="605" t="s">
        <v>538</v>
      </c>
      <c r="CQ41" s="605" t="s">
        <v>538</v>
      </c>
      <c r="CR41" s="605" t="s">
        <v>538</v>
      </c>
      <c r="CS41" s="605" t="s">
        <v>538</v>
      </c>
      <c r="CT41" s="605" t="s">
        <v>538</v>
      </c>
      <c r="CU41" s="605" t="s">
        <v>538</v>
      </c>
      <c r="CV41" s="605" t="s">
        <v>538</v>
      </c>
      <c r="CW41" s="605" t="s">
        <v>538</v>
      </c>
      <c r="CX41" s="15"/>
    </row>
    <row r="42" spans="1:102" ht="31.5" hidden="1" x14ac:dyDescent="0.25">
      <c r="A42" s="155" t="s">
        <v>490</v>
      </c>
      <c r="B42" s="399" t="s">
        <v>611</v>
      </c>
      <c r="C42" s="262"/>
      <c r="D42" s="605" t="s">
        <v>538</v>
      </c>
      <c r="E42" s="605" t="s">
        <v>538</v>
      </c>
      <c r="F42" s="605" t="s">
        <v>538</v>
      </c>
      <c r="G42" s="605" t="s">
        <v>538</v>
      </c>
      <c r="H42" s="605" t="s">
        <v>538</v>
      </c>
      <c r="I42" s="605" t="s">
        <v>538</v>
      </c>
      <c r="J42" s="605" t="s">
        <v>538</v>
      </c>
      <c r="K42" s="605" t="s">
        <v>538</v>
      </c>
      <c r="L42" s="605" t="s">
        <v>538</v>
      </c>
      <c r="M42" s="605" t="s">
        <v>538</v>
      </c>
      <c r="N42" s="605" t="s">
        <v>538</v>
      </c>
      <c r="O42" s="605" t="s">
        <v>538</v>
      </c>
      <c r="P42" s="605" t="s">
        <v>538</v>
      </c>
      <c r="Q42" s="605" t="s">
        <v>538</v>
      </c>
      <c r="R42" s="605" t="s">
        <v>538</v>
      </c>
      <c r="S42" s="605" t="s">
        <v>538</v>
      </c>
      <c r="T42" s="605" t="s">
        <v>538</v>
      </c>
      <c r="U42" s="605" t="s">
        <v>538</v>
      </c>
      <c r="V42" s="605" t="s">
        <v>538</v>
      </c>
      <c r="W42" s="605" t="s">
        <v>538</v>
      </c>
      <c r="X42" s="605" t="s">
        <v>538</v>
      </c>
      <c r="Y42" s="605" t="s">
        <v>538</v>
      </c>
      <c r="Z42" s="605" t="s">
        <v>538</v>
      </c>
      <c r="AA42" s="605" t="s">
        <v>538</v>
      </c>
      <c r="AB42" s="605" t="s">
        <v>538</v>
      </c>
      <c r="AC42" s="605" t="s">
        <v>538</v>
      </c>
      <c r="AD42" s="605" t="s">
        <v>538</v>
      </c>
      <c r="AE42" s="605" t="s">
        <v>538</v>
      </c>
      <c r="AF42" s="605" t="s">
        <v>538</v>
      </c>
      <c r="AG42" s="605" t="s">
        <v>538</v>
      </c>
      <c r="AH42" s="605" t="s">
        <v>538</v>
      </c>
      <c r="AI42" s="605" t="s">
        <v>538</v>
      </c>
      <c r="AJ42" s="605" t="s">
        <v>538</v>
      </c>
      <c r="AK42" s="605" t="s">
        <v>538</v>
      </c>
      <c r="AL42" s="605" t="s">
        <v>538</v>
      </c>
      <c r="AM42" s="605" t="s">
        <v>538</v>
      </c>
      <c r="AN42" s="605" t="s">
        <v>538</v>
      </c>
      <c r="AO42" s="605" t="s">
        <v>538</v>
      </c>
      <c r="AP42" s="605" t="s">
        <v>538</v>
      </c>
      <c r="AQ42" s="605" t="s">
        <v>538</v>
      </c>
      <c r="AR42" s="605" t="s">
        <v>538</v>
      </c>
      <c r="AS42" s="605" t="s">
        <v>538</v>
      </c>
      <c r="AT42" s="605" t="s">
        <v>538</v>
      </c>
      <c r="AU42" s="605" t="s">
        <v>538</v>
      </c>
      <c r="AV42" s="605" t="s">
        <v>538</v>
      </c>
      <c r="AW42" s="605" t="s">
        <v>538</v>
      </c>
      <c r="AX42" s="605" t="s">
        <v>538</v>
      </c>
      <c r="AY42" s="605" t="s">
        <v>538</v>
      </c>
      <c r="AZ42" s="605" t="s">
        <v>538</v>
      </c>
      <c r="BA42" s="605" t="s">
        <v>538</v>
      </c>
      <c r="BB42" s="605" t="s">
        <v>538</v>
      </c>
      <c r="BC42" s="605" t="s">
        <v>538</v>
      </c>
      <c r="BD42" s="605" t="s">
        <v>538</v>
      </c>
      <c r="BE42" s="605" t="s">
        <v>538</v>
      </c>
      <c r="BF42" s="605" t="s">
        <v>538</v>
      </c>
      <c r="BG42" s="605" t="s">
        <v>538</v>
      </c>
      <c r="BH42" s="605" t="s">
        <v>538</v>
      </c>
      <c r="BI42" s="605" t="s">
        <v>538</v>
      </c>
      <c r="BJ42" s="605" t="s">
        <v>538</v>
      </c>
      <c r="BK42" s="605" t="s">
        <v>538</v>
      </c>
      <c r="BL42" s="605" t="s">
        <v>538</v>
      </c>
      <c r="BM42" s="605" t="s">
        <v>538</v>
      </c>
      <c r="BN42" s="605" t="s">
        <v>538</v>
      </c>
      <c r="BO42" s="605" t="s">
        <v>538</v>
      </c>
      <c r="BP42" s="605" t="s">
        <v>538</v>
      </c>
      <c r="BQ42" s="605" t="s">
        <v>538</v>
      </c>
      <c r="BR42" s="605" t="s">
        <v>538</v>
      </c>
      <c r="BS42" s="605" t="s">
        <v>538</v>
      </c>
      <c r="BT42" s="605" t="s">
        <v>538</v>
      </c>
      <c r="BU42" s="605" t="s">
        <v>538</v>
      </c>
      <c r="BV42" s="605" t="s">
        <v>538</v>
      </c>
      <c r="BW42" s="605" t="s">
        <v>538</v>
      </c>
      <c r="BX42" s="605" t="s">
        <v>538</v>
      </c>
      <c r="BY42" s="605" t="s">
        <v>538</v>
      </c>
      <c r="BZ42" s="605" t="s">
        <v>538</v>
      </c>
      <c r="CA42" s="605" t="s">
        <v>538</v>
      </c>
      <c r="CB42" s="605" t="s">
        <v>538</v>
      </c>
      <c r="CC42" s="605" t="s">
        <v>538</v>
      </c>
      <c r="CD42" s="605" t="s">
        <v>538</v>
      </c>
      <c r="CE42" s="605" t="s">
        <v>538</v>
      </c>
      <c r="CF42" s="605" t="s">
        <v>538</v>
      </c>
      <c r="CG42" s="605" t="s">
        <v>538</v>
      </c>
      <c r="CH42" s="605" t="s">
        <v>538</v>
      </c>
      <c r="CI42" s="605" t="s">
        <v>538</v>
      </c>
      <c r="CJ42" s="605" t="s">
        <v>538</v>
      </c>
      <c r="CK42" s="605" t="s">
        <v>538</v>
      </c>
      <c r="CL42" s="605" t="s">
        <v>538</v>
      </c>
      <c r="CM42" s="605" t="s">
        <v>538</v>
      </c>
      <c r="CN42" s="605" t="s">
        <v>538</v>
      </c>
      <c r="CO42" s="605" t="s">
        <v>538</v>
      </c>
      <c r="CP42" s="605" t="s">
        <v>538</v>
      </c>
      <c r="CQ42" s="605" t="s">
        <v>538</v>
      </c>
      <c r="CR42" s="605" t="s">
        <v>538</v>
      </c>
      <c r="CS42" s="605" t="s">
        <v>538</v>
      </c>
      <c r="CT42" s="605" t="s">
        <v>538</v>
      </c>
      <c r="CU42" s="605" t="s">
        <v>538</v>
      </c>
      <c r="CV42" s="605" t="s">
        <v>538</v>
      </c>
      <c r="CW42" s="605" t="s">
        <v>538</v>
      </c>
      <c r="CX42" s="15"/>
    </row>
    <row r="43" spans="1:102" s="328" customFormat="1" ht="31.5" hidden="1" x14ac:dyDescent="0.25">
      <c r="A43" s="155" t="s">
        <v>490</v>
      </c>
      <c r="B43" s="399" t="s">
        <v>611</v>
      </c>
      <c r="C43" s="200"/>
      <c r="D43" s="605" t="s">
        <v>538</v>
      </c>
      <c r="E43" s="605" t="s">
        <v>538</v>
      </c>
      <c r="F43" s="605" t="s">
        <v>538</v>
      </c>
      <c r="G43" s="605" t="s">
        <v>538</v>
      </c>
      <c r="H43" s="605" t="s">
        <v>538</v>
      </c>
      <c r="I43" s="605" t="s">
        <v>538</v>
      </c>
      <c r="J43" s="605" t="s">
        <v>538</v>
      </c>
      <c r="K43" s="605" t="s">
        <v>538</v>
      </c>
      <c r="L43" s="605" t="s">
        <v>538</v>
      </c>
      <c r="M43" s="605" t="s">
        <v>538</v>
      </c>
      <c r="N43" s="605" t="s">
        <v>538</v>
      </c>
      <c r="O43" s="605" t="s">
        <v>538</v>
      </c>
      <c r="P43" s="605" t="s">
        <v>538</v>
      </c>
      <c r="Q43" s="605" t="s">
        <v>538</v>
      </c>
      <c r="R43" s="605" t="s">
        <v>538</v>
      </c>
      <c r="S43" s="605" t="s">
        <v>538</v>
      </c>
      <c r="T43" s="605" t="s">
        <v>538</v>
      </c>
      <c r="U43" s="605" t="s">
        <v>538</v>
      </c>
      <c r="V43" s="605" t="s">
        <v>538</v>
      </c>
      <c r="W43" s="605" t="s">
        <v>538</v>
      </c>
      <c r="X43" s="605" t="s">
        <v>538</v>
      </c>
      <c r="Y43" s="605" t="s">
        <v>538</v>
      </c>
      <c r="Z43" s="605" t="s">
        <v>538</v>
      </c>
      <c r="AA43" s="605" t="s">
        <v>538</v>
      </c>
      <c r="AB43" s="605" t="s">
        <v>538</v>
      </c>
      <c r="AC43" s="605" t="s">
        <v>538</v>
      </c>
      <c r="AD43" s="605" t="s">
        <v>538</v>
      </c>
      <c r="AE43" s="605" t="s">
        <v>538</v>
      </c>
      <c r="AF43" s="605" t="s">
        <v>538</v>
      </c>
      <c r="AG43" s="605" t="s">
        <v>538</v>
      </c>
      <c r="AH43" s="605" t="s">
        <v>538</v>
      </c>
      <c r="AI43" s="605" t="s">
        <v>538</v>
      </c>
      <c r="AJ43" s="605" t="s">
        <v>538</v>
      </c>
      <c r="AK43" s="605" t="s">
        <v>538</v>
      </c>
      <c r="AL43" s="605" t="s">
        <v>538</v>
      </c>
      <c r="AM43" s="605" t="s">
        <v>538</v>
      </c>
      <c r="AN43" s="605" t="s">
        <v>538</v>
      </c>
      <c r="AO43" s="605" t="s">
        <v>538</v>
      </c>
      <c r="AP43" s="605" t="s">
        <v>538</v>
      </c>
      <c r="AQ43" s="605" t="s">
        <v>538</v>
      </c>
      <c r="AR43" s="605" t="s">
        <v>538</v>
      </c>
      <c r="AS43" s="605" t="s">
        <v>538</v>
      </c>
      <c r="AT43" s="605" t="s">
        <v>538</v>
      </c>
      <c r="AU43" s="605" t="s">
        <v>538</v>
      </c>
      <c r="AV43" s="605" t="s">
        <v>538</v>
      </c>
      <c r="AW43" s="605" t="s">
        <v>538</v>
      </c>
      <c r="AX43" s="605" t="s">
        <v>538</v>
      </c>
      <c r="AY43" s="605" t="s">
        <v>538</v>
      </c>
      <c r="AZ43" s="605" t="s">
        <v>538</v>
      </c>
      <c r="BA43" s="605" t="s">
        <v>538</v>
      </c>
      <c r="BB43" s="605" t="s">
        <v>538</v>
      </c>
      <c r="BC43" s="605" t="s">
        <v>538</v>
      </c>
      <c r="BD43" s="605" t="s">
        <v>538</v>
      </c>
      <c r="BE43" s="605" t="s">
        <v>538</v>
      </c>
      <c r="BF43" s="605" t="s">
        <v>538</v>
      </c>
      <c r="BG43" s="605" t="s">
        <v>538</v>
      </c>
      <c r="BH43" s="605" t="s">
        <v>538</v>
      </c>
      <c r="BI43" s="605" t="s">
        <v>538</v>
      </c>
      <c r="BJ43" s="605" t="s">
        <v>538</v>
      </c>
      <c r="BK43" s="605" t="s">
        <v>538</v>
      </c>
      <c r="BL43" s="605" t="s">
        <v>538</v>
      </c>
      <c r="BM43" s="605" t="s">
        <v>538</v>
      </c>
      <c r="BN43" s="605" t="s">
        <v>538</v>
      </c>
      <c r="BO43" s="605" t="s">
        <v>538</v>
      </c>
      <c r="BP43" s="605" t="s">
        <v>538</v>
      </c>
      <c r="BQ43" s="605" t="s">
        <v>538</v>
      </c>
      <c r="BR43" s="605" t="s">
        <v>538</v>
      </c>
      <c r="BS43" s="605" t="s">
        <v>538</v>
      </c>
      <c r="BT43" s="605" t="s">
        <v>538</v>
      </c>
      <c r="BU43" s="605" t="s">
        <v>538</v>
      </c>
      <c r="BV43" s="605" t="s">
        <v>538</v>
      </c>
      <c r="BW43" s="605" t="s">
        <v>538</v>
      </c>
      <c r="BX43" s="605" t="s">
        <v>538</v>
      </c>
      <c r="BY43" s="605" t="s">
        <v>538</v>
      </c>
      <c r="BZ43" s="605" t="s">
        <v>538</v>
      </c>
      <c r="CA43" s="605" t="s">
        <v>538</v>
      </c>
      <c r="CB43" s="605" t="s">
        <v>538</v>
      </c>
      <c r="CC43" s="605" t="s">
        <v>538</v>
      </c>
      <c r="CD43" s="605" t="s">
        <v>538</v>
      </c>
      <c r="CE43" s="605" t="s">
        <v>538</v>
      </c>
      <c r="CF43" s="605" t="s">
        <v>538</v>
      </c>
      <c r="CG43" s="605" t="s">
        <v>538</v>
      </c>
      <c r="CH43" s="605" t="s">
        <v>538</v>
      </c>
      <c r="CI43" s="605" t="s">
        <v>538</v>
      </c>
      <c r="CJ43" s="605" t="s">
        <v>538</v>
      </c>
      <c r="CK43" s="605" t="s">
        <v>538</v>
      </c>
      <c r="CL43" s="605" t="s">
        <v>538</v>
      </c>
      <c r="CM43" s="605" t="s">
        <v>538</v>
      </c>
      <c r="CN43" s="605" t="s">
        <v>538</v>
      </c>
      <c r="CO43" s="605" t="s">
        <v>538</v>
      </c>
      <c r="CP43" s="605" t="s">
        <v>538</v>
      </c>
      <c r="CQ43" s="605" t="s">
        <v>538</v>
      </c>
      <c r="CR43" s="605" t="s">
        <v>538</v>
      </c>
      <c r="CS43" s="605" t="s">
        <v>538</v>
      </c>
      <c r="CT43" s="605" t="s">
        <v>538</v>
      </c>
      <c r="CU43" s="605" t="s">
        <v>538</v>
      </c>
      <c r="CV43" s="605" t="s">
        <v>538</v>
      </c>
      <c r="CW43" s="605" t="s">
        <v>538</v>
      </c>
      <c r="CX43" s="262"/>
    </row>
    <row r="44" spans="1:102" s="328" customFormat="1" hidden="1" x14ac:dyDescent="0.25">
      <c r="A44" s="155" t="s">
        <v>0</v>
      </c>
      <c r="B44" s="399" t="s">
        <v>0</v>
      </c>
      <c r="C44" s="161"/>
      <c r="D44" s="605" t="s">
        <v>538</v>
      </c>
      <c r="E44" s="605" t="s">
        <v>538</v>
      </c>
      <c r="F44" s="605" t="s">
        <v>538</v>
      </c>
      <c r="G44" s="605" t="s">
        <v>538</v>
      </c>
      <c r="H44" s="605" t="s">
        <v>538</v>
      </c>
      <c r="I44" s="605" t="s">
        <v>538</v>
      </c>
      <c r="J44" s="605" t="s">
        <v>538</v>
      </c>
      <c r="K44" s="605" t="s">
        <v>538</v>
      </c>
      <c r="L44" s="605" t="s">
        <v>538</v>
      </c>
      <c r="M44" s="605" t="s">
        <v>538</v>
      </c>
      <c r="N44" s="605" t="s">
        <v>538</v>
      </c>
      <c r="O44" s="605" t="s">
        <v>538</v>
      </c>
      <c r="P44" s="605" t="s">
        <v>538</v>
      </c>
      <c r="Q44" s="605" t="s">
        <v>538</v>
      </c>
      <c r="R44" s="605" t="s">
        <v>538</v>
      </c>
      <c r="S44" s="605" t="s">
        <v>538</v>
      </c>
      <c r="T44" s="605" t="s">
        <v>538</v>
      </c>
      <c r="U44" s="605" t="s">
        <v>538</v>
      </c>
      <c r="V44" s="605" t="s">
        <v>538</v>
      </c>
      <c r="W44" s="605" t="s">
        <v>538</v>
      </c>
      <c r="X44" s="605" t="s">
        <v>538</v>
      </c>
      <c r="Y44" s="605" t="s">
        <v>538</v>
      </c>
      <c r="Z44" s="605" t="s">
        <v>538</v>
      </c>
      <c r="AA44" s="605" t="s">
        <v>538</v>
      </c>
      <c r="AB44" s="605" t="s">
        <v>538</v>
      </c>
      <c r="AC44" s="605" t="s">
        <v>538</v>
      </c>
      <c r="AD44" s="605" t="s">
        <v>538</v>
      </c>
      <c r="AE44" s="605" t="s">
        <v>538</v>
      </c>
      <c r="AF44" s="605" t="s">
        <v>538</v>
      </c>
      <c r="AG44" s="605" t="s">
        <v>538</v>
      </c>
      <c r="AH44" s="605" t="s">
        <v>538</v>
      </c>
      <c r="AI44" s="605" t="s">
        <v>538</v>
      </c>
      <c r="AJ44" s="605" t="s">
        <v>538</v>
      </c>
      <c r="AK44" s="605" t="s">
        <v>538</v>
      </c>
      <c r="AL44" s="605" t="s">
        <v>538</v>
      </c>
      <c r="AM44" s="605" t="s">
        <v>538</v>
      </c>
      <c r="AN44" s="605" t="s">
        <v>538</v>
      </c>
      <c r="AO44" s="605" t="s">
        <v>538</v>
      </c>
      <c r="AP44" s="605" t="s">
        <v>538</v>
      </c>
      <c r="AQ44" s="605" t="s">
        <v>538</v>
      </c>
      <c r="AR44" s="605" t="s">
        <v>538</v>
      </c>
      <c r="AS44" s="605" t="s">
        <v>538</v>
      </c>
      <c r="AT44" s="605" t="s">
        <v>538</v>
      </c>
      <c r="AU44" s="605" t="s">
        <v>538</v>
      </c>
      <c r="AV44" s="605" t="s">
        <v>538</v>
      </c>
      <c r="AW44" s="605" t="s">
        <v>538</v>
      </c>
      <c r="AX44" s="605" t="s">
        <v>538</v>
      </c>
      <c r="AY44" s="605" t="s">
        <v>538</v>
      </c>
      <c r="AZ44" s="605" t="s">
        <v>538</v>
      </c>
      <c r="BA44" s="605" t="s">
        <v>538</v>
      </c>
      <c r="BB44" s="605" t="s">
        <v>538</v>
      </c>
      <c r="BC44" s="605" t="s">
        <v>538</v>
      </c>
      <c r="BD44" s="605" t="s">
        <v>538</v>
      </c>
      <c r="BE44" s="605" t="s">
        <v>538</v>
      </c>
      <c r="BF44" s="605" t="s">
        <v>538</v>
      </c>
      <c r="BG44" s="605" t="s">
        <v>538</v>
      </c>
      <c r="BH44" s="605" t="s">
        <v>538</v>
      </c>
      <c r="BI44" s="605" t="s">
        <v>538</v>
      </c>
      <c r="BJ44" s="605" t="s">
        <v>538</v>
      </c>
      <c r="BK44" s="605" t="s">
        <v>538</v>
      </c>
      <c r="BL44" s="605" t="s">
        <v>538</v>
      </c>
      <c r="BM44" s="605" t="s">
        <v>538</v>
      </c>
      <c r="BN44" s="605" t="s">
        <v>538</v>
      </c>
      <c r="BO44" s="605" t="s">
        <v>538</v>
      </c>
      <c r="BP44" s="605" t="s">
        <v>538</v>
      </c>
      <c r="BQ44" s="605" t="s">
        <v>538</v>
      </c>
      <c r="BR44" s="605" t="s">
        <v>538</v>
      </c>
      <c r="BS44" s="605" t="s">
        <v>538</v>
      </c>
      <c r="BT44" s="605" t="s">
        <v>538</v>
      </c>
      <c r="BU44" s="605" t="s">
        <v>538</v>
      </c>
      <c r="BV44" s="605" t="s">
        <v>538</v>
      </c>
      <c r="BW44" s="605" t="s">
        <v>538</v>
      </c>
      <c r="BX44" s="605" t="s">
        <v>538</v>
      </c>
      <c r="BY44" s="605" t="s">
        <v>538</v>
      </c>
      <c r="BZ44" s="605" t="s">
        <v>538</v>
      </c>
      <c r="CA44" s="605" t="s">
        <v>538</v>
      </c>
      <c r="CB44" s="605" t="s">
        <v>538</v>
      </c>
      <c r="CC44" s="605" t="s">
        <v>538</v>
      </c>
      <c r="CD44" s="605" t="s">
        <v>538</v>
      </c>
      <c r="CE44" s="605" t="s">
        <v>538</v>
      </c>
      <c r="CF44" s="605" t="s">
        <v>538</v>
      </c>
      <c r="CG44" s="605" t="s">
        <v>538</v>
      </c>
      <c r="CH44" s="605" t="s">
        <v>538</v>
      </c>
      <c r="CI44" s="605" t="s">
        <v>538</v>
      </c>
      <c r="CJ44" s="605" t="s">
        <v>538</v>
      </c>
      <c r="CK44" s="605" t="s">
        <v>538</v>
      </c>
      <c r="CL44" s="605" t="s">
        <v>538</v>
      </c>
      <c r="CM44" s="605" t="s">
        <v>538</v>
      </c>
      <c r="CN44" s="605" t="s">
        <v>538</v>
      </c>
      <c r="CO44" s="605" t="s">
        <v>538</v>
      </c>
      <c r="CP44" s="605" t="s">
        <v>538</v>
      </c>
      <c r="CQ44" s="605" t="s">
        <v>538</v>
      </c>
      <c r="CR44" s="605" t="s">
        <v>538</v>
      </c>
      <c r="CS44" s="605" t="s">
        <v>538</v>
      </c>
      <c r="CT44" s="605" t="s">
        <v>538</v>
      </c>
      <c r="CU44" s="605" t="s">
        <v>538</v>
      </c>
      <c r="CV44" s="605" t="s">
        <v>538</v>
      </c>
      <c r="CW44" s="605" t="s">
        <v>538</v>
      </c>
      <c r="CX44" s="262"/>
    </row>
    <row r="45" spans="1:102" s="414" customFormat="1" ht="63" hidden="1" x14ac:dyDescent="0.25">
      <c r="A45" s="155" t="s">
        <v>459</v>
      </c>
      <c r="B45" s="399" t="s">
        <v>613</v>
      </c>
      <c r="C45" s="161"/>
      <c r="D45" s="605" t="s">
        <v>538</v>
      </c>
      <c r="E45" s="605" t="s">
        <v>538</v>
      </c>
      <c r="F45" s="605" t="s">
        <v>538</v>
      </c>
      <c r="G45" s="605" t="s">
        <v>538</v>
      </c>
      <c r="H45" s="605" t="s">
        <v>538</v>
      </c>
      <c r="I45" s="605" t="s">
        <v>538</v>
      </c>
      <c r="J45" s="605" t="s">
        <v>538</v>
      </c>
      <c r="K45" s="605" t="s">
        <v>538</v>
      </c>
      <c r="L45" s="605" t="s">
        <v>538</v>
      </c>
      <c r="M45" s="605" t="s">
        <v>538</v>
      </c>
      <c r="N45" s="605" t="s">
        <v>538</v>
      </c>
      <c r="O45" s="605" t="s">
        <v>538</v>
      </c>
      <c r="P45" s="605" t="s">
        <v>538</v>
      </c>
      <c r="Q45" s="605" t="s">
        <v>538</v>
      </c>
      <c r="R45" s="605" t="s">
        <v>538</v>
      </c>
      <c r="S45" s="605" t="s">
        <v>538</v>
      </c>
      <c r="T45" s="605" t="s">
        <v>538</v>
      </c>
      <c r="U45" s="605" t="s">
        <v>538</v>
      </c>
      <c r="V45" s="605" t="s">
        <v>538</v>
      </c>
      <c r="W45" s="605" t="s">
        <v>538</v>
      </c>
      <c r="X45" s="605" t="s">
        <v>538</v>
      </c>
      <c r="Y45" s="605" t="s">
        <v>538</v>
      </c>
      <c r="Z45" s="605" t="s">
        <v>538</v>
      </c>
      <c r="AA45" s="605" t="s">
        <v>538</v>
      </c>
      <c r="AB45" s="605" t="s">
        <v>538</v>
      </c>
      <c r="AC45" s="605" t="s">
        <v>538</v>
      </c>
      <c r="AD45" s="605" t="s">
        <v>538</v>
      </c>
      <c r="AE45" s="605" t="s">
        <v>538</v>
      </c>
      <c r="AF45" s="605" t="s">
        <v>538</v>
      </c>
      <c r="AG45" s="605" t="s">
        <v>538</v>
      </c>
      <c r="AH45" s="605" t="s">
        <v>538</v>
      </c>
      <c r="AI45" s="605" t="s">
        <v>538</v>
      </c>
      <c r="AJ45" s="605" t="s">
        <v>538</v>
      </c>
      <c r="AK45" s="605" t="s">
        <v>538</v>
      </c>
      <c r="AL45" s="605" t="s">
        <v>538</v>
      </c>
      <c r="AM45" s="605" t="s">
        <v>538</v>
      </c>
      <c r="AN45" s="605" t="s">
        <v>538</v>
      </c>
      <c r="AO45" s="605" t="s">
        <v>538</v>
      </c>
      <c r="AP45" s="605" t="s">
        <v>538</v>
      </c>
      <c r="AQ45" s="605" t="s">
        <v>538</v>
      </c>
      <c r="AR45" s="605" t="s">
        <v>538</v>
      </c>
      <c r="AS45" s="605" t="s">
        <v>538</v>
      </c>
      <c r="AT45" s="605" t="s">
        <v>538</v>
      </c>
      <c r="AU45" s="605" t="s">
        <v>538</v>
      </c>
      <c r="AV45" s="605" t="s">
        <v>538</v>
      </c>
      <c r="AW45" s="605" t="s">
        <v>538</v>
      </c>
      <c r="AX45" s="605" t="s">
        <v>538</v>
      </c>
      <c r="AY45" s="605" t="s">
        <v>538</v>
      </c>
      <c r="AZ45" s="605" t="s">
        <v>538</v>
      </c>
      <c r="BA45" s="605" t="s">
        <v>538</v>
      </c>
      <c r="BB45" s="605" t="s">
        <v>538</v>
      </c>
      <c r="BC45" s="605" t="s">
        <v>538</v>
      </c>
      <c r="BD45" s="605" t="s">
        <v>538</v>
      </c>
      <c r="BE45" s="605" t="s">
        <v>538</v>
      </c>
      <c r="BF45" s="605" t="s">
        <v>538</v>
      </c>
      <c r="BG45" s="605" t="s">
        <v>538</v>
      </c>
      <c r="BH45" s="605" t="s">
        <v>538</v>
      </c>
      <c r="BI45" s="605" t="s">
        <v>538</v>
      </c>
      <c r="BJ45" s="605" t="s">
        <v>538</v>
      </c>
      <c r="BK45" s="605" t="s">
        <v>538</v>
      </c>
      <c r="BL45" s="605" t="s">
        <v>538</v>
      </c>
      <c r="BM45" s="605" t="s">
        <v>538</v>
      </c>
      <c r="BN45" s="605" t="s">
        <v>538</v>
      </c>
      <c r="BO45" s="605" t="s">
        <v>538</v>
      </c>
      <c r="BP45" s="605" t="s">
        <v>538</v>
      </c>
      <c r="BQ45" s="605" t="s">
        <v>538</v>
      </c>
      <c r="BR45" s="605" t="s">
        <v>538</v>
      </c>
      <c r="BS45" s="605" t="s">
        <v>538</v>
      </c>
      <c r="BT45" s="605" t="s">
        <v>538</v>
      </c>
      <c r="BU45" s="605" t="s">
        <v>538</v>
      </c>
      <c r="BV45" s="605" t="s">
        <v>538</v>
      </c>
      <c r="BW45" s="605" t="s">
        <v>538</v>
      </c>
      <c r="BX45" s="605" t="s">
        <v>538</v>
      </c>
      <c r="BY45" s="605" t="s">
        <v>538</v>
      </c>
      <c r="BZ45" s="605" t="s">
        <v>538</v>
      </c>
      <c r="CA45" s="605" t="s">
        <v>538</v>
      </c>
      <c r="CB45" s="605" t="s">
        <v>538</v>
      </c>
      <c r="CC45" s="605" t="s">
        <v>538</v>
      </c>
      <c r="CD45" s="605" t="s">
        <v>538</v>
      </c>
      <c r="CE45" s="605" t="s">
        <v>538</v>
      </c>
      <c r="CF45" s="605" t="s">
        <v>538</v>
      </c>
      <c r="CG45" s="605" t="s">
        <v>538</v>
      </c>
      <c r="CH45" s="605" t="s">
        <v>538</v>
      </c>
      <c r="CI45" s="605" t="s">
        <v>538</v>
      </c>
      <c r="CJ45" s="605" t="s">
        <v>538</v>
      </c>
      <c r="CK45" s="605" t="s">
        <v>538</v>
      </c>
      <c r="CL45" s="605" t="s">
        <v>538</v>
      </c>
      <c r="CM45" s="605" t="s">
        <v>538</v>
      </c>
      <c r="CN45" s="605" t="s">
        <v>538</v>
      </c>
      <c r="CO45" s="605" t="s">
        <v>538</v>
      </c>
      <c r="CP45" s="605" t="s">
        <v>538</v>
      </c>
      <c r="CQ45" s="605" t="s">
        <v>538</v>
      </c>
      <c r="CR45" s="605" t="s">
        <v>538</v>
      </c>
      <c r="CS45" s="605" t="s">
        <v>538</v>
      </c>
      <c r="CT45" s="605" t="s">
        <v>538</v>
      </c>
      <c r="CU45" s="605" t="s">
        <v>538</v>
      </c>
      <c r="CV45" s="605" t="s">
        <v>538</v>
      </c>
      <c r="CW45" s="605" t="s">
        <v>538</v>
      </c>
      <c r="CX45" s="422"/>
    </row>
    <row r="46" spans="1:102" s="414" customFormat="1" ht="47.25" hidden="1" x14ac:dyDescent="0.25">
      <c r="A46" s="206" t="s">
        <v>493</v>
      </c>
      <c r="B46" s="203" t="s">
        <v>614</v>
      </c>
      <c r="C46" s="161"/>
      <c r="D46" s="605" t="s">
        <v>538</v>
      </c>
      <c r="E46" s="605" t="s">
        <v>538</v>
      </c>
      <c r="F46" s="605" t="s">
        <v>538</v>
      </c>
      <c r="G46" s="605" t="s">
        <v>538</v>
      </c>
      <c r="H46" s="605" t="s">
        <v>538</v>
      </c>
      <c r="I46" s="605" t="s">
        <v>538</v>
      </c>
      <c r="J46" s="605" t="s">
        <v>538</v>
      </c>
      <c r="K46" s="605" t="s">
        <v>538</v>
      </c>
      <c r="L46" s="605" t="s">
        <v>538</v>
      </c>
      <c r="M46" s="605" t="s">
        <v>538</v>
      </c>
      <c r="N46" s="605" t="s">
        <v>538</v>
      </c>
      <c r="O46" s="605" t="s">
        <v>538</v>
      </c>
      <c r="P46" s="605" t="s">
        <v>538</v>
      </c>
      <c r="Q46" s="605" t="s">
        <v>538</v>
      </c>
      <c r="R46" s="605" t="s">
        <v>538</v>
      </c>
      <c r="S46" s="605" t="s">
        <v>538</v>
      </c>
      <c r="T46" s="605" t="s">
        <v>538</v>
      </c>
      <c r="U46" s="605" t="s">
        <v>538</v>
      </c>
      <c r="V46" s="605" t="s">
        <v>538</v>
      </c>
      <c r="W46" s="605" t="s">
        <v>538</v>
      </c>
      <c r="X46" s="605" t="s">
        <v>538</v>
      </c>
      <c r="Y46" s="605" t="s">
        <v>538</v>
      </c>
      <c r="Z46" s="605" t="s">
        <v>538</v>
      </c>
      <c r="AA46" s="605" t="s">
        <v>538</v>
      </c>
      <c r="AB46" s="605" t="s">
        <v>538</v>
      </c>
      <c r="AC46" s="605" t="s">
        <v>538</v>
      </c>
      <c r="AD46" s="605" t="s">
        <v>538</v>
      </c>
      <c r="AE46" s="605" t="s">
        <v>538</v>
      </c>
      <c r="AF46" s="605" t="s">
        <v>538</v>
      </c>
      <c r="AG46" s="605" t="s">
        <v>538</v>
      </c>
      <c r="AH46" s="605" t="s">
        <v>538</v>
      </c>
      <c r="AI46" s="605" t="s">
        <v>538</v>
      </c>
      <c r="AJ46" s="605" t="s">
        <v>538</v>
      </c>
      <c r="AK46" s="605" t="s">
        <v>538</v>
      </c>
      <c r="AL46" s="605" t="s">
        <v>538</v>
      </c>
      <c r="AM46" s="605" t="s">
        <v>538</v>
      </c>
      <c r="AN46" s="605" t="s">
        <v>538</v>
      </c>
      <c r="AO46" s="605" t="s">
        <v>538</v>
      </c>
      <c r="AP46" s="605" t="s">
        <v>538</v>
      </c>
      <c r="AQ46" s="605" t="s">
        <v>538</v>
      </c>
      <c r="AR46" s="605" t="s">
        <v>538</v>
      </c>
      <c r="AS46" s="605" t="s">
        <v>538</v>
      </c>
      <c r="AT46" s="605" t="s">
        <v>538</v>
      </c>
      <c r="AU46" s="605" t="s">
        <v>538</v>
      </c>
      <c r="AV46" s="605" t="s">
        <v>538</v>
      </c>
      <c r="AW46" s="605" t="s">
        <v>538</v>
      </c>
      <c r="AX46" s="605" t="s">
        <v>538</v>
      </c>
      <c r="AY46" s="605" t="s">
        <v>538</v>
      </c>
      <c r="AZ46" s="605" t="s">
        <v>538</v>
      </c>
      <c r="BA46" s="605" t="s">
        <v>538</v>
      </c>
      <c r="BB46" s="605" t="s">
        <v>538</v>
      </c>
      <c r="BC46" s="605" t="s">
        <v>538</v>
      </c>
      <c r="BD46" s="605" t="s">
        <v>538</v>
      </c>
      <c r="BE46" s="605" t="s">
        <v>538</v>
      </c>
      <c r="BF46" s="605" t="s">
        <v>538</v>
      </c>
      <c r="BG46" s="605" t="s">
        <v>538</v>
      </c>
      <c r="BH46" s="605" t="s">
        <v>538</v>
      </c>
      <c r="BI46" s="605" t="s">
        <v>538</v>
      </c>
      <c r="BJ46" s="605" t="s">
        <v>538</v>
      </c>
      <c r="BK46" s="605" t="s">
        <v>538</v>
      </c>
      <c r="BL46" s="605" t="s">
        <v>538</v>
      </c>
      <c r="BM46" s="605" t="s">
        <v>538</v>
      </c>
      <c r="BN46" s="605" t="s">
        <v>538</v>
      </c>
      <c r="BO46" s="605" t="s">
        <v>538</v>
      </c>
      <c r="BP46" s="605" t="s">
        <v>538</v>
      </c>
      <c r="BQ46" s="605" t="s">
        <v>538</v>
      </c>
      <c r="BR46" s="605" t="s">
        <v>538</v>
      </c>
      <c r="BS46" s="605" t="s">
        <v>538</v>
      </c>
      <c r="BT46" s="605" t="s">
        <v>538</v>
      </c>
      <c r="BU46" s="605" t="s">
        <v>538</v>
      </c>
      <c r="BV46" s="605" t="s">
        <v>538</v>
      </c>
      <c r="BW46" s="605" t="s">
        <v>538</v>
      </c>
      <c r="BX46" s="605" t="s">
        <v>538</v>
      </c>
      <c r="BY46" s="605" t="s">
        <v>538</v>
      </c>
      <c r="BZ46" s="605" t="s">
        <v>538</v>
      </c>
      <c r="CA46" s="605" t="s">
        <v>538</v>
      </c>
      <c r="CB46" s="605" t="s">
        <v>538</v>
      </c>
      <c r="CC46" s="605" t="s">
        <v>538</v>
      </c>
      <c r="CD46" s="605" t="s">
        <v>538</v>
      </c>
      <c r="CE46" s="605" t="s">
        <v>538</v>
      </c>
      <c r="CF46" s="605" t="s">
        <v>538</v>
      </c>
      <c r="CG46" s="605" t="s">
        <v>538</v>
      </c>
      <c r="CH46" s="605" t="s">
        <v>538</v>
      </c>
      <c r="CI46" s="605" t="s">
        <v>538</v>
      </c>
      <c r="CJ46" s="605" t="s">
        <v>538</v>
      </c>
      <c r="CK46" s="605" t="s">
        <v>538</v>
      </c>
      <c r="CL46" s="605" t="s">
        <v>538</v>
      </c>
      <c r="CM46" s="605" t="s">
        <v>538</v>
      </c>
      <c r="CN46" s="605" t="s">
        <v>538</v>
      </c>
      <c r="CO46" s="605" t="s">
        <v>538</v>
      </c>
      <c r="CP46" s="605" t="s">
        <v>538</v>
      </c>
      <c r="CQ46" s="605" t="s">
        <v>538</v>
      </c>
      <c r="CR46" s="605" t="s">
        <v>538</v>
      </c>
      <c r="CS46" s="605" t="s">
        <v>538</v>
      </c>
      <c r="CT46" s="605" t="s">
        <v>538</v>
      </c>
      <c r="CU46" s="605" t="s">
        <v>538</v>
      </c>
      <c r="CV46" s="605" t="s">
        <v>538</v>
      </c>
      <c r="CW46" s="605" t="s">
        <v>538</v>
      </c>
      <c r="CX46" s="422"/>
    </row>
    <row r="47" spans="1:102" s="414" customFormat="1" ht="141.75" hidden="1" x14ac:dyDescent="0.25">
      <c r="A47" s="206" t="s">
        <v>493</v>
      </c>
      <c r="B47" s="203" t="s">
        <v>657</v>
      </c>
      <c r="C47" s="161"/>
      <c r="D47" s="605" t="s">
        <v>538</v>
      </c>
      <c r="E47" s="605" t="s">
        <v>538</v>
      </c>
      <c r="F47" s="605" t="s">
        <v>538</v>
      </c>
      <c r="G47" s="605" t="s">
        <v>538</v>
      </c>
      <c r="H47" s="605" t="s">
        <v>538</v>
      </c>
      <c r="I47" s="605" t="s">
        <v>538</v>
      </c>
      <c r="J47" s="605" t="s">
        <v>538</v>
      </c>
      <c r="K47" s="605" t="s">
        <v>538</v>
      </c>
      <c r="L47" s="605" t="s">
        <v>538</v>
      </c>
      <c r="M47" s="605" t="s">
        <v>538</v>
      </c>
      <c r="N47" s="605" t="s">
        <v>538</v>
      </c>
      <c r="O47" s="605" t="s">
        <v>538</v>
      </c>
      <c r="P47" s="605" t="s">
        <v>538</v>
      </c>
      <c r="Q47" s="605" t="s">
        <v>538</v>
      </c>
      <c r="R47" s="605" t="s">
        <v>538</v>
      </c>
      <c r="S47" s="605" t="s">
        <v>538</v>
      </c>
      <c r="T47" s="605" t="s">
        <v>538</v>
      </c>
      <c r="U47" s="605" t="s">
        <v>538</v>
      </c>
      <c r="V47" s="605" t="s">
        <v>538</v>
      </c>
      <c r="W47" s="605" t="s">
        <v>538</v>
      </c>
      <c r="X47" s="605" t="s">
        <v>538</v>
      </c>
      <c r="Y47" s="605" t="s">
        <v>538</v>
      </c>
      <c r="Z47" s="605" t="s">
        <v>538</v>
      </c>
      <c r="AA47" s="605" t="s">
        <v>538</v>
      </c>
      <c r="AB47" s="605" t="s">
        <v>538</v>
      </c>
      <c r="AC47" s="605" t="s">
        <v>538</v>
      </c>
      <c r="AD47" s="605" t="s">
        <v>538</v>
      </c>
      <c r="AE47" s="605" t="s">
        <v>538</v>
      </c>
      <c r="AF47" s="605" t="s">
        <v>538</v>
      </c>
      <c r="AG47" s="605" t="s">
        <v>538</v>
      </c>
      <c r="AH47" s="605" t="s">
        <v>538</v>
      </c>
      <c r="AI47" s="605" t="s">
        <v>538</v>
      </c>
      <c r="AJ47" s="605" t="s">
        <v>538</v>
      </c>
      <c r="AK47" s="605" t="s">
        <v>538</v>
      </c>
      <c r="AL47" s="605" t="s">
        <v>538</v>
      </c>
      <c r="AM47" s="605" t="s">
        <v>538</v>
      </c>
      <c r="AN47" s="605" t="s">
        <v>538</v>
      </c>
      <c r="AO47" s="605" t="s">
        <v>538</v>
      </c>
      <c r="AP47" s="605" t="s">
        <v>538</v>
      </c>
      <c r="AQ47" s="605" t="s">
        <v>538</v>
      </c>
      <c r="AR47" s="605" t="s">
        <v>538</v>
      </c>
      <c r="AS47" s="605" t="s">
        <v>538</v>
      </c>
      <c r="AT47" s="605" t="s">
        <v>538</v>
      </c>
      <c r="AU47" s="605" t="s">
        <v>538</v>
      </c>
      <c r="AV47" s="605" t="s">
        <v>538</v>
      </c>
      <c r="AW47" s="605" t="s">
        <v>538</v>
      </c>
      <c r="AX47" s="605" t="s">
        <v>538</v>
      </c>
      <c r="AY47" s="605" t="s">
        <v>538</v>
      </c>
      <c r="AZ47" s="605" t="s">
        <v>538</v>
      </c>
      <c r="BA47" s="605" t="s">
        <v>538</v>
      </c>
      <c r="BB47" s="605" t="s">
        <v>538</v>
      </c>
      <c r="BC47" s="605" t="s">
        <v>538</v>
      </c>
      <c r="BD47" s="605" t="s">
        <v>538</v>
      </c>
      <c r="BE47" s="605" t="s">
        <v>538</v>
      </c>
      <c r="BF47" s="605" t="s">
        <v>538</v>
      </c>
      <c r="BG47" s="605" t="s">
        <v>538</v>
      </c>
      <c r="BH47" s="605" t="s">
        <v>538</v>
      </c>
      <c r="BI47" s="605" t="s">
        <v>538</v>
      </c>
      <c r="BJ47" s="605" t="s">
        <v>538</v>
      </c>
      <c r="BK47" s="605" t="s">
        <v>538</v>
      </c>
      <c r="BL47" s="605" t="s">
        <v>538</v>
      </c>
      <c r="BM47" s="605" t="s">
        <v>538</v>
      </c>
      <c r="BN47" s="605" t="s">
        <v>538</v>
      </c>
      <c r="BO47" s="605" t="s">
        <v>538</v>
      </c>
      <c r="BP47" s="605" t="s">
        <v>538</v>
      </c>
      <c r="BQ47" s="605" t="s">
        <v>538</v>
      </c>
      <c r="BR47" s="605" t="s">
        <v>538</v>
      </c>
      <c r="BS47" s="605" t="s">
        <v>538</v>
      </c>
      <c r="BT47" s="605" t="s">
        <v>538</v>
      </c>
      <c r="BU47" s="605" t="s">
        <v>538</v>
      </c>
      <c r="BV47" s="605" t="s">
        <v>538</v>
      </c>
      <c r="BW47" s="605" t="s">
        <v>538</v>
      </c>
      <c r="BX47" s="605" t="s">
        <v>538</v>
      </c>
      <c r="BY47" s="605" t="s">
        <v>538</v>
      </c>
      <c r="BZ47" s="605" t="s">
        <v>538</v>
      </c>
      <c r="CA47" s="605" t="s">
        <v>538</v>
      </c>
      <c r="CB47" s="605" t="s">
        <v>538</v>
      </c>
      <c r="CC47" s="605" t="s">
        <v>538</v>
      </c>
      <c r="CD47" s="605" t="s">
        <v>538</v>
      </c>
      <c r="CE47" s="605" t="s">
        <v>538</v>
      </c>
      <c r="CF47" s="605" t="s">
        <v>538</v>
      </c>
      <c r="CG47" s="605" t="s">
        <v>538</v>
      </c>
      <c r="CH47" s="605" t="s">
        <v>538</v>
      </c>
      <c r="CI47" s="605" t="s">
        <v>538</v>
      </c>
      <c r="CJ47" s="605" t="s">
        <v>538</v>
      </c>
      <c r="CK47" s="605" t="s">
        <v>538</v>
      </c>
      <c r="CL47" s="605" t="s">
        <v>538</v>
      </c>
      <c r="CM47" s="605" t="s">
        <v>538</v>
      </c>
      <c r="CN47" s="605" t="s">
        <v>538</v>
      </c>
      <c r="CO47" s="605" t="s">
        <v>538</v>
      </c>
      <c r="CP47" s="605" t="s">
        <v>538</v>
      </c>
      <c r="CQ47" s="605" t="s">
        <v>538</v>
      </c>
      <c r="CR47" s="605" t="s">
        <v>538</v>
      </c>
      <c r="CS47" s="605" t="s">
        <v>538</v>
      </c>
      <c r="CT47" s="605" t="s">
        <v>538</v>
      </c>
      <c r="CU47" s="605" t="s">
        <v>538</v>
      </c>
      <c r="CV47" s="605" t="s">
        <v>538</v>
      </c>
      <c r="CW47" s="605" t="s">
        <v>538</v>
      </c>
      <c r="CX47" s="422"/>
    </row>
    <row r="48" spans="1:102" s="414" customFormat="1" ht="31.5" hidden="1" x14ac:dyDescent="0.25">
      <c r="A48" s="206" t="s">
        <v>493</v>
      </c>
      <c r="B48" s="203" t="s">
        <v>611</v>
      </c>
      <c r="C48" s="161"/>
      <c r="D48" s="605" t="s">
        <v>538</v>
      </c>
      <c r="E48" s="605" t="s">
        <v>538</v>
      </c>
      <c r="F48" s="605" t="s">
        <v>538</v>
      </c>
      <c r="G48" s="605" t="s">
        <v>538</v>
      </c>
      <c r="H48" s="605" t="s">
        <v>538</v>
      </c>
      <c r="I48" s="605" t="s">
        <v>538</v>
      </c>
      <c r="J48" s="605" t="s">
        <v>538</v>
      </c>
      <c r="K48" s="605" t="s">
        <v>538</v>
      </c>
      <c r="L48" s="605" t="s">
        <v>538</v>
      </c>
      <c r="M48" s="605" t="s">
        <v>538</v>
      </c>
      <c r="N48" s="605" t="s">
        <v>538</v>
      </c>
      <c r="O48" s="605" t="s">
        <v>538</v>
      </c>
      <c r="P48" s="605" t="s">
        <v>538</v>
      </c>
      <c r="Q48" s="605" t="s">
        <v>538</v>
      </c>
      <c r="R48" s="605" t="s">
        <v>538</v>
      </c>
      <c r="S48" s="605" t="s">
        <v>538</v>
      </c>
      <c r="T48" s="605" t="s">
        <v>538</v>
      </c>
      <c r="U48" s="605" t="s">
        <v>538</v>
      </c>
      <c r="V48" s="605" t="s">
        <v>538</v>
      </c>
      <c r="W48" s="605" t="s">
        <v>538</v>
      </c>
      <c r="X48" s="605" t="s">
        <v>538</v>
      </c>
      <c r="Y48" s="605" t="s">
        <v>538</v>
      </c>
      <c r="Z48" s="605" t="s">
        <v>538</v>
      </c>
      <c r="AA48" s="605" t="s">
        <v>538</v>
      </c>
      <c r="AB48" s="605" t="s">
        <v>538</v>
      </c>
      <c r="AC48" s="605" t="s">
        <v>538</v>
      </c>
      <c r="AD48" s="605" t="s">
        <v>538</v>
      </c>
      <c r="AE48" s="605" t="s">
        <v>538</v>
      </c>
      <c r="AF48" s="605" t="s">
        <v>538</v>
      </c>
      <c r="AG48" s="605" t="s">
        <v>538</v>
      </c>
      <c r="AH48" s="605" t="s">
        <v>538</v>
      </c>
      <c r="AI48" s="605" t="s">
        <v>538</v>
      </c>
      <c r="AJ48" s="605" t="s">
        <v>538</v>
      </c>
      <c r="AK48" s="605" t="s">
        <v>538</v>
      </c>
      <c r="AL48" s="605" t="s">
        <v>538</v>
      </c>
      <c r="AM48" s="605" t="s">
        <v>538</v>
      </c>
      <c r="AN48" s="605" t="s">
        <v>538</v>
      </c>
      <c r="AO48" s="605" t="s">
        <v>538</v>
      </c>
      <c r="AP48" s="605" t="s">
        <v>538</v>
      </c>
      <c r="AQ48" s="605" t="s">
        <v>538</v>
      </c>
      <c r="AR48" s="605" t="s">
        <v>538</v>
      </c>
      <c r="AS48" s="605" t="s">
        <v>538</v>
      </c>
      <c r="AT48" s="605" t="s">
        <v>538</v>
      </c>
      <c r="AU48" s="605" t="s">
        <v>538</v>
      </c>
      <c r="AV48" s="605" t="s">
        <v>538</v>
      </c>
      <c r="AW48" s="605" t="s">
        <v>538</v>
      </c>
      <c r="AX48" s="605" t="s">
        <v>538</v>
      </c>
      <c r="AY48" s="605" t="s">
        <v>538</v>
      </c>
      <c r="AZ48" s="605" t="s">
        <v>538</v>
      </c>
      <c r="BA48" s="605" t="s">
        <v>538</v>
      </c>
      <c r="BB48" s="605" t="s">
        <v>538</v>
      </c>
      <c r="BC48" s="605" t="s">
        <v>538</v>
      </c>
      <c r="BD48" s="605" t="s">
        <v>538</v>
      </c>
      <c r="BE48" s="605" t="s">
        <v>538</v>
      </c>
      <c r="BF48" s="605" t="s">
        <v>538</v>
      </c>
      <c r="BG48" s="605" t="s">
        <v>538</v>
      </c>
      <c r="BH48" s="605" t="s">
        <v>538</v>
      </c>
      <c r="BI48" s="605" t="s">
        <v>538</v>
      </c>
      <c r="BJ48" s="605" t="s">
        <v>538</v>
      </c>
      <c r="BK48" s="605" t="s">
        <v>538</v>
      </c>
      <c r="BL48" s="605" t="s">
        <v>538</v>
      </c>
      <c r="BM48" s="605" t="s">
        <v>538</v>
      </c>
      <c r="BN48" s="605" t="s">
        <v>538</v>
      </c>
      <c r="BO48" s="605" t="s">
        <v>538</v>
      </c>
      <c r="BP48" s="605" t="s">
        <v>538</v>
      </c>
      <c r="BQ48" s="605" t="s">
        <v>538</v>
      </c>
      <c r="BR48" s="605" t="s">
        <v>538</v>
      </c>
      <c r="BS48" s="605" t="s">
        <v>538</v>
      </c>
      <c r="BT48" s="605" t="s">
        <v>538</v>
      </c>
      <c r="BU48" s="605" t="s">
        <v>538</v>
      </c>
      <c r="BV48" s="605" t="s">
        <v>538</v>
      </c>
      <c r="BW48" s="605" t="s">
        <v>538</v>
      </c>
      <c r="BX48" s="605" t="s">
        <v>538</v>
      </c>
      <c r="BY48" s="605" t="s">
        <v>538</v>
      </c>
      <c r="BZ48" s="605" t="s">
        <v>538</v>
      </c>
      <c r="CA48" s="605" t="s">
        <v>538</v>
      </c>
      <c r="CB48" s="605" t="s">
        <v>538</v>
      </c>
      <c r="CC48" s="605" t="s">
        <v>538</v>
      </c>
      <c r="CD48" s="605" t="s">
        <v>538</v>
      </c>
      <c r="CE48" s="605" t="s">
        <v>538</v>
      </c>
      <c r="CF48" s="605" t="s">
        <v>538</v>
      </c>
      <c r="CG48" s="605" t="s">
        <v>538</v>
      </c>
      <c r="CH48" s="605" t="s">
        <v>538</v>
      </c>
      <c r="CI48" s="605" t="s">
        <v>538</v>
      </c>
      <c r="CJ48" s="605" t="s">
        <v>538</v>
      </c>
      <c r="CK48" s="605" t="s">
        <v>538</v>
      </c>
      <c r="CL48" s="605" t="s">
        <v>538</v>
      </c>
      <c r="CM48" s="605" t="s">
        <v>538</v>
      </c>
      <c r="CN48" s="605" t="s">
        <v>538</v>
      </c>
      <c r="CO48" s="605" t="s">
        <v>538</v>
      </c>
      <c r="CP48" s="605" t="s">
        <v>538</v>
      </c>
      <c r="CQ48" s="605" t="s">
        <v>538</v>
      </c>
      <c r="CR48" s="605" t="s">
        <v>538</v>
      </c>
      <c r="CS48" s="605" t="s">
        <v>538</v>
      </c>
      <c r="CT48" s="605" t="s">
        <v>538</v>
      </c>
      <c r="CU48" s="605" t="s">
        <v>538</v>
      </c>
      <c r="CV48" s="605" t="s">
        <v>538</v>
      </c>
      <c r="CW48" s="605" t="s">
        <v>538</v>
      </c>
      <c r="CX48" s="422"/>
    </row>
    <row r="49" spans="1:102" s="414" customFormat="1" ht="31.5" hidden="1" x14ac:dyDescent="0.25">
      <c r="A49" s="206" t="s">
        <v>493</v>
      </c>
      <c r="B49" s="203" t="s">
        <v>611</v>
      </c>
      <c r="C49" s="161"/>
      <c r="D49" s="605" t="s">
        <v>538</v>
      </c>
      <c r="E49" s="605" t="s">
        <v>538</v>
      </c>
      <c r="F49" s="605" t="s">
        <v>538</v>
      </c>
      <c r="G49" s="605" t="s">
        <v>538</v>
      </c>
      <c r="H49" s="605" t="s">
        <v>538</v>
      </c>
      <c r="I49" s="605" t="s">
        <v>538</v>
      </c>
      <c r="J49" s="605" t="s">
        <v>538</v>
      </c>
      <c r="K49" s="605" t="s">
        <v>538</v>
      </c>
      <c r="L49" s="605" t="s">
        <v>538</v>
      </c>
      <c r="M49" s="605" t="s">
        <v>538</v>
      </c>
      <c r="N49" s="605" t="s">
        <v>538</v>
      </c>
      <c r="O49" s="605" t="s">
        <v>538</v>
      </c>
      <c r="P49" s="605" t="s">
        <v>538</v>
      </c>
      <c r="Q49" s="605" t="s">
        <v>538</v>
      </c>
      <c r="R49" s="605" t="s">
        <v>538</v>
      </c>
      <c r="S49" s="605" t="s">
        <v>538</v>
      </c>
      <c r="T49" s="605" t="s">
        <v>538</v>
      </c>
      <c r="U49" s="605" t="s">
        <v>538</v>
      </c>
      <c r="V49" s="605" t="s">
        <v>538</v>
      </c>
      <c r="W49" s="605" t="s">
        <v>538</v>
      </c>
      <c r="X49" s="605" t="s">
        <v>538</v>
      </c>
      <c r="Y49" s="605" t="s">
        <v>538</v>
      </c>
      <c r="Z49" s="605" t="s">
        <v>538</v>
      </c>
      <c r="AA49" s="605" t="s">
        <v>538</v>
      </c>
      <c r="AB49" s="605" t="s">
        <v>538</v>
      </c>
      <c r="AC49" s="605" t="s">
        <v>538</v>
      </c>
      <c r="AD49" s="605" t="s">
        <v>538</v>
      </c>
      <c r="AE49" s="605" t="s">
        <v>538</v>
      </c>
      <c r="AF49" s="605" t="s">
        <v>538</v>
      </c>
      <c r="AG49" s="605" t="s">
        <v>538</v>
      </c>
      <c r="AH49" s="605" t="s">
        <v>538</v>
      </c>
      <c r="AI49" s="605" t="s">
        <v>538</v>
      </c>
      <c r="AJ49" s="605" t="s">
        <v>538</v>
      </c>
      <c r="AK49" s="605" t="s">
        <v>538</v>
      </c>
      <c r="AL49" s="605" t="s">
        <v>538</v>
      </c>
      <c r="AM49" s="605" t="s">
        <v>538</v>
      </c>
      <c r="AN49" s="605" t="s">
        <v>538</v>
      </c>
      <c r="AO49" s="605" t="s">
        <v>538</v>
      </c>
      <c r="AP49" s="605" t="s">
        <v>538</v>
      </c>
      <c r="AQ49" s="605" t="s">
        <v>538</v>
      </c>
      <c r="AR49" s="605" t="s">
        <v>538</v>
      </c>
      <c r="AS49" s="605" t="s">
        <v>538</v>
      </c>
      <c r="AT49" s="605" t="s">
        <v>538</v>
      </c>
      <c r="AU49" s="605" t="s">
        <v>538</v>
      </c>
      <c r="AV49" s="605" t="s">
        <v>538</v>
      </c>
      <c r="AW49" s="605" t="s">
        <v>538</v>
      </c>
      <c r="AX49" s="605" t="s">
        <v>538</v>
      </c>
      <c r="AY49" s="605" t="s">
        <v>538</v>
      </c>
      <c r="AZ49" s="605" t="s">
        <v>538</v>
      </c>
      <c r="BA49" s="605" t="s">
        <v>538</v>
      </c>
      <c r="BB49" s="605" t="s">
        <v>538</v>
      </c>
      <c r="BC49" s="605" t="s">
        <v>538</v>
      </c>
      <c r="BD49" s="605" t="s">
        <v>538</v>
      </c>
      <c r="BE49" s="605" t="s">
        <v>538</v>
      </c>
      <c r="BF49" s="605" t="s">
        <v>538</v>
      </c>
      <c r="BG49" s="605" t="s">
        <v>538</v>
      </c>
      <c r="BH49" s="605" t="s">
        <v>538</v>
      </c>
      <c r="BI49" s="605" t="s">
        <v>538</v>
      </c>
      <c r="BJ49" s="605" t="s">
        <v>538</v>
      </c>
      <c r="BK49" s="605" t="s">
        <v>538</v>
      </c>
      <c r="BL49" s="605" t="s">
        <v>538</v>
      </c>
      <c r="BM49" s="605" t="s">
        <v>538</v>
      </c>
      <c r="BN49" s="605" t="s">
        <v>538</v>
      </c>
      <c r="BO49" s="605" t="s">
        <v>538</v>
      </c>
      <c r="BP49" s="605" t="s">
        <v>538</v>
      </c>
      <c r="BQ49" s="605" t="s">
        <v>538</v>
      </c>
      <c r="BR49" s="605" t="s">
        <v>538</v>
      </c>
      <c r="BS49" s="605" t="s">
        <v>538</v>
      </c>
      <c r="BT49" s="605" t="s">
        <v>538</v>
      </c>
      <c r="BU49" s="605" t="s">
        <v>538</v>
      </c>
      <c r="BV49" s="605" t="s">
        <v>538</v>
      </c>
      <c r="BW49" s="605" t="s">
        <v>538</v>
      </c>
      <c r="BX49" s="605" t="s">
        <v>538</v>
      </c>
      <c r="BY49" s="605" t="s">
        <v>538</v>
      </c>
      <c r="BZ49" s="605" t="s">
        <v>538</v>
      </c>
      <c r="CA49" s="605" t="s">
        <v>538</v>
      </c>
      <c r="CB49" s="605" t="s">
        <v>538</v>
      </c>
      <c r="CC49" s="605" t="s">
        <v>538</v>
      </c>
      <c r="CD49" s="605" t="s">
        <v>538</v>
      </c>
      <c r="CE49" s="605" t="s">
        <v>538</v>
      </c>
      <c r="CF49" s="605" t="s">
        <v>538</v>
      </c>
      <c r="CG49" s="605" t="s">
        <v>538</v>
      </c>
      <c r="CH49" s="605" t="s">
        <v>538</v>
      </c>
      <c r="CI49" s="605" t="s">
        <v>538</v>
      </c>
      <c r="CJ49" s="605" t="s">
        <v>538</v>
      </c>
      <c r="CK49" s="605" t="s">
        <v>538</v>
      </c>
      <c r="CL49" s="605" t="s">
        <v>538</v>
      </c>
      <c r="CM49" s="605" t="s">
        <v>538</v>
      </c>
      <c r="CN49" s="605" t="s">
        <v>538</v>
      </c>
      <c r="CO49" s="605" t="s">
        <v>538</v>
      </c>
      <c r="CP49" s="605" t="s">
        <v>538</v>
      </c>
      <c r="CQ49" s="605" t="s">
        <v>538</v>
      </c>
      <c r="CR49" s="605" t="s">
        <v>538</v>
      </c>
      <c r="CS49" s="605" t="s">
        <v>538</v>
      </c>
      <c r="CT49" s="605" t="s">
        <v>538</v>
      </c>
      <c r="CU49" s="605" t="s">
        <v>538</v>
      </c>
      <c r="CV49" s="605" t="s">
        <v>538</v>
      </c>
      <c r="CW49" s="605" t="s">
        <v>538</v>
      </c>
      <c r="CX49" s="422"/>
    </row>
    <row r="50" spans="1:102" s="414" customFormat="1" hidden="1" x14ac:dyDescent="0.25">
      <c r="A50" s="206" t="s">
        <v>0</v>
      </c>
      <c r="B50" s="204" t="s">
        <v>0</v>
      </c>
      <c r="C50" s="161"/>
      <c r="D50" s="605" t="s">
        <v>538</v>
      </c>
      <c r="E50" s="605" t="s">
        <v>538</v>
      </c>
      <c r="F50" s="605" t="s">
        <v>538</v>
      </c>
      <c r="G50" s="605" t="s">
        <v>538</v>
      </c>
      <c r="H50" s="605" t="s">
        <v>538</v>
      </c>
      <c r="I50" s="605" t="s">
        <v>538</v>
      </c>
      <c r="J50" s="605" t="s">
        <v>538</v>
      </c>
      <c r="K50" s="605" t="s">
        <v>538</v>
      </c>
      <c r="L50" s="605" t="s">
        <v>538</v>
      </c>
      <c r="M50" s="605" t="s">
        <v>538</v>
      </c>
      <c r="N50" s="605" t="s">
        <v>538</v>
      </c>
      <c r="O50" s="605" t="s">
        <v>538</v>
      </c>
      <c r="P50" s="605" t="s">
        <v>538</v>
      </c>
      <c r="Q50" s="605" t="s">
        <v>538</v>
      </c>
      <c r="R50" s="605" t="s">
        <v>538</v>
      </c>
      <c r="S50" s="605" t="s">
        <v>538</v>
      </c>
      <c r="T50" s="605" t="s">
        <v>538</v>
      </c>
      <c r="U50" s="605" t="s">
        <v>538</v>
      </c>
      <c r="V50" s="605" t="s">
        <v>538</v>
      </c>
      <c r="W50" s="605" t="s">
        <v>538</v>
      </c>
      <c r="X50" s="605" t="s">
        <v>538</v>
      </c>
      <c r="Y50" s="605" t="s">
        <v>538</v>
      </c>
      <c r="Z50" s="605" t="s">
        <v>538</v>
      </c>
      <c r="AA50" s="605" t="s">
        <v>538</v>
      </c>
      <c r="AB50" s="605" t="s">
        <v>538</v>
      </c>
      <c r="AC50" s="605" t="s">
        <v>538</v>
      </c>
      <c r="AD50" s="605" t="s">
        <v>538</v>
      </c>
      <c r="AE50" s="605" t="s">
        <v>538</v>
      </c>
      <c r="AF50" s="605" t="s">
        <v>538</v>
      </c>
      <c r="AG50" s="605" t="s">
        <v>538</v>
      </c>
      <c r="AH50" s="605" t="s">
        <v>538</v>
      </c>
      <c r="AI50" s="605" t="s">
        <v>538</v>
      </c>
      <c r="AJ50" s="605" t="s">
        <v>538</v>
      </c>
      <c r="AK50" s="605" t="s">
        <v>538</v>
      </c>
      <c r="AL50" s="605" t="s">
        <v>538</v>
      </c>
      <c r="AM50" s="605" t="s">
        <v>538</v>
      </c>
      <c r="AN50" s="605" t="s">
        <v>538</v>
      </c>
      <c r="AO50" s="605" t="s">
        <v>538</v>
      </c>
      <c r="AP50" s="605" t="s">
        <v>538</v>
      </c>
      <c r="AQ50" s="605" t="s">
        <v>538</v>
      </c>
      <c r="AR50" s="605" t="s">
        <v>538</v>
      </c>
      <c r="AS50" s="605" t="s">
        <v>538</v>
      </c>
      <c r="AT50" s="605" t="s">
        <v>538</v>
      </c>
      <c r="AU50" s="605" t="s">
        <v>538</v>
      </c>
      <c r="AV50" s="605" t="s">
        <v>538</v>
      </c>
      <c r="AW50" s="605" t="s">
        <v>538</v>
      </c>
      <c r="AX50" s="605" t="s">
        <v>538</v>
      </c>
      <c r="AY50" s="605" t="s">
        <v>538</v>
      </c>
      <c r="AZ50" s="605" t="s">
        <v>538</v>
      </c>
      <c r="BA50" s="605" t="s">
        <v>538</v>
      </c>
      <c r="BB50" s="605" t="s">
        <v>538</v>
      </c>
      <c r="BC50" s="605" t="s">
        <v>538</v>
      </c>
      <c r="BD50" s="605" t="s">
        <v>538</v>
      </c>
      <c r="BE50" s="605" t="s">
        <v>538</v>
      </c>
      <c r="BF50" s="605" t="s">
        <v>538</v>
      </c>
      <c r="BG50" s="605" t="s">
        <v>538</v>
      </c>
      <c r="BH50" s="605" t="s">
        <v>538</v>
      </c>
      <c r="BI50" s="605" t="s">
        <v>538</v>
      </c>
      <c r="BJ50" s="605" t="s">
        <v>538</v>
      </c>
      <c r="BK50" s="605" t="s">
        <v>538</v>
      </c>
      <c r="BL50" s="605" t="s">
        <v>538</v>
      </c>
      <c r="BM50" s="605" t="s">
        <v>538</v>
      </c>
      <c r="BN50" s="605" t="s">
        <v>538</v>
      </c>
      <c r="BO50" s="605" t="s">
        <v>538</v>
      </c>
      <c r="BP50" s="605" t="s">
        <v>538</v>
      </c>
      <c r="BQ50" s="605" t="s">
        <v>538</v>
      </c>
      <c r="BR50" s="605" t="s">
        <v>538</v>
      </c>
      <c r="BS50" s="605" t="s">
        <v>538</v>
      </c>
      <c r="BT50" s="605" t="s">
        <v>538</v>
      </c>
      <c r="BU50" s="605" t="s">
        <v>538</v>
      </c>
      <c r="BV50" s="605" t="s">
        <v>538</v>
      </c>
      <c r="BW50" s="605" t="s">
        <v>538</v>
      </c>
      <c r="BX50" s="605" t="s">
        <v>538</v>
      </c>
      <c r="BY50" s="605" t="s">
        <v>538</v>
      </c>
      <c r="BZ50" s="605" t="s">
        <v>538</v>
      </c>
      <c r="CA50" s="605" t="s">
        <v>538</v>
      </c>
      <c r="CB50" s="605" t="s">
        <v>538</v>
      </c>
      <c r="CC50" s="605" t="s">
        <v>538</v>
      </c>
      <c r="CD50" s="605" t="s">
        <v>538</v>
      </c>
      <c r="CE50" s="605" t="s">
        <v>538</v>
      </c>
      <c r="CF50" s="605" t="s">
        <v>538</v>
      </c>
      <c r="CG50" s="605" t="s">
        <v>538</v>
      </c>
      <c r="CH50" s="605" t="s">
        <v>538</v>
      </c>
      <c r="CI50" s="605" t="s">
        <v>538</v>
      </c>
      <c r="CJ50" s="605" t="s">
        <v>538</v>
      </c>
      <c r="CK50" s="605" t="s">
        <v>538</v>
      </c>
      <c r="CL50" s="605" t="s">
        <v>538</v>
      </c>
      <c r="CM50" s="605" t="s">
        <v>538</v>
      </c>
      <c r="CN50" s="605" t="s">
        <v>538</v>
      </c>
      <c r="CO50" s="605" t="s">
        <v>538</v>
      </c>
      <c r="CP50" s="605" t="s">
        <v>538</v>
      </c>
      <c r="CQ50" s="605" t="s">
        <v>538</v>
      </c>
      <c r="CR50" s="605" t="s">
        <v>538</v>
      </c>
      <c r="CS50" s="605" t="s">
        <v>538</v>
      </c>
      <c r="CT50" s="605" t="s">
        <v>538</v>
      </c>
      <c r="CU50" s="605" t="s">
        <v>538</v>
      </c>
      <c r="CV50" s="605" t="s">
        <v>538</v>
      </c>
      <c r="CW50" s="605" t="s">
        <v>538</v>
      </c>
      <c r="CX50" s="422"/>
    </row>
    <row r="51" spans="1:102" s="414" customFormat="1" ht="126" hidden="1" x14ac:dyDescent="0.25">
      <c r="A51" s="206" t="s">
        <v>493</v>
      </c>
      <c r="B51" s="204" t="s">
        <v>658</v>
      </c>
      <c r="C51" s="161"/>
      <c r="D51" s="605" t="s">
        <v>538</v>
      </c>
      <c r="E51" s="605" t="s">
        <v>538</v>
      </c>
      <c r="F51" s="605" t="s">
        <v>538</v>
      </c>
      <c r="G51" s="605" t="s">
        <v>538</v>
      </c>
      <c r="H51" s="605" t="s">
        <v>538</v>
      </c>
      <c r="I51" s="605" t="s">
        <v>538</v>
      </c>
      <c r="J51" s="605" t="s">
        <v>538</v>
      </c>
      <c r="K51" s="605" t="s">
        <v>538</v>
      </c>
      <c r="L51" s="605" t="s">
        <v>538</v>
      </c>
      <c r="M51" s="605" t="s">
        <v>538</v>
      </c>
      <c r="N51" s="605" t="s">
        <v>538</v>
      </c>
      <c r="O51" s="605" t="s">
        <v>538</v>
      </c>
      <c r="P51" s="605" t="s">
        <v>538</v>
      </c>
      <c r="Q51" s="605" t="s">
        <v>538</v>
      </c>
      <c r="R51" s="605" t="s">
        <v>538</v>
      </c>
      <c r="S51" s="605" t="s">
        <v>538</v>
      </c>
      <c r="T51" s="605" t="s">
        <v>538</v>
      </c>
      <c r="U51" s="605" t="s">
        <v>538</v>
      </c>
      <c r="V51" s="605" t="s">
        <v>538</v>
      </c>
      <c r="W51" s="605" t="s">
        <v>538</v>
      </c>
      <c r="X51" s="605" t="s">
        <v>538</v>
      </c>
      <c r="Y51" s="605" t="s">
        <v>538</v>
      </c>
      <c r="Z51" s="605" t="s">
        <v>538</v>
      </c>
      <c r="AA51" s="605" t="s">
        <v>538</v>
      </c>
      <c r="AB51" s="605" t="s">
        <v>538</v>
      </c>
      <c r="AC51" s="605" t="s">
        <v>538</v>
      </c>
      <c r="AD51" s="605" t="s">
        <v>538</v>
      </c>
      <c r="AE51" s="605" t="s">
        <v>538</v>
      </c>
      <c r="AF51" s="605" t="s">
        <v>538</v>
      </c>
      <c r="AG51" s="605" t="s">
        <v>538</v>
      </c>
      <c r="AH51" s="605" t="s">
        <v>538</v>
      </c>
      <c r="AI51" s="605" t="s">
        <v>538</v>
      </c>
      <c r="AJ51" s="605" t="s">
        <v>538</v>
      </c>
      <c r="AK51" s="605" t="s">
        <v>538</v>
      </c>
      <c r="AL51" s="605" t="s">
        <v>538</v>
      </c>
      <c r="AM51" s="605" t="s">
        <v>538</v>
      </c>
      <c r="AN51" s="605" t="s">
        <v>538</v>
      </c>
      <c r="AO51" s="605" t="s">
        <v>538</v>
      </c>
      <c r="AP51" s="605" t="s">
        <v>538</v>
      </c>
      <c r="AQ51" s="605" t="s">
        <v>538</v>
      </c>
      <c r="AR51" s="605" t="s">
        <v>538</v>
      </c>
      <c r="AS51" s="605" t="s">
        <v>538</v>
      </c>
      <c r="AT51" s="605" t="s">
        <v>538</v>
      </c>
      <c r="AU51" s="605" t="s">
        <v>538</v>
      </c>
      <c r="AV51" s="605" t="s">
        <v>538</v>
      </c>
      <c r="AW51" s="605" t="s">
        <v>538</v>
      </c>
      <c r="AX51" s="605" t="s">
        <v>538</v>
      </c>
      <c r="AY51" s="605" t="s">
        <v>538</v>
      </c>
      <c r="AZ51" s="605" t="s">
        <v>538</v>
      </c>
      <c r="BA51" s="605" t="s">
        <v>538</v>
      </c>
      <c r="BB51" s="605" t="s">
        <v>538</v>
      </c>
      <c r="BC51" s="605" t="s">
        <v>538</v>
      </c>
      <c r="BD51" s="605" t="s">
        <v>538</v>
      </c>
      <c r="BE51" s="605" t="s">
        <v>538</v>
      </c>
      <c r="BF51" s="605" t="s">
        <v>538</v>
      </c>
      <c r="BG51" s="605" t="s">
        <v>538</v>
      </c>
      <c r="BH51" s="605" t="s">
        <v>538</v>
      </c>
      <c r="BI51" s="605" t="s">
        <v>538</v>
      </c>
      <c r="BJ51" s="605" t="s">
        <v>538</v>
      </c>
      <c r="BK51" s="605" t="s">
        <v>538</v>
      </c>
      <c r="BL51" s="605" t="s">
        <v>538</v>
      </c>
      <c r="BM51" s="605" t="s">
        <v>538</v>
      </c>
      <c r="BN51" s="605" t="s">
        <v>538</v>
      </c>
      <c r="BO51" s="605" t="s">
        <v>538</v>
      </c>
      <c r="BP51" s="605" t="s">
        <v>538</v>
      </c>
      <c r="BQ51" s="605" t="s">
        <v>538</v>
      </c>
      <c r="BR51" s="605" t="s">
        <v>538</v>
      </c>
      <c r="BS51" s="605" t="s">
        <v>538</v>
      </c>
      <c r="BT51" s="605" t="s">
        <v>538</v>
      </c>
      <c r="BU51" s="605" t="s">
        <v>538</v>
      </c>
      <c r="BV51" s="605" t="s">
        <v>538</v>
      </c>
      <c r="BW51" s="605" t="s">
        <v>538</v>
      </c>
      <c r="BX51" s="605" t="s">
        <v>538</v>
      </c>
      <c r="BY51" s="605" t="s">
        <v>538</v>
      </c>
      <c r="BZ51" s="605" t="s">
        <v>538</v>
      </c>
      <c r="CA51" s="605" t="s">
        <v>538</v>
      </c>
      <c r="CB51" s="605" t="s">
        <v>538</v>
      </c>
      <c r="CC51" s="605" t="s">
        <v>538</v>
      </c>
      <c r="CD51" s="605" t="s">
        <v>538</v>
      </c>
      <c r="CE51" s="605" t="s">
        <v>538</v>
      </c>
      <c r="CF51" s="605" t="s">
        <v>538</v>
      </c>
      <c r="CG51" s="605" t="s">
        <v>538</v>
      </c>
      <c r="CH51" s="605" t="s">
        <v>538</v>
      </c>
      <c r="CI51" s="605" t="s">
        <v>538</v>
      </c>
      <c r="CJ51" s="605" t="s">
        <v>538</v>
      </c>
      <c r="CK51" s="605" t="s">
        <v>538</v>
      </c>
      <c r="CL51" s="605" t="s">
        <v>538</v>
      </c>
      <c r="CM51" s="605" t="s">
        <v>538</v>
      </c>
      <c r="CN51" s="605" t="s">
        <v>538</v>
      </c>
      <c r="CO51" s="605" t="s">
        <v>538</v>
      </c>
      <c r="CP51" s="605" t="s">
        <v>538</v>
      </c>
      <c r="CQ51" s="605" t="s">
        <v>538</v>
      </c>
      <c r="CR51" s="605" t="s">
        <v>538</v>
      </c>
      <c r="CS51" s="605" t="s">
        <v>538</v>
      </c>
      <c r="CT51" s="605" t="s">
        <v>538</v>
      </c>
      <c r="CU51" s="605" t="s">
        <v>538</v>
      </c>
      <c r="CV51" s="605" t="s">
        <v>538</v>
      </c>
      <c r="CW51" s="605" t="s">
        <v>538</v>
      </c>
      <c r="CX51" s="422"/>
    </row>
    <row r="52" spans="1:102" s="414" customFormat="1" ht="31.5" hidden="1" x14ac:dyDescent="0.25">
      <c r="A52" s="206" t="s">
        <v>493</v>
      </c>
      <c r="B52" s="203" t="s">
        <v>611</v>
      </c>
      <c r="C52" s="161"/>
      <c r="D52" s="605" t="s">
        <v>538</v>
      </c>
      <c r="E52" s="605" t="s">
        <v>538</v>
      </c>
      <c r="F52" s="605" t="s">
        <v>538</v>
      </c>
      <c r="G52" s="605" t="s">
        <v>538</v>
      </c>
      <c r="H52" s="605" t="s">
        <v>538</v>
      </c>
      <c r="I52" s="605" t="s">
        <v>538</v>
      </c>
      <c r="J52" s="605" t="s">
        <v>538</v>
      </c>
      <c r="K52" s="605" t="s">
        <v>538</v>
      </c>
      <c r="L52" s="605" t="s">
        <v>538</v>
      </c>
      <c r="M52" s="605" t="s">
        <v>538</v>
      </c>
      <c r="N52" s="605" t="s">
        <v>538</v>
      </c>
      <c r="O52" s="605" t="s">
        <v>538</v>
      </c>
      <c r="P52" s="605" t="s">
        <v>538</v>
      </c>
      <c r="Q52" s="605" t="s">
        <v>538</v>
      </c>
      <c r="R52" s="605" t="s">
        <v>538</v>
      </c>
      <c r="S52" s="605" t="s">
        <v>538</v>
      </c>
      <c r="T52" s="605" t="s">
        <v>538</v>
      </c>
      <c r="U52" s="605" t="s">
        <v>538</v>
      </c>
      <c r="V52" s="605" t="s">
        <v>538</v>
      </c>
      <c r="W52" s="605" t="s">
        <v>538</v>
      </c>
      <c r="X52" s="605" t="s">
        <v>538</v>
      </c>
      <c r="Y52" s="605" t="s">
        <v>538</v>
      </c>
      <c r="Z52" s="605" t="s">
        <v>538</v>
      </c>
      <c r="AA52" s="605" t="s">
        <v>538</v>
      </c>
      <c r="AB52" s="605" t="s">
        <v>538</v>
      </c>
      <c r="AC52" s="605" t="s">
        <v>538</v>
      </c>
      <c r="AD52" s="605" t="s">
        <v>538</v>
      </c>
      <c r="AE52" s="605" t="s">
        <v>538</v>
      </c>
      <c r="AF52" s="605" t="s">
        <v>538</v>
      </c>
      <c r="AG52" s="605" t="s">
        <v>538</v>
      </c>
      <c r="AH52" s="605" t="s">
        <v>538</v>
      </c>
      <c r="AI52" s="605" t="s">
        <v>538</v>
      </c>
      <c r="AJ52" s="605" t="s">
        <v>538</v>
      </c>
      <c r="AK52" s="605" t="s">
        <v>538</v>
      </c>
      <c r="AL52" s="605" t="s">
        <v>538</v>
      </c>
      <c r="AM52" s="605" t="s">
        <v>538</v>
      </c>
      <c r="AN52" s="605" t="s">
        <v>538</v>
      </c>
      <c r="AO52" s="605" t="s">
        <v>538</v>
      </c>
      <c r="AP52" s="605" t="s">
        <v>538</v>
      </c>
      <c r="AQ52" s="605" t="s">
        <v>538</v>
      </c>
      <c r="AR52" s="605" t="s">
        <v>538</v>
      </c>
      <c r="AS52" s="605" t="s">
        <v>538</v>
      </c>
      <c r="AT52" s="605" t="s">
        <v>538</v>
      </c>
      <c r="AU52" s="605" t="s">
        <v>538</v>
      </c>
      <c r="AV52" s="605" t="s">
        <v>538</v>
      </c>
      <c r="AW52" s="605" t="s">
        <v>538</v>
      </c>
      <c r="AX52" s="605" t="s">
        <v>538</v>
      </c>
      <c r="AY52" s="605" t="s">
        <v>538</v>
      </c>
      <c r="AZ52" s="605" t="s">
        <v>538</v>
      </c>
      <c r="BA52" s="605" t="s">
        <v>538</v>
      </c>
      <c r="BB52" s="605" t="s">
        <v>538</v>
      </c>
      <c r="BC52" s="605" t="s">
        <v>538</v>
      </c>
      <c r="BD52" s="605" t="s">
        <v>538</v>
      </c>
      <c r="BE52" s="605" t="s">
        <v>538</v>
      </c>
      <c r="BF52" s="605" t="s">
        <v>538</v>
      </c>
      <c r="BG52" s="605" t="s">
        <v>538</v>
      </c>
      <c r="BH52" s="605" t="s">
        <v>538</v>
      </c>
      <c r="BI52" s="605" t="s">
        <v>538</v>
      </c>
      <c r="BJ52" s="605" t="s">
        <v>538</v>
      </c>
      <c r="BK52" s="605" t="s">
        <v>538</v>
      </c>
      <c r="BL52" s="605" t="s">
        <v>538</v>
      </c>
      <c r="BM52" s="605" t="s">
        <v>538</v>
      </c>
      <c r="BN52" s="605" t="s">
        <v>538</v>
      </c>
      <c r="BO52" s="605" t="s">
        <v>538</v>
      </c>
      <c r="BP52" s="605" t="s">
        <v>538</v>
      </c>
      <c r="BQ52" s="605" t="s">
        <v>538</v>
      </c>
      <c r="BR52" s="605" t="s">
        <v>538</v>
      </c>
      <c r="BS52" s="605" t="s">
        <v>538</v>
      </c>
      <c r="BT52" s="605" t="s">
        <v>538</v>
      </c>
      <c r="BU52" s="605" t="s">
        <v>538</v>
      </c>
      <c r="BV52" s="605" t="s">
        <v>538</v>
      </c>
      <c r="BW52" s="605" t="s">
        <v>538</v>
      </c>
      <c r="BX52" s="605" t="s">
        <v>538</v>
      </c>
      <c r="BY52" s="605" t="s">
        <v>538</v>
      </c>
      <c r="BZ52" s="605" t="s">
        <v>538</v>
      </c>
      <c r="CA52" s="605" t="s">
        <v>538</v>
      </c>
      <c r="CB52" s="605" t="s">
        <v>538</v>
      </c>
      <c r="CC52" s="605" t="s">
        <v>538</v>
      </c>
      <c r="CD52" s="605" t="s">
        <v>538</v>
      </c>
      <c r="CE52" s="605" t="s">
        <v>538</v>
      </c>
      <c r="CF52" s="605" t="s">
        <v>538</v>
      </c>
      <c r="CG52" s="605" t="s">
        <v>538</v>
      </c>
      <c r="CH52" s="605" t="s">
        <v>538</v>
      </c>
      <c r="CI52" s="605" t="s">
        <v>538</v>
      </c>
      <c r="CJ52" s="605" t="s">
        <v>538</v>
      </c>
      <c r="CK52" s="605" t="s">
        <v>538</v>
      </c>
      <c r="CL52" s="605" t="s">
        <v>538</v>
      </c>
      <c r="CM52" s="605" t="s">
        <v>538</v>
      </c>
      <c r="CN52" s="605" t="s">
        <v>538</v>
      </c>
      <c r="CO52" s="605" t="s">
        <v>538</v>
      </c>
      <c r="CP52" s="605" t="s">
        <v>538</v>
      </c>
      <c r="CQ52" s="605" t="s">
        <v>538</v>
      </c>
      <c r="CR52" s="605" t="s">
        <v>538</v>
      </c>
      <c r="CS52" s="605" t="s">
        <v>538</v>
      </c>
      <c r="CT52" s="605" t="s">
        <v>538</v>
      </c>
      <c r="CU52" s="605" t="s">
        <v>538</v>
      </c>
      <c r="CV52" s="605" t="s">
        <v>538</v>
      </c>
      <c r="CW52" s="605" t="s">
        <v>538</v>
      </c>
      <c r="CX52" s="422"/>
    </row>
    <row r="53" spans="1:102" s="414" customFormat="1" ht="31.5" hidden="1" x14ac:dyDescent="0.25">
      <c r="A53" s="155" t="s">
        <v>493</v>
      </c>
      <c r="B53" s="399" t="s">
        <v>611</v>
      </c>
      <c r="C53" s="161"/>
      <c r="D53" s="605" t="s">
        <v>538</v>
      </c>
      <c r="E53" s="605" t="s">
        <v>538</v>
      </c>
      <c r="F53" s="605" t="s">
        <v>538</v>
      </c>
      <c r="G53" s="605" t="s">
        <v>538</v>
      </c>
      <c r="H53" s="605" t="s">
        <v>538</v>
      </c>
      <c r="I53" s="605" t="s">
        <v>538</v>
      </c>
      <c r="J53" s="605" t="s">
        <v>538</v>
      </c>
      <c r="K53" s="605" t="s">
        <v>538</v>
      </c>
      <c r="L53" s="605" t="s">
        <v>538</v>
      </c>
      <c r="M53" s="605" t="s">
        <v>538</v>
      </c>
      <c r="N53" s="605" t="s">
        <v>538</v>
      </c>
      <c r="O53" s="605" t="s">
        <v>538</v>
      </c>
      <c r="P53" s="605" t="s">
        <v>538</v>
      </c>
      <c r="Q53" s="605" t="s">
        <v>538</v>
      </c>
      <c r="R53" s="605" t="s">
        <v>538</v>
      </c>
      <c r="S53" s="605" t="s">
        <v>538</v>
      </c>
      <c r="T53" s="605" t="s">
        <v>538</v>
      </c>
      <c r="U53" s="605" t="s">
        <v>538</v>
      </c>
      <c r="V53" s="605" t="s">
        <v>538</v>
      </c>
      <c r="W53" s="605" t="s">
        <v>538</v>
      </c>
      <c r="X53" s="605" t="s">
        <v>538</v>
      </c>
      <c r="Y53" s="605" t="s">
        <v>538</v>
      </c>
      <c r="Z53" s="605" t="s">
        <v>538</v>
      </c>
      <c r="AA53" s="605" t="s">
        <v>538</v>
      </c>
      <c r="AB53" s="605" t="s">
        <v>538</v>
      </c>
      <c r="AC53" s="605" t="s">
        <v>538</v>
      </c>
      <c r="AD53" s="605" t="s">
        <v>538</v>
      </c>
      <c r="AE53" s="605" t="s">
        <v>538</v>
      </c>
      <c r="AF53" s="605" t="s">
        <v>538</v>
      </c>
      <c r="AG53" s="605" t="s">
        <v>538</v>
      </c>
      <c r="AH53" s="605" t="s">
        <v>538</v>
      </c>
      <c r="AI53" s="605" t="s">
        <v>538</v>
      </c>
      <c r="AJ53" s="605" t="s">
        <v>538</v>
      </c>
      <c r="AK53" s="605" t="s">
        <v>538</v>
      </c>
      <c r="AL53" s="605" t="s">
        <v>538</v>
      </c>
      <c r="AM53" s="605" t="s">
        <v>538</v>
      </c>
      <c r="AN53" s="605" t="s">
        <v>538</v>
      </c>
      <c r="AO53" s="605" t="s">
        <v>538</v>
      </c>
      <c r="AP53" s="605" t="s">
        <v>538</v>
      </c>
      <c r="AQ53" s="605" t="s">
        <v>538</v>
      </c>
      <c r="AR53" s="605" t="s">
        <v>538</v>
      </c>
      <c r="AS53" s="605" t="s">
        <v>538</v>
      </c>
      <c r="AT53" s="605" t="s">
        <v>538</v>
      </c>
      <c r="AU53" s="605" t="s">
        <v>538</v>
      </c>
      <c r="AV53" s="605" t="s">
        <v>538</v>
      </c>
      <c r="AW53" s="605" t="s">
        <v>538</v>
      </c>
      <c r="AX53" s="605" t="s">
        <v>538</v>
      </c>
      <c r="AY53" s="605" t="s">
        <v>538</v>
      </c>
      <c r="AZ53" s="605" t="s">
        <v>538</v>
      </c>
      <c r="BA53" s="605" t="s">
        <v>538</v>
      </c>
      <c r="BB53" s="605" t="s">
        <v>538</v>
      </c>
      <c r="BC53" s="605" t="s">
        <v>538</v>
      </c>
      <c r="BD53" s="605" t="s">
        <v>538</v>
      </c>
      <c r="BE53" s="605" t="s">
        <v>538</v>
      </c>
      <c r="BF53" s="605" t="s">
        <v>538</v>
      </c>
      <c r="BG53" s="605" t="s">
        <v>538</v>
      </c>
      <c r="BH53" s="605" t="s">
        <v>538</v>
      </c>
      <c r="BI53" s="605" t="s">
        <v>538</v>
      </c>
      <c r="BJ53" s="605" t="s">
        <v>538</v>
      </c>
      <c r="BK53" s="605" t="s">
        <v>538</v>
      </c>
      <c r="BL53" s="605" t="s">
        <v>538</v>
      </c>
      <c r="BM53" s="605" t="s">
        <v>538</v>
      </c>
      <c r="BN53" s="605" t="s">
        <v>538</v>
      </c>
      <c r="BO53" s="605" t="s">
        <v>538</v>
      </c>
      <c r="BP53" s="605" t="s">
        <v>538</v>
      </c>
      <c r="BQ53" s="605" t="s">
        <v>538</v>
      </c>
      <c r="BR53" s="605" t="s">
        <v>538</v>
      </c>
      <c r="BS53" s="605" t="s">
        <v>538</v>
      </c>
      <c r="BT53" s="605" t="s">
        <v>538</v>
      </c>
      <c r="BU53" s="605" t="s">
        <v>538</v>
      </c>
      <c r="BV53" s="605" t="s">
        <v>538</v>
      </c>
      <c r="BW53" s="605" t="s">
        <v>538</v>
      </c>
      <c r="BX53" s="605" t="s">
        <v>538</v>
      </c>
      <c r="BY53" s="605" t="s">
        <v>538</v>
      </c>
      <c r="BZ53" s="605" t="s">
        <v>538</v>
      </c>
      <c r="CA53" s="605" t="s">
        <v>538</v>
      </c>
      <c r="CB53" s="605" t="s">
        <v>538</v>
      </c>
      <c r="CC53" s="605" t="s">
        <v>538</v>
      </c>
      <c r="CD53" s="605" t="s">
        <v>538</v>
      </c>
      <c r="CE53" s="605" t="s">
        <v>538</v>
      </c>
      <c r="CF53" s="605" t="s">
        <v>538</v>
      </c>
      <c r="CG53" s="605" t="s">
        <v>538</v>
      </c>
      <c r="CH53" s="605" t="s">
        <v>538</v>
      </c>
      <c r="CI53" s="605" t="s">
        <v>538</v>
      </c>
      <c r="CJ53" s="605" t="s">
        <v>538</v>
      </c>
      <c r="CK53" s="605" t="s">
        <v>538</v>
      </c>
      <c r="CL53" s="605" t="s">
        <v>538</v>
      </c>
      <c r="CM53" s="605" t="s">
        <v>538</v>
      </c>
      <c r="CN53" s="605" t="s">
        <v>538</v>
      </c>
      <c r="CO53" s="605" t="s">
        <v>538</v>
      </c>
      <c r="CP53" s="605" t="s">
        <v>538</v>
      </c>
      <c r="CQ53" s="605" t="s">
        <v>538</v>
      </c>
      <c r="CR53" s="605" t="s">
        <v>538</v>
      </c>
      <c r="CS53" s="605" t="s">
        <v>538</v>
      </c>
      <c r="CT53" s="605" t="s">
        <v>538</v>
      </c>
      <c r="CU53" s="605" t="s">
        <v>538</v>
      </c>
      <c r="CV53" s="605" t="s">
        <v>538</v>
      </c>
      <c r="CW53" s="605" t="s">
        <v>538</v>
      </c>
      <c r="CX53" s="422"/>
    </row>
    <row r="54" spans="1:102" s="414" customFormat="1" hidden="1" x14ac:dyDescent="0.25">
      <c r="A54" s="155" t="s">
        <v>0</v>
      </c>
      <c r="B54" s="399" t="s">
        <v>0</v>
      </c>
      <c r="C54" s="161"/>
      <c r="D54" s="605" t="s">
        <v>538</v>
      </c>
      <c r="E54" s="605" t="s">
        <v>538</v>
      </c>
      <c r="F54" s="605" t="s">
        <v>538</v>
      </c>
      <c r="G54" s="605" t="s">
        <v>538</v>
      </c>
      <c r="H54" s="605" t="s">
        <v>538</v>
      </c>
      <c r="I54" s="605" t="s">
        <v>538</v>
      </c>
      <c r="J54" s="605" t="s">
        <v>538</v>
      </c>
      <c r="K54" s="605" t="s">
        <v>538</v>
      </c>
      <c r="L54" s="605" t="s">
        <v>538</v>
      </c>
      <c r="M54" s="605" t="s">
        <v>538</v>
      </c>
      <c r="N54" s="605" t="s">
        <v>538</v>
      </c>
      <c r="O54" s="605" t="s">
        <v>538</v>
      </c>
      <c r="P54" s="605" t="s">
        <v>538</v>
      </c>
      <c r="Q54" s="605" t="s">
        <v>538</v>
      </c>
      <c r="R54" s="605" t="s">
        <v>538</v>
      </c>
      <c r="S54" s="605" t="s">
        <v>538</v>
      </c>
      <c r="T54" s="605" t="s">
        <v>538</v>
      </c>
      <c r="U54" s="605" t="s">
        <v>538</v>
      </c>
      <c r="V54" s="605" t="s">
        <v>538</v>
      </c>
      <c r="W54" s="605" t="s">
        <v>538</v>
      </c>
      <c r="X54" s="605" t="s">
        <v>538</v>
      </c>
      <c r="Y54" s="605" t="s">
        <v>538</v>
      </c>
      <c r="Z54" s="605" t="s">
        <v>538</v>
      </c>
      <c r="AA54" s="605" t="s">
        <v>538</v>
      </c>
      <c r="AB54" s="605" t="s">
        <v>538</v>
      </c>
      <c r="AC54" s="605" t="s">
        <v>538</v>
      </c>
      <c r="AD54" s="605" t="s">
        <v>538</v>
      </c>
      <c r="AE54" s="605" t="s">
        <v>538</v>
      </c>
      <c r="AF54" s="605" t="s">
        <v>538</v>
      </c>
      <c r="AG54" s="605" t="s">
        <v>538</v>
      </c>
      <c r="AH54" s="605" t="s">
        <v>538</v>
      </c>
      <c r="AI54" s="605" t="s">
        <v>538</v>
      </c>
      <c r="AJ54" s="605" t="s">
        <v>538</v>
      </c>
      <c r="AK54" s="605" t="s">
        <v>538</v>
      </c>
      <c r="AL54" s="605" t="s">
        <v>538</v>
      </c>
      <c r="AM54" s="605" t="s">
        <v>538</v>
      </c>
      <c r="AN54" s="605" t="s">
        <v>538</v>
      </c>
      <c r="AO54" s="605" t="s">
        <v>538</v>
      </c>
      <c r="AP54" s="605" t="s">
        <v>538</v>
      </c>
      <c r="AQ54" s="605" t="s">
        <v>538</v>
      </c>
      <c r="AR54" s="605" t="s">
        <v>538</v>
      </c>
      <c r="AS54" s="605" t="s">
        <v>538</v>
      </c>
      <c r="AT54" s="605" t="s">
        <v>538</v>
      </c>
      <c r="AU54" s="605" t="s">
        <v>538</v>
      </c>
      <c r="AV54" s="605" t="s">
        <v>538</v>
      </c>
      <c r="AW54" s="605" t="s">
        <v>538</v>
      </c>
      <c r="AX54" s="605" t="s">
        <v>538</v>
      </c>
      <c r="AY54" s="605" t="s">
        <v>538</v>
      </c>
      <c r="AZ54" s="605" t="s">
        <v>538</v>
      </c>
      <c r="BA54" s="605" t="s">
        <v>538</v>
      </c>
      <c r="BB54" s="605" t="s">
        <v>538</v>
      </c>
      <c r="BC54" s="605" t="s">
        <v>538</v>
      </c>
      <c r="BD54" s="605" t="s">
        <v>538</v>
      </c>
      <c r="BE54" s="605" t="s">
        <v>538</v>
      </c>
      <c r="BF54" s="605" t="s">
        <v>538</v>
      </c>
      <c r="BG54" s="605" t="s">
        <v>538</v>
      </c>
      <c r="BH54" s="605" t="s">
        <v>538</v>
      </c>
      <c r="BI54" s="605" t="s">
        <v>538</v>
      </c>
      <c r="BJ54" s="605" t="s">
        <v>538</v>
      </c>
      <c r="BK54" s="605" t="s">
        <v>538</v>
      </c>
      <c r="BL54" s="605" t="s">
        <v>538</v>
      </c>
      <c r="BM54" s="605" t="s">
        <v>538</v>
      </c>
      <c r="BN54" s="605" t="s">
        <v>538</v>
      </c>
      <c r="BO54" s="605" t="s">
        <v>538</v>
      </c>
      <c r="BP54" s="605" t="s">
        <v>538</v>
      </c>
      <c r="BQ54" s="605" t="s">
        <v>538</v>
      </c>
      <c r="BR54" s="605" t="s">
        <v>538</v>
      </c>
      <c r="BS54" s="605" t="s">
        <v>538</v>
      </c>
      <c r="BT54" s="605" t="s">
        <v>538</v>
      </c>
      <c r="BU54" s="605" t="s">
        <v>538</v>
      </c>
      <c r="BV54" s="605" t="s">
        <v>538</v>
      </c>
      <c r="BW54" s="605" t="s">
        <v>538</v>
      </c>
      <c r="BX54" s="605" t="s">
        <v>538</v>
      </c>
      <c r="BY54" s="605" t="s">
        <v>538</v>
      </c>
      <c r="BZ54" s="605" t="s">
        <v>538</v>
      </c>
      <c r="CA54" s="605" t="s">
        <v>538</v>
      </c>
      <c r="CB54" s="605" t="s">
        <v>538</v>
      </c>
      <c r="CC54" s="605" t="s">
        <v>538</v>
      </c>
      <c r="CD54" s="605" t="s">
        <v>538</v>
      </c>
      <c r="CE54" s="605" t="s">
        <v>538</v>
      </c>
      <c r="CF54" s="605" t="s">
        <v>538</v>
      </c>
      <c r="CG54" s="605" t="s">
        <v>538</v>
      </c>
      <c r="CH54" s="605" t="s">
        <v>538</v>
      </c>
      <c r="CI54" s="605" t="s">
        <v>538</v>
      </c>
      <c r="CJ54" s="605" t="s">
        <v>538</v>
      </c>
      <c r="CK54" s="605" t="s">
        <v>538</v>
      </c>
      <c r="CL54" s="605" t="s">
        <v>538</v>
      </c>
      <c r="CM54" s="605" t="s">
        <v>538</v>
      </c>
      <c r="CN54" s="605" t="s">
        <v>538</v>
      </c>
      <c r="CO54" s="605" t="s">
        <v>538</v>
      </c>
      <c r="CP54" s="605" t="s">
        <v>538</v>
      </c>
      <c r="CQ54" s="605" t="s">
        <v>538</v>
      </c>
      <c r="CR54" s="605" t="s">
        <v>538</v>
      </c>
      <c r="CS54" s="605" t="s">
        <v>538</v>
      </c>
      <c r="CT54" s="605" t="s">
        <v>538</v>
      </c>
      <c r="CU54" s="605" t="s">
        <v>538</v>
      </c>
      <c r="CV54" s="605" t="s">
        <v>538</v>
      </c>
      <c r="CW54" s="605" t="s">
        <v>538</v>
      </c>
      <c r="CX54" s="422"/>
    </row>
    <row r="55" spans="1:102" s="414" customFormat="1" ht="141.75" hidden="1" x14ac:dyDescent="0.25">
      <c r="A55" s="155" t="s">
        <v>493</v>
      </c>
      <c r="B55" s="205" t="s">
        <v>615</v>
      </c>
      <c r="C55" s="161"/>
      <c r="D55" s="605" t="s">
        <v>538</v>
      </c>
      <c r="E55" s="605" t="s">
        <v>538</v>
      </c>
      <c r="F55" s="605" t="s">
        <v>538</v>
      </c>
      <c r="G55" s="605" t="s">
        <v>538</v>
      </c>
      <c r="H55" s="605" t="s">
        <v>538</v>
      </c>
      <c r="I55" s="605" t="s">
        <v>538</v>
      </c>
      <c r="J55" s="605" t="s">
        <v>538</v>
      </c>
      <c r="K55" s="605" t="s">
        <v>538</v>
      </c>
      <c r="L55" s="605" t="s">
        <v>538</v>
      </c>
      <c r="M55" s="605" t="s">
        <v>538</v>
      </c>
      <c r="N55" s="605" t="s">
        <v>538</v>
      </c>
      <c r="O55" s="605" t="s">
        <v>538</v>
      </c>
      <c r="P55" s="605" t="s">
        <v>538</v>
      </c>
      <c r="Q55" s="605" t="s">
        <v>538</v>
      </c>
      <c r="R55" s="605" t="s">
        <v>538</v>
      </c>
      <c r="S55" s="605" t="s">
        <v>538</v>
      </c>
      <c r="T55" s="605" t="s">
        <v>538</v>
      </c>
      <c r="U55" s="605" t="s">
        <v>538</v>
      </c>
      <c r="V55" s="605" t="s">
        <v>538</v>
      </c>
      <c r="W55" s="605" t="s">
        <v>538</v>
      </c>
      <c r="X55" s="605" t="s">
        <v>538</v>
      </c>
      <c r="Y55" s="605" t="s">
        <v>538</v>
      </c>
      <c r="Z55" s="605" t="s">
        <v>538</v>
      </c>
      <c r="AA55" s="605" t="s">
        <v>538</v>
      </c>
      <c r="AB55" s="605" t="s">
        <v>538</v>
      </c>
      <c r="AC55" s="605" t="s">
        <v>538</v>
      </c>
      <c r="AD55" s="605" t="s">
        <v>538</v>
      </c>
      <c r="AE55" s="605" t="s">
        <v>538</v>
      </c>
      <c r="AF55" s="605" t="s">
        <v>538</v>
      </c>
      <c r="AG55" s="605" t="s">
        <v>538</v>
      </c>
      <c r="AH55" s="605" t="s">
        <v>538</v>
      </c>
      <c r="AI55" s="605" t="s">
        <v>538</v>
      </c>
      <c r="AJ55" s="605" t="s">
        <v>538</v>
      </c>
      <c r="AK55" s="605" t="s">
        <v>538</v>
      </c>
      <c r="AL55" s="605" t="s">
        <v>538</v>
      </c>
      <c r="AM55" s="605" t="s">
        <v>538</v>
      </c>
      <c r="AN55" s="605" t="s">
        <v>538</v>
      </c>
      <c r="AO55" s="605" t="s">
        <v>538</v>
      </c>
      <c r="AP55" s="605" t="s">
        <v>538</v>
      </c>
      <c r="AQ55" s="605" t="s">
        <v>538</v>
      </c>
      <c r="AR55" s="605" t="s">
        <v>538</v>
      </c>
      <c r="AS55" s="605" t="s">
        <v>538</v>
      </c>
      <c r="AT55" s="605" t="s">
        <v>538</v>
      </c>
      <c r="AU55" s="605" t="s">
        <v>538</v>
      </c>
      <c r="AV55" s="605" t="s">
        <v>538</v>
      </c>
      <c r="AW55" s="605" t="s">
        <v>538</v>
      </c>
      <c r="AX55" s="605" t="s">
        <v>538</v>
      </c>
      <c r="AY55" s="605" t="s">
        <v>538</v>
      </c>
      <c r="AZ55" s="605" t="s">
        <v>538</v>
      </c>
      <c r="BA55" s="605" t="s">
        <v>538</v>
      </c>
      <c r="BB55" s="605" t="s">
        <v>538</v>
      </c>
      <c r="BC55" s="605" t="s">
        <v>538</v>
      </c>
      <c r="BD55" s="605" t="s">
        <v>538</v>
      </c>
      <c r="BE55" s="605" t="s">
        <v>538</v>
      </c>
      <c r="BF55" s="605" t="s">
        <v>538</v>
      </c>
      <c r="BG55" s="605" t="s">
        <v>538</v>
      </c>
      <c r="BH55" s="605" t="s">
        <v>538</v>
      </c>
      <c r="BI55" s="605" t="s">
        <v>538</v>
      </c>
      <c r="BJ55" s="605" t="s">
        <v>538</v>
      </c>
      <c r="BK55" s="605" t="s">
        <v>538</v>
      </c>
      <c r="BL55" s="605" t="s">
        <v>538</v>
      </c>
      <c r="BM55" s="605" t="s">
        <v>538</v>
      </c>
      <c r="BN55" s="605" t="s">
        <v>538</v>
      </c>
      <c r="BO55" s="605" t="s">
        <v>538</v>
      </c>
      <c r="BP55" s="605" t="s">
        <v>538</v>
      </c>
      <c r="BQ55" s="605" t="s">
        <v>538</v>
      </c>
      <c r="BR55" s="605" t="s">
        <v>538</v>
      </c>
      <c r="BS55" s="605" t="s">
        <v>538</v>
      </c>
      <c r="BT55" s="605" t="s">
        <v>538</v>
      </c>
      <c r="BU55" s="605" t="s">
        <v>538</v>
      </c>
      <c r="BV55" s="605" t="s">
        <v>538</v>
      </c>
      <c r="BW55" s="605" t="s">
        <v>538</v>
      </c>
      <c r="BX55" s="605" t="s">
        <v>538</v>
      </c>
      <c r="BY55" s="605" t="s">
        <v>538</v>
      </c>
      <c r="BZ55" s="605" t="s">
        <v>538</v>
      </c>
      <c r="CA55" s="605" t="s">
        <v>538</v>
      </c>
      <c r="CB55" s="605" t="s">
        <v>538</v>
      </c>
      <c r="CC55" s="605" t="s">
        <v>538</v>
      </c>
      <c r="CD55" s="605" t="s">
        <v>538</v>
      </c>
      <c r="CE55" s="605" t="s">
        <v>538</v>
      </c>
      <c r="CF55" s="605" t="s">
        <v>538</v>
      </c>
      <c r="CG55" s="605" t="s">
        <v>538</v>
      </c>
      <c r="CH55" s="605" t="s">
        <v>538</v>
      </c>
      <c r="CI55" s="605" t="s">
        <v>538</v>
      </c>
      <c r="CJ55" s="605" t="s">
        <v>538</v>
      </c>
      <c r="CK55" s="605" t="s">
        <v>538</v>
      </c>
      <c r="CL55" s="605" t="s">
        <v>538</v>
      </c>
      <c r="CM55" s="605" t="s">
        <v>538</v>
      </c>
      <c r="CN55" s="605" t="s">
        <v>538</v>
      </c>
      <c r="CO55" s="605" t="s">
        <v>538</v>
      </c>
      <c r="CP55" s="605" t="s">
        <v>538</v>
      </c>
      <c r="CQ55" s="605" t="s">
        <v>538</v>
      </c>
      <c r="CR55" s="605" t="s">
        <v>538</v>
      </c>
      <c r="CS55" s="605" t="s">
        <v>538</v>
      </c>
      <c r="CT55" s="605" t="s">
        <v>538</v>
      </c>
      <c r="CU55" s="605" t="s">
        <v>538</v>
      </c>
      <c r="CV55" s="605" t="s">
        <v>538</v>
      </c>
      <c r="CW55" s="605" t="s">
        <v>538</v>
      </c>
      <c r="CX55" s="422"/>
    </row>
    <row r="56" spans="1:102" s="414" customFormat="1" ht="31.5" hidden="1" x14ac:dyDescent="0.25">
      <c r="A56" s="155" t="s">
        <v>493</v>
      </c>
      <c r="B56" s="205" t="s">
        <v>611</v>
      </c>
      <c r="C56" s="161"/>
      <c r="D56" s="605" t="s">
        <v>538</v>
      </c>
      <c r="E56" s="605" t="s">
        <v>538</v>
      </c>
      <c r="F56" s="605" t="s">
        <v>538</v>
      </c>
      <c r="G56" s="605" t="s">
        <v>538</v>
      </c>
      <c r="H56" s="605" t="s">
        <v>538</v>
      </c>
      <c r="I56" s="605" t="s">
        <v>538</v>
      </c>
      <c r="J56" s="605" t="s">
        <v>538</v>
      </c>
      <c r="K56" s="605" t="s">
        <v>538</v>
      </c>
      <c r="L56" s="605" t="s">
        <v>538</v>
      </c>
      <c r="M56" s="605" t="s">
        <v>538</v>
      </c>
      <c r="N56" s="605" t="s">
        <v>538</v>
      </c>
      <c r="O56" s="605" t="s">
        <v>538</v>
      </c>
      <c r="P56" s="605" t="s">
        <v>538</v>
      </c>
      <c r="Q56" s="605" t="s">
        <v>538</v>
      </c>
      <c r="R56" s="605" t="s">
        <v>538</v>
      </c>
      <c r="S56" s="605" t="s">
        <v>538</v>
      </c>
      <c r="T56" s="605" t="s">
        <v>538</v>
      </c>
      <c r="U56" s="605" t="s">
        <v>538</v>
      </c>
      <c r="V56" s="605" t="s">
        <v>538</v>
      </c>
      <c r="W56" s="605" t="s">
        <v>538</v>
      </c>
      <c r="X56" s="605" t="s">
        <v>538</v>
      </c>
      <c r="Y56" s="605" t="s">
        <v>538</v>
      </c>
      <c r="Z56" s="605" t="s">
        <v>538</v>
      </c>
      <c r="AA56" s="605" t="s">
        <v>538</v>
      </c>
      <c r="AB56" s="605" t="s">
        <v>538</v>
      </c>
      <c r="AC56" s="605" t="s">
        <v>538</v>
      </c>
      <c r="AD56" s="605" t="s">
        <v>538</v>
      </c>
      <c r="AE56" s="605" t="s">
        <v>538</v>
      </c>
      <c r="AF56" s="605" t="s">
        <v>538</v>
      </c>
      <c r="AG56" s="605" t="s">
        <v>538</v>
      </c>
      <c r="AH56" s="605" t="s">
        <v>538</v>
      </c>
      <c r="AI56" s="605" t="s">
        <v>538</v>
      </c>
      <c r="AJ56" s="605" t="s">
        <v>538</v>
      </c>
      <c r="AK56" s="605" t="s">
        <v>538</v>
      </c>
      <c r="AL56" s="605" t="s">
        <v>538</v>
      </c>
      <c r="AM56" s="605" t="s">
        <v>538</v>
      </c>
      <c r="AN56" s="605" t="s">
        <v>538</v>
      </c>
      <c r="AO56" s="605" t="s">
        <v>538</v>
      </c>
      <c r="AP56" s="605" t="s">
        <v>538</v>
      </c>
      <c r="AQ56" s="605" t="s">
        <v>538</v>
      </c>
      <c r="AR56" s="605" t="s">
        <v>538</v>
      </c>
      <c r="AS56" s="605" t="s">
        <v>538</v>
      </c>
      <c r="AT56" s="605" t="s">
        <v>538</v>
      </c>
      <c r="AU56" s="605" t="s">
        <v>538</v>
      </c>
      <c r="AV56" s="605" t="s">
        <v>538</v>
      </c>
      <c r="AW56" s="605" t="s">
        <v>538</v>
      </c>
      <c r="AX56" s="605" t="s">
        <v>538</v>
      </c>
      <c r="AY56" s="605" t="s">
        <v>538</v>
      </c>
      <c r="AZ56" s="605" t="s">
        <v>538</v>
      </c>
      <c r="BA56" s="605" t="s">
        <v>538</v>
      </c>
      <c r="BB56" s="605" t="s">
        <v>538</v>
      </c>
      <c r="BC56" s="605" t="s">
        <v>538</v>
      </c>
      <c r="BD56" s="605" t="s">
        <v>538</v>
      </c>
      <c r="BE56" s="605" t="s">
        <v>538</v>
      </c>
      <c r="BF56" s="605" t="s">
        <v>538</v>
      </c>
      <c r="BG56" s="605" t="s">
        <v>538</v>
      </c>
      <c r="BH56" s="605" t="s">
        <v>538</v>
      </c>
      <c r="BI56" s="605" t="s">
        <v>538</v>
      </c>
      <c r="BJ56" s="605" t="s">
        <v>538</v>
      </c>
      <c r="BK56" s="605" t="s">
        <v>538</v>
      </c>
      <c r="BL56" s="605" t="s">
        <v>538</v>
      </c>
      <c r="BM56" s="605" t="s">
        <v>538</v>
      </c>
      <c r="BN56" s="605" t="s">
        <v>538</v>
      </c>
      <c r="BO56" s="605" t="s">
        <v>538</v>
      </c>
      <c r="BP56" s="605" t="s">
        <v>538</v>
      </c>
      <c r="BQ56" s="605" t="s">
        <v>538</v>
      </c>
      <c r="BR56" s="605" t="s">
        <v>538</v>
      </c>
      <c r="BS56" s="605" t="s">
        <v>538</v>
      </c>
      <c r="BT56" s="605" t="s">
        <v>538</v>
      </c>
      <c r="BU56" s="605" t="s">
        <v>538</v>
      </c>
      <c r="BV56" s="605" t="s">
        <v>538</v>
      </c>
      <c r="BW56" s="605" t="s">
        <v>538</v>
      </c>
      <c r="BX56" s="605" t="s">
        <v>538</v>
      </c>
      <c r="BY56" s="605" t="s">
        <v>538</v>
      </c>
      <c r="BZ56" s="605" t="s">
        <v>538</v>
      </c>
      <c r="CA56" s="605" t="s">
        <v>538</v>
      </c>
      <c r="CB56" s="605" t="s">
        <v>538</v>
      </c>
      <c r="CC56" s="605" t="s">
        <v>538</v>
      </c>
      <c r="CD56" s="605" t="s">
        <v>538</v>
      </c>
      <c r="CE56" s="605" t="s">
        <v>538</v>
      </c>
      <c r="CF56" s="605" t="s">
        <v>538</v>
      </c>
      <c r="CG56" s="605" t="s">
        <v>538</v>
      </c>
      <c r="CH56" s="605" t="s">
        <v>538</v>
      </c>
      <c r="CI56" s="605" t="s">
        <v>538</v>
      </c>
      <c r="CJ56" s="605" t="s">
        <v>538</v>
      </c>
      <c r="CK56" s="605" t="s">
        <v>538</v>
      </c>
      <c r="CL56" s="605" t="s">
        <v>538</v>
      </c>
      <c r="CM56" s="605" t="s">
        <v>538</v>
      </c>
      <c r="CN56" s="605" t="s">
        <v>538</v>
      </c>
      <c r="CO56" s="605" t="s">
        <v>538</v>
      </c>
      <c r="CP56" s="605" t="s">
        <v>538</v>
      </c>
      <c r="CQ56" s="605" t="s">
        <v>538</v>
      </c>
      <c r="CR56" s="605" t="s">
        <v>538</v>
      </c>
      <c r="CS56" s="605" t="s">
        <v>538</v>
      </c>
      <c r="CT56" s="605" t="s">
        <v>538</v>
      </c>
      <c r="CU56" s="605" t="s">
        <v>538</v>
      </c>
      <c r="CV56" s="605" t="s">
        <v>538</v>
      </c>
      <c r="CW56" s="605" t="s">
        <v>538</v>
      </c>
      <c r="CX56" s="422"/>
    </row>
    <row r="57" spans="1:102" s="414" customFormat="1" ht="31.5" hidden="1" x14ac:dyDescent="0.25">
      <c r="A57" s="155" t="s">
        <v>493</v>
      </c>
      <c r="B57" s="399" t="s">
        <v>611</v>
      </c>
      <c r="C57" s="161"/>
      <c r="D57" s="605" t="s">
        <v>538</v>
      </c>
      <c r="E57" s="605" t="s">
        <v>538</v>
      </c>
      <c r="F57" s="605" t="s">
        <v>538</v>
      </c>
      <c r="G57" s="605" t="s">
        <v>538</v>
      </c>
      <c r="H57" s="605" t="s">
        <v>538</v>
      </c>
      <c r="I57" s="605" t="s">
        <v>538</v>
      </c>
      <c r="J57" s="605" t="s">
        <v>538</v>
      </c>
      <c r="K57" s="605" t="s">
        <v>538</v>
      </c>
      <c r="L57" s="605" t="s">
        <v>538</v>
      </c>
      <c r="M57" s="605" t="s">
        <v>538</v>
      </c>
      <c r="N57" s="605" t="s">
        <v>538</v>
      </c>
      <c r="O57" s="605" t="s">
        <v>538</v>
      </c>
      <c r="P57" s="605" t="s">
        <v>538</v>
      </c>
      <c r="Q57" s="605" t="s">
        <v>538</v>
      </c>
      <c r="R57" s="605" t="s">
        <v>538</v>
      </c>
      <c r="S57" s="605" t="s">
        <v>538</v>
      </c>
      <c r="T57" s="605" t="s">
        <v>538</v>
      </c>
      <c r="U57" s="605" t="s">
        <v>538</v>
      </c>
      <c r="V57" s="605" t="s">
        <v>538</v>
      </c>
      <c r="W57" s="605" t="s">
        <v>538</v>
      </c>
      <c r="X57" s="605" t="s">
        <v>538</v>
      </c>
      <c r="Y57" s="605" t="s">
        <v>538</v>
      </c>
      <c r="Z57" s="605" t="s">
        <v>538</v>
      </c>
      <c r="AA57" s="605" t="s">
        <v>538</v>
      </c>
      <c r="AB57" s="605" t="s">
        <v>538</v>
      </c>
      <c r="AC57" s="605" t="s">
        <v>538</v>
      </c>
      <c r="AD57" s="605" t="s">
        <v>538</v>
      </c>
      <c r="AE57" s="605" t="s">
        <v>538</v>
      </c>
      <c r="AF57" s="605" t="s">
        <v>538</v>
      </c>
      <c r="AG57" s="605" t="s">
        <v>538</v>
      </c>
      <c r="AH57" s="605" t="s">
        <v>538</v>
      </c>
      <c r="AI57" s="605" t="s">
        <v>538</v>
      </c>
      <c r="AJ57" s="605" t="s">
        <v>538</v>
      </c>
      <c r="AK57" s="605" t="s">
        <v>538</v>
      </c>
      <c r="AL57" s="605" t="s">
        <v>538</v>
      </c>
      <c r="AM57" s="605" t="s">
        <v>538</v>
      </c>
      <c r="AN57" s="605" t="s">
        <v>538</v>
      </c>
      <c r="AO57" s="605" t="s">
        <v>538</v>
      </c>
      <c r="AP57" s="605" t="s">
        <v>538</v>
      </c>
      <c r="AQ57" s="605" t="s">
        <v>538</v>
      </c>
      <c r="AR57" s="605" t="s">
        <v>538</v>
      </c>
      <c r="AS57" s="605" t="s">
        <v>538</v>
      </c>
      <c r="AT57" s="605" t="s">
        <v>538</v>
      </c>
      <c r="AU57" s="605" t="s">
        <v>538</v>
      </c>
      <c r="AV57" s="605" t="s">
        <v>538</v>
      </c>
      <c r="AW57" s="605" t="s">
        <v>538</v>
      </c>
      <c r="AX57" s="605" t="s">
        <v>538</v>
      </c>
      <c r="AY57" s="605" t="s">
        <v>538</v>
      </c>
      <c r="AZ57" s="605" t="s">
        <v>538</v>
      </c>
      <c r="BA57" s="605" t="s">
        <v>538</v>
      </c>
      <c r="BB57" s="605" t="s">
        <v>538</v>
      </c>
      <c r="BC57" s="605" t="s">
        <v>538</v>
      </c>
      <c r="BD57" s="605" t="s">
        <v>538</v>
      </c>
      <c r="BE57" s="605" t="s">
        <v>538</v>
      </c>
      <c r="BF57" s="605" t="s">
        <v>538</v>
      </c>
      <c r="BG57" s="605" t="s">
        <v>538</v>
      </c>
      <c r="BH57" s="605" t="s">
        <v>538</v>
      </c>
      <c r="BI57" s="605" t="s">
        <v>538</v>
      </c>
      <c r="BJ57" s="605" t="s">
        <v>538</v>
      </c>
      <c r="BK57" s="605" t="s">
        <v>538</v>
      </c>
      <c r="BL57" s="605" t="s">
        <v>538</v>
      </c>
      <c r="BM57" s="605" t="s">
        <v>538</v>
      </c>
      <c r="BN57" s="605" t="s">
        <v>538</v>
      </c>
      <c r="BO57" s="605" t="s">
        <v>538</v>
      </c>
      <c r="BP57" s="605" t="s">
        <v>538</v>
      </c>
      <c r="BQ57" s="605" t="s">
        <v>538</v>
      </c>
      <c r="BR57" s="605" t="s">
        <v>538</v>
      </c>
      <c r="BS57" s="605" t="s">
        <v>538</v>
      </c>
      <c r="BT57" s="605" t="s">
        <v>538</v>
      </c>
      <c r="BU57" s="605" t="s">
        <v>538</v>
      </c>
      <c r="BV57" s="605" t="s">
        <v>538</v>
      </c>
      <c r="BW57" s="605" t="s">
        <v>538</v>
      </c>
      <c r="BX57" s="605" t="s">
        <v>538</v>
      </c>
      <c r="BY57" s="605" t="s">
        <v>538</v>
      </c>
      <c r="BZ57" s="605" t="s">
        <v>538</v>
      </c>
      <c r="CA57" s="605" t="s">
        <v>538</v>
      </c>
      <c r="CB57" s="605" t="s">
        <v>538</v>
      </c>
      <c r="CC57" s="605" t="s">
        <v>538</v>
      </c>
      <c r="CD57" s="605" t="s">
        <v>538</v>
      </c>
      <c r="CE57" s="605" t="s">
        <v>538</v>
      </c>
      <c r="CF57" s="605" t="s">
        <v>538</v>
      </c>
      <c r="CG57" s="605" t="s">
        <v>538</v>
      </c>
      <c r="CH57" s="605" t="s">
        <v>538</v>
      </c>
      <c r="CI57" s="605" t="s">
        <v>538</v>
      </c>
      <c r="CJ57" s="605" t="s">
        <v>538</v>
      </c>
      <c r="CK57" s="605" t="s">
        <v>538</v>
      </c>
      <c r="CL57" s="605" t="s">
        <v>538</v>
      </c>
      <c r="CM57" s="605" t="s">
        <v>538</v>
      </c>
      <c r="CN57" s="605" t="s">
        <v>538</v>
      </c>
      <c r="CO57" s="605" t="s">
        <v>538</v>
      </c>
      <c r="CP57" s="605" t="s">
        <v>538</v>
      </c>
      <c r="CQ57" s="605" t="s">
        <v>538</v>
      </c>
      <c r="CR57" s="605" t="s">
        <v>538</v>
      </c>
      <c r="CS57" s="605" t="s">
        <v>538</v>
      </c>
      <c r="CT57" s="605" t="s">
        <v>538</v>
      </c>
      <c r="CU57" s="605" t="s">
        <v>538</v>
      </c>
      <c r="CV57" s="605" t="s">
        <v>538</v>
      </c>
      <c r="CW57" s="605" t="s">
        <v>538</v>
      </c>
      <c r="CX57" s="422"/>
    </row>
    <row r="58" spans="1:102" s="414" customFormat="1" hidden="1" x14ac:dyDescent="0.25">
      <c r="A58" s="155" t="s">
        <v>0</v>
      </c>
      <c r="B58" s="399" t="s">
        <v>0</v>
      </c>
      <c r="C58" s="161"/>
      <c r="D58" s="605" t="s">
        <v>538</v>
      </c>
      <c r="E58" s="605" t="s">
        <v>538</v>
      </c>
      <c r="F58" s="605" t="s">
        <v>538</v>
      </c>
      <c r="G58" s="605" t="s">
        <v>538</v>
      </c>
      <c r="H58" s="605" t="s">
        <v>538</v>
      </c>
      <c r="I58" s="605" t="s">
        <v>538</v>
      </c>
      <c r="J58" s="605" t="s">
        <v>538</v>
      </c>
      <c r="K58" s="605" t="s">
        <v>538</v>
      </c>
      <c r="L58" s="605" t="s">
        <v>538</v>
      </c>
      <c r="M58" s="605" t="s">
        <v>538</v>
      </c>
      <c r="N58" s="605" t="s">
        <v>538</v>
      </c>
      <c r="O58" s="605" t="s">
        <v>538</v>
      </c>
      <c r="P58" s="605" t="s">
        <v>538</v>
      </c>
      <c r="Q58" s="605" t="s">
        <v>538</v>
      </c>
      <c r="R58" s="605" t="s">
        <v>538</v>
      </c>
      <c r="S58" s="605" t="s">
        <v>538</v>
      </c>
      <c r="T58" s="605" t="s">
        <v>538</v>
      </c>
      <c r="U58" s="605" t="s">
        <v>538</v>
      </c>
      <c r="V58" s="605" t="s">
        <v>538</v>
      </c>
      <c r="W58" s="605" t="s">
        <v>538</v>
      </c>
      <c r="X58" s="605" t="s">
        <v>538</v>
      </c>
      <c r="Y58" s="605" t="s">
        <v>538</v>
      </c>
      <c r="Z58" s="605" t="s">
        <v>538</v>
      </c>
      <c r="AA58" s="605" t="s">
        <v>538</v>
      </c>
      <c r="AB58" s="605" t="s">
        <v>538</v>
      </c>
      <c r="AC58" s="605" t="s">
        <v>538</v>
      </c>
      <c r="AD58" s="605" t="s">
        <v>538</v>
      </c>
      <c r="AE58" s="605" t="s">
        <v>538</v>
      </c>
      <c r="AF58" s="605" t="s">
        <v>538</v>
      </c>
      <c r="AG58" s="605" t="s">
        <v>538</v>
      </c>
      <c r="AH58" s="605" t="s">
        <v>538</v>
      </c>
      <c r="AI58" s="605" t="s">
        <v>538</v>
      </c>
      <c r="AJ58" s="605" t="s">
        <v>538</v>
      </c>
      <c r="AK58" s="605" t="s">
        <v>538</v>
      </c>
      <c r="AL58" s="605" t="s">
        <v>538</v>
      </c>
      <c r="AM58" s="605" t="s">
        <v>538</v>
      </c>
      <c r="AN58" s="605" t="s">
        <v>538</v>
      </c>
      <c r="AO58" s="605" t="s">
        <v>538</v>
      </c>
      <c r="AP58" s="605" t="s">
        <v>538</v>
      </c>
      <c r="AQ58" s="605" t="s">
        <v>538</v>
      </c>
      <c r="AR58" s="605" t="s">
        <v>538</v>
      </c>
      <c r="AS58" s="605" t="s">
        <v>538</v>
      </c>
      <c r="AT58" s="605" t="s">
        <v>538</v>
      </c>
      <c r="AU58" s="605" t="s">
        <v>538</v>
      </c>
      <c r="AV58" s="605" t="s">
        <v>538</v>
      </c>
      <c r="AW58" s="605" t="s">
        <v>538</v>
      </c>
      <c r="AX58" s="605" t="s">
        <v>538</v>
      </c>
      <c r="AY58" s="605" t="s">
        <v>538</v>
      </c>
      <c r="AZ58" s="605" t="s">
        <v>538</v>
      </c>
      <c r="BA58" s="605" t="s">
        <v>538</v>
      </c>
      <c r="BB58" s="605" t="s">
        <v>538</v>
      </c>
      <c r="BC58" s="605" t="s">
        <v>538</v>
      </c>
      <c r="BD58" s="605" t="s">
        <v>538</v>
      </c>
      <c r="BE58" s="605" t="s">
        <v>538</v>
      </c>
      <c r="BF58" s="605" t="s">
        <v>538</v>
      </c>
      <c r="BG58" s="605" t="s">
        <v>538</v>
      </c>
      <c r="BH58" s="605" t="s">
        <v>538</v>
      </c>
      <c r="BI58" s="605" t="s">
        <v>538</v>
      </c>
      <c r="BJ58" s="605" t="s">
        <v>538</v>
      </c>
      <c r="BK58" s="605" t="s">
        <v>538</v>
      </c>
      <c r="BL58" s="605" t="s">
        <v>538</v>
      </c>
      <c r="BM58" s="605" t="s">
        <v>538</v>
      </c>
      <c r="BN58" s="605" t="s">
        <v>538</v>
      </c>
      <c r="BO58" s="605" t="s">
        <v>538</v>
      </c>
      <c r="BP58" s="605" t="s">
        <v>538</v>
      </c>
      <c r="BQ58" s="605" t="s">
        <v>538</v>
      </c>
      <c r="BR58" s="605" t="s">
        <v>538</v>
      </c>
      <c r="BS58" s="605" t="s">
        <v>538</v>
      </c>
      <c r="BT58" s="605" t="s">
        <v>538</v>
      </c>
      <c r="BU58" s="605" t="s">
        <v>538</v>
      </c>
      <c r="BV58" s="605" t="s">
        <v>538</v>
      </c>
      <c r="BW58" s="605" t="s">
        <v>538</v>
      </c>
      <c r="BX58" s="605" t="s">
        <v>538</v>
      </c>
      <c r="BY58" s="605" t="s">
        <v>538</v>
      </c>
      <c r="BZ58" s="605" t="s">
        <v>538</v>
      </c>
      <c r="CA58" s="605" t="s">
        <v>538</v>
      </c>
      <c r="CB58" s="605" t="s">
        <v>538</v>
      </c>
      <c r="CC58" s="605" t="s">
        <v>538</v>
      </c>
      <c r="CD58" s="605" t="s">
        <v>538</v>
      </c>
      <c r="CE58" s="605" t="s">
        <v>538</v>
      </c>
      <c r="CF58" s="605" t="s">
        <v>538</v>
      </c>
      <c r="CG58" s="605" t="s">
        <v>538</v>
      </c>
      <c r="CH58" s="605" t="s">
        <v>538</v>
      </c>
      <c r="CI58" s="605" t="s">
        <v>538</v>
      </c>
      <c r="CJ58" s="605" t="s">
        <v>538</v>
      </c>
      <c r="CK58" s="605" t="s">
        <v>538</v>
      </c>
      <c r="CL58" s="605" t="s">
        <v>538</v>
      </c>
      <c r="CM58" s="605" t="s">
        <v>538</v>
      </c>
      <c r="CN58" s="605" t="s">
        <v>538</v>
      </c>
      <c r="CO58" s="605" t="s">
        <v>538</v>
      </c>
      <c r="CP58" s="605" t="s">
        <v>538</v>
      </c>
      <c r="CQ58" s="605" t="s">
        <v>538</v>
      </c>
      <c r="CR58" s="605" t="s">
        <v>538</v>
      </c>
      <c r="CS58" s="605" t="s">
        <v>538</v>
      </c>
      <c r="CT58" s="605" t="s">
        <v>538</v>
      </c>
      <c r="CU58" s="605" t="s">
        <v>538</v>
      </c>
      <c r="CV58" s="605" t="s">
        <v>538</v>
      </c>
      <c r="CW58" s="605" t="s">
        <v>538</v>
      </c>
      <c r="CX58" s="422"/>
    </row>
    <row r="59" spans="1:102" s="414" customFormat="1" ht="47.25" hidden="1" x14ac:dyDescent="0.25">
      <c r="A59" s="155" t="s">
        <v>494</v>
      </c>
      <c r="B59" s="205" t="s">
        <v>614</v>
      </c>
      <c r="C59" s="161"/>
      <c r="D59" s="605" t="s">
        <v>538</v>
      </c>
      <c r="E59" s="605" t="s">
        <v>538</v>
      </c>
      <c r="F59" s="605" t="s">
        <v>538</v>
      </c>
      <c r="G59" s="605" t="s">
        <v>538</v>
      </c>
      <c r="H59" s="605" t="s">
        <v>538</v>
      </c>
      <c r="I59" s="605" t="s">
        <v>538</v>
      </c>
      <c r="J59" s="605" t="s">
        <v>538</v>
      </c>
      <c r="K59" s="605" t="s">
        <v>538</v>
      </c>
      <c r="L59" s="605" t="s">
        <v>538</v>
      </c>
      <c r="M59" s="605" t="s">
        <v>538</v>
      </c>
      <c r="N59" s="605" t="s">
        <v>538</v>
      </c>
      <c r="O59" s="605" t="s">
        <v>538</v>
      </c>
      <c r="P59" s="605" t="s">
        <v>538</v>
      </c>
      <c r="Q59" s="605" t="s">
        <v>538</v>
      </c>
      <c r="R59" s="605" t="s">
        <v>538</v>
      </c>
      <c r="S59" s="605" t="s">
        <v>538</v>
      </c>
      <c r="T59" s="605" t="s">
        <v>538</v>
      </c>
      <c r="U59" s="605" t="s">
        <v>538</v>
      </c>
      <c r="V59" s="605" t="s">
        <v>538</v>
      </c>
      <c r="W59" s="605" t="s">
        <v>538</v>
      </c>
      <c r="X59" s="605" t="s">
        <v>538</v>
      </c>
      <c r="Y59" s="605" t="s">
        <v>538</v>
      </c>
      <c r="Z59" s="605" t="s">
        <v>538</v>
      </c>
      <c r="AA59" s="605" t="s">
        <v>538</v>
      </c>
      <c r="AB59" s="605" t="s">
        <v>538</v>
      </c>
      <c r="AC59" s="605" t="s">
        <v>538</v>
      </c>
      <c r="AD59" s="605" t="s">
        <v>538</v>
      </c>
      <c r="AE59" s="605" t="s">
        <v>538</v>
      </c>
      <c r="AF59" s="605" t="s">
        <v>538</v>
      </c>
      <c r="AG59" s="605" t="s">
        <v>538</v>
      </c>
      <c r="AH59" s="605" t="s">
        <v>538</v>
      </c>
      <c r="AI59" s="605" t="s">
        <v>538</v>
      </c>
      <c r="AJ59" s="605" t="s">
        <v>538</v>
      </c>
      <c r="AK59" s="605" t="s">
        <v>538</v>
      </c>
      <c r="AL59" s="605" t="s">
        <v>538</v>
      </c>
      <c r="AM59" s="605" t="s">
        <v>538</v>
      </c>
      <c r="AN59" s="605" t="s">
        <v>538</v>
      </c>
      <c r="AO59" s="605" t="s">
        <v>538</v>
      </c>
      <c r="AP59" s="605" t="s">
        <v>538</v>
      </c>
      <c r="AQ59" s="605" t="s">
        <v>538</v>
      </c>
      <c r="AR59" s="605" t="s">
        <v>538</v>
      </c>
      <c r="AS59" s="605" t="s">
        <v>538</v>
      </c>
      <c r="AT59" s="605" t="s">
        <v>538</v>
      </c>
      <c r="AU59" s="605" t="s">
        <v>538</v>
      </c>
      <c r="AV59" s="605" t="s">
        <v>538</v>
      </c>
      <c r="AW59" s="605" t="s">
        <v>538</v>
      </c>
      <c r="AX59" s="605" t="s">
        <v>538</v>
      </c>
      <c r="AY59" s="605" t="s">
        <v>538</v>
      </c>
      <c r="AZ59" s="605" t="s">
        <v>538</v>
      </c>
      <c r="BA59" s="605" t="s">
        <v>538</v>
      </c>
      <c r="BB59" s="605" t="s">
        <v>538</v>
      </c>
      <c r="BC59" s="605" t="s">
        <v>538</v>
      </c>
      <c r="BD59" s="605" t="s">
        <v>538</v>
      </c>
      <c r="BE59" s="605" t="s">
        <v>538</v>
      </c>
      <c r="BF59" s="605" t="s">
        <v>538</v>
      </c>
      <c r="BG59" s="605" t="s">
        <v>538</v>
      </c>
      <c r="BH59" s="605" t="s">
        <v>538</v>
      </c>
      <c r="BI59" s="605" t="s">
        <v>538</v>
      </c>
      <c r="BJ59" s="605" t="s">
        <v>538</v>
      </c>
      <c r="BK59" s="605" t="s">
        <v>538</v>
      </c>
      <c r="BL59" s="605" t="s">
        <v>538</v>
      </c>
      <c r="BM59" s="605" t="s">
        <v>538</v>
      </c>
      <c r="BN59" s="605" t="s">
        <v>538</v>
      </c>
      <c r="BO59" s="605" t="s">
        <v>538</v>
      </c>
      <c r="BP59" s="605" t="s">
        <v>538</v>
      </c>
      <c r="BQ59" s="605" t="s">
        <v>538</v>
      </c>
      <c r="BR59" s="605" t="s">
        <v>538</v>
      </c>
      <c r="BS59" s="605" t="s">
        <v>538</v>
      </c>
      <c r="BT59" s="605" t="s">
        <v>538</v>
      </c>
      <c r="BU59" s="605" t="s">
        <v>538</v>
      </c>
      <c r="BV59" s="605" t="s">
        <v>538</v>
      </c>
      <c r="BW59" s="605" t="s">
        <v>538</v>
      </c>
      <c r="BX59" s="605" t="s">
        <v>538</v>
      </c>
      <c r="BY59" s="605" t="s">
        <v>538</v>
      </c>
      <c r="BZ59" s="605" t="s">
        <v>538</v>
      </c>
      <c r="CA59" s="605" t="s">
        <v>538</v>
      </c>
      <c r="CB59" s="605" t="s">
        <v>538</v>
      </c>
      <c r="CC59" s="605" t="s">
        <v>538</v>
      </c>
      <c r="CD59" s="605" t="s">
        <v>538</v>
      </c>
      <c r="CE59" s="605" t="s">
        <v>538</v>
      </c>
      <c r="CF59" s="605" t="s">
        <v>538</v>
      </c>
      <c r="CG59" s="605" t="s">
        <v>538</v>
      </c>
      <c r="CH59" s="605" t="s">
        <v>538</v>
      </c>
      <c r="CI59" s="605" t="s">
        <v>538</v>
      </c>
      <c r="CJ59" s="605" t="s">
        <v>538</v>
      </c>
      <c r="CK59" s="605" t="s">
        <v>538</v>
      </c>
      <c r="CL59" s="605" t="s">
        <v>538</v>
      </c>
      <c r="CM59" s="605" t="s">
        <v>538</v>
      </c>
      <c r="CN59" s="605" t="s">
        <v>538</v>
      </c>
      <c r="CO59" s="605" t="s">
        <v>538</v>
      </c>
      <c r="CP59" s="605" t="s">
        <v>538</v>
      </c>
      <c r="CQ59" s="605" t="s">
        <v>538</v>
      </c>
      <c r="CR59" s="605" t="s">
        <v>538</v>
      </c>
      <c r="CS59" s="605" t="s">
        <v>538</v>
      </c>
      <c r="CT59" s="605" t="s">
        <v>538</v>
      </c>
      <c r="CU59" s="605" t="s">
        <v>538</v>
      </c>
      <c r="CV59" s="605" t="s">
        <v>538</v>
      </c>
      <c r="CW59" s="605" t="s">
        <v>538</v>
      </c>
      <c r="CX59" s="422"/>
    </row>
    <row r="60" spans="1:102" s="414" customFormat="1" ht="141.75" hidden="1" x14ac:dyDescent="0.25">
      <c r="A60" s="155" t="s">
        <v>494</v>
      </c>
      <c r="B60" s="205" t="s">
        <v>657</v>
      </c>
      <c r="C60" s="161"/>
      <c r="D60" s="605" t="s">
        <v>538</v>
      </c>
      <c r="E60" s="605" t="s">
        <v>538</v>
      </c>
      <c r="F60" s="605" t="s">
        <v>538</v>
      </c>
      <c r="G60" s="605" t="s">
        <v>538</v>
      </c>
      <c r="H60" s="605" t="s">
        <v>538</v>
      </c>
      <c r="I60" s="605" t="s">
        <v>538</v>
      </c>
      <c r="J60" s="605" t="s">
        <v>538</v>
      </c>
      <c r="K60" s="605" t="s">
        <v>538</v>
      </c>
      <c r="L60" s="605" t="s">
        <v>538</v>
      </c>
      <c r="M60" s="605" t="s">
        <v>538</v>
      </c>
      <c r="N60" s="605" t="s">
        <v>538</v>
      </c>
      <c r="O60" s="605" t="s">
        <v>538</v>
      </c>
      <c r="P60" s="605" t="s">
        <v>538</v>
      </c>
      <c r="Q60" s="605" t="s">
        <v>538</v>
      </c>
      <c r="R60" s="605" t="s">
        <v>538</v>
      </c>
      <c r="S60" s="605" t="s">
        <v>538</v>
      </c>
      <c r="T60" s="605" t="s">
        <v>538</v>
      </c>
      <c r="U60" s="605" t="s">
        <v>538</v>
      </c>
      <c r="V60" s="605" t="s">
        <v>538</v>
      </c>
      <c r="W60" s="605" t="s">
        <v>538</v>
      </c>
      <c r="X60" s="605" t="s">
        <v>538</v>
      </c>
      <c r="Y60" s="605" t="s">
        <v>538</v>
      </c>
      <c r="Z60" s="605" t="s">
        <v>538</v>
      </c>
      <c r="AA60" s="605" t="s">
        <v>538</v>
      </c>
      <c r="AB60" s="605" t="s">
        <v>538</v>
      </c>
      <c r="AC60" s="605" t="s">
        <v>538</v>
      </c>
      <c r="AD60" s="605" t="s">
        <v>538</v>
      </c>
      <c r="AE60" s="605" t="s">
        <v>538</v>
      </c>
      <c r="AF60" s="605" t="s">
        <v>538</v>
      </c>
      <c r="AG60" s="605" t="s">
        <v>538</v>
      </c>
      <c r="AH60" s="605" t="s">
        <v>538</v>
      </c>
      <c r="AI60" s="605" t="s">
        <v>538</v>
      </c>
      <c r="AJ60" s="605" t="s">
        <v>538</v>
      </c>
      <c r="AK60" s="605" t="s">
        <v>538</v>
      </c>
      <c r="AL60" s="605" t="s">
        <v>538</v>
      </c>
      <c r="AM60" s="605" t="s">
        <v>538</v>
      </c>
      <c r="AN60" s="605" t="s">
        <v>538</v>
      </c>
      <c r="AO60" s="605" t="s">
        <v>538</v>
      </c>
      <c r="AP60" s="605" t="s">
        <v>538</v>
      </c>
      <c r="AQ60" s="605" t="s">
        <v>538</v>
      </c>
      <c r="AR60" s="605" t="s">
        <v>538</v>
      </c>
      <c r="AS60" s="605" t="s">
        <v>538</v>
      </c>
      <c r="AT60" s="605" t="s">
        <v>538</v>
      </c>
      <c r="AU60" s="605" t="s">
        <v>538</v>
      </c>
      <c r="AV60" s="605" t="s">
        <v>538</v>
      </c>
      <c r="AW60" s="605" t="s">
        <v>538</v>
      </c>
      <c r="AX60" s="605" t="s">
        <v>538</v>
      </c>
      <c r="AY60" s="605" t="s">
        <v>538</v>
      </c>
      <c r="AZ60" s="605" t="s">
        <v>538</v>
      </c>
      <c r="BA60" s="605" t="s">
        <v>538</v>
      </c>
      <c r="BB60" s="605" t="s">
        <v>538</v>
      </c>
      <c r="BC60" s="605" t="s">
        <v>538</v>
      </c>
      <c r="BD60" s="605" t="s">
        <v>538</v>
      </c>
      <c r="BE60" s="605" t="s">
        <v>538</v>
      </c>
      <c r="BF60" s="605" t="s">
        <v>538</v>
      </c>
      <c r="BG60" s="605" t="s">
        <v>538</v>
      </c>
      <c r="BH60" s="605" t="s">
        <v>538</v>
      </c>
      <c r="BI60" s="605" t="s">
        <v>538</v>
      </c>
      <c r="BJ60" s="605" t="s">
        <v>538</v>
      </c>
      <c r="BK60" s="605" t="s">
        <v>538</v>
      </c>
      <c r="BL60" s="605" t="s">
        <v>538</v>
      </c>
      <c r="BM60" s="605" t="s">
        <v>538</v>
      </c>
      <c r="BN60" s="605" t="s">
        <v>538</v>
      </c>
      <c r="BO60" s="605" t="s">
        <v>538</v>
      </c>
      <c r="BP60" s="605" t="s">
        <v>538</v>
      </c>
      <c r="BQ60" s="605" t="s">
        <v>538</v>
      </c>
      <c r="BR60" s="605" t="s">
        <v>538</v>
      </c>
      <c r="BS60" s="605" t="s">
        <v>538</v>
      </c>
      <c r="BT60" s="605" t="s">
        <v>538</v>
      </c>
      <c r="BU60" s="605" t="s">
        <v>538</v>
      </c>
      <c r="BV60" s="605" t="s">
        <v>538</v>
      </c>
      <c r="BW60" s="605" t="s">
        <v>538</v>
      </c>
      <c r="BX60" s="605" t="s">
        <v>538</v>
      </c>
      <c r="BY60" s="605" t="s">
        <v>538</v>
      </c>
      <c r="BZ60" s="605" t="s">
        <v>538</v>
      </c>
      <c r="CA60" s="605" t="s">
        <v>538</v>
      </c>
      <c r="CB60" s="605" t="s">
        <v>538</v>
      </c>
      <c r="CC60" s="605" t="s">
        <v>538</v>
      </c>
      <c r="CD60" s="605" t="s">
        <v>538</v>
      </c>
      <c r="CE60" s="605" t="s">
        <v>538</v>
      </c>
      <c r="CF60" s="605" t="s">
        <v>538</v>
      </c>
      <c r="CG60" s="605" t="s">
        <v>538</v>
      </c>
      <c r="CH60" s="605" t="s">
        <v>538</v>
      </c>
      <c r="CI60" s="605" t="s">
        <v>538</v>
      </c>
      <c r="CJ60" s="605" t="s">
        <v>538</v>
      </c>
      <c r="CK60" s="605" t="s">
        <v>538</v>
      </c>
      <c r="CL60" s="605" t="s">
        <v>538</v>
      </c>
      <c r="CM60" s="605" t="s">
        <v>538</v>
      </c>
      <c r="CN60" s="605" t="s">
        <v>538</v>
      </c>
      <c r="CO60" s="605" t="s">
        <v>538</v>
      </c>
      <c r="CP60" s="605" t="s">
        <v>538</v>
      </c>
      <c r="CQ60" s="605" t="s">
        <v>538</v>
      </c>
      <c r="CR60" s="605" t="s">
        <v>538</v>
      </c>
      <c r="CS60" s="605" t="s">
        <v>538</v>
      </c>
      <c r="CT60" s="605" t="s">
        <v>538</v>
      </c>
      <c r="CU60" s="605" t="s">
        <v>538</v>
      </c>
      <c r="CV60" s="605" t="s">
        <v>538</v>
      </c>
      <c r="CW60" s="605" t="s">
        <v>538</v>
      </c>
      <c r="CX60" s="422"/>
    </row>
    <row r="61" spans="1:102" s="414" customFormat="1" ht="31.5" hidden="1" x14ac:dyDescent="0.25">
      <c r="A61" s="155" t="s">
        <v>494</v>
      </c>
      <c r="B61" s="399" t="s">
        <v>611</v>
      </c>
      <c r="C61" s="161"/>
      <c r="D61" s="605" t="s">
        <v>538</v>
      </c>
      <c r="E61" s="605" t="s">
        <v>538</v>
      </c>
      <c r="F61" s="605" t="s">
        <v>538</v>
      </c>
      <c r="G61" s="605" t="s">
        <v>538</v>
      </c>
      <c r="H61" s="605" t="s">
        <v>538</v>
      </c>
      <c r="I61" s="605" t="s">
        <v>538</v>
      </c>
      <c r="J61" s="605" t="s">
        <v>538</v>
      </c>
      <c r="K61" s="605" t="s">
        <v>538</v>
      </c>
      <c r="L61" s="605" t="s">
        <v>538</v>
      </c>
      <c r="M61" s="605" t="s">
        <v>538</v>
      </c>
      <c r="N61" s="605" t="s">
        <v>538</v>
      </c>
      <c r="O61" s="605" t="s">
        <v>538</v>
      </c>
      <c r="P61" s="605" t="s">
        <v>538</v>
      </c>
      <c r="Q61" s="605" t="s">
        <v>538</v>
      </c>
      <c r="R61" s="605" t="s">
        <v>538</v>
      </c>
      <c r="S61" s="605" t="s">
        <v>538</v>
      </c>
      <c r="T61" s="605" t="s">
        <v>538</v>
      </c>
      <c r="U61" s="605" t="s">
        <v>538</v>
      </c>
      <c r="V61" s="605" t="s">
        <v>538</v>
      </c>
      <c r="W61" s="605" t="s">
        <v>538</v>
      </c>
      <c r="X61" s="605" t="s">
        <v>538</v>
      </c>
      <c r="Y61" s="605" t="s">
        <v>538</v>
      </c>
      <c r="Z61" s="605" t="s">
        <v>538</v>
      </c>
      <c r="AA61" s="605" t="s">
        <v>538</v>
      </c>
      <c r="AB61" s="605" t="s">
        <v>538</v>
      </c>
      <c r="AC61" s="605" t="s">
        <v>538</v>
      </c>
      <c r="AD61" s="605" t="s">
        <v>538</v>
      </c>
      <c r="AE61" s="605" t="s">
        <v>538</v>
      </c>
      <c r="AF61" s="605" t="s">
        <v>538</v>
      </c>
      <c r="AG61" s="605" t="s">
        <v>538</v>
      </c>
      <c r="AH61" s="605" t="s">
        <v>538</v>
      </c>
      <c r="AI61" s="605" t="s">
        <v>538</v>
      </c>
      <c r="AJ61" s="605" t="s">
        <v>538</v>
      </c>
      <c r="AK61" s="605" t="s">
        <v>538</v>
      </c>
      <c r="AL61" s="605" t="s">
        <v>538</v>
      </c>
      <c r="AM61" s="605" t="s">
        <v>538</v>
      </c>
      <c r="AN61" s="605" t="s">
        <v>538</v>
      </c>
      <c r="AO61" s="605" t="s">
        <v>538</v>
      </c>
      <c r="AP61" s="605" t="s">
        <v>538</v>
      </c>
      <c r="AQ61" s="605" t="s">
        <v>538</v>
      </c>
      <c r="AR61" s="605" t="s">
        <v>538</v>
      </c>
      <c r="AS61" s="605" t="s">
        <v>538</v>
      </c>
      <c r="AT61" s="605" t="s">
        <v>538</v>
      </c>
      <c r="AU61" s="605" t="s">
        <v>538</v>
      </c>
      <c r="AV61" s="605" t="s">
        <v>538</v>
      </c>
      <c r="AW61" s="605" t="s">
        <v>538</v>
      </c>
      <c r="AX61" s="605" t="s">
        <v>538</v>
      </c>
      <c r="AY61" s="605" t="s">
        <v>538</v>
      </c>
      <c r="AZ61" s="605" t="s">
        <v>538</v>
      </c>
      <c r="BA61" s="605" t="s">
        <v>538</v>
      </c>
      <c r="BB61" s="605" t="s">
        <v>538</v>
      </c>
      <c r="BC61" s="605" t="s">
        <v>538</v>
      </c>
      <c r="BD61" s="605" t="s">
        <v>538</v>
      </c>
      <c r="BE61" s="605" t="s">
        <v>538</v>
      </c>
      <c r="BF61" s="605" t="s">
        <v>538</v>
      </c>
      <c r="BG61" s="605" t="s">
        <v>538</v>
      </c>
      <c r="BH61" s="605" t="s">
        <v>538</v>
      </c>
      <c r="BI61" s="605" t="s">
        <v>538</v>
      </c>
      <c r="BJ61" s="605" t="s">
        <v>538</v>
      </c>
      <c r="BK61" s="605" t="s">
        <v>538</v>
      </c>
      <c r="BL61" s="605" t="s">
        <v>538</v>
      </c>
      <c r="BM61" s="605" t="s">
        <v>538</v>
      </c>
      <c r="BN61" s="605" t="s">
        <v>538</v>
      </c>
      <c r="BO61" s="605" t="s">
        <v>538</v>
      </c>
      <c r="BP61" s="605" t="s">
        <v>538</v>
      </c>
      <c r="BQ61" s="605" t="s">
        <v>538</v>
      </c>
      <c r="BR61" s="605" t="s">
        <v>538</v>
      </c>
      <c r="BS61" s="605" t="s">
        <v>538</v>
      </c>
      <c r="BT61" s="605" t="s">
        <v>538</v>
      </c>
      <c r="BU61" s="605" t="s">
        <v>538</v>
      </c>
      <c r="BV61" s="605" t="s">
        <v>538</v>
      </c>
      <c r="BW61" s="605" t="s">
        <v>538</v>
      </c>
      <c r="BX61" s="605" t="s">
        <v>538</v>
      </c>
      <c r="BY61" s="605" t="s">
        <v>538</v>
      </c>
      <c r="BZ61" s="605" t="s">
        <v>538</v>
      </c>
      <c r="CA61" s="605" t="s">
        <v>538</v>
      </c>
      <c r="CB61" s="605" t="s">
        <v>538</v>
      </c>
      <c r="CC61" s="605" t="s">
        <v>538</v>
      </c>
      <c r="CD61" s="605" t="s">
        <v>538</v>
      </c>
      <c r="CE61" s="605" t="s">
        <v>538</v>
      </c>
      <c r="CF61" s="605" t="s">
        <v>538</v>
      </c>
      <c r="CG61" s="605" t="s">
        <v>538</v>
      </c>
      <c r="CH61" s="605" t="s">
        <v>538</v>
      </c>
      <c r="CI61" s="605" t="s">
        <v>538</v>
      </c>
      <c r="CJ61" s="605" t="s">
        <v>538</v>
      </c>
      <c r="CK61" s="605" t="s">
        <v>538</v>
      </c>
      <c r="CL61" s="605" t="s">
        <v>538</v>
      </c>
      <c r="CM61" s="605" t="s">
        <v>538</v>
      </c>
      <c r="CN61" s="605" t="s">
        <v>538</v>
      </c>
      <c r="CO61" s="605" t="s">
        <v>538</v>
      </c>
      <c r="CP61" s="605" t="s">
        <v>538</v>
      </c>
      <c r="CQ61" s="605" t="s">
        <v>538</v>
      </c>
      <c r="CR61" s="605" t="s">
        <v>538</v>
      </c>
      <c r="CS61" s="605" t="s">
        <v>538</v>
      </c>
      <c r="CT61" s="605" t="s">
        <v>538</v>
      </c>
      <c r="CU61" s="605" t="s">
        <v>538</v>
      </c>
      <c r="CV61" s="605" t="s">
        <v>538</v>
      </c>
      <c r="CW61" s="605" t="s">
        <v>538</v>
      </c>
      <c r="CX61" s="422"/>
    </row>
    <row r="62" spans="1:102" s="414" customFormat="1" ht="31.5" hidden="1" x14ac:dyDescent="0.25">
      <c r="A62" s="155" t="s">
        <v>494</v>
      </c>
      <c r="B62" s="399" t="s">
        <v>611</v>
      </c>
      <c r="C62" s="161"/>
      <c r="D62" s="605" t="s">
        <v>538</v>
      </c>
      <c r="E62" s="605" t="s">
        <v>538</v>
      </c>
      <c r="F62" s="605" t="s">
        <v>538</v>
      </c>
      <c r="G62" s="605" t="s">
        <v>538</v>
      </c>
      <c r="H62" s="605" t="s">
        <v>538</v>
      </c>
      <c r="I62" s="605" t="s">
        <v>538</v>
      </c>
      <c r="J62" s="605" t="s">
        <v>538</v>
      </c>
      <c r="K62" s="605" t="s">
        <v>538</v>
      </c>
      <c r="L62" s="605" t="s">
        <v>538</v>
      </c>
      <c r="M62" s="605" t="s">
        <v>538</v>
      </c>
      <c r="N62" s="605" t="s">
        <v>538</v>
      </c>
      <c r="O62" s="605" t="s">
        <v>538</v>
      </c>
      <c r="P62" s="605" t="s">
        <v>538</v>
      </c>
      <c r="Q62" s="605" t="s">
        <v>538</v>
      </c>
      <c r="R62" s="605" t="s">
        <v>538</v>
      </c>
      <c r="S62" s="605" t="s">
        <v>538</v>
      </c>
      <c r="T62" s="605" t="s">
        <v>538</v>
      </c>
      <c r="U62" s="605" t="s">
        <v>538</v>
      </c>
      <c r="V62" s="605" t="s">
        <v>538</v>
      </c>
      <c r="W62" s="605" t="s">
        <v>538</v>
      </c>
      <c r="X62" s="605" t="s">
        <v>538</v>
      </c>
      <c r="Y62" s="605" t="s">
        <v>538</v>
      </c>
      <c r="Z62" s="605" t="s">
        <v>538</v>
      </c>
      <c r="AA62" s="605" t="s">
        <v>538</v>
      </c>
      <c r="AB62" s="605" t="s">
        <v>538</v>
      </c>
      <c r="AC62" s="605" t="s">
        <v>538</v>
      </c>
      <c r="AD62" s="605" t="s">
        <v>538</v>
      </c>
      <c r="AE62" s="605" t="s">
        <v>538</v>
      </c>
      <c r="AF62" s="605" t="s">
        <v>538</v>
      </c>
      <c r="AG62" s="605" t="s">
        <v>538</v>
      </c>
      <c r="AH62" s="605" t="s">
        <v>538</v>
      </c>
      <c r="AI62" s="605" t="s">
        <v>538</v>
      </c>
      <c r="AJ62" s="605" t="s">
        <v>538</v>
      </c>
      <c r="AK62" s="605" t="s">
        <v>538</v>
      </c>
      <c r="AL62" s="605" t="s">
        <v>538</v>
      </c>
      <c r="AM62" s="605" t="s">
        <v>538</v>
      </c>
      <c r="AN62" s="605" t="s">
        <v>538</v>
      </c>
      <c r="AO62" s="605" t="s">
        <v>538</v>
      </c>
      <c r="AP62" s="605" t="s">
        <v>538</v>
      </c>
      <c r="AQ62" s="605" t="s">
        <v>538</v>
      </c>
      <c r="AR62" s="605" t="s">
        <v>538</v>
      </c>
      <c r="AS62" s="605" t="s">
        <v>538</v>
      </c>
      <c r="AT62" s="605" t="s">
        <v>538</v>
      </c>
      <c r="AU62" s="605" t="s">
        <v>538</v>
      </c>
      <c r="AV62" s="605" t="s">
        <v>538</v>
      </c>
      <c r="AW62" s="605" t="s">
        <v>538</v>
      </c>
      <c r="AX62" s="605" t="s">
        <v>538</v>
      </c>
      <c r="AY62" s="605" t="s">
        <v>538</v>
      </c>
      <c r="AZ62" s="605" t="s">
        <v>538</v>
      </c>
      <c r="BA62" s="605" t="s">
        <v>538</v>
      </c>
      <c r="BB62" s="605" t="s">
        <v>538</v>
      </c>
      <c r="BC62" s="605" t="s">
        <v>538</v>
      </c>
      <c r="BD62" s="605" t="s">
        <v>538</v>
      </c>
      <c r="BE62" s="605" t="s">
        <v>538</v>
      </c>
      <c r="BF62" s="605" t="s">
        <v>538</v>
      </c>
      <c r="BG62" s="605" t="s">
        <v>538</v>
      </c>
      <c r="BH62" s="605" t="s">
        <v>538</v>
      </c>
      <c r="BI62" s="605" t="s">
        <v>538</v>
      </c>
      <c r="BJ62" s="605" t="s">
        <v>538</v>
      </c>
      <c r="BK62" s="605" t="s">
        <v>538</v>
      </c>
      <c r="BL62" s="605" t="s">
        <v>538</v>
      </c>
      <c r="BM62" s="605" t="s">
        <v>538</v>
      </c>
      <c r="BN62" s="605" t="s">
        <v>538</v>
      </c>
      <c r="BO62" s="605" t="s">
        <v>538</v>
      </c>
      <c r="BP62" s="605" t="s">
        <v>538</v>
      </c>
      <c r="BQ62" s="605" t="s">
        <v>538</v>
      </c>
      <c r="BR62" s="605" t="s">
        <v>538</v>
      </c>
      <c r="BS62" s="605" t="s">
        <v>538</v>
      </c>
      <c r="BT62" s="605" t="s">
        <v>538</v>
      </c>
      <c r="BU62" s="605" t="s">
        <v>538</v>
      </c>
      <c r="BV62" s="605" t="s">
        <v>538</v>
      </c>
      <c r="BW62" s="605" t="s">
        <v>538</v>
      </c>
      <c r="BX62" s="605" t="s">
        <v>538</v>
      </c>
      <c r="BY62" s="605" t="s">
        <v>538</v>
      </c>
      <c r="BZ62" s="605" t="s">
        <v>538</v>
      </c>
      <c r="CA62" s="605" t="s">
        <v>538</v>
      </c>
      <c r="CB62" s="605" t="s">
        <v>538</v>
      </c>
      <c r="CC62" s="605" t="s">
        <v>538</v>
      </c>
      <c r="CD62" s="605" t="s">
        <v>538</v>
      </c>
      <c r="CE62" s="605" t="s">
        <v>538</v>
      </c>
      <c r="CF62" s="605" t="s">
        <v>538</v>
      </c>
      <c r="CG62" s="605" t="s">
        <v>538</v>
      </c>
      <c r="CH62" s="605" t="s">
        <v>538</v>
      </c>
      <c r="CI62" s="605" t="s">
        <v>538</v>
      </c>
      <c r="CJ62" s="605" t="s">
        <v>538</v>
      </c>
      <c r="CK62" s="605" t="s">
        <v>538</v>
      </c>
      <c r="CL62" s="605" t="s">
        <v>538</v>
      </c>
      <c r="CM62" s="605" t="s">
        <v>538</v>
      </c>
      <c r="CN62" s="605" t="s">
        <v>538</v>
      </c>
      <c r="CO62" s="605" t="s">
        <v>538</v>
      </c>
      <c r="CP62" s="605" t="s">
        <v>538</v>
      </c>
      <c r="CQ62" s="605" t="s">
        <v>538</v>
      </c>
      <c r="CR62" s="605" t="s">
        <v>538</v>
      </c>
      <c r="CS62" s="605" t="s">
        <v>538</v>
      </c>
      <c r="CT62" s="605" t="s">
        <v>538</v>
      </c>
      <c r="CU62" s="605" t="s">
        <v>538</v>
      </c>
      <c r="CV62" s="605" t="s">
        <v>538</v>
      </c>
      <c r="CW62" s="605" t="s">
        <v>538</v>
      </c>
      <c r="CX62" s="422"/>
    </row>
    <row r="63" spans="1:102" s="414" customFormat="1" hidden="1" x14ac:dyDescent="0.25">
      <c r="A63" s="155" t="s">
        <v>0</v>
      </c>
      <c r="B63" s="399" t="s">
        <v>0</v>
      </c>
      <c r="C63" s="161"/>
      <c r="D63" s="605" t="s">
        <v>538</v>
      </c>
      <c r="E63" s="605" t="s">
        <v>538</v>
      </c>
      <c r="F63" s="605" t="s">
        <v>538</v>
      </c>
      <c r="G63" s="605" t="s">
        <v>538</v>
      </c>
      <c r="H63" s="605" t="s">
        <v>538</v>
      </c>
      <c r="I63" s="605" t="s">
        <v>538</v>
      </c>
      <c r="J63" s="605" t="s">
        <v>538</v>
      </c>
      <c r="K63" s="605" t="s">
        <v>538</v>
      </c>
      <c r="L63" s="605" t="s">
        <v>538</v>
      </c>
      <c r="M63" s="605" t="s">
        <v>538</v>
      </c>
      <c r="N63" s="605" t="s">
        <v>538</v>
      </c>
      <c r="O63" s="605" t="s">
        <v>538</v>
      </c>
      <c r="P63" s="605" t="s">
        <v>538</v>
      </c>
      <c r="Q63" s="605" t="s">
        <v>538</v>
      </c>
      <c r="R63" s="605" t="s">
        <v>538</v>
      </c>
      <c r="S63" s="605" t="s">
        <v>538</v>
      </c>
      <c r="T63" s="605" t="s">
        <v>538</v>
      </c>
      <c r="U63" s="605" t="s">
        <v>538</v>
      </c>
      <c r="V63" s="605" t="s">
        <v>538</v>
      </c>
      <c r="W63" s="605" t="s">
        <v>538</v>
      </c>
      <c r="X63" s="605" t="s">
        <v>538</v>
      </c>
      <c r="Y63" s="605" t="s">
        <v>538</v>
      </c>
      <c r="Z63" s="605" t="s">
        <v>538</v>
      </c>
      <c r="AA63" s="605" t="s">
        <v>538</v>
      </c>
      <c r="AB63" s="605" t="s">
        <v>538</v>
      </c>
      <c r="AC63" s="605" t="s">
        <v>538</v>
      </c>
      <c r="AD63" s="605" t="s">
        <v>538</v>
      </c>
      <c r="AE63" s="605" t="s">
        <v>538</v>
      </c>
      <c r="AF63" s="605" t="s">
        <v>538</v>
      </c>
      <c r="AG63" s="605" t="s">
        <v>538</v>
      </c>
      <c r="AH63" s="605" t="s">
        <v>538</v>
      </c>
      <c r="AI63" s="605" t="s">
        <v>538</v>
      </c>
      <c r="AJ63" s="605" t="s">
        <v>538</v>
      </c>
      <c r="AK63" s="605" t="s">
        <v>538</v>
      </c>
      <c r="AL63" s="605" t="s">
        <v>538</v>
      </c>
      <c r="AM63" s="605" t="s">
        <v>538</v>
      </c>
      <c r="AN63" s="605" t="s">
        <v>538</v>
      </c>
      <c r="AO63" s="605" t="s">
        <v>538</v>
      </c>
      <c r="AP63" s="605" t="s">
        <v>538</v>
      </c>
      <c r="AQ63" s="605" t="s">
        <v>538</v>
      </c>
      <c r="AR63" s="605" t="s">
        <v>538</v>
      </c>
      <c r="AS63" s="605" t="s">
        <v>538</v>
      </c>
      <c r="AT63" s="605" t="s">
        <v>538</v>
      </c>
      <c r="AU63" s="605" t="s">
        <v>538</v>
      </c>
      <c r="AV63" s="605" t="s">
        <v>538</v>
      </c>
      <c r="AW63" s="605" t="s">
        <v>538</v>
      </c>
      <c r="AX63" s="605" t="s">
        <v>538</v>
      </c>
      <c r="AY63" s="605" t="s">
        <v>538</v>
      </c>
      <c r="AZ63" s="605" t="s">
        <v>538</v>
      </c>
      <c r="BA63" s="605" t="s">
        <v>538</v>
      </c>
      <c r="BB63" s="605" t="s">
        <v>538</v>
      </c>
      <c r="BC63" s="605" t="s">
        <v>538</v>
      </c>
      <c r="BD63" s="605" t="s">
        <v>538</v>
      </c>
      <c r="BE63" s="605" t="s">
        <v>538</v>
      </c>
      <c r="BF63" s="605" t="s">
        <v>538</v>
      </c>
      <c r="BG63" s="605" t="s">
        <v>538</v>
      </c>
      <c r="BH63" s="605" t="s">
        <v>538</v>
      </c>
      <c r="BI63" s="605" t="s">
        <v>538</v>
      </c>
      <c r="BJ63" s="605" t="s">
        <v>538</v>
      </c>
      <c r="BK63" s="605" t="s">
        <v>538</v>
      </c>
      <c r="BL63" s="605" t="s">
        <v>538</v>
      </c>
      <c r="BM63" s="605" t="s">
        <v>538</v>
      </c>
      <c r="BN63" s="605" t="s">
        <v>538</v>
      </c>
      <c r="BO63" s="605" t="s">
        <v>538</v>
      </c>
      <c r="BP63" s="605" t="s">
        <v>538</v>
      </c>
      <c r="BQ63" s="605" t="s">
        <v>538</v>
      </c>
      <c r="BR63" s="605" t="s">
        <v>538</v>
      </c>
      <c r="BS63" s="605" t="s">
        <v>538</v>
      </c>
      <c r="BT63" s="605" t="s">
        <v>538</v>
      </c>
      <c r="BU63" s="605" t="s">
        <v>538</v>
      </c>
      <c r="BV63" s="605" t="s">
        <v>538</v>
      </c>
      <c r="BW63" s="605" t="s">
        <v>538</v>
      </c>
      <c r="BX63" s="605" t="s">
        <v>538</v>
      </c>
      <c r="BY63" s="605" t="s">
        <v>538</v>
      </c>
      <c r="BZ63" s="605" t="s">
        <v>538</v>
      </c>
      <c r="CA63" s="605" t="s">
        <v>538</v>
      </c>
      <c r="CB63" s="605" t="s">
        <v>538</v>
      </c>
      <c r="CC63" s="605" t="s">
        <v>538</v>
      </c>
      <c r="CD63" s="605" t="s">
        <v>538</v>
      </c>
      <c r="CE63" s="605" t="s">
        <v>538</v>
      </c>
      <c r="CF63" s="605" t="s">
        <v>538</v>
      </c>
      <c r="CG63" s="605" t="s">
        <v>538</v>
      </c>
      <c r="CH63" s="605" t="s">
        <v>538</v>
      </c>
      <c r="CI63" s="605" t="s">
        <v>538</v>
      </c>
      <c r="CJ63" s="605" t="s">
        <v>538</v>
      </c>
      <c r="CK63" s="605" t="s">
        <v>538</v>
      </c>
      <c r="CL63" s="605" t="s">
        <v>538</v>
      </c>
      <c r="CM63" s="605" t="s">
        <v>538</v>
      </c>
      <c r="CN63" s="605" t="s">
        <v>538</v>
      </c>
      <c r="CO63" s="605" t="s">
        <v>538</v>
      </c>
      <c r="CP63" s="605" t="s">
        <v>538</v>
      </c>
      <c r="CQ63" s="605" t="s">
        <v>538</v>
      </c>
      <c r="CR63" s="605" t="s">
        <v>538</v>
      </c>
      <c r="CS63" s="605" t="s">
        <v>538</v>
      </c>
      <c r="CT63" s="605" t="s">
        <v>538</v>
      </c>
      <c r="CU63" s="605" t="s">
        <v>538</v>
      </c>
      <c r="CV63" s="605" t="s">
        <v>538</v>
      </c>
      <c r="CW63" s="605" t="s">
        <v>538</v>
      </c>
      <c r="CX63" s="422"/>
    </row>
    <row r="64" spans="1:102" s="414" customFormat="1" ht="126" hidden="1" x14ac:dyDescent="0.25">
      <c r="A64" s="155" t="s">
        <v>494</v>
      </c>
      <c r="B64" s="399" t="s">
        <v>658</v>
      </c>
      <c r="C64" s="161"/>
      <c r="D64" s="605" t="s">
        <v>538</v>
      </c>
      <c r="E64" s="605" t="s">
        <v>538</v>
      </c>
      <c r="F64" s="605" t="s">
        <v>538</v>
      </c>
      <c r="G64" s="605" t="s">
        <v>538</v>
      </c>
      <c r="H64" s="605" t="s">
        <v>538</v>
      </c>
      <c r="I64" s="605" t="s">
        <v>538</v>
      </c>
      <c r="J64" s="605" t="s">
        <v>538</v>
      </c>
      <c r="K64" s="605" t="s">
        <v>538</v>
      </c>
      <c r="L64" s="605" t="s">
        <v>538</v>
      </c>
      <c r="M64" s="605" t="s">
        <v>538</v>
      </c>
      <c r="N64" s="605" t="s">
        <v>538</v>
      </c>
      <c r="O64" s="605" t="s">
        <v>538</v>
      </c>
      <c r="P64" s="605" t="s">
        <v>538</v>
      </c>
      <c r="Q64" s="605" t="s">
        <v>538</v>
      </c>
      <c r="R64" s="605" t="s">
        <v>538</v>
      </c>
      <c r="S64" s="605" t="s">
        <v>538</v>
      </c>
      <c r="T64" s="605" t="s">
        <v>538</v>
      </c>
      <c r="U64" s="605" t="s">
        <v>538</v>
      </c>
      <c r="V64" s="605" t="s">
        <v>538</v>
      </c>
      <c r="W64" s="605" t="s">
        <v>538</v>
      </c>
      <c r="X64" s="605" t="s">
        <v>538</v>
      </c>
      <c r="Y64" s="605" t="s">
        <v>538</v>
      </c>
      <c r="Z64" s="605" t="s">
        <v>538</v>
      </c>
      <c r="AA64" s="605" t="s">
        <v>538</v>
      </c>
      <c r="AB64" s="605" t="s">
        <v>538</v>
      </c>
      <c r="AC64" s="605" t="s">
        <v>538</v>
      </c>
      <c r="AD64" s="605" t="s">
        <v>538</v>
      </c>
      <c r="AE64" s="605" t="s">
        <v>538</v>
      </c>
      <c r="AF64" s="605" t="s">
        <v>538</v>
      </c>
      <c r="AG64" s="605" t="s">
        <v>538</v>
      </c>
      <c r="AH64" s="605" t="s">
        <v>538</v>
      </c>
      <c r="AI64" s="605" t="s">
        <v>538</v>
      </c>
      <c r="AJ64" s="605" t="s">
        <v>538</v>
      </c>
      <c r="AK64" s="605" t="s">
        <v>538</v>
      </c>
      <c r="AL64" s="605" t="s">
        <v>538</v>
      </c>
      <c r="AM64" s="605" t="s">
        <v>538</v>
      </c>
      <c r="AN64" s="605" t="s">
        <v>538</v>
      </c>
      <c r="AO64" s="605" t="s">
        <v>538</v>
      </c>
      <c r="AP64" s="605" t="s">
        <v>538</v>
      </c>
      <c r="AQ64" s="605" t="s">
        <v>538</v>
      </c>
      <c r="AR64" s="605" t="s">
        <v>538</v>
      </c>
      <c r="AS64" s="605" t="s">
        <v>538</v>
      </c>
      <c r="AT64" s="605" t="s">
        <v>538</v>
      </c>
      <c r="AU64" s="605" t="s">
        <v>538</v>
      </c>
      <c r="AV64" s="605" t="s">
        <v>538</v>
      </c>
      <c r="AW64" s="605" t="s">
        <v>538</v>
      </c>
      <c r="AX64" s="605" t="s">
        <v>538</v>
      </c>
      <c r="AY64" s="605" t="s">
        <v>538</v>
      </c>
      <c r="AZ64" s="605" t="s">
        <v>538</v>
      </c>
      <c r="BA64" s="605" t="s">
        <v>538</v>
      </c>
      <c r="BB64" s="605" t="s">
        <v>538</v>
      </c>
      <c r="BC64" s="605" t="s">
        <v>538</v>
      </c>
      <c r="BD64" s="605" t="s">
        <v>538</v>
      </c>
      <c r="BE64" s="605" t="s">
        <v>538</v>
      </c>
      <c r="BF64" s="605" t="s">
        <v>538</v>
      </c>
      <c r="BG64" s="605" t="s">
        <v>538</v>
      </c>
      <c r="BH64" s="605" t="s">
        <v>538</v>
      </c>
      <c r="BI64" s="605" t="s">
        <v>538</v>
      </c>
      <c r="BJ64" s="605" t="s">
        <v>538</v>
      </c>
      <c r="BK64" s="605" t="s">
        <v>538</v>
      </c>
      <c r="BL64" s="605" t="s">
        <v>538</v>
      </c>
      <c r="BM64" s="605" t="s">
        <v>538</v>
      </c>
      <c r="BN64" s="605" t="s">
        <v>538</v>
      </c>
      <c r="BO64" s="605" t="s">
        <v>538</v>
      </c>
      <c r="BP64" s="605" t="s">
        <v>538</v>
      </c>
      <c r="BQ64" s="605" t="s">
        <v>538</v>
      </c>
      <c r="BR64" s="605" t="s">
        <v>538</v>
      </c>
      <c r="BS64" s="605" t="s">
        <v>538</v>
      </c>
      <c r="BT64" s="605" t="s">
        <v>538</v>
      </c>
      <c r="BU64" s="605" t="s">
        <v>538</v>
      </c>
      <c r="BV64" s="605" t="s">
        <v>538</v>
      </c>
      <c r="BW64" s="605" t="s">
        <v>538</v>
      </c>
      <c r="BX64" s="605" t="s">
        <v>538</v>
      </c>
      <c r="BY64" s="605" t="s">
        <v>538</v>
      </c>
      <c r="BZ64" s="605" t="s">
        <v>538</v>
      </c>
      <c r="CA64" s="605" t="s">
        <v>538</v>
      </c>
      <c r="CB64" s="605" t="s">
        <v>538</v>
      </c>
      <c r="CC64" s="605" t="s">
        <v>538</v>
      </c>
      <c r="CD64" s="605" t="s">
        <v>538</v>
      </c>
      <c r="CE64" s="605" t="s">
        <v>538</v>
      </c>
      <c r="CF64" s="605" t="s">
        <v>538</v>
      </c>
      <c r="CG64" s="605" t="s">
        <v>538</v>
      </c>
      <c r="CH64" s="605" t="s">
        <v>538</v>
      </c>
      <c r="CI64" s="605" t="s">
        <v>538</v>
      </c>
      <c r="CJ64" s="605" t="s">
        <v>538</v>
      </c>
      <c r="CK64" s="605" t="s">
        <v>538</v>
      </c>
      <c r="CL64" s="605" t="s">
        <v>538</v>
      </c>
      <c r="CM64" s="605" t="s">
        <v>538</v>
      </c>
      <c r="CN64" s="605" t="s">
        <v>538</v>
      </c>
      <c r="CO64" s="605" t="s">
        <v>538</v>
      </c>
      <c r="CP64" s="605" t="s">
        <v>538</v>
      </c>
      <c r="CQ64" s="605" t="s">
        <v>538</v>
      </c>
      <c r="CR64" s="605" t="s">
        <v>538</v>
      </c>
      <c r="CS64" s="605" t="s">
        <v>538</v>
      </c>
      <c r="CT64" s="605" t="s">
        <v>538</v>
      </c>
      <c r="CU64" s="605" t="s">
        <v>538</v>
      </c>
      <c r="CV64" s="605" t="s">
        <v>538</v>
      </c>
      <c r="CW64" s="605" t="s">
        <v>538</v>
      </c>
      <c r="CX64" s="422"/>
    </row>
    <row r="65" spans="1:102" s="414" customFormat="1" ht="31.5" hidden="1" x14ac:dyDescent="0.25">
      <c r="A65" s="155" t="s">
        <v>494</v>
      </c>
      <c r="B65" s="205" t="s">
        <v>611</v>
      </c>
      <c r="C65" s="161"/>
      <c r="D65" s="605" t="s">
        <v>538</v>
      </c>
      <c r="E65" s="605" t="s">
        <v>538</v>
      </c>
      <c r="F65" s="605" t="s">
        <v>538</v>
      </c>
      <c r="G65" s="605" t="s">
        <v>538</v>
      </c>
      <c r="H65" s="605" t="s">
        <v>538</v>
      </c>
      <c r="I65" s="605" t="s">
        <v>538</v>
      </c>
      <c r="J65" s="605" t="s">
        <v>538</v>
      </c>
      <c r="K65" s="605" t="s">
        <v>538</v>
      </c>
      <c r="L65" s="605" t="s">
        <v>538</v>
      </c>
      <c r="M65" s="605" t="s">
        <v>538</v>
      </c>
      <c r="N65" s="605" t="s">
        <v>538</v>
      </c>
      <c r="O65" s="605" t="s">
        <v>538</v>
      </c>
      <c r="P65" s="605" t="s">
        <v>538</v>
      </c>
      <c r="Q65" s="605" t="s">
        <v>538</v>
      </c>
      <c r="R65" s="605" t="s">
        <v>538</v>
      </c>
      <c r="S65" s="605" t="s">
        <v>538</v>
      </c>
      <c r="T65" s="605" t="s">
        <v>538</v>
      </c>
      <c r="U65" s="605" t="s">
        <v>538</v>
      </c>
      <c r="V65" s="605" t="s">
        <v>538</v>
      </c>
      <c r="W65" s="605" t="s">
        <v>538</v>
      </c>
      <c r="X65" s="605" t="s">
        <v>538</v>
      </c>
      <c r="Y65" s="605" t="s">
        <v>538</v>
      </c>
      <c r="Z65" s="605" t="s">
        <v>538</v>
      </c>
      <c r="AA65" s="605" t="s">
        <v>538</v>
      </c>
      <c r="AB65" s="605" t="s">
        <v>538</v>
      </c>
      <c r="AC65" s="605" t="s">
        <v>538</v>
      </c>
      <c r="AD65" s="605" t="s">
        <v>538</v>
      </c>
      <c r="AE65" s="605" t="s">
        <v>538</v>
      </c>
      <c r="AF65" s="605" t="s">
        <v>538</v>
      </c>
      <c r="AG65" s="605" t="s">
        <v>538</v>
      </c>
      <c r="AH65" s="605" t="s">
        <v>538</v>
      </c>
      <c r="AI65" s="605" t="s">
        <v>538</v>
      </c>
      <c r="AJ65" s="605" t="s">
        <v>538</v>
      </c>
      <c r="AK65" s="605" t="s">
        <v>538</v>
      </c>
      <c r="AL65" s="605" t="s">
        <v>538</v>
      </c>
      <c r="AM65" s="605" t="s">
        <v>538</v>
      </c>
      <c r="AN65" s="605" t="s">
        <v>538</v>
      </c>
      <c r="AO65" s="605" t="s">
        <v>538</v>
      </c>
      <c r="AP65" s="605" t="s">
        <v>538</v>
      </c>
      <c r="AQ65" s="605" t="s">
        <v>538</v>
      </c>
      <c r="AR65" s="605" t="s">
        <v>538</v>
      </c>
      <c r="AS65" s="605" t="s">
        <v>538</v>
      </c>
      <c r="AT65" s="605" t="s">
        <v>538</v>
      </c>
      <c r="AU65" s="605" t="s">
        <v>538</v>
      </c>
      <c r="AV65" s="605" t="s">
        <v>538</v>
      </c>
      <c r="AW65" s="605" t="s">
        <v>538</v>
      </c>
      <c r="AX65" s="605" t="s">
        <v>538</v>
      </c>
      <c r="AY65" s="605" t="s">
        <v>538</v>
      </c>
      <c r="AZ65" s="605" t="s">
        <v>538</v>
      </c>
      <c r="BA65" s="605" t="s">
        <v>538</v>
      </c>
      <c r="BB65" s="605" t="s">
        <v>538</v>
      </c>
      <c r="BC65" s="605" t="s">
        <v>538</v>
      </c>
      <c r="BD65" s="605" t="s">
        <v>538</v>
      </c>
      <c r="BE65" s="605" t="s">
        <v>538</v>
      </c>
      <c r="BF65" s="605" t="s">
        <v>538</v>
      </c>
      <c r="BG65" s="605" t="s">
        <v>538</v>
      </c>
      <c r="BH65" s="605" t="s">
        <v>538</v>
      </c>
      <c r="BI65" s="605" t="s">
        <v>538</v>
      </c>
      <c r="BJ65" s="605" t="s">
        <v>538</v>
      </c>
      <c r="BK65" s="605" t="s">
        <v>538</v>
      </c>
      <c r="BL65" s="605" t="s">
        <v>538</v>
      </c>
      <c r="BM65" s="605" t="s">
        <v>538</v>
      </c>
      <c r="BN65" s="605" t="s">
        <v>538</v>
      </c>
      <c r="BO65" s="605" t="s">
        <v>538</v>
      </c>
      <c r="BP65" s="605" t="s">
        <v>538</v>
      </c>
      <c r="BQ65" s="605" t="s">
        <v>538</v>
      </c>
      <c r="BR65" s="605" t="s">
        <v>538</v>
      </c>
      <c r="BS65" s="605" t="s">
        <v>538</v>
      </c>
      <c r="BT65" s="605" t="s">
        <v>538</v>
      </c>
      <c r="BU65" s="605" t="s">
        <v>538</v>
      </c>
      <c r="BV65" s="605" t="s">
        <v>538</v>
      </c>
      <c r="BW65" s="605" t="s">
        <v>538</v>
      </c>
      <c r="BX65" s="605" t="s">
        <v>538</v>
      </c>
      <c r="BY65" s="605" t="s">
        <v>538</v>
      </c>
      <c r="BZ65" s="605" t="s">
        <v>538</v>
      </c>
      <c r="CA65" s="605" t="s">
        <v>538</v>
      </c>
      <c r="CB65" s="605" t="s">
        <v>538</v>
      </c>
      <c r="CC65" s="605" t="s">
        <v>538</v>
      </c>
      <c r="CD65" s="605" t="s">
        <v>538</v>
      </c>
      <c r="CE65" s="605" t="s">
        <v>538</v>
      </c>
      <c r="CF65" s="605" t="s">
        <v>538</v>
      </c>
      <c r="CG65" s="605" t="s">
        <v>538</v>
      </c>
      <c r="CH65" s="605" t="s">
        <v>538</v>
      </c>
      <c r="CI65" s="605" t="s">
        <v>538</v>
      </c>
      <c r="CJ65" s="605" t="s">
        <v>538</v>
      </c>
      <c r="CK65" s="605" t="s">
        <v>538</v>
      </c>
      <c r="CL65" s="605" t="s">
        <v>538</v>
      </c>
      <c r="CM65" s="605" t="s">
        <v>538</v>
      </c>
      <c r="CN65" s="605" t="s">
        <v>538</v>
      </c>
      <c r="CO65" s="605" t="s">
        <v>538</v>
      </c>
      <c r="CP65" s="605" t="s">
        <v>538</v>
      </c>
      <c r="CQ65" s="605" t="s">
        <v>538</v>
      </c>
      <c r="CR65" s="605" t="s">
        <v>538</v>
      </c>
      <c r="CS65" s="605" t="s">
        <v>538</v>
      </c>
      <c r="CT65" s="605" t="s">
        <v>538</v>
      </c>
      <c r="CU65" s="605" t="s">
        <v>538</v>
      </c>
      <c r="CV65" s="605" t="s">
        <v>538</v>
      </c>
      <c r="CW65" s="605" t="s">
        <v>538</v>
      </c>
      <c r="CX65" s="422"/>
    </row>
    <row r="66" spans="1:102" s="414" customFormat="1" ht="31.5" hidden="1" x14ac:dyDescent="0.25">
      <c r="A66" s="155" t="s">
        <v>494</v>
      </c>
      <c r="B66" s="205" t="s">
        <v>611</v>
      </c>
      <c r="C66" s="161"/>
      <c r="D66" s="605" t="s">
        <v>538</v>
      </c>
      <c r="E66" s="605" t="s">
        <v>538</v>
      </c>
      <c r="F66" s="605" t="s">
        <v>538</v>
      </c>
      <c r="G66" s="605" t="s">
        <v>538</v>
      </c>
      <c r="H66" s="605" t="s">
        <v>538</v>
      </c>
      <c r="I66" s="605" t="s">
        <v>538</v>
      </c>
      <c r="J66" s="605" t="s">
        <v>538</v>
      </c>
      <c r="K66" s="605" t="s">
        <v>538</v>
      </c>
      <c r="L66" s="605" t="s">
        <v>538</v>
      </c>
      <c r="M66" s="605" t="s">
        <v>538</v>
      </c>
      <c r="N66" s="605" t="s">
        <v>538</v>
      </c>
      <c r="O66" s="605" t="s">
        <v>538</v>
      </c>
      <c r="P66" s="605" t="s">
        <v>538</v>
      </c>
      <c r="Q66" s="605" t="s">
        <v>538</v>
      </c>
      <c r="R66" s="605" t="s">
        <v>538</v>
      </c>
      <c r="S66" s="605" t="s">
        <v>538</v>
      </c>
      <c r="T66" s="605" t="s">
        <v>538</v>
      </c>
      <c r="U66" s="605" t="s">
        <v>538</v>
      </c>
      <c r="V66" s="605" t="s">
        <v>538</v>
      </c>
      <c r="W66" s="605" t="s">
        <v>538</v>
      </c>
      <c r="X66" s="605" t="s">
        <v>538</v>
      </c>
      <c r="Y66" s="605" t="s">
        <v>538</v>
      </c>
      <c r="Z66" s="605" t="s">
        <v>538</v>
      </c>
      <c r="AA66" s="605" t="s">
        <v>538</v>
      </c>
      <c r="AB66" s="605" t="s">
        <v>538</v>
      </c>
      <c r="AC66" s="605" t="s">
        <v>538</v>
      </c>
      <c r="AD66" s="605" t="s">
        <v>538</v>
      </c>
      <c r="AE66" s="605" t="s">
        <v>538</v>
      </c>
      <c r="AF66" s="605" t="s">
        <v>538</v>
      </c>
      <c r="AG66" s="605" t="s">
        <v>538</v>
      </c>
      <c r="AH66" s="605" t="s">
        <v>538</v>
      </c>
      <c r="AI66" s="605" t="s">
        <v>538</v>
      </c>
      <c r="AJ66" s="605" t="s">
        <v>538</v>
      </c>
      <c r="AK66" s="605" t="s">
        <v>538</v>
      </c>
      <c r="AL66" s="605" t="s">
        <v>538</v>
      </c>
      <c r="AM66" s="605" t="s">
        <v>538</v>
      </c>
      <c r="AN66" s="605" t="s">
        <v>538</v>
      </c>
      <c r="AO66" s="605" t="s">
        <v>538</v>
      </c>
      <c r="AP66" s="605" t="s">
        <v>538</v>
      </c>
      <c r="AQ66" s="605" t="s">
        <v>538</v>
      </c>
      <c r="AR66" s="605" t="s">
        <v>538</v>
      </c>
      <c r="AS66" s="605" t="s">
        <v>538</v>
      </c>
      <c r="AT66" s="605" t="s">
        <v>538</v>
      </c>
      <c r="AU66" s="605" t="s">
        <v>538</v>
      </c>
      <c r="AV66" s="605" t="s">
        <v>538</v>
      </c>
      <c r="AW66" s="605" t="s">
        <v>538</v>
      </c>
      <c r="AX66" s="605" t="s">
        <v>538</v>
      </c>
      <c r="AY66" s="605" t="s">
        <v>538</v>
      </c>
      <c r="AZ66" s="605" t="s">
        <v>538</v>
      </c>
      <c r="BA66" s="605" t="s">
        <v>538</v>
      </c>
      <c r="BB66" s="605" t="s">
        <v>538</v>
      </c>
      <c r="BC66" s="605" t="s">
        <v>538</v>
      </c>
      <c r="BD66" s="605" t="s">
        <v>538</v>
      </c>
      <c r="BE66" s="605" t="s">
        <v>538</v>
      </c>
      <c r="BF66" s="605" t="s">
        <v>538</v>
      </c>
      <c r="BG66" s="605" t="s">
        <v>538</v>
      </c>
      <c r="BH66" s="605" t="s">
        <v>538</v>
      </c>
      <c r="BI66" s="605" t="s">
        <v>538</v>
      </c>
      <c r="BJ66" s="605" t="s">
        <v>538</v>
      </c>
      <c r="BK66" s="605" t="s">
        <v>538</v>
      </c>
      <c r="BL66" s="605" t="s">
        <v>538</v>
      </c>
      <c r="BM66" s="605" t="s">
        <v>538</v>
      </c>
      <c r="BN66" s="605" t="s">
        <v>538</v>
      </c>
      <c r="BO66" s="605" t="s">
        <v>538</v>
      </c>
      <c r="BP66" s="605" t="s">
        <v>538</v>
      </c>
      <c r="BQ66" s="605" t="s">
        <v>538</v>
      </c>
      <c r="BR66" s="605" t="s">
        <v>538</v>
      </c>
      <c r="BS66" s="605" t="s">
        <v>538</v>
      </c>
      <c r="BT66" s="605" t="s">
        <v>538</v>
      </c>
      <c r="BU66" s="605" t="s">
        <v>538</v>
      </c>
      <c r="BV66" s="605" t="s">
        <v>538</v>
      </c>
      <c r="BW66" s="605" t="s">
        <v>538</v>
      </c>
      <c r="BX66" s="605" t="s">
        <v>538</v>
      </c>
      <c r="BY66" s="605" t="s">
        <v>538</v>
      </c>
      <c r="BZ66" s="605" t="s">
        <v>538</v>
      </c>
      <c r="CA66" s="605" t="s">
        <v>538</v>
      </c>
      <c r="CB66" s="605" t="s">
        <v>538</v>
      </c>
      <c r="CC66" s="605" t="s">
        <v>538</v>
      </c>
      <c r="CD66" s="605" t="s">
        <v>538</v>
      </c>
      <c r="CE66" s="605" t="s">
        <v>538</v>
      </c>
      <c r="CF66" s="605" t="s">
        <v>538</v>
      </c>
      <c r="CG66" s="605" t="s">
        <v>538</v>
      </c>
      <c r="CH66" s="605" t="s">
        <v>538</v>
      </c>
      <c r="CI66" s="605" t="s">
        <v>538</v>
      </c>
      <c r="CJ66" s="605" t="s">
        <v>538</v>
      </c>
      <c r="CK66" s="605" t="s">
        <v>538</v>
      </c>
      <c r="CL66" s="605" t="s">
        <v>538</v>
      </c>
      <c r="CM66" s="605" t="s">
        <v>538</v>
      </c>
      <c r="CN66" s="605" t="s">
        <v>538</v>
      </c>
      <c r="CO66" s="605" t="s">
        <v>538</v>
      </c>
      <c r="CP66" s="605" t="s">
        <v>538</v>
      </c>
      <c r="CQ66" s="605" t="s">
        <v>538</v>
      </c>
      <c r="CR66" s="605" t="s">
        <v>538</v>
      </c>
      <c r="CS66" s="605" t="s">
        <v>538</v>
      </c>
      <c r="CT66" s="605" t="s">
        <v>538</v>
      </c>
      <c r="CU66" s="605" t="s">
        <v>538</v>
      </c>
      <c r="CV66" s="605" t="s">
        <v>538</v>
      </c>
      <c r="CW66" s="605" t="s">
        <v>538</v>
      </c>
      <c r="CX66" s="422"/>
    </row>
    <row r="67" spans="1:102" s="414" customFormat="1" hidden="1" x14ac:dyDescent="0.25">
      <c r="A67" s="155" t="s">
        <v>0</v>
      </c>
      <c r="B67" s="399" t="s">
        <v>0</v>
      </c>
      <c r="C67" s="161"/>
      <c r="D67" s="605" t="s">
        <v>538</v>
      </c>
      <c r="E67" s="605" t="s">
        <v>538</v>
      </c>
      <c r="F67" s="605" t="s">
        <v>538</v>
      </c>
      <c r="G67" s="605" t="s">
        <v>538</v>
      </c>
      <c r="H67" s="605" t="s">
        <v>538</v>
      </c>
      <c r="I67" s="605" t="s">
        <v>538</v>
      </c>
      <c r="J67" s="605" t="s">
        <v>538</v>
      </c>
      <c r="K67" s="605" t="s">
        <v>538</v>
      </c>
      <c r="L67" s="605" t="s">
        <v>538</v>
      </c>
      <c r="M67" s="605" t="s">
        <v>538</v>
      </c>
      <c r="N67" s="605" t="s">
        <v>538</v>
      </c>
      <c r="O67" s="605" t="s">
        <v>538</v>
      </c>
      <c r="P67" s="605" t="s">
        <v>538</v>
      </c>
      <c r="Q67" s="605" t="s">
        <v>538</v>
      </c>
      <c r="R67" s="605" t="s">
        <v>538</v>
      </c>
      <c r="S67" s="605" t="s">
        <v>538</v>
      </c>
      <c r="T67" s="605" t="s">
        <v>538</v>
      </c>
      <c r="U67" s="605" t="s">
        <v>538</v>
      </c>
      <c r="V67" s="605" t="s">
        <v>538</v>
      </c>
      <c r="W67" s="605" t="s">
        <v>538</v>
      </c>
      <c r="X67" s="605" t="s">
        <v>538</v>
      </c>
      <c r="Y67" s="605" t="s">
        <v>538</v>
      </c>
      <c r="Z67" s="605" t="s">
        <v>538</v>
      </c>
      <c r="AA67" s="605" t="s">
        <v>538</v>
      </c>
      <c r="AB67" s="605" t="s">
        <v>538</v>
      </c>
      <c r="AC67" s="605" t="s">
        <v>538</v>
      </c>
      <c r="AD67" s="605" t="s">
        <v>538</v>
      </c>
      <c r="AE67" s="605" t="s">
        <v>538</v>
      </c>
      <c r="AF67" s="605" t="s">
        <v>538</v>
      </c>
      <c r="AG67" s="605" t="s">
        <v>538</v>
      </c>
      <c r="AH67" s="605" t="s">
        <v>538</v>
      </c>
      <c r="AI67" s="605" t="s">
        <v>538</v>
      </c>
      <c r="AJ67" s="605" t="s">
        <v>538</v>
      </c>
      <c r="AK67" s="605" t="s">
        <v>538</v>
      </c>
      <c r="AL67" s="605" t="s">
        <v>538</v>
      </c>
      <c r="AM67" s="605" t="s">
        <v>538</v>
      </c>
      <c r="AN67" s="605" t="s">
        <v>538</v>
      </c>
      <c r="AO67" s="605" t="s">
        <v>538</v>
      </c>
      <c r="AP67" s="605" t="s">
        <v>538</v>
      </c>
      <c r="AQ67" s="605" t="s">
        <v>538</v>
      </c>
      <c r="AR67" s="605" t="s">
        <v>538</v>
      </c>
      <c r="AS67" s="605" t="s">
        <v>538</v>
      </c>
      <c r="AT67" s="605" t="s">
        <v>538</v>
      </c>
      <c r="AU67" s="605" t="s">
        <v>538</v>
      </c>
      <c r="AV67" s="605" t="s">
        <v>538</v>
      </c>
      <c r="AW67" s="605" t="s">
        <v>538</v>
      </c>
      <c r="AX67" s="605" t="s">
        <v>538</v>
      </c>
      <c r="AY67" s="605" t="s">
        <v>538</v>
      </c>
      <c r="AZ67" s="605" t="s">
        <v>538</v>
      </c>
      <c r="BA67" s="605" t="s">
        <v>538</v>
      </c>
      <c r="BB67" s="605" t="s">
        <v>538</v>
      </c>
      <c r="BC67" s="605" t="s">
        <v>538</v>
      </c>
      <c r="BD67" s="605" t="s">
        <v>538</v>
      </c>
      <c r="BE67" s="605" t="s">
        <v>538</v>
      </c>
      <c r="BF67" s="605" t="s">
        <v>538</v>
      </c>
      <c r="BG67" s="605" t="s">
        <v>538</v>
      </c>
      <c r="BH67" s="605" t="s">
        <v>538</v>
      </c>
      <c r="BI67" s="605" t="s">
        <v>538</v>
      </c>
      <c r="BJ67" s="605" t="s">
        <v>538</v>
      </c>
      <c r="BK67" s="605" t="s">
        <v>538</v>
      </c>
      <c r="BL67" s="605" t="s">
        <v>538</v>
      </c>
      <c r="BM67" s="605" t="s">
        <v>538</v>
      </c>
      <c r="BN67" s="605" t="s">
        <v>538</v>
      </c>
      <c r="BO67" s="605" t="s">
        <v>538</v>
      </c>
      <c r="BP67" s="605" t="s">
        <v>538</v>
      </c>
      <c r="BQ67" s="605" t="s">
        <v>538</v>
      </c>
      <c r="BR67" s="605" t="s">
        <v>538</v>
      </c>
      <c r="BS67" s="605" t="s">
        <v>538</v>
      </c>
      <c r="BT67" s="605" t="s">
        <v>538</v>
      </c>
      <c r="BU67" s="605" t="s">
        <v>538</v>
      </c>
      <c r="BV67" s="605" t="s">
        <v>538</v>
      </c>
      <c r="BW67" s="605" t="s">
        <v>538</v>
      </c>
      <c r="BX67" s="605" t="s">
        <v>538</v>
      </c>
      <c r="BY67" s="605" t="s">
        <v>538</v>
      </c>
      <c r="BZ67" s="605" t="s">
        <v>538</v>
      </c>
      <c r="CA67" s="605" t="s">
        <v>538</v>
      </c>
      <c r="CB67" s="605" t="s">
        <v>538</v>
      </c>
      <c r="CC67" s="605" t="s">
        <v>538</v>
      </c>
      <c r="CD67" s="605" t="s">
        <v>538</v>
      </c>
      <c r="CE67" s="605" t="s">
        <v>538</v>
      </c>
      <c r="CF67" s="605" t="s">
        <v>538</v>
      </c>
      <c r="CG67" s="605" t="s">
        <v>538</v>
      </c>
      <c r="CH67" s="605" t="s">
        <v>538</v>
      </c>
      <c r="CI67" s="605" t="s">
        <v>538</v>
      </c>
      <c r="CJ67" s="605" t="s">
        <v>538</v>
      </c>
      <c r="CK67" s="605" t="s">
        <v>538</v>
      </c>
      <c r="CL67" s="605" t="s">
        <v>538</v>
      </c>
      <c r="CM67" s="605" t="s">
        <v>538</v>
      </c>
      <c r="CN67" s="605" t="s">
        <v>538</v>
      </c>
      <c r="CO67" s="605" t="s">
        <v>538</v>
      </c>
      <c r="CP67" s="605" t="s">
        <v>538</v>
      </c>
      <c r="CQ67" s="605" t="s">
        <v>538</v>
      </c>
      <c r="CR67" s="605" t="s">
        <v>538</v>
      </c>
      <c r="CS67" s="605" t="s">
        <v>538</v>
      </c>
      <c r="CT67" s="605" t="s">
        <v>538</v>
      </c>
      <c r="CU67" s="605" t="s">
        <v>538</v>
      </c>
      <c r="CV67" s="605" t="s">
        <v>538</v>
      </c>
      <c r="CW67" s="605" t="s">
        <v>538</v>
      </c>
      <c r="CX67" s="422"/>
    </row>
    <row r="68" spans="1:102" s="414" customFormat="1" ht="141.75" hidden="1" x14ac:dyDescent="0.25">
      <c r="A68" s="155" t="s">
        <v>494</v>
      </c>
      <c r="B68" s="399" t="s">
        <v>659</v>
      </c>
      <c r="C68" s="161"/>
      <c r="D68" s="605" t="s">
        <v>538</v>
      </c>
      <c r="E68" s="605" t="s">
        <v>538</v>
      </c>
      <c r="F68" s="605" t="s">
        <v>538</v>
      </c>
      <c r="G68" s="605" t="s">
        <v>538</v>
      </c>
      <c r="H68" s="605" t="s">
        <v>538</v>
      </c>
      <c r="I68" s="605" t="s">
        <v>538</v>
      </c>
      <c r="J68" s="605" t="s">
        <v>538</v>
      </c>
      <c r="K68" s="605" t="s">
        <v>538</v>
      </c>
      <c r="L68" s="605" t="s">
        <v>538</v>
      </c>
      <c r="M68" s="605" t="s">
        <v>538</v>
      </c>
      <c r="N68" s="605" t="s">
        <v>538</v>
      </c>
      <c r="O68" s="605" t="s">
        <v>538</v>
      </c>
      <c r="P68" s="605" t="s">
        <v>538</v>
      </c>
      <c r="Q68" s="605" t="s">
        <v>538</v>
      </c>
      <c r="R68" s="605" t="s">
        <v>538</v>
      </c>
      <c r="S68" s="605" t="s">
        <v>538</v>
      </c>
      <c r="T68" s="605" t="s">
        <v>538</v>
      </c>
      <c r="U68" s="605" t="s">
        <v>538</v>
      </c>
      <c r="V68" s="605" t="s">
        <v>538</v>
      </c>
      <c r="W68" s="605" t="s">
        <v>538</v>
      </c>
      <c r="X68" s="605" t="s">
        <v>538</v>
      </c>
      <c r="Y68" s="605" t="s">
        <v>538</v>
      </c>
      <c r="Z68" s="605" t="s">
        <v>538</v>
      </c>
      <c r="AA68" s="605" t="s">
        <v>538</v>
      </c>
      <c r="AB68" s="605" t="s">
        <v>538</v>
      </c>
      <c r="AC68" s="605" t="s">
        <v>538</v>
      </c>
      <c r="AD68" s="605" t="s">
        <v>538</v>
      </c>
      <c r="AE68" s="605" t="s">
        <v>538</v>
      </c>
      <c r="AF68" s="605" t="s">
        <v>538</v>
      </c>
      <c r="AG68" s="605" t="s">
        <v>538</v>
      </c>
      <c r="AH68" s="605" t="s">
        <v>538</v>
      </c>
      <c r="AI68" s="605" t="s">
        <v>538</v>
      </c>
      <c r="AJ68" s="605" t="s">
        <v>538</v>
      </c>
      <c r="AK68" s="605" t="s">
        <v>538</v>
      </c>
      <c r="AL68" s="605" t="s">
        <v>538</v>
      </c>
      <c r="AM68" s="605" t="s">
        <v>538</v>
      </c>
      <c r="AN68" s="605" t="s">
        <v>538</v>
      </c>
      <c r="AO68" s="605" t="s">
        <v>538</v>
      </c>
      <c r="AP68" s="605" t="s">
        <v>538</v>
      </c>
      <c r="AQ68" s="605" t="s">
        <v>538</v>
      </c>
      <c r="AR68" s="605" t="s">
        <v>538</v>
      </c>
      <c r="AS68" s="605" t="s">
        <v>538</v>
      </c>
      <c r="AT68" s="605" t="s">
        <v>538</v>
      </c>
      <c r="AU68" s="605" t="s">
        <v>538</v>
      </c>
      <c r="AV68" s="605" t="s">
        <v>538</v>
      </c>
      <c r="AW68" s="605" t="s">
        <v>538</v>
      </c>
      <c r="AX68" s="605" t="s">
        <v>538</v>
      </c>
      <c r="AY68" s="605" t="s">
        <v>538</v>
      </c>
      <c r="AZ68" s="605" t="s">
        <v>538</v>
      </c>
      <c r="BA68" s="605" t="s">
        <v>538</v>
      </c>
      <c r="BB68" s="605" t="s">
        <v>538</v>
      </c>
      <c r="BC68" s="605" t="s">
        <v>538</v>
      </c>
      <c r="BD68" s="605" t="s">
        <v>538</v>
      </c>
      <c r="BE68" s="605" t="s">
        <v>538</v>
      </c>
      <c r="BF68" s="605" t="s">
        <v>538</v>
      </c>
      <c r="BG68" s="605" t="s">
        <v>538</v>
      </c>
      <c r="BH68" s="605" t="s">
        <v>538</v>
      </c>
      <c r="BI68" s="605" t="s">
        <v>538</v>
      </c>
      <c r="BJ68" s="605" t="s">
        <v>538</v>
      </c>
      <c r="BK68" s="605" t="s">
        <v>538</v>
      </c>
      <c r="BL68" s="605" t="s">
        <v>538</v>
      </c>
      <c r="BM68" s="605" t="s">
        <v>538</v>
      </c>
      <c r="BN68" s="605" t="s">
        <v>538</v>
      </c>
      <c r="BO68" s="605" t="s">
        <v>538</v>
      </c>
      <c r="BP68" s="605" t="s">
        <v>538</v>
      </c>
      <c r="BQ68" s="605" t="s">
        <v>538</v>
      </c>
      <c r="BR68" s="605" t="s">
        <v>538</v>
      </c>
      <c r="BS68" s="605" t="s">
        <v>538</v>
      </c>
      <c r="BT68" s="605" t="s">
        <v>538</v>
      </c>
      <c r="BU68" s="605" t="s">
        <v>538</v>
      </c>
      <c r="BV68" s="605" t="s">
        <v>538</v>
      </c>
      <c r="BW68" s="605" t="s">
        <v>538</v>
      </c>
      <c r="BX68" s="605" t="s">
        <v>538</v>
      </c>
      <c r="BY68" s="605" t="s">
        <v>538</v>
      </c>
      <c r="BZ68" s="605" t="s">
        <v>538</v>
      </c>
      <c r="CA68" s="605" t="s">
        <v>538</v>
      </c>
      <c r="CB68" s="605" t="s">
        <v>538</v>
      </c>
      <c r="CC68" s="605" t="s">
        <v>538</v>
      </c>
      <c r="CD68" s="605" t="s">
        <v>538</v>
      </c>
      <c r="CE68" s="605" t="s">
        <v>538</v>
      </c>
      <c r="CF68" s="605" t="s">
        <v>538</v>
      </c>
      <c r="CG68" s="605" t="s">
        <v>538</v>
      </c>
      <c r="CH68" s="605" t="s">
        <v>538</v>
      </c>
      <c r="CI68" s="605" t="s">
        <v>538</v>
      </c>
      <c r="CJ68" s="605" t="s">
        <v>538</v>
      </c>
      <c r="CK68" s="605" t="s">
        <v>538</v>
      </c>
      <c r="CL68" s="605" t="s">
        <v>538</v>
      </c>
      <c r="CM68" s="605" t="s">
        <v>538</v>
      </c>
      <c r="CN68" s="605" t="s">
        <v>538</v>
      </c>
      <c r="CO68" s="605" t="s">
        <v>538</v>
      </c>
      <c r="CP68" s="605" t="s">
        <v>538</v>
      </c>
      <c r="CQ68" s="605" t="s">
        <v>538</v>
      </c>
      <c r="CR68" s="605" t="s">
        <v>538</v>
      </c>
      <c r="CS68" s="605" t="s">
        <v>538</v>
      </c>
      <c r="CT68" s="605" t="s">
        <v>538</v>
      </c>
      <c r="CU68" s="605" t="s">
        <v>538</v>
      </c>
      <c r="CV68" s="605" t="s">
        <v>538</v>
      </c>
      <c r="CW68" s="605" t="s">
        <v>538</v>
      </c>
      <c r="CX68" s="422"/>
    </row>
    <row r="69" spans="1:102" s="414" customFormat="1" ht="31.5" hidden="1" x14ac:dyDescent="0.25">
      <c r="A69" s="155" t="s">
        <v>494</v>
      </c>
      <c r="B69" s="205" t="s">
        <v>611</v>
      </c>
      <c r="C69" s="161"/>
      <c r="D69" s="605" t="s">
        <v>538</v>
      </c>
      <c r="E69" s="605" t="s">
        <v>538</v>
      </c>
      <c r="F69" s="605" t="s">
        <v>538</v>
      </c>
      <c r="G69" s="605" t="s">
        <v>538</v>
      </c>
      <c r="H69" s="605" t="s">
        <v>538</v>
      </c>
      <c r="I69" s="605" t="s">
        <v>538</v>
      </c>
      <c r="J69" s="605" t="s">
        <v>538</v>
      </c>
      <c r="K69" s="605" t="s">
        <v>538</v>
      </c>
      <c r="L69" s="605" t="s">
        <v>538</v>
      </c>
      <c r="M69" s="605" t="s">
        <v>538</v>
      </c>
      <c r="N69" s="605" t="s">
        <v>538</v>
      </c>
      <c r="O69" s="605" t="s">
        <v>538</v>
      </c>
      <c r="P69" s="605" t="s">
        <v>538</v>
      </c>
      <c r="Q69" s="605" t="s">
        <v>538</v>
      </c>
      <c r="R69" s="605" t="s">
        <v>538</v>
      </c>
      <c r="S69" s="605" t="s">
        <v>538</v>
      </c>
      <c r="T69" s="605" t="s">
        <v>538</v>
      </c>
      <c r="U69" s="605" t="s">
        <v>538</v>
      </c>
      <c r="V69" s="605" t="s">
        <v>538</v>
      </c>
      <c r="W69" s="605" t="s">
        <v>538</v>
      </c>
      <c r="X69" s="605" t="s">
        <v>538</v>
      </c>
      <c r="Y69" s="605" t="s">
        <v>538</v>
      </c>
      <c r="Z69" s="605" t="s">
        <v>538</v>
      </c>
      <c r="AA69" s="605" t="s">
        <v>538</v>
      </c>
      <c r="AB69" s="605" t="s">
        <v>538</v>
      </c>
      <c r="AC69" s="605" t="s">
        <v>538</v>
      </c>
      <c r="AD69" s="605" t="s">
        <v>538</v>
      </c>
      <c r="AE69" s="605" t="s">
        <v>538</v>
      </c>
      <c r="AF69" s="605" t="s">
        <v>538</v>
      </c>
      <c r="AG69" s="605" t="s">
        <v>538</v>
      </c>
      <c r="AH69" s="605" t="s">
        <v>538</v>
      </c>
      <c r="AI69" s="605" t="s">
        <v>538</v>
      </c>
      <c r="AJ69" s="605" t="s">
        <v>538</v>
      </c>
      <c r="AK69" s="605" t="s">
        <v>538</v>
      </c>
      <c r="AL69" s="605" t="s">
        <v>538</v>
      </c>
      <c r="AM69" s="605" t="s">
        <v>538</v>
      </c>
      <c r="AN69" s="605" t="s">
        <v>538</v>
      </c>
      <c r="AO69" s="605" t="s">
        <v>538</v>
      </c>
      <c r="AP69" s="605" t="s">
        <v>538</v>
      </c>
      <c r="AQ69" s="605" t="s">
        <v>538</v>
      </c>
      <c r="AR69" s="605" t="s">
        <v>538</v>
      </c>
      <c r="AS69" s="605" t="s">
        <v>538</v>
      </c>
      <c r="AT69" s="605" t="s">
        <v>538</v>
      </c>
      <c r="AU69" s="605" t="s">
        <v>538</v>
      </c>
      <c r="AV69" s="605" t="s">
        <v>538</v>
      </c>
      <c r="AW69" s="605" t="s">
        <v>538</v>
      </c>
      <c r="AX69" s="605" t="s">
        <v>538</v>
      </c>
      <c r="AY69" s="605" t="s">
        <v>538</v>
      </c>
      <c r="AZ69" s="605" t="s">
        <v>538</v>
      </c>
      <c r="BA69" s="605" t="s">
        <v>538</v>
      </c>
      <c r="BB69" s="605" t="s">
        <v>538</v>
      </c>
      <c r="BC69" s="605" t="s">
        <v>538</v>
      </c>
      <c r="BD69" s="605" t="s">
        <v>538</v>
      </c>
      <c r="BE69" s="605" t="s">
        <v>538</v>
      </c>
      <c r="BF69" s="605" t="s">
        <v>538</v>
      </c>
      <c r="BG69" s="605" t="s">
        <v>538</v>
      </c>
      <c r="BH69" s="605" t="s">
        <v>538</v>
      </c>
      <c r="BI69" s="605" t="s">
        <v>538</v>
      </c>
      <c r="BJ69" s="605" t="s">
        <v>538</v>
      </c>
      <c r="BK69" s="605" t="s">
        <v>538</v>
      </c>
      <c r="BL69" s="605" t="s">
        <v>538</v>
      </c>
      <c r="BM69" s="605" t="s">
        <v>538</v>
      </c>
      <c r="BN69" s="605" t="s">
        <v>538</v>
      </c>
      <c r="BO69" s="605" t="s">
        <v>538</v>
      </c>
      <c r="BP69" s="605" t="s">
        <v>538</v>
      </c>
      <c r="BQ69" s="605" t="s">
        <v>538</v>
      </c>
      <c r="BR69" s="605" t="s">
        <v>538</v>
      </c>
      <c r="BS69" s="605" t="s">
        <v>538</v>
      </c>
      <c r="BT69" s="605" t="s">
        <v>538</v>
      </c>
      <c r="BU69" s="605" t="s">
        <v>538</v>
      </c>
      <c r="BV69" s="605" t="s">
        <v>538</v>
      </c>
      <c r="BW69" s="605" t="s">
        <v>538</v>
      </c>
      <c r="BX69" s="605" t="s">
        <v>538</v>
      </c>
      <c r="BY69" s="605" t="s">
        <v>538</v>
      </c>
      <c r="BZ69" s="605" t="s">
        <v>538</v>
      </c>
      <c r="CA69" s="605" t="s">
        <v>538</v>
      </c>
      <c r="CB69" s="605" t="s">
        <v>538</v>
      </c>
      <c r="CC69" s="605" t="s">
        <v>538</v>
      </c>
      <c r="CD69" s="605" t="s">
        <v>538</v>
      </c>
      <c r="CE69" s="605" t="s">
        <v>538</v>
      </c>
      <c r="CF69" s="605" t="s">
        <v>538</v>
      </c>
      <c r="CG69" s="605" t="s">
        <v>538</v>
      </c>
      <c r="CH69" s="605" t="s">
        <v>538</v>
      </c>
      <c r="CI69" s="605" t="s">
        <v>538</v>
      </c>
      <c r="CJ69" s="605" t="s">
        <v>538</v>
      </c>
      <c r="CK69" s="605" t="s">
        <v>538</v>
      </c>
      <c r="CL69" s="605" t="s">
        <v>538</v>
      </c>
      <c r="CM69" s="605" t="s">
        <v>538</v>
      </c>
      <c r="CN69" s="605" t="s">
        <v>538</v>
      </c>
      <c r="CO69" s="605" t="s">
        <v>538</v>
      </c>
      <c r="CP69" s="605" t="s">
        <v>538</v>
      </c>
      <c r="CQ69" s="605" t="s">
        <v>538</v>
      </c>
      <c r="CR69" s="605" t="s">
        <v>538</v>
      </c>
      <c r="CS69" s="605" t="s">
        <v>538</v>
      </c>
      <c r="CT69" s="605" t="s">
        <v>538</v>
      </c>
      <c r="CU69" s="605" t="s">
        <v>538</v>
      </c>
      <c r="CV69" s="605" t="s">
        <v>538</v>
      </c>
      <c r="CW69" s="605" t="s">
        <v>538</v>
      </c>
      <c r="CX69" s="422"/>
    </row>
    <row r="70" spans="1:102" s="414" customFormat="1" ht="31.5" hidden="1" x14ac:dyDescent="0.25">
      <c r="A70" s="155" t="s">
        <v>494</v>
      </c>
      <c r="B70" s="205" t="s">
        <v>611</v>
      </c>
      <c r="C70" s="161"/>
      <c r="D70" s="605" t="s">
        <v>538</v>
      </c>
      <c r="E70" s="605" t="s">
        <v>538</v>
      </c>
      <c r="F70" s="605" t="s">
        <v>538</v>
      </c>
      <c r="G70" s="605" t="s">
        <v>538</v>
      </c>
      <c r="H70" s="605" t="s">
        <v>538</v>
      </c>
      <c r="I70" s="605" t="s">
        <v>538</v>
      </c>
      <c r="J70" s="605" t="s">
        <v>538</v>
      </c>
      <c r="K70" s="605" t="s">
        <v>538</v>
      </c>
      <c r="L70" s="605" t="s">
        <v>538</v>
      </c>
      <c r="M70" s="605" t="s">
        <v>538</v>
      </c>
      <c r="N70" s="605" t="s">
        <v>538</v>
      </c>
      <c r="O70" s="605" t="s">
        <v>538</v>
      </c>
      <c r="P70" s="605" t="s">
        <v>538</v>
      </c>
      <c r="Q70" s="605" t="s">
        <v>538</v>
      </c>
      <c r="R70" s="605" t="s">
        <v>538</v>
      </c>
      <c r="S70" s="605" t="s">
        <v>538</v>
      </c>
      <c r="T70" s="605" t="s">
        <v>538</v>
      </c>
      <c r="U70" s="605" t="s">
        <v>538</v>
      </c>
      <c r="V70" s="605" t="s">
        <v>538</v>
      </c>
      <c r="W70" s="605" t="s">
        <v>538</v>
      </c>
      <c r="X70" s="605" t="s">
        <v>538</v>
      </c>
      <c r="Y70" s="605" t="s">
        <v>538</v>
      </c>
      <c r="Z70" s="605" t="s">
        <v>538</v>
      </c>
      <c r="AA70" s="605" t="s">
        <v>538</v>
      </c>
      <c r="AB70" s="605" t="s">
        <v>538</v>
      </c>
      <c r="AC70" s="605" t="s">
        <v>538</v>
      </c>
      <c r="AD70" s="605" t="s">
        <v>538</v>
      </c>
      <c r="AE70" s="605" t="s">
        <v>538</v>
      </c>
      <c r="AF70" s="605" t="s">
        <v>538</v>
      </c>
      <c r="AG70" s="605" t="s">
        <v>538</v>
      </c>
      <c r="AH70" s="605" t="s">
        <v>538</v>
      </c>
      <c r="AI70" s="605" t="s">
        <v>538</v>
      </c>
      <c r="AJ70" s="605" t="s">
        <v>538</v>
      </c>
      <c r="AK70" s="605" t="s">
        <v>538</v>
      </c>
      <c r="AL70" s="605" t="s">
        <v>538</v>
      </c>
      <c r="AM70" s="605" t="s">
        <v>538</v>
      </c>
      <c r="AN70" s="605" t="s">
        <v>538</v>
      </c>
      <c r="AO70" s="605" t="s">
        <v>538</v>
      </c>
      <c r="AP70" s="605" t="s">
        <v>538</v>
      </c>
      <c r="AQ70" s="605" t="s">
        <v>538</v>
      </c>
      <c r="AR70" s="605" t="s">
        <v>538</v>
      </c>
      <c r="AS70" s="605" t="s">
        <v>538</v>
      </c>
      <c r="AT70" s="605" t="s">
        <v>538</v>
      </c>
      <c r="AU70" s="605" t="s">
        <v>538</v>
      </c>
      <c r="AV70" s="605" t="s">
        <v>538</v>
      </c>
      <c r="AW70" s="605" t="s">
        <v>538</v>
      </c>
      <c r="AX70" s="605" t="s">
        <v>538</v>
      </c>
      <c r="AY70" s="605" t="s">
        <v>538</v>
      </c>
      <c r="AZ70" s="605" t="s">
        <v>538</v>
      </c>
      <c r="BA70" s="605" t="s">
        <v>538</v>
      </c>
      <c r="BB70" s="605" t="s">
        <v>538</v>
      </c>
      <c r="BC70" s="605" t="s">
        <v>538</v>
      </c>
      <c r="BD70" s="605" t="s">
        <v>538</v>
      </c>
      <c r="BE70" s="605" t="s">
        <v>538</v>
      </c>
      <c r="BF70" s="605" t="s">
        <v>538</v>
      </c>
      <c r="BG70" s="605" t="s">
        <v>538</v>
      </c>
      <c r="BH70" s="605" t="s">
        <v>538</v>
      </c>
      <c r="BI70" s="605" t="s">
        <v>538</v>
      </c>
      <c r="BJ70" s="605" t="s">
        <v>538</v>
      </c>
      <c r="BK70" s="605" t="s">
        <v>538</v>
      </c>
      <c r="BL70" s="605" t="s">
        <v>538</v>
      </c>
      <c r="BM70" s="605" t="s">
        <v>538</v>
      </c>
      <c r="BN70" s="605" t="s">
        <v>538</v>
      </c>
      <c r="BO70" s="605" t="s">
        <v>538</v>
      </c>
      <c r="BP70" s="605" t="s">
        <v>538</v>
      </c>
      <c r="BQ70" s="605" t="s">
        <v>538</v>
      </c>
      <c r="BR70" s="605" t="s">
        <v>538</v>
      </c>
      <c r="BS70" s="605" t="s">
        <v>538</v>
      </c>
      <c r="BT70" s="605" t="s">
        <v>538</v>
      </c>
      <c r="BU70" s="605" t="s">
        <v>538</v>
      </c>
      <c r="BV70" s="605" t="s">
        <v>538</v>
      </c>
      <c r="BW70" s="605" t="s">
        <v>538</v>
      </c>
      <c r="BX70" s="605" t="s">
        <v>538</v>
      </c>
      <c r="BY70" s="605" t="s">
        <v>538</v>
      </c>
      <c r="BZ70" s="605" t="s">
        <v>538</v>
      </c>
      <c r="CA70" s="605" t="s">
        <v>538</v>
      </c>
      <c r="CB70" s="605" t="s">
        <v>538</v>
      </c>
      <c r="CC70" s="605" t="s">
        <v>538</v>
      </c>
      <c r="CD70" s="605" t="s">
        <v>538</v>
      </c>
      <c r="CE70" s="605" t="s">
        <v>538</v>
      </c>
      <c r="CF70" s="605" t="s">
        <v>538</v>
      </c>
      <c r="CG70" s="605" t="s">
        <v>538</v>
      </c>
      <c r="CH70" s="605" t="s">
        <v>538</v>
      </c>
      <c r="CI70" s="605" t="s">
        <v>538</v>
      </c>
      <c r="CJ70" s="605" t="s">
        <v>538</v>
      </c>
      <c r="CK70" s="605" t="s">
        <v>538</v>
      </c>
      <c r="CL70" s="605" t="s">
        <v>538</v>
      </c>
      <c r="CM70" s="605" t="s">
        <v>538</v>
      </c>
      <c r="CN70" s="605" t="s">
        <v>538</v>
      </c>
      <c r="CO70" s="605" t="s">
        <v>538</v>
      </c>
      <c r="CP70" s="605" t="s">
        <v>538</v>
      </c>
      <c r="CQ70" s="605" t="s">
        <v>538</v>
      </c>
      <c r="CR70" s="605" t="s">
        <v>538</v>
      </c>
      <c r="CS70" s="605" t="s">
        <v>538</v>
      </c>
      <c r="CT70" s="605" t="s">
        <v>538</v>
      </c>
      <c r="CU70" s="605" t="s">
        <v>538</v>
      </c>
      <c r="CV70" s="605" t="s">
        <v>538</v>
      </c>
      <c r="CW70" s="605" t="s">
        <v>538</v>
      </c>
      <c r="CX70" s="422"/>
    </row>
    <row r="71" spans="1:102" s="414" customFormat="1" hidden="1" x14ac:dyDescent="0.25">
      <c r="A71" s="155" t="s">
        <v>0</v>
      </c>
      <c r="B71" s="399" t="s">
        <v>0</v>
      </c>
      <c r="C71" s="161"/>
      <c r="D71" s="605" t="s">
        <v>538</v>
      </c>
      <c r="E71" s="605" t="s">
        <v>538</v>
      </c>
      <c r="F71" s="605" t="s">
        <v>538</v>
      </c>
      <c r="G71" s="605" t="s">
        <v>538</v>
      </c>
      <c r="H71" s="605" t="s">
        <v>538</v>
      </c>
      <c r="I71" s="605" t="s">
        <v>538</v>
      </c>
      <c r="J71" s="605" t="s">
        <v>538</v>
      </c>
      <c r="K71" s="605" t="s">
        <v>538</v>
      </c>
      <c r="L71" s="605" t="s">
        <v>538</v>
      </c>
      <c r="M71" s="605" t="s">
        <v>538</v>
      </c>
      <c r="N71" s="605" t="s">
        <v>538</v>
      </c>
      <c r="O71" s="605" t="s">
        <v>538</v>
      </c>
      <c r="P71" s="605" t="s">
        <v>538</v>
      </c>
      <c r="Q71" s="605" t="s">
        <v>538</v>
      </c>
      <c r="R71" s="605" t="s">
        <v>538</v>
      </c>
      <c r="S71" s="605" t="s">
        <v>538</v>
      </c>
      <c r="T71" s="605" t="s">
        <v>538</v>
      </c>
      <c r="U71" s="605" t="s">
        <v>538</v>
      </c>
      <c r="V71" s="605" t="s">
        <v>538</v>
      </c>
      <c r="W71" s="605" t="s">
        <v>538</v>
      </c>
      <c r="X71" s="605" t="s">
        <v>538</v>
      </c>
      <c r="Y71" s="605" t="s">
        <v>538</v>
      </c>
      <c r="Z71" s="605" t="s">
        <v>538</v>
      </c>
      <c r="AA71" s="605" t="s">
        <v>538</v>
      </c>
      <c r="AB71" s="605" t="s">
        <v>538</v>
      </c>
      <c r="AC71" s="605" t="s">
        <v>538</v>
      </c>
      <c r="AD71" s="605" t="s">
        <v>538</v>
      </c>
      <c r="AE71" s="605" t="s">
        <v>538</v>
      </c>
      <c r="AF71" s="605" t="s">
        <v>538</v>
      </c>
      <c r="AG71" s="605" t="s">
        <v>538</v>
      </c>
      <c r="AH71" s="605" t="s">
        <v>538</v>
      </c>
      <c r="AI71" s="605" t="s">
        <v>538</v>
      </c>
      <c r="AJ71" s="605" t="s">
        <v>538</v>
      </c>
      <c r="AK71" s="605" t="s">
        <v>538</v>
      </c>
      <c r="AL71" s="605" t="s">
        <v>538</v>
      </c>
      <c r="AM71" s="605" t="s">
        <v>538</v>
      </c>
      <c r="AN71" s="605" t="s">
        <v>538</v>
      </c>
      <c r="AO71" s="605" t="s">
        <v>538</v>
      </c>
      <c r="AP71" s="605" t="s">
        <v>538</v>
      </c>
      <c r="AQ71" s="605" t="s">
        <v>538</v>
      </c>
      <c r="AR71" s="605" t="s">
        <v>538</v>
      </c>
      <c r="AS71" s="605" t="s">
        <v>538</v>
      </c>
      <c r="AT71" s="605" t="s">
        <v>538</v>
      </c>
      <c r="AU71" s="605" t="s">
        <v>538</v>
      </c>
      <c r="AV71" s="605" t="s">
        <v>538</v>
      </c>
      <c r="AW71" s="605" t="s">
        <v>538</v>
      </c>
      <c r="AX71" s="605" t="s">
        <v>538</v>
      </c>
      <c r="AY71" s="605" t="s">
        <v>538</v>
      </c>
      <c r="AZ71" s="605" t="s">
        <v>538</v>
      </c>
      <c r="BA71" s="605" t="s">
        <v>538</v>
      </c>
      <c r="BB71" s="605" t="s">
        <v>538</v>
      </c>
      <c r="BC71" s="605" t="s">
        <v>538</v>
      </c>
      <c r="BD71" s="605" t="s">
        <v>538</v>
      </c>
      <c r="BE71" s="605" t="s">
        <v>538</v>
      </c>
      <c r="BF71" s="605" t="s">
        <v>538</v>
      </c>
      <c r="BG71" s="605" t="s">
        <v>538</v>
      </c>
      <c r="BH71" s="605" t="s">
        <v>538</v>
      </c>
      <c r="BI71" s="605" t="s">
        <v>538</v>
      </c>
      <c r="BJ71" s="605" t="s">
        <v>538</v>
      </c>
      <c r="BK71" s="605" t="s">
        <v>538</v>
      </c>
      <c r="BL71" s="605" t="s">
        <v>538</v>
      </c>
      <c r="BM71" s="605" t="s">
        <v>538</v>
      </c>
      <c r="BN71" s="605" t="s">
        <v>538</v>
      </c>
      <c r="BO71" s="605" t="s">
        <v>538</v>
      </c>
      <c r="BP71" s="605" t="s">
        <v>538</v>
      </c>
      <c r="BQ71" s="605" t="s">
        <v>538</v>
      </c>
      <c r="BR71" s="605" t="s">
        <v>538</v>
      </c>
      <c r="BS71" s="605" t="s">
        <v>538</v>
      </c>
      <c r="BT71" s="605" t="s">
        <v>538</v>
      </c>
      <c r="BU71" s="605" t="s">
        <v>538</v>
      </c>
      <c r="BV71" s="605" t="s">
        <v>538</v>
      </c>
      <c r="BW71" s="605" t="s">
        <v>538</v>
      </c>
      <c r="BX71" s="605" t="s">
        <v>538</v>
      </c>
      <c r="BY71" s="605" t="s">
        <v>538</v>
      </c>
      <c r="BZ71" s="605" t="s">
        <v>538</v>
      </c>
      <c r="CA71" s="605" t="s">
        <v>538</v>
      </c>
      <c r="CB71" s="605" t="s">
        <v>538</v>
      </c>
      <c r="CC71" s="605" t="s">
        <v>538</v>
      </c>
      <c r="CD71" s="605" t="s">
        <v>538</v>
      </c>
      <c r="CE71" s="605" t="s">
        <v>538</v>
      </c>
      <c r="CF71" s="605" t="s">
        <v>538</v>
      </c>
      <c r="CG71" s="605" t="s">
        <v>538</v>
      </c>
      <c r="CH71" s="605" t="s">
        <v>538</v>
      </c>
      <c r="CI71" s="605" t="s">
        <v>538</v>
      </c>
      <c r="CJ71" s="605" t="s">
        <v>538</v>
      </c>
      <c r="CK71" s="605" t="s">
        <v>538</v>
      </c>
      <c r="CL71" s="605" t="s">
        <v>538</v>
      </c>
      <c r="CM71" s="605" t="s">
        <v>538</v>
      </c>
      <c r="CN71" s="605" t="s">
        <v>538</v>
      </c>
      <c r="CO71" s="605" t="s">
        <v>538</v>
      </c>
      <c r="CP71" s="605" t="s">
        <v>538</v>
      </c>
      <c r="CQ71" s="605" t="s">
        <v>538</v>
      </c>
      <c r="CR71" s="605" t="s">
        <v>538</v>
      </c>
      <c r="CS71" s="605" t="s">
        <v>538</v>
      </c>
      <c r="CT71" s="605" t="s">
        <v>538</v>
      </c>
      <c r="CU71" s="605" t="s">
        <v>538</v>
      </c>
      <c r="CV71" s="605" t="s">
        <v>538</v>
      </c>
      <c r="CW71" s="605" t="s">
        <v>538</v>
      </c>
      <c r="CX71" s="422"/>
    </row>
    <row r="72" spans="1:102" s="414" customFormat="1" ht="126" hidden="1" x14ac:dyDescent="0.25">
      <c r="A72" s="155" t="s">
        <v>460</v>
      </c>
      <c r="B72" s="399" t="s">
        <v>616</v>
      </c>
      <c r="C72" s="161" t="s">
        <v>633</v>
      </c>
      <c r="D72" s="605" t="s">
        <v>538</v>
      </c>
      <c r="E72" s="605" t="s">
        <v>538</v>
      </c>
      <c r="F72" s="605" t="s">
        <v>538</v>
      </c>
      <c r="G72" s="605" t="s">
        <v>538</v>
      </c>
      <c r="H72" s="605" t="s">
        <v>538</v>
      </c>
      <c r="I72" s="605" t="s">
        <v>538</v>
      </c>
      <c r="J72" s="605" t="s">
        <v>538</v>
      </c>
      <c r="K72" s="605" t="s">
        <v>538</v>
      </c>
      <c r="L72" s="605" t="s">
        <v>538</v>
      </c>
      <c r="M72" s="605" t="s">
        <v>538</v>
      </c>
      <c r="N72" s="605" t="s">
        <v>538</v>
      </c>
      <c r="O72" s="605" t="s">
        <v>538</v>
      </c>
      <c r="P72" s="605" t="s">
        <v>538</v>
      </c>
      <c r="Q72" s="605" t="s">
        <v>538</v>
      </c>
      <c r="R72" s="605" t="s">
        <v>538</v>
      </c>
      <c r="S72" s="605" t="s">
        <v>538</v>
      </c>
      <c r="T72" s="605" t="s">
        <v>538</v>
      </c>
      <c r="U72" s="605" t="s">
        <v>538</v>
      </c>
      <c r="V72" s="605" t="s">
        <v>538</v>
      </c>
      <c r="W72" s="605" t="s">
        <v>538</v>
      </c>
      <c r="X72" s="605" t="s">
        <v>538</v>
      </c>
      <c r="Y72" s="605" t="s">
        <v>538</v>
      </c>
      <c r="Z72" s="605" t="s">
        <v>538</v>
      </c>
      <c r="AA72" s="605" t="s">
        <v>538</v>
      </c>
      <c r="AB72" s="605" t="s">
        <v>538</v>
      </c>
      <c r="AC72" s="605" t="s">
        <v>538</v>
      </c>
      <c r="AD72" s="605" t="s">
        <v>538</v>
      </c>
      <c r="AE72" s="605" t="s">
        <v>538</v>
      </c>
      <c r="AF72" s="605" t="s">
        <v>538</v>
      </c>
      <c r="AG72" s="605" t="s">
        <v>538</v>
      </c>
      <c r="AH72" s="605" t="s">
        <v>538</v>
      </c>
      <c r="AI72" s="605" t="s">
        <v>538</v>
      </c>
      <c r="AJ72" s="605" t="s">
        <v>538</v>
      </c>
      <c r="AK72" s="605" t="s">
        <v>538</v>
      </c>
      <c r="AL72" s="605" t="s">
        <v>538</v>
      </c>
      <c r="AM72" s="605" t="s">
        <v>538</v>
      </c>
      <c r="AN72" s="605" t="s">
        <v>538</v>
      </c>
      <c r="AO72" s="605" t="s">
        <v>538</v>
      </c>
      <c r="AP72" s="605" t="s">
        <v>538</v>
      </c>
      <c r="AQ72" s="605" t="s">
        <v>538</v>
      </c>
      <c r="AR72" s="605" t="s">
        <v>538</v>
      </c>
      <c r="AS72" s="605" t="s">
        <v>538</v>
      </c>
      <c r="AT72" s="605" t="s">
        <v>538</v>
      </c>
      <c r="AU72" s="605" t="s">
        <v>538</v>
      </c>
      <c r="AV72" s="605" t="s">
        <v>538</v>
      </c>
      <c r="AW72" s="605" t="s">
        <v>538</v>
      </c>
      <c r="AX72" s="605" t="s">
        <v>538</v>
      </c>
      <c r="AY72" s="605" t="s">
        <v>538</v>
      </c>
      <c r="AZ72" s="605" t="s">
        <v>538</v>
      </c>
      <c r="BA72" s="605" t="s">
        <v>538</v>
      </c>
      <c r="BB72" s="605" t="s">
        <v>538</v>
      </c>
      <c r="BC72" s="605" t="s">
        <v>538</v>
      </c>
      <c r="BD72" s="605" t="s">
        <v>538</v>
      </c>
      <c r="BE72" s="605" t="s">
        <v>538</v>
      </c>
      <c r="BF72" s="605" t="s">
        <v>538</v>
      </c>
      <c r="BG72" s="605" t="s">
        <v>538</v>
      </c>
      <c r="BH72" s="605" t="s">
        <v>538</v>
      </c>
      <c r="BI72" s="605" t="s">
        <v>538</v>
      </c>
      <c r="BJ72" s="605" t="s">
        <v>538</v>
      </c>
      <c r="BK72" s="605" t="s">
        <v>538</v>
      </c>
      <c r="BL72" s="605" t="s">
        <v>538</v>
      </c>
      <c r="BM72" s="605" t="s">
        <v>538</v>
      </c>
      <c r="BN72" s="605" t="s">
        <v>538</v>
      </c>
      <c r="BO72" s="605" t="s">
        <v>538</v>
      </c>
      <c r="BP72" s="605" t="s">
        <v>538</v>
      </c>
      <c r="BQ72" s="605" t="s">
        <v>538</v>
      </c>
      <c r="BR72" s="605" t="s">
        <v>538</v>
      </c>
      <c r="BS72" s="605" t="s">
        <v>538</v>
      </c>
      <c r="BT72" s="605" t="s">
        <v>538</v>
      </c>
      <c r="BU72" s="605" t="s">
        <v>538</v>
      </c>
      <c r="BV72" s="605" t="s">
        <v>538</v>
      </c>
      <c r="BW72" s="605" t="s">
        <v>538</v>
      </c>
      <c r="BX72" s="605" t="s">
        <v>538</v>
      </c>
      <c r="BY72" s="605" t="s">
        <v>538</v>
      </c>
      <c r="BZ72" s="605" t="s">
        <v>538</v>
      </c>
      <c r="CA72" s="605" t="s">
        <v>538</v>
      </c>
      <c r="CB72" s="605" t="s">
        <v>538</v>
      </c>
      <c r="CC72" s="605" t="s">
        <v>538</v>
      </c>
      <c r="CD72" s="605" t="s">
        <v>538</v>
      </c>
      <c r="CE72" s="605" t="s">
        <v>538</v>
      </c>
      <c r="CF72" s="605" t="s">
        <v>538</v>
      </c>
      <c r="CG72" s="605" t="s">
        <v>538</v>
      </c>
      <c r="CH72" s="605" t="s">
        <v>538</v>
      </c>
      <c r="CI72" s="605" t="s">
        <v>538</v>
      </c>
      <c r="CJ72" s="605" t="s">
        <v>538</v>
      </c>
      <c r="CK72" s="605" t="s">
        <v>538</v>
      </c>
      <c r="CL72" s="605" t="s">
        <v>538</v>
      </c>
      <c r="CM72" s="605" t="s">
        <v>538</v>
      </c>
      <c r="CN72" s="605" t="s">
        <v>538</v>
      </c>
      <c r="CO72" s="605" t="s">
        <v>538</v>
      </c>
      <c r="CP72" s="605" t="s">
        <v>538</v>
      </c>
      <c r="CQ72" s="605" t="s">
        <v>538</v>
      </c>
      <c r="CR72" s="605" t="s">
        <v>538</v>
      </c>
      <c r="CS72" s="605" t="s">
        <v>538</v>
      </c>
      <c r="CT72" s="605" t="s">
        <v>538</v>
      </c>
      <c r="CU72" s="605" t="s">
        <v>538</v>
      </c>
      <c r="CV72" s="605" t="s">
        <v>538</v>
      </c>
      <c r="CW72" s="605" t="s">
        <v>538</v>
      </c>
      <c r="CX72" s="422"/>
    </row>
    <row r="73" spans="1:102" s="414" customFormat="1" ht="110.25" hidden="1" x14ac:dyDescent="0.25">
      <c r="A73" s="155" t="s">
        <v>497</v>
      </c>
      <c r="B73" s="205" t="s">
        <v>660</v>
      </c>
      <c r="C73" s="161" t="s">
        <v>633</v>
      </c>
      <c r="D73" s="605" t="s">
        <v>538</v>
      </c>
      <c r="E73" s="605" t="s">
        <v>538</v>
      </c>
      <c r="F73" s="605" t="s">
        <v>538</v>
      </c>
      <c r="G73" s="605" t="s">
        <v>538</v>
      </c>
      <c r="H73" s="605" t="s">
        <v>538</v>
      </c>
      <c r="I73" s="605" t="s">
        <v>538</v>
      </c>
      <c r="J73" s="605" t="s">
        <v>538</v>
      </c>
      <c r="K73" s="605" t="s">
        <v>538</v>
      </c>
      <c r="L73" s="605" t="s">
        <v>538</v>
      </c>
      <c r="M73" s="605" t="s">
        <v>538</v>
      </c>
      <c r="N73" s="605" t="s">
        <v>538</v>
      </c>
      <c r="O73" s="605" t="s">
        <v>538</v>
      </c>
      <c r="P73" s="605" t="s">
        <v>538</v>
      </c>
      <c r="Q73" s="605" t="s">
        <v>538</v>
      </c>
      <c r="R73" s="605" t="s">
        <v>538</v>
      </c>
      <c r="S73" s="605" t="s">
        <v>538</v>
      </c>
      <c r="T73" s="605" t="s">
        <v>538</v>
      </c>
      <c r="U73" s="605" t="s">
        <v>538</v>
      </c>
      <c r="V73" s="605" t="s">
        <v>538</v>
      </c>
      <c r="W73" s="605" t="s">
        <v>538</v>
      </c>
      <c r="X73" s="605" t="s">
        <v>538</v>
      </c>
      <c r="Y73" s="605" t="s">
        <v>538</v>
      </c>
      <c r="Z73" s="605" t="s">
        <v>538</v>
      </c>
      <c r="AA73" s="605" t="s">
        <v>538</v>
      </c>
      <c r="AB73" s="605" t="s">
        <v>538</v>
      </c>
      <c r="AC73" s="605" t="s">
        <v>538</v>
      </c>
      <c r="AD73" s="605" t="s">
        <v>538</v>
      </c>
      <c r="AE73" s="605" t="s">
        <v>538</v>
      </c>
      <c r="AF73" s="605" t="s">
        <v>538</v>
      </c>
      <c r="AG73" s="605" t="s">
        <v>538</v>
      </c>
      <c r="AH73" s="605" t="s">
        <v>538</v>
      </c>
      <c r="AI73" s="605" t="s">
        <v>538</v>
      </c>
      <c r="AJ73" s="605" t="s">
        <v>538</v>
      </c>
      <c r="AK73" s="605" t="s">
        <v>538</v>
      </c>
      <c r="AL73" s="605" t="s">
        <v>538</v>
      </c>
      <c r="AM73" s="605" t="s">
        <v>538</v>
      </c>
      <c r="AN73" s="605" t="s">
        <v>538</v>
      </c>
      <c r="AO73" s="605" t="s">
        <v>538</v>
      </c>
      <c r="AP73" s="605" t="s">
        <v>538</v>
      </c>
      <c r="AQ73" s="605" t="s">
        <v>538</v>
      </c>
      <c r="AR73" s="605" t="s">
        <v>538</v>
      </c>
      <c r="AS73" s="605" t="s">
        <v>538</v>
      </c>
      <c r="AT73" s="605" t="s">
        <v>538</v>
      </c>
      <c r="AU73" s="605" t="s">
        <v>538</v>
      </c>
      <c r="AV73" s="605" t="s">
        <v>538</v>
      </c>
      <c r="AW73" s="605" t="s">
        <v>538</v>
      </c>
      <c r="AX73" s="605" t="s">
        <v>538</v>
      </c>
      <c r="AY73" s="605" t="s">
        <v>538</v>
      </c>
      <c r="AZ73" s="605" t="s">
        <v>538</v>
      </c>
      <c r="BA73" s="605" t="s">
        <v>538</v>
      </c>
      <c r="BB73" s="605" t="s">
        <v>538</v>
      </c>
      <c r="BC73" s="605" t="s">
        <v>538</v>
      </c>
      <c r="BD73" s="605" t="s">
        <v>538</v>
      </c>
      <c r="BE73" s="605" t="s">
        <v>538</v>
      </c>
      <c r="BF73" s="605" t="s">
        <v>538</v>
      </c>
      <c r="BG73" s="605" t="s">
        <v>538</v>
      </c>
      <c r="BH73" s="605" t="s">
        <v>538</v>
      </c>
      <c r="BI73" s="605" t="s">
        <v>538</v>
      </c>
      <c r="BJ73" s="605" t="s">
        <v>538</v>
      </c>
      <c r="BK73" s="605" t="s">
        <v>538</v>
      </c>
      <c r="BL73" s="605" t="s">
        <v>538</v>
      </c>
      <c r="BM73" s="605" t="s">
        <v>538</v>
      </c>
      <c r="BN73" s="605" t="s">
        <v>538</v>
      </c>
      <c r="BO73" s="605" t="s">
        <v>538</v>
      </c>
      <c r="BP73" s="605" t="s">
        <v>538</v>
      </c>
      <c r="BQ73" s="605" t="s">
        <v>538</v>
      </c>
      <c r="BR73" s="605" t="s">
        <v>538</v>
      </c>
      <c r="BS73" s="605" t="s">
        <v>538</v>
      </c>
      <c r="BT73" s="605" t="s">
        <v>538</v>
      </c>
      <c r="BU73" s="605" t="s">
        <v>538</v>
      </c>
      <c r="BV73" s="605" t="s">
        <v>538</v>
      </c>
      <c r="BW73" s="605" t="s">
        <v>538</v>
      </c>
      <c r="BX73" s="605" t="s">
        <v>538</v>
      </c>
      <c r="BY73" s="605" t="s">
        <v>538</v>
      </c>
      <c r="BZ73" s="605" t="s">
        <v>538</v>
      </c>
      <c r="CA73" s="605" t="s">
        <v>538</v>
      </c>
      <c r="CB73" s="605" t="s">
        <v>538</v>
      </c>
      <c r="CC73" s="605" t="s">
        <v>538</v>
      </c>
      <c r="CD73" s="605" t="s">
        <v>538</v>
      </c>
      <c r="CE73" s="605" t="s">
        <v>538</v>
      </c>
      <c r="CF73" s="605" t="s">
        <v>538</v>
      </c>
      <c r="CG73" s="605" t="s">
        <v>538</v>
      </c>
      <c r="CH73" s="605" t="s">
        <v>538</v>
      </c>
      <c r="CI73" s="605" t="s">
        <v>538</v>
      </c>
      <c r="CJ73" s="605" t="s">
        <v>538</v>
      </c>
      <c r="CK73" s="605" t="s">
        <v>538</v>
      </c>
      <c r="CL73" s="605" t="s">
        <v>538</v>
      </c>
      <c r="CM73" s="605" t="s">
        <v>538</v>
      </c>
      <c r="CN73" s="605" t="s">
        <v>538</v>
      </c>
      <c r="CO73" s="605" t="s">
        <v>538</v>
      </c>
      <c r="CP73" s="605" t="s">
        <v>538</v>
      </c>
      <c r="CQ73" s="605" t="s">
        <v>538</v>
      </c>
      <c r="CR73" s="605" t="s">
        <v>538</v>
      </c>
      <c r="CS73" s="605" t="s">
        <v>538</v>
      </c>
      <c r="CT73" s="605" t="s">
        <v>538</v>
      </c>
      <c r="CU73" s="605" t="s">
        <v>538</v>
      </c>
      <c r="CV73" s="605" t="s">
        <v>538</v>
      </c>
      <c r="CW73" s="605" t="s">
        <v>538</v>
      </c>
      <c r="CX73" s="422"/>
    </row>
    <row r="74" spans="1:102" s="562" customFormat="1" hidden="1" x14ac:dyDescent="0.25">
      <c r="A74" s="559"/>
      <c r="B74" s="497"/>
      <c r="C74" s="663"/>
      <c r="D74" s="605" t="s">
        <v>538</v>
      </c>
      <c r="E74" s="605" t="s">
        <v>538</v>
      </c>
      <c r="F74" s="605" t="s">
        <v>538</v>
      </c>
      <c r="G74" s="605" t="s">
        <v>538</v>
      </c>
      <c r="H74" s="605" t="s">
        <v>538</v>
      </c>
      <c r="I74" s="605" t="s">
        <v>538</v>
      </c>
      <c r="J74" s="605" t="s">
        <v>538</v>
      </c>
      <c r="K74" s="605" t="s">
        <v>538</v>
      </c>
      <c r="L74" s="605" t="s">
        <v>538</v>
      </c>
      <c r="M74" s="605" t="s">
        <v>538</v>
      </c>
      <c r="N74" s="605" t="s">
        <v>538</v>
      </c>
      <c r="O74" s="605" t="s">
        <v>538</v>
      </c>
      <c r="P74" s="605" t="s">
        <v>538</v>
      </c>
      <c r="Q74" s="605" t="s">
        <v>538</v>
      </c>
      <c r="R74" s="605" t="s">
        <v>538</v>
      </c>
      <c r="S74" s="605" t="s">
        <v>538</v>
      </c>
      <c r="T74" s="605" t="s">
        <v>538</v>
      </c>
      <c r="U74" s="605" t="s">
        <v>538</v>
      </c>
      <c r="V74" s="605" t="s">
        <v>538</v>
      </c>
      <c r="W74" s="605" t="s">
        <v>538</v>
      </c>
      <c r="X74" s="605" t="s">
        <v>538</v>
      </c>
      <c r="Y74" s="605" t="s">
        <v>538</v>
      </c>
      <c r="Z74" s="605" t="s">
        <v>538</v>
      </c>
      <c r="AA74" s="605" t="s">
        <v>538</v>
      </c>
      <c r="AB74" s="605" t="s">
        <v>538</v>
      </c>
      <c r="AC74" s="605" t="s">
        <v>538</v>
      </c>
      <c r="AD74" s="605" t="s">
        <v>538</v>
      </c>
      <c r="AE74" s="605" t="s">
        <v>538</v>
      </c>
      <c r="AF74" s="605" t="s">
        <v>538</v>
      </c>
      <c r="AG74" s="605" t="s">
        <v>538</v>
      </c>
      <c r="AH74" s="605" t="s">
        <v>538</v>
      </c>
      <c r="AI74" s="605" t="s">
        <v>538</v>
      </c>
      <c r="AJ74" s="605" t="s">
        <v>538</v>
      </c>
      <c r="AK74" s="605" t="s">
        <v>538</v>
      </c>
      <c r="AL74" s="605" t="s">
        <v>538</v>
      </c>
      <c r="AM74" s="605" t="s">
        <v>538</v>
      </c>
      <c r="AN74" s="605" t="s">
        <v>538</v>
      </c>
      <c r="AO74" s="605" t="s">
        <v>538</v>
      </c>
      <c r="AP74" s="605" t="s">
        <v>538</v>
      </c>
      <c r="AQ74" s="605" t="s">
        <v>538</v>
      </c>
      <c r="AR74" s="605" t="s">
        <v>538</v>
      </c>
      <c r="AS74" s="605" t="s">
        <v>538</v>
      </c>
      <c r="AT74" s="605" t="s">
        <v>538</v>
      </c>
      <c r="AU74" s="605" t="s">
        <v>538</v>
      </c>
      <c r="AV74" s="605" t="s">
        <v>538</v>
      </c>
      <c r="AW74" s="605" t="s">
        <v>538</v>
      </c>
      <c r="AX74" s="605" t="s">
        <v>538</v>
      </c>
      <c r="AY74" s="605" t="s">
        <v>538</v>
      </c>
      <c r="AZ74" s="605" t="s">
        <v>538</v>
      </c>
      <c r="BA74" s="605" t="s">
        <v>538</v>
      </c>
      <c r="BB74" s="605" t="s">
        <v>538</v>
      </c>
      <c r="BC74" s="605" t="s">
        <v>538</v>
      </c>
      <c r="BD74" s="605" t="s">
        <v>538</v>
      </c>
      <c r="BE74" s="605" t="s">
        <v>538</v>
      </c>
      <c r="BF74" s="605" t="s">
        <v>538</v>
      </c>
      <c r="BG74" s="605" t="s">
        <v>538</v>
      </c>
      <c r="BH74" s="605" t="s">
        <v>538</v>
      </c>
      <c r="BI74" s="605" t="s">
        <v>538</v>
      </c>
      <c r="BJ74" s="605" t="s">
        <v>538</v>
      </c>
      <c r="BK74" s="605" t="s">
        <v>538</v>
      </c>
      <c r="BL74" s="605" t="s">
        <v>538</v>
      </c>
      <c r="BM74" s="605" t="s">
        <v>538</v>
      </c>
      <c r="BN74" s="605" t="s">
        <v>538</v>
      </c>
      <c r="BO74" s="605" t="s">
        <v>538</v>
      </c>
      <c r="BP74" s="605" t="s">
        <v>538</v>
      </c>
      <c r="BQ74" s="605" t="s">
        <v>538</v>
      </c>
      <c r="BR74" s="605" t="s">
        <v>538</v>
      </c>
      <c r="BS74" s="605" t="s">
        <v>538</v>
      </c>
      <c r="BT74" s="605" t="s">
        <v>538</v>
      </c>
      <c r="BU74" s="605" t="s">
        <v>538</v>
      </c>
      <c r="BV74" s="605" t="s">
        <v>538</v>
      </c>
      <c r="BW74" s="605" t="s">
        <v>538</v>
      </c>
      <c r="BX74" s="605" t="s">
        <v>538</v>
      </c>
      <c r="BY74" s="605" t="s">
        <v>538</v>
      </c>
      <c r="BZ74" s="605" t="s">
        <v>538</v>
      </c>
      <c r="CA74" s="605" t="s">
        <v>538</v>
      </c>
      <c r="CB74" s="605" t="s">
        <v>538</v>
      </c>
      <c r="CC74" s="605" t="s">
        <v>538</v>
      </c>
      <c r="CD74" s="605" t="s">
        <v>538</v>
      </c>
      <c r="CE74" s="605" t="s">
        <v>538</v>
      </c>
      <c r="CF74" s="605" t="s">
        <v>538</v>
      </c>
      <c r="CG74" s="605" t="s">
        <v>538</v>
      </c>
      <c r="CH74" s="605" t="s">
        <v>538</v>
      </c>
      <c r="CI74" s="605" t="s">
        <v>538</v>
      </c>
      <c r="CJ74" s="605" t="s">
        <v>538</v>
      </c>
      <c r="CK74" s="605" t="s">
        <v>538</v>
      </c>
      <c r="CL74" s="605" t="s">
        <v>538</v>
      </c>
      <c r="CM74" s="605" t="s">
        <v>538</v>
      </c>
      <c r="CN74" s="605" t="s">
        <v>538</v>
      </c>
      <c r="CO74" s="605" t="s">
        <v>538</v>
      </c>
      <c r="CP74" s="605" t="s">
        <v>538</v>
      </c>
      <c r="CQ74" s="605" t="s">
        <v>538</v>
      </c>
      <c r="CR74" s="605" t="s">
        <v>538</v>
      </c>
      <c r="CS74" s="605" t="s">
        <v>538</v>
      </c>
      <c r="CT74" s="605" t="s">
        <v>538</v>
      </c>
      <c r="CU74" s="605" t="s">
        <v>538</v>
      </c>
      <c r="CV74" s="605" t="s">
        <v>538</v>
      </c>
      <c r="CW74" s="605" t="s">
        <v>538</v>
      </c>
      <c r="CX74" s="318"/>
    </row>
    <row r="75" spans="1:102" s="562" customFormat="1" ht="39.6" hidden="1" customHeight="1" x14ac:dyDescent="0.25">
      <c r="A75" s="559"/>
      <c r="B75" s="497"/>
      <c r="C75" s="663"/>
      <c r="D75" s="605" t="s">
        <v>538</v>
      </c>
      <c r="E75" s="605" t="s">
        <v>538</v>
      </c>
      <c r="F75" s="605" t="s">
        <v>538</v>
      </c>
      <c r="G75" s="605" t="s">
        <v>538</v>
      </c>
      <c r="H75" s="605" t="s">
        <v>538</v>
      </c>
      <c r="I75" s="605" t="s">
        <v>538</v>
      </c>
      <c r="J75" s="605" t="s">
        <v>538</v>
      </c>
      <c r="K75" s="605" t="s">
        <v>538</v>
      </c>
      <c r="L75" s="605" t="s">
        <v>538</v>
      </c>
      <c r="M75" s="605" t="s">
        <v>538</v>
      </c>
      <c r="N75" s="605" t="s">
        <v>538</v>
      </c>
      <c r="O75" s="605" t="s">
        <v>538</v>
      </c>
      <c r="P75" s="605" t="s">
        <v>538</v>
      </c>
      <c r="Q75" s="605" t="s">
        <v>538</v>
      </c>
      <c r="R75" s="605" t="s">
        <v>538</v>
      </c>
      <c r="S75" s="605" t="s">
        <v>538</v>
      </c>
      <c r="T75" s="605" t="s">
        <v>538</v>
      </c>
      <c r="U75" s="605" t="s">
        <v>538</v>
      </c>
      <c r="V75" s="605" t="s">
        <v>538</v>
      </c>
      <c r="W75" s="605" t="s">
        <v>538</v>
      </c>
      <c r="X75" s="605" t="s">
        <v>538</v>
      </c>
      <c r="Y75" s="605" t="s">
        <v>538</v>
      </c>
      <c r="Z75" s="605" t="s">
        <v>538</v>
      </c>
      <c r="AA75" s="605" t="s">
        <v>538</v>
      </c>
      <c r="AB75" s="605" t="s">
        <v>538</v>
      </c>
      <c r="AC75" s="605" t="s">
        <v>538</v>
      </c>
      <c r="AD75" s="605" t="s">
        <v>538</v>
      </c>
      <c r="AE75" s="605" t="s">
        <v>538</v>
      </c>
      <c r="AF75" s="605" t="s">
        <v>538</v>
      </c>
      <c r="AG75" s="605" t="s">
        <v>538</v>
      </c>
      <c r="AH75" s="605" t="s">
        <v>538</v>
      </c>
      <c r="AI75" s="605" t="s">
        <v>538</v>
      </c>
      <c r="AJ75" s="605" t="s">
        <v>538</v>
      </c>
      <c r="AK75" s="605" t="s">
        <v>538</v>
      </c>
      <c r="AL75" s="605" t="s">
        <v>538</v>
      </c>
      <c r="AM75" s="605" t="s">
        <v>538</v>
      </c>
      <c r="AN75" s="605" t="s">
        <v>538</v>
      </c>
      <c r="AO75" s="605" t="s">
        <v>538</v>
      </c>
      <c r="AP75" s="605" t="s">
        <v>538</v>
      </c>
      <c r="AQ75" s="605" t="s">
        <v>538</v>
      </c>
      <c r="AR75" s="605" t="s">
        <v>538</v>
      </c>
      <c r="AS75" s="605" t="s">
        <v>538</v>
      </c>
      <c r="AT75" s="605" t="s">
        <v>538</v>
      </c>
      <c r="AU75" s="605" t="s">
        <v>538</v>
      </c>
      <c r="AV75" s="605" t="s">
        <v>538</v>
      </c>
      <c r="AW75" s="605" t="s">
        <v>538</v>
      </c>
      <c r="AX75" s="605" t="s">
        <v>538</v>
      </c>
      <c r="AY75" s="605" t="s">
        <v>538</v>
      </c>
      <c r="AZ75" s="605" t="s">
        <v>538</v>
      </c>
      <c r="BA75" s="605" t="s">
        <v>538</v>
      </c>
      <c r="BB75" s="605" t="s">
        <v>538</v>
      </c>
      <c r="BC75" s="605" t="s">
        <v>538</v>
      </c>
      <c r="BD75" s="605" t="s">
        <v>538</v>
      </c>
      <c r="BE75" s="605" t="s">
        <v>538</v>
      </c>
      <c r="BF75" s="605" t="s">
        <v>538</v>
      </c>
      <c r="BG75" s="605" t="s">
        <v>538</v>
      </c>
      <c r="BH75" s="605" t="s">
        <v>538</v>
      </c>
      <c r="BI75" s="605" t="s">
        <v>538</v>
      </c>
      <c r="BJ75" s="605" t="s">
        <v>538</v>
      </c>
      <c r="BK75" s="605" t="s">
        <v>538</v>
      </c>
      <c r="BL75" s="605" t="s">
        <v>538</v>
      </c>
      <c r="BM75" s="605" t="s">
        <v>538</v>
      </c>
      <c r="BN75" s="605" t="s">
        <v>538</v>
      </c>
      <c r="BO75" s="605" t="s">
        <v>538</v>
      </c>
      <c r="BP75" s="605" t="s">
        <v>538</v>
      </c>
      <c r="BQ75" s="605" t="s">
        <v>538</v>
      </c>
      <c r="BR75" s="605" t="s">
        <v>538</v>
      </c>
      <c r="BS75" s="605" t="s">
        <v>538</v>
      </c>
      <c r="BT75" s="605" t="s">
        <v>538</v>
      </c>
      <c r="BU75" s="605" t="s">
        <v>538</v>
      </c>
      <c r="BV75" s="605" t="s">
        <v>538</v>
      </c>
      <c r="BW75" s="605" t="s">
        <v>538</v>
      </c>
      <c r="BX75" s="605" t="s">
        <v>538</v>
      </c>
      <c r="BY75" s="605" t="s">
        <v>538</v>
      </c>
      <c r="BZ75" s="605" t="s">
        <v>538</v>
      </c>
      <c r="CA75" s="605" t="s">
        <v>538</v>
      </c>
      <c r="CB75" s="605" t="s">
        <v>538</v>
      </c>
      <c r="CC75" s="605" t="s">
        <v>538</v>
      </c>
      <c r="CD75" s="605" t="s">
        <v>538</v>
      </c>
      <c r="CE75" s="605" t="s">
        <v>538</v>
      </c>
      <c r="CF75" s="605" t="s">
        <v>538</v>
      </c>
      <c r="CG75" s="605" t="s">
        <v>538</v>
      </c>
      <c r="CH75" s="605" t="s">
        <v>538</v>
      </c>
      <c r="CI75" s="605" t="s">
        <v>538</v>
      </c>
      <c r="CJ75" s="605" t="s">
        <v>538</v>
      </c>
      <c r="CK75" s="605" t="s">
        <v>538</v>
      </c>
      <c r="CL75" s="605" t="s">
        <v>538</v>
      </c>
      <c r="CM75" s="605" t="s">
        <v>538</v>
      </c>
      <c r="CN75" s="605" t="s">
        <v>538</v>
      </c>
      <c r="CO75" s="605" t="s">
        <v>538</v>
      </c>
      <c r="CP75" s="605" t="s">
        <v>538</v>
      </c>
      <c r="CQ75" s="605" t="s">
        <v>538</v>
      </c>
      <c r="CR75" s="605" t="s">
        <v>538</v>
      </c>
      <c r="CS75" s="605" t="s">
        <v>538</v>
      </c>
      <c r="CT75" s="605" t="s">
        <v>538</v>
      </c>
      <c r="CU75" s="605" t="s">
        <v>538</v>
      </c>
      <c r="CV75" s="605" t="s">
        <v>538</v>
      </c>
      <c r="CW75" s="605" t="s">
        <v>538</v>
      </c>
      <c r="CX75" s="318"/>
    </row>
    <row r="76" spans="1:102" s="562" customFormat="1" ht="39.6" hidden="1" customHeight="1" x14ac:dyDescent="0.25">
      <c r="A76" s="559"/>
      <c r="B76" s="497"/>
      <c r="C76" s="663"/>
      <c r="D76" s="605" t="s">
        <v>538</v>
      </c>
      <c r="E76" s="605" t="s">
        <v>538</v>
      </c>
      <c r="F76" s="605" t="s">
        <v>538</v>
      </c>
      <c r="G76" s="605" t="s">
        <v>538</v>
      </c>
      <c r="H76" s="605" t="s">
        <v>538</v>
      </c>
      <c r="I76" s="605" t="s">
        <v>538</v>
      </c>
      <c r="J76" s="605" t="s">
        <v>538</v>
      </c>
      <c r="K76" s="605" t="s">
        <v>538</v>
      </c>
      <c r="L76" s="605" t="s">
        <v>538</v>
      </c>
      <c r="M76" s="605" t="s">
        <v>538</v>
      </c>
      <c r="N76" s="605" t="s">
        <v>538</v>
      </c>
      <c r="O76" s="605" t="s">
        <v>538</v>
      </c>
      <c r="P76" s="605" t="s">
        <v>538</v>
      </c>
      <c r="Q76" s="605" t="s">
        <v>538</v>
      </c>
      <c r="R76" s="605" t="s">
        <v>538</v>
      </c>
      <c r="S76" s="605" t="s">
        <v>538</v>
      </c>
      <c r="T76" s="605" t="s">
        <v>538</v>
      </c>
      <c r="U76" s="605" t="s">
        <v>538</v>
      </c>
      <c r="V76" s="605" t="s">
        <v>538</v>
      </c>
      <c r="W76" s="605" t="s">
        <v>538</v>
      </c>
      <c r="X76" s="605" t="s">
        <v>538</v>
      </c>
      <c r="Y76" s="605" t="s">
        <v>538</v>
      </c>
      <c r="Z76" s="605" t="s">
        <v>538</v>
      </c>
      <c r="AA76" s="605" t="s">
        <v>538</v>
      </c>
      <c r="AB76" s="605" t="s">
        <v>538</v>
      </c>
      <c r="AC76" s="605" t="s">
        <v>538</v>
      </c>
      <c r="AD76" s="605" t="s">
        <v>538</v>
      </c>
      <c r="AE76" s="605" t="s">
        <v>538</v>
      </c>
      <c r="AF76" s="605" t="s">
        <v>538</v>
      </c>
      <c r="AG76" s="605" t="s">
        <v>538</v>
      </c>
      <c r="AH76" s="605" t="s">
        <v>538</v>
      </c>
      <c r="AI76" s="605" t="s">
        <v>538</v>
      </c>
      <c r="AJ76" s="605" t="s">
        <v>538</v>
      </c>
      <c r="AK76" s="605" t="s">
        <v>538</v>
      </c>
      <c r="AL76" s="605" t="s">
        <v>538</v>
      </c>
      <c r="AM76" s="605" t="s">
        <v>538</v>
      </c>
      <c r="AN76" s="605" t="s">
        <v>538</v>
      </c>
      <c r="AO76" s="605" t="s">
        <v>538</v>
      </c>
      <c r="AP76" s="605" t="s">
        <v>538</v>
      </c>
      <c r="AQ76" s="605" t="s">
        <v>538</v>
      </c>
      <c r="AR76" s="605" t="s">
        <v>538</v>
      </c>
      <c r="AS76" s="605" t="s">
        <v>538</v>
      </c>
      <c r="AT76" s="605" t="s">
        <v>538</v>
      </c>
      <c r="AU76" s="605" t="s">
        <v>538</v>
      </c>
      <c r="AV76" s="605" t="s">
        <v>538</v>
      </c>
      <c r="AW76" s="605" t="s">
        <v>538</v>
      </c>
      <c r="AX76" s="605" t="s">
        <v>538</v>
      </c>
      <c r="AY76" s="605" t="s">
        <v>538</v>
      </c>
      <c r="AZ76" s="605" t="s">
        <v>538</v>
      </c>
      <c r="BA76" s="605" t="s">
        <v>538</v>
      </c>
      <c r="BB76" s="605" t="s">
        <v>538</v>
      </c>
      <c r="BC76" s="605" t="s">
        <v>538</v>
      </c>
      <c r="BD76" s="605" t="s">
        <v>538</v>
      </c>
      <c r="BE76" s="605" t="s">
        <v>538</v>
      </c>
      <c r="BF76" s="605" t="s">
        <v>538</v>
      </c>
      <c r="BG76" s="605" t="s">
        <v>538</v>
      </c>
      <c r="BH76" s="605" t="s">
        <v>538</v>
      </c>
      <c r="BI76" s="605" t="s">
        <v>538</v>
      </c>
      <c r="BJ76" s="605" t="s">
        <v>538</v>
      </c>
      <c r="BK76" s="605" t="s">
        <v>538</v>
      </c>
      <c r="BL76" s="605" t="s">
        <v>538</v>
      </c>
      <c r="BM76" s="605" t="s">
        <v>538</v>
      </c>
      <c r="BN76" s="605" t="s">
        <v>538</v>
      </c>
      <c r="BO76" s="605" t="s">
        <v>538</v>
      </c>
      <c r="BP76" s="605" t="s">
        <v>538</v>
      </c>
      <c r="BQ76" s="605" t="s">
        <v>538</v>
      </c>
      <c r="BR76" s="605" t="s">
        <v>538</v>
      </c>
      <c r="BS76" s="605" t="s">
        <v>538</v>
      </c>
      <c r="BT76" s="605" t="s">
        <v>538</v>
      </c>
      <c r="BU76" s="605" t="s">
        <v>538</v>
      </c>
      <c r="BV76" s="605" t="s">
        <v>538</v>
      </c>
      <c r="BW76" s="605" t="s">
        <v>538</v>
      </c>
      <c r="BX76" s="605" t="s">
        <v>538</v>
      </c>
      <c r="BY76" s="605" t="s">
        <v>538</v>
      </c>
      <c r="BZ76" s="605" t="s">
        <v>538</v>
      </c>
      <c r="CA76" s="605" t="s">
        <v>538</v>
      </c>
      <c r="CB76" s="605" t="s">
        <v>538</v>
      </c>
      <c r="CC76" s="605" t="s">
        <v>538</v>
      </c>
      <c r="CD76" s="605" t="s">
        <v>538</v>
      </c>
      <c r="CE76" s="605" t="s">
        <v>538</v>
      </c>
      <c r="CF76" s="605" t="s">
        <v>538</v>
      </c>
      <c r="CG76" s="605" t="s">
        <v>538</v>
      </c>
      <c r="CH76" s="605" t="s">
        <v>538</v>
      </c>
      <c r="CI76" s="605" t="s">
        <v>538</v>
      </c>
      <c r="CJ76" s="605" t="s">
        <v>538</v>
      </c>
      <c r="CK76" s="605" t="s">
        <v>538</v>
      </c>
      <c r="CL76" s="605" t="s">
        <v>538</v>
      </c>
      <c r="CM76" s="605" t="s">
        <v>538</v>
      </c>
      <c r="CN76" s="605" t="s">
        <v>538</v>
      </c>
      <c r="CO76" s="605" t="s">
        <v>538</v>
      </c>
      <c r="CP76" s="605" t="s">
        <v>538</v>
      </c>
      <c r="CQ76" s="605" t="s">
        <v>538</v>
      </c>
      <c r="CR76" s="605" t="s">
        <v>538</v>
      </c>
      <c r="CS76" s="605" t="s">
        <v>538</v>
      </c>
      <c r="CT76" s="605" t="s">
        <v>538</v>
      </c>
      <c r="CU76" s="605" t="s">
        <v>538</v>
      </c>
      <c r="CV76" s="605" t="s">
        <v>538</v>
      </c>
      <c r="CW76" s="605" t="s">
        <v>538</v>
      </c>
      <c r="CX76" s="318"/>
    </row>
    <row r="77" spans="1:102" s="611" customFormat="1" hidden="1" x14ac:dyDescent="0.25">
      <c r="A77" s="559"/>
      <c r="B77" s="317"/>
      <c r="C77" s="488"/>
      <c r="D77" s="605" t="s">
        <v>538</v>
      </c>
      <c r="E77" s="605" t="s">
        <v>538</v>
      </c>
      <c r="F77" s="605" t="s">
        <v>538</v>
      </c>
      <c r="G77" s="605" t="s">
        <v>538</v>
      </c>
      <c r="H77" s="605" t="s">
        <v>538</v>
      </c>
      <c r="I77" s="605" t="s">
        <v>538</v>
      </c>
      <c r="J77" s="605" t="s">
        <v>538</v>
      </c>
      <c r="K77" s="605" t="s">
        <v>538</v>
      </c>
      <c r="L77" s="605" t="s">
        <v>538</v>
      </c>
      <c r="M77" s="605" t="s">
        <v>538</v>
      </c>
      <c r="N77" s="605" t="s">
        <v>538</v>
      </c>
      <c r="O77" s="605" t="s">
        <v>538</v>
      </c>
      <c r="P77" s="605" t="s">
        <v>538</v>
      </c>
      <c r="Q77" s="605" t="s">
        <v>538</v>
      </c>
      <c r="R77" s="605" t="s">
        <v>538</v>
      </c>
      <c r="S77" s="605" t="s">
        <v>538</v>
      </c>
      <c r="T77" s="605" t="s">
        <v>538</v>
      </c>
      <c r="U77" s="605" t="s">
        <v>538</v>
      </c>
      <c r="V77" s="605" t="s">
        <v>538</v>
      </c>
      <c r="W77" s="605" t="s">
        <v>538</v>
      </c>
      <c r="X77" s="605" t="s">
        <v>538</v>
      </c>
      <c r="Y77" s="605" t="s">
        <v>538</v>
      </c>
      <c r="Z77" s="605" t="s">
        <v>538</v>
      </c>
      <c r="AA77" s="605" t="s">
        <v>538</v>
      </c>
      <c r="AB77" s="605" t="s">
        <v>538</v>
      </c>
      <c r="AC77" s="605" t="s">
        <v>538</v>
      </c>
      <c r="AD77" s="605" t="s">
        <v>538</v>
      </c>
      <c r="AE77" s="605" t="s">
        <v>538</v>
      </c>
      <c r="AF77" s="605" t="s">
        <v>538</v>
      </c>
      <c r="AG77" s="605" t="s">
        <v>538</v>
      </c>
      <c r="AH77" s="605" t="s">
        <v>538</v>
      </c>
      <c r="AI77" s="605" t="s">
        <v>538</v>
      </c>
      <c r="AJ77" s="605" t="s">
        <v>538</v>
      </c>
      <c r="AK77" s="605" t="s">
        <v>538</v>
      </c>
      <c r="AL77" s="605" t="s">
        <v>538</v>
      </c>
      <c r="AM77" s="605" t="s">
        <v>538</v>
      </c>
      <c r="AN77" s="605" t="s">
        <v>538</v>
      </c>
      <c r="AO77" s="605" t="s">
        <v>538</v>
      </c>
      <c r="AP77" s="605" t="s">
        <v>538</v>
      </c>
      <c r="AQ77" s="605" t="s">
        <v>538</v>
      </c>
      <c r="AR77" s="605" t="s">
        <v>538</v>
      </c>
      <c r="AS77" s="605" t="s">
        <v>538</v>
      </c>
      <c r="AT77" s="605" t="s">
        <v>538</v>
      </c>
      <c r="AU77" s="605" t="s">
        <v>538</v>
      </c>
      <c r="AV77" s="605" t="s">
        <v>538</v>
      </c>
      <c r="AW77" s="605" t="s">
        <v>538</v>
      </c>
      <c r="AX77" s="605" t="s">
        <v>538</v>
      </c>
      <c r="AY77" s="605" t="s">
        <v>538</v>
      </c>
      <c r="AZ77" s="605" t="s">
        <v>538</v>
      </c>
      <c r="BA77" s="605" t="s">
        <v>538</v>
      </c>
      <c r="BB77" s="605" t="s">
        <v>538</v>
      </c>
      <c r="BC77" s="605" t="s">
        <v>538</v>
      </c>
      <c r="BD77" s="605" t="s">
        <v>538</v>
      </c>
      <c r="BE77" s="605" t="s">
        <v>538</v>
      </c>
      <c r="BF77" s="605" t="s">
        <v>538</v>
      </c>
      <c r="BG77" s="605" t="s">
        <v>538</v>
      </c>
      <c r="BH77" s="605" t="s">
        <v>538</v>
      </c>
      <c r="BI77" s="605" t="s">
        <v>538</v>
      </c>
      <c r="BJ77" s="605" t="s">
        <v>538</v>
      </c>
      <c r="BK77" s="605" t="s">
        <v>538</v>
      </c>
      <c r="BL77" s="605" t="s">
        <v>538</v>
      </c>
      <c r="BM77" s="605" t="s">
        <v>538</v>
      </c>
      <c r="BN77" s="605" t="s">
        <v>538</v>
      </c>
      <c r="BO77" s="605" t="s">
        <v>538</v>
      </c>
      <c r="BP77" s="605" t="s">
        <v>538</v>
      </c>
      <c r="BQ77" s="605" t="s">
        <v>538</v>
      </c>
      <c r="BR77" s="605" t="s">
        <v>538</v>
      </c>
      <c r="BS77" s="605" t="s">
        <v>538</v>
      </c>
      <c r="BT77" s="605" t="s">
        <v>538</v>
      </c>
      <c r="BU77" s="605" t="s">
        <v>538</v>
      </c>
      <c r="BV77" s="605" t="s">
        <v>538</v>
      </c>
      <c r="BW77" s="605" t="s">
        <v>538</v>
      </c>
      <c r="BX77" s="605" t="s">
        <v>538</v>
      </c>
      <c r="BY77" s="605" t="s">
        <v>538</v>
      </c>
      <c r="BZ77" s="605" t="s">
        <v>538</v>
      </c>
      <c r="CA77" s="605" t="s">
        <v>538</v>
      </c>
      <c r="CB77" s="605" t="s">
        <v>538</v>
      </c>
      <c r="CC77" s="605" t="s">
        <v>538</v>
      </c>
      <c r="CD77" s="605" t="s">
        <v>538</v>
      </c>
      <c r="CE77" s="605" t="s">
        <v>538</v>
      </c>
      <c r="CF77" s="605" t="s">
        <v>538</v>
      </c>
      <c r="CG77" s="605" t="s">
        <v>538</v>
      </c>
      <c r="CH77" s="605" t="s">
        <v>538</v>
      </c>
      <c r="CI77" s="605" t="s">
        <v>538</v>
      </c>
      <c r="CJ77" s="605" t="s">
        <v>538</v>
      </c>
      <c r="CK77" s="605" t="s">
        <v>538</v>
      </c>
      <c r="CL77" s="605" t="s">
        <v>538</v>
      </c>
      <c r="CM77" s="605" t="s">
        <v>538</v>
      </c>
      <c r="CN77" s="605" t="s">
        <v>538</v>
      </c>
      <c r="CO77" s="605" t="s">
        <v>538</v>
      </c>
      <c r="CP77" s="605" t="s">
        <v>538</v>
      </c>
      <c r="CQ77" s="605" t="s">
        <v>538</v>
      </c>
      <c r="CR77" s="605" t="s">
        <v>538</v>
      </c>
      <c r="CS77" s="605" t="s">
        <v>538</v>
      </c>
      <c r="CT77" s="605" t="s">
        <v>538</v>
      </c>
      <c r="CU77" s="605" t="s">
        <v>538</v>
      </c>
      <c r="CV77" s="605" t="s">
        <v>538</v>
      </c>
      <c r="CW77" s="605" t="s">
        <v>538</v>
      </c>
      <c r="CX77" s="318"/>
    </row>
    <row r="78" spans="1:102" s="562" customFormat="1" hidden="1" x14ac:dyDescent="0.25">
      <c r="A78" s="305"/>
      <c r="B78" s="487"/>
      <c r="C78" s="488"/>
      <c r="D78" s="605" t="s">
        <v>538</v>
      </c>
      <c r="E78" s="605" t="s">
        <v>538</v>
      </c>
      <c r="F78" s="605" t="s">
        <v>538</v>
      </c>
      <c r="G78" s="605" t="s">
        <v>538</v>
      </c>
      <c r="H78" s="605" t="s">
        <v>538</v>
      </c>
      <c r="I78" s="605" t="s">
        <v>538</v>
      </c>
      <c r="J78" s="605" t="s">
        <v>538</v>
      </c>
      <c r="K78" s="605" t="s">
        <v>538</v>
      </c>
      <c r="L78" s="605" t="s">
        <v>538</v>
      </c>
      <c r="M78" s="605" t="s">
        <v>538</v>
      </c>
      <c r="N78" s="605" t="s">
        <v>538</v>
      </c>
      <c r="O78" s="605" t="s">
        <v>538</v>
      </c>
      <c r="P78" s="605" t="s">
        <v>538</v>
      </c>
      <c r="Q78" s="605" t="s">
        <v>538</v>
      </c>
      <c r="R78" s="605" t="s">
        <v>538</v>
      </c>
      <c r="S78" s="605" t="s">
        <v>538</v>
      </c>
      <c r="T78" s="605" t="s">
        <v>538</v>
      </c>
      <c r="U78" s="605" t="s">
        <v>538</v>
      </c>
      <c r="V78" s="605" t="s">
        <v>538</v>
      </c>
      <c r="W78" s="605" t="s">
        <v>538</v>
      </c>
      <c r="X78" s="605" t="s">
        <v>538</v>
      </c>
      <c r="Y78" s="605" t="s">
        <v>538</v>
      </c>
      <c r="Z78" s="605" t="s">
        <v>538</v>
      </c>
      <c r="AA78" s="605" t="s">
        <v>538</v>
      </c>
      <c r="AB78" s="605" t="s">
        <v>538</v>
      </c>
      <c r="AC78" s="605" t="s">
        <v>538</v>
      </c>
      <c r="AD78" s="605" t="s">
        <v>538</v>
      </c>
      <c r="AE78" s="605" t="s">
        <v>538</v>
      </c>
      <c r="AF78" s="605" t="s">
        <v>538</v>
      </c>
      <c r="AG78" s="605" t="s">
        <v>538</v>
      </c>
      <c r="AH78" s="605" t="s">
        <v>538</v>
      </c>
      <c r="AI78" s="605" t="s">
        <v>538</v>
      </c>
      <c r="AJ78" s="605" t="s">
        <v>538</v>
      </c>
      <c r="AK78" s="605" t="s">
        <v>538</v>
      </c>
      <c r="AL78" s="605" t="s">
        <v>538</v>
      </c>
      <c r="AM78" s="605" t="s">
        <v>538</v>
      </c>
      <c r="AN78" s="605" t="s">
        <v>538</v>
      </c>
      <c r="AO78" s="605" t="s">
        <v>538</v>
      </c>
      <c r="AP78" s="605" t="s">
        <v>538</v>
      </c>
      <c r="AQ78" s="605" t="s">
        <v>538</v>
      </c>
      <c r="AR78" s="605" t="s">
        <v>538</v>
      </c>
      <c r="AS78" s="605" t="s">
        <v>538</v>
      </c>
      <c r="AT78" s="605" t="s">
        <v>538</v>
      </c>
      <c r="AU78" s="605" t="s">
        <v>538</v>
      </c>
      <c r="AV78" s="605" t="s">
        <v>538</v>
      </c>
      <c r="AW78" s="605" t="s">
        <v>538</v>
      </c>
      <c r="AX78" s="605" t="s">
        <v>538</v>
      </c>
      <c r="AY78" s="605" t="s">
        <v>538</v>
      </c>
      <c r="AZ78" s="605" t="s">
        <v>538</v>
      </c>
      <c r="BA78" s="605" t="s">
        <v>538</v>
      </c>
      <c r="BB78" s="605" t="s">
        <v>538</v>
      </c>
      <c r="BC78" s="605" t="s">
        <v>538</v>
      </c>
      <c r="BD78" s="605" t="s">
        <v>538</v>
      </c>
      <c r="BE78" s="605" t="s">
        <v>538</v>
      </c>
      <c r="BF78" s="605" t="s">
        <v>538</v>
      </c>
      <c r="BG78" s="605" t="s">
        <v>538</v>
      </c>
      <c r="BH78" s="605" t="s">
        <v>538</v>
      </c>
      <c r="BI78" s="605" t="s">
        <v>538</v>
      </c>
      <c r="BJ78" s="605" t="s">
        <v>538</v>
      </c>
      <c r="BK78" s="605" t="s">
        <v>538</v>
      </c>
      <c r="BL78" s="605" t="s">
        <v>538</v>
      </c>
      <c r="BM78" s="605" t="s">
        <v>538</v>
      </c>
      <c r="BN78" s="605" t="s">
        <v>538</v>
      </c>
      <c r="BO78" s="605" t="s">
        <v>538</v>
      </c>
      <c r="BP78" s="605" t="s">
        <v>538</v>
      </c>
      <c r="BQ78" s="605" t="s">
        <v>538</v>
      </c>
      <c r="BR78" s="605" t="s">
        <v>538</v>
      </c>
      <c r="BS78" s="605" t="s">
        <v>538</v>
      </c>
      <c r="BT78" s="605" t="s">
        <v>538</v>
      </c>
      <c r="BU78" s="605" t="s">
        <v>538</v>
      </c>
      <c r="BV78" s="605" t="s">
        <v>538</v>
      </c>
      <c r="BW78" s="605" t="s">
        <v>538</v>
      </c>
      <c r="BX78" s="605" t="s">
        <v>538</v>
      </c>
      <c r="BY78" s="605" t="s">
        <v>538</v>
      </c>
      <c r="BZ78" s="605" t="s">
        <v>538</v>
      </c>
      <c r="CA78" s="605" t="s">
        <v>538</v>
      </c>
      <c r="CB78" s="605" t="s">
        <v>538</v>
      </c>
      <c r="CC78" s="605" t="s">
        <v>538</v>
      </c>
      <c r="CD78" s="605" t="s">
        <v>538</v>
      </c>
      <c r="CE78" s="605" t="s">
        <v>538</v>
      </c>
      <c r="CF78" s="605" t="s">
        <v>538</v>
      </c>
      <c r="CG78" s="605" t="s">
        <v>538</v>
      </c>
      <c r="CH78" s="605" t="s">
        <v>538</v>
      </c>
      <c r="CI78" s="605" t="s">
        <v>538</v>
      </c>
      <c r="CJ78" s="605" t="s">
        <v>538</v>
      </c>
      <c r="CK78" s="605" t="s">
        <v>538</v>
      </c>
      <c r="CL78" s="605" t="s">
        <v>538</v>
      </c>
      <c r="CM78" s="605" t="s">
        <v>538</v>
      </c>
      <c r="CN78" s="605" t="s">
        <v>538</v>
      </c>
      <c r="CO78" s="605" t="s">
        <v>538</v>
      </c>
      <c r="CP78" s="605" t="s">
        <v>538</v>
      </c>
      <c r="CQ78" s="605" t="s">
        <v>538</v>
      </c>
      <c r="CR78" s="605" t="s">
        <v>538</v>
      </c>
      <c r="CS78" s="605" t="s">
        <v>538</v>
      </c>
      <c r="CT78" s="605" t="s">
        <v>538</v>
      </c>
      <c r="CU78" s="605" t="s">
        <v>538</v>
      </c>
      <c r="CV78" s="605" t="s">
        <v>538</v>
      </c>
      <c r="CW78" s="605" t="s">
        <v>538</v>
      </c>
      <c r="CX78" s="318"/>
    </row>
    <row r="79" spans="1:102" s="562" customFormat="1" hidden="1" x14ac:dyDescent="0.25">
      <c r="A79" s="305"/>
      <c r="B79" s="487"/>
      <c r="C79" s="488"/>
      <c r="D79" s="605" t="s">
        <v>538</v>
      </c>
      <c r="E79" s="605" t="s">
        <v>538</v>
      </c>
      <c r="F79" s="605" t="s">
        <v>538</v>
      </c>
      <c r="G79" s="605" t="s">
        <v>538</v>
      </c>
      <c r="H79" s="605" t="s">
        <v>538</v>
      </c>
      <c r="I79" s="605" t="s">
        <v>538</v>
      </c>
      <c r="J79" s="605" t="s">
        <v>538</v>
      </c>
      <c r="K79" s="605" t="s">
        <v>538</v>
      </c>
      <c r="L79" s="605" t="s">
        <v>538</v>
      </c>
      <c r="M79" s="605" t="s">
        <v>538</v>
      </c>
      <c r="N79" s="605" t="s">
        <v>538</v>
      </c>
      <c r="O79" s="605" t="s">
        <v>538</v>
      </c>
      <c r="P79" s="605" t="s">
        <v>538</v>
      </c>
      <c r="Q79" s="605" t="s">
        <v>538</v>
      </c>
      <c r="R79" s="605" t="s">
        <v>538</v>
      </c>
      <c r="S79" s="605" t="s">
        <v>538</v>
      </c>
      <c r="T79" s="605" t="s">
        <v>538</v>
      </c>
      <c r="U79" s="605" t="s">
        <v>538</v>
      </c>
      <c r="V79" s="605" t="s">
        <v>538</v>
      </c>
      <c r="W79" s="605" t="s">
        <v>538</v>
      </c>
      <c r="X79" s="605" t="s">
        <v>538</v>
      </c>
      <c r="Y79" s="605" t="s">
        <v>538</v>
      </c>
      <c r="Z79" s="605" t="s">
        <v>538</v>
      </c>
      <c r="AA79" s="605" t="s">
        <v>538</v>
      </c>
      <c r="AB79" s="605" t="s">
        <v>538</v>
      </c>
      <c r="AC79" s="605" t="s">
        <v>538</v>
      </c>
      <c r="AD79" s="605" t="s">
        <v>538</v>
      </c>
      <c r="AE79" s="605" t="s">
        <v>538</v>
      </c>
      <c r="AF79" s="605" t="s">
        <v>538</v>
      </c>
      <c r="AG79" s="605" t="s">
        <v>538</v>
      </c>
      <c r="AH79" s="605" t="s">
        <v>538</v>
      </c>
      <c r="AI79" s="605" t="s">
        <v>538</v>
      </c>
      <c r="AJ79" s="605" t="s">
        <v>538</v>
      </c>
      <c r="AK79" s="605" t="s">
        <v>538</v>
      </c>
      <c r="AL79" s="605" t="s">
        <v>538</v>
      </c>
      <c r="AM79" s="605" t="s">
        <v>538</v>
      </c>
      <c r="AN79" s="605" t="s">
        <v>538</v>
      </c>
      <c r="AO79" s="605" t="s">
        <v>538</v>
      </c>
      <c r="AP79" s="605" t="s">
        <v>538</v>
      </c>
      <c r="AQ79" s="605" t="s">
        <v>538</v>
      </c>
      <c r="AR79" s="605" t="s">
        <v>538</v>
      </c>
      <c r="AS79" s="605" t="s">
        <v>538</v>
      </c>
      <c r="AT79" s="605" t="s">
        <v>538</v>
      </c>
      <c r="AU79" s="605" t="s">
        <v>538</v>
      </c>
      <c r="AV79" s="605" t="s">
        <v>538</v>
      </c>
      <c r="AW79" s="605" t="s">
        <v>538</v>
      </c>
      <c r="AX79" s="605" t="s">
        <v>538</v>
      </c>
      <c r="AY79" s="605" t="s">
        <v>538</v>
      </c>
      <c r="AZ79" s="605" t="s">
        <v>538</v>
      </c>
      <c r="BA79" s="605" t="s">
        <v>538</v>
      </c>
      <c r="BB79" s="605" t="s">
        <v>538</v>
      </c>
      <c r="BC79" s="605" t="s">
        <v>538</v>
      </c>
      <c r="BD79" s="605" t="s">
        <v>538</v>
      </c>
      <c r="BE79" s="605" t="s">
        <v>538</v>
      </c>
      <c r="BF79" s="605" t="s">
        <v>538</v>
      </c>
      <c r="BG79" s="605" t="s">
        <v>538</v>
      </c>
      <c r="BH79" s="605" t="s">
        <v>538</v>
      </c>
      <c r="BI79" s="605" t="s">
        <v>538</v>
      </c>
      <c r="BJ79" s="605" t="s">
        <v>538</v>
      </c>
      <c r="BK79" s="605" t="s">
        <v>538</v>
      </c>
      <c r="BL79" s="605" t="s">
        <v>538</v>
      </c>
      <c r="BM79" s="605" t="s">
        <v>538</v>
      </c>
      <c r="BN79" s="605" t="s">
        <v>538</v>
      </c>
      <c r="BO79" s="605" t="s">
        <v>538</v>
      </c>
      <c r="BP79" s="605" t="s">
        <v>538</v>
      </c>
      <c r="BQ79" s="605" t="s">
        <v>538</v>
      </c>
      <c r="BR79" s="605" t="s">
        <v>538</v>
      </c>
      <c r="BS79" s="605" t="s">
        <v>538</v>
      </c>
      <c r="BT79" s="605" t="s">
        <v>538</v>
      </c>
      <c r="BU79" s="605" t="s">
        <v>538</v>
      </c>
      <c r="BV79" s="605" t="s">
        <v>538</v>
      </c>
      <c r="BW79" s="605" t="s">
        <v>538</v>
      </c>
      <c r="BX79" s="605" t="s">
        <v>538</v>
      </c>
      <c r="BY79" s="605" t="s">
        <v>538</v>
      </c>
      <c r="BZ79" s="605" t="s">
        <v>538</v>
      </c>
      <c r="CA79" s="605" t="s">
        <v>538</v>
      </c>
      <c r="CB79" s="605" t="s">
        <v>538</v>
      </c>
      <c r="CC79" s="605" t="s">
        <v>538</v>
      </c>
      <c r="CD79" s="605" t="s">
        <v>538</v>
      </c>
      <c r="CE79" s="605" t="s">
        <v>538</v>
      </c>
      <c r="CF79" s="605" t="s">
        <v>538</v>
      </c>
      <c r="CG79" s="605" t="s">
        <v>538</v>
      </c>
      <c r="CH79" s="605" t="s">
        <v>538</v>
      </c>
      <c r="CI79" s="605" t="s">
        <v>538</v>
      </c>
      <c r="CJ79" s="605" t="s">
        <v>538</v>
      </c>
      <c r="CK79" s="605" t="s">
        <v>538</v>
      </c>
      <c r="CL79" s="605" t="s">
        <v>538</v>
      </c>
      <c r="CM79" s="605" t="s">
        <v>538</v>
      </c>
      <c r="CN79" s="605" t="s">
        <v>538</v>
      </c>
      <c r="CO79" s="605" t="s">
        <v>538</v>
      </c>
      <c r="CP79" s="605" t="s">
        <v>538</v>
      </c>
      <c r="CQ79" s="605" t="s">
        <v>538</v>
      </c>
      <c r="CR79" s="605" t="s">
        <v>538</v>
      </c>
      <c r="CS79" s="605" t="s">
        <v>538</v>
      </c>
      <c r="CT79" s="605" t="s">
        <v>538</v>
      </c>
      <c r="CU79" s="605" t="s">
        <v>538</v>
      </c>
      <c r="CV79" s="605" t="s">
        <v>538</v>
      </c>
      <c r="CW79" s="605" t="s">
        <v>538</v>
      </c>
      <c r="CX79" s="318"/>
    </row>
    <row r="80" spans="1:102" s="562" customFormat="1" hidden="1" x14ac:dyDescent="0.25">
      <c r="A80" s="305"/>
      <c r="B80" s="487"/>
      <c r="C80" s="488"/>
      <c r="D80" s="605" t="s">
        <v>538</v>
      </c>
      <c r="E80" s="605" t="s">
        <v>538</v>
      </c>
      <c r="F80" s="605" t="s">
        <v>538</v>
      </c>
      <c r="G80" s="605" t="s">
        <v>538</v>
      </c>
      <c r="H80" s="605" t="s">
        <v>538</v>
      </c>
      <c r="I80" s="605" t="s">
        <v>538</v>
      </c>
      <c r="J80" s="605" t="s">
        <v>538</v>
      </c>
      <c r="K80" s="605" t="s">
        <v>538</v>
      </c>
      <c r="L80" s="605" t="s">
        <v>538</v>
      </c>
      <c r="M80" s="605" t="s">
        <v>538</v>
      </c>
      <c r="N80" s="605" t="s">
        <v>538</v>
      </c>
      <c r="O80" s="605" t="s">
        <v>538</v>
      </c>
      <c r="P80" s="605" t="s">
        <v>538</v>
      </c>
      <c r="Q80" s="605" t="s">
        <v>538</v>
      </c>
      <c r="R80" s="605" t="s">
        <v>538</v>
      </c>
      <c r="S80" s="605" t="s">
        <v>538</v>
      </c>
      <c r="T80" s="605" t="s">
        <v>538</v>
      </c>
      <c r="U80" s="605" t="s">
        <v>538</v>
      </c>
      <c r="V80" s="605" t="s">
        <v>538</v>
      </c>
      <c r="W80" s="605" t="s">
        <v>538</v>
      </c>
      <c r="X80" s="605" t="s">
        <v>538</v>
      </c>
      <c r="Y80" s="605" t="s">
        <v>538</v>
      </c>
      <c r="Z80" s="605" t="s">
        <v>538</v>
      </c>
      <c r="AA80" s="605" t="s">
        <v>538</v>
      </c>
      <c r="AB80" s="605" t="s">
        <v>538</v>
      </c>
      <c r="AC80" s="605" t="s">
        <v>538</v>
      </c>
      <c r="AD80" s="605" t="s">
        <v>538</v>
      </c>
      <c r="AE80" s="605" t="s">
        <v>538</v>
      </c>
      <c r="AF80" s="605" t="s">
        <v>538</v>
      </c>
      <c r="AG80" s="605" t="s">
        <v>538</v>
      </c>
      <c r="AH80" s="605" t="s">
        <v>538</v>
      </c>
      <c r="AI80" s="605" t="s">
        <v>538</v>
      </c>
      <c r="AJ80" s="605" t="s">
        <v>538</v>
      </c>
      <c r="AK80" s="605" t="s">
        <v>538</v>
      </c>
      <c r="AL80" s="605" t="s">
        <v>538</v>
      </c>
      <c r="AM80" s="605" t="s">
        <v>538</v>
      </c>
      <c r="AN80" s="605" t="s">
        <v>538</v>
      </c>
      <c r="AO80" s="605" t="s">
        <v>538</v>
      </c>
      <c r="AP80" s="605" t="s">
        <v>538</v>
      </c>
      <c r="AQ80" s="605" t="s">
        <v>538</v>
      </c>
      <c r="AR80" s="605" t="s">
        <v>538</v>
      </c>
      <c r="AS80" s="605" t="s">
        <v>538</v>
      </c>
      <c r="AT80" s="605" t="s">
        <v>538</v>
      </c>
      <c r="AU80" s="605" t="s">
        <v>538</v>
      </c>
      <c r="AV80" s="605" t="s">
        <v>538</v>
      </c>
      <c r="AW80" s="605" t="s">
        <v>538</v>
      </c>
      <c r="AX80" s="605" t="s">
        <v>538</v>
      </c>
      <c r="AY80" s="605" t="s">
        <v>538</v>
      </c>
      <c r="AZ80" s="605" t="s">
        <v>538</v>
      </c>
      <c r="BA80" s="605" t="s">
        <v>538</v>
      </c>
      <c r="BB80" s="605" t="s">
        <v>538</v>
      </c>
      <c r="BC80" s="605" t="s">
        <v>538</v>
      </c>
      <c r="BD80" s="605" t="s">
        <v>538</v>
      </c>
      <c r="BE80" s="605" t="s">
        <v>538</v>
      </c>
      <c r="BF80" s="605" t="s">
        <v>538</v>
      </c>
      <c r="BG80" s="605" t="s">
        <v>538</v>
      </c>
      <c r="BH80" s="605" t="s">
        <v>538</v>
      </c>
      <c r="BI80" s="605" t="s">
        <v>538</v>
      </c>
      <c r="BJ80" s="605" t="s">
        <v>538</v>
      </c>
      <c r="BK80" s="605" t="s">
        <v>538</v>
      </c>
      <c r="BL80" s="605" t="s">
        <v>538</v>
      </c>
      <c r="BM80" s="605" t="s">
        <v>538</v>
      </c>
      <c r="BN80" s="605" t="s">
        <v>538</v>
      </c>
      <c r="BO80" s="605" t="s">
        <v>538</v>
      </c>
      <c r="BP80" s="605" t="s">
        <v>538</v>
      </c>
      <c r="BQ80" s="605" t="s">
        <v>538</v>
      </c>
      <c r="BR80" s="605" t="s">
        <v>538</v>
      </c>
      <c r="BS80" s="605" t="s">
        <v>538</v>
      </c>
      <c r="BT80" s="605" t="s">
        <v>538</v>
      </c>
      <c r="BU80" s="605" t="s">
        <v>538</v>
      </c>
      <c r="BV80" s="605" t="s">
        <v>538</v>
      </c>
      <c r="BW80" s="605" t="s">
        <v>538</v>
      </c>
      <c r="BX80" s="605" t="s">
        <v>538</v>
      </c>
      <c r="BY80" s="605" t="s">
        <v>538</v>
      </c>
      <c r="BZ80" s="605" t="s">
        <v>538</v>
      </c>
      <c r="CA80" s="605" t="s">
        <v>538</v>
      </c>
      <c r="CB80" s="605" t="s">
        <v>538</v>
      </c>
      <c r="CC80" s="605" t="s">
        <v>538</v>
      </c>
      <c r="CD80" s="605" t="s">
        <v>538</v>
      </c>
      <c r="CE80" s="605" t="s">
        <v>538</v>
      </c>
      <c r="CF80" s="605" t="s">
        <v>538</v>
      </c>
      <c r="CG80" s="605" t="s">
        <v>538</v>
      </c>
      <c r="CH80" s="605" t="s">
        <v>538</v>
      </c>
      <c r="CI80" s="605" t="s">
        <v>538</v>
      </c>
      <c r="CJ80" s="605" t="s">
        <v>538</v>
      </c>
      <c r="CK80" s="605" t="s">
        <v>538</v>
      </c>
      <c r="CL80" s="605" t="s">
        <v>538</v>
      </c>
      <c r="CM80" s="605" t="s">
        <v>538</v>
      </c>
      <c r="CN80" s="605" t="s">
        <v>538</v>
      </c>
      <c r="CO80" s="605" t="s">
        <v>538</v>
      </c>
      <c r="CP80" s="605" t="s">
        <v>538</v>
      </c>
      <c r="CQ80" s="605" t="s">
        <v>538</v>
      </c>
      <c r="CR80" s="605" t="s">
        <v>538</v>
      </c>
      <c r="CS80" s="605" t="s">
        <v>538</v>
      </c>
      <c r="CT80" s="605" t="s">
        <v>538</v>
      </c>
      <c r="CU80" s="605" t="s">
        <v>538</v>
      </c>
      <c r="CV80" s="605" t="s">
        <v>538</v>
      </c>
      <c r="CW80" s="605" t="s">
        <v>538</v>
      </c>
      <c r="CX80" s="318"/>
    </row>
    <row r="81" spans="1:102" s="562" customFormat="1" hidden="1" x14ac:dyDescent="0.25">
      <c r="A81" s="676"/>
      <c r="B81" s="677"/>
      <c r="C81" s="678"/>
      <c r="D81" s="605" t="s">
        <v>538</v>
      </c>
      <c r="E81" s="605" t="s">
        <v>538</v>
      </c>
      <c r="F81" s="605" t="s">
        <v>538</v>
      </c>
      <c r="G81" s="605" t="s">
        <v>538</v>
      </c>
      <c r="H81" s="605" t="s">
        <v>538</v>
      </c>
      <c r="I81" s="605" t="s">
        <v>538</v>
      </c>
      <c r="J81" s="605" t="s">
        <v>538</v>
      </c>
      <c r="K81" s="605" t="s">
        <v>538</v>
      </c>
      <c r="L81" s="605" t="s">
        <v>538</v>
      </c>
      <c r="M81" s="605" t="s">
        <v>538</v>
      </c>
      <c r="N81" s="605" t="s">
        <v>538</v>
      </c>
      <c r="O81" s="605" t="s">
        <v>538</v>
      </c>
      <c r="P81" s="605" t="s">
        <v>538</v>
      </c>
      <c r="Q81" s="605" t="s">
        <v>538</v>
      </c>
      <c r="R81" s="605" t="s">
        <v>538</v>
      </c>
      <c r="S81" s="605" t="s">
        <v>538</v>
      </c>
      <c r="T81" s="605" t="s">
        <v>538</v>
      </c>
      <c r="U81" s="605" t="s">
        <v>538</v>
      </c>
      <c r="V81" s="605" t="s">
        <v>538</v>
      </c>
      <c r="W81" s="605" t="s">
        <v>538</v>
      </c>
      <c r="X81" s="605" t="s">
        <v>538</v>
      </c>
      <c r="Y81" s="605" t="s">
        <v>538</v>
      </c>
      <c r="Z81" s="605" t="s">
        <v>538</v>
      </c>
      <c r="AA81" s="605" t="s">
        <v>538</v>
      </c>
      <c r="AB81" s="605" t="s">
        <v>538</v>
      </c>
      <c r="AC81" s="605" t="s">
        <v>538</v>
      </c>
      <c r="AD81" s="605" t="s">
        <v>538</v>
      </c>
      <c r="AE81" s="605" t="s">
        <v>538</v>
      </c>
      <c r="AF81" s="605" t="s">
        <v>538</v>
      </c>
      <c r="AG81" s="605" t="s">
        <v>538</v>
      </c>
      <c r="AH81" s="605" t="s">
        <v>538</v>
      </c>
      <c r="AI81" s="605" t="s">
        <v>538</v>
      </c>
      <c r="AJ81" s="605" t="s">
        <v>538</v>
      </c>
      <c r="AK81" s="605" t="s">
        <v>538</v>
      </c>
      <c r="AL81" s="605" t="s">
        <v>538</v>
      </c>
      <c r="AM81" s="605" t="s">
        <v>538</v>
      </c>
      <c r="AN81" s="605" t="s">
        <v>538</v>
      </c>
      <c r="AO81" s="605" t="s">
        <v>538</v>
      </c>
      <c r="AP81" s="605" t="s">
        <v>538</v>
      </c>
      <c r="AQ81" s="605" t="s">
        <v>538</v>
      </c>
      <c r="AR81" s="605" t="s">
        <v>538</v>
      </c>
      <c r="AS81" s="605" t="s">
        <v>538</v>
      </c>
      <c r="AT81" s="605" t="s">
        <v>538</v>
      </c>
      <c r="AU81" s="605" t="s">
        <v>538</v>
      </c>
      <c r="AV81" s="605" t="s">
        <v>538</v>
      </c>
      <c r="AW81" s="605" t="s">
        <v>538</v>
      </c>
      <c r="AX81" s="605" t="s">
        <v>538</v>
      </c>
      <c r="AY81" s="605" t="s">
        <v>538</v>
      </c>
      <c r="AZ81" s="605" t="s">
        <v>538</v>
      </c>
      <c r="BA81" s="605" t="s">
        <v>538</v>
      </c>
      <c r="BB81" s="605" t="s">
        <v>538</v>
      </c>
      <c r="BC81" s="605" t="s">
        <v>538</v>
      </c>
      <c r="BD81" s="605" t="s">
        <v>538</v>
      </c>
      <c r="BE81" s="605" t="s">
        <v>538</v>
      </c>
      <c r="BF81" s="605" t="s">
        <v>538</v>
      </c>
      <c r="BG81" s="605" t="s">
        <v>538</v>
      </c>
      <c r="BH81" s="605" t="s">
        <v>538</v>
      </c>
      <c r="BI81" s="605" t="s">
        <v>538</v>
      </c>
      <c r="BJ81" s="605" t="s">
        <v>538</v>
      </c>
      <c r="BK81" s="605" t="s">
        <v>538</v>
      </c>
      <c r="BL81" s="605" t="s">
        <v>538</v>
      </c>
      <c r="BM81" s="605" t="s">
        <v>538</v>
      </c>
      <c r="BN81" s="605" t="s">
        <v>538</v>
      </c>
      <c r="BO81" s="605" t="s">
        <v>538</v>
      </c>
      <c r="BP81" s="605" t="s">
        <v>538</v>
      </c>
      <c r="BQ81" s="605" t="s">
        <v>538</v>
      </c>
      <c r="BR81" s="605" t="s">
        <v>538</v>
      </c>
      <c r="BS81" s="605" t="s">
        <v>538</v>
      </c>
      <c r="BT81" s="605" t="s">
        <v>538</v>
      </c>
      <c r="BU81" s="605" t="s">
        <v>538</v>
      </c>
      <c r="BV81" s="605" t="s">
        <v>538</v>
      </c>
      <c r="BW81" s="605" t="s">
        <v>538</v>
      </c>
      <c r="BX81" s="605" t="s">
        <v>538</v>
      </c>
      <c r="BY81" s="605" t="s">
        <v>538</v>
      </c>
      <c r="BZ81" s="605" t="s">
        <v>538</v>
      </c>
      <c r="CA81" s="605" t="s">
        <v>538</v>
      </c>
      <c r="CB81" s="605" t="s">
        <v>538</v>
      </c>
      <c r="CC81" s="605" t="s">
        <v>538</v>
      </c>
      <c r="CD81" s="605" t="s">
        <v>538</v>
      </c>
      <c r="CE81" s="605" t="s">
        <v>538</v>
      </c>
      <c r="CF81" s="605" t="s">
        <v>538</v>
      </c>
      <c r="CG81" s="605" t="s">
        <v>538</v>
      </c>
      <c r="CH81" s="605" t="s">
        <v>538</v>
      </c>
      <c r="CI81" s="605" t="s">
        <v>538</v>
      </c>
      <c r="CJ81" s="605" t="s">
        <v>538</v>
      </c>
      <c r="CK81" s="605" t="s">
        <v>538</v>
      </c>
      <c r="CL81" s="605" t="s">
        <v>538</v>
      </c>
      <c r="CM81" s="605" t="s">
        <v>538</v>
      </c>
      <c r="CN81" s="605" t="s">
        <v>538</v>
      </c>
      <c r="CO81" s="605" t="s">
        <v>538</v>
      </c>
      <c r="CP81" s="605" t="s">
        <v>538</v>
      </c>
      <c r="CQ81" s="605" t="s">
        <v>538</v>
      </c>
      <c r="CR81" s="605" t="s">
        <v>538</v>
      </c>
      <c r="CS81" s="605" t="s">
        <v>538</v>
      </c>
      <c r="CT81" s="605" t="s">
        <v>538</v>
      </c>
      <c r="CU81" s="605" t="s">
        <v>538</v>
      </c>
      <c r="CV81" s="605" t="s">
        <v>538</v>
      </c>
      <c r="CW81" s="605" t="s">
        <v>538</v>
      </c>
      <c r="CX81" s="318"/>
    </row>
    <row r="82" spans="1:102" s="562" customFormat="1" hidden="1" x14ac:dyDescent="0.25">
      <c r="A82" s="559"/>
      <c r="B82" s="636"/>
      <c r="C82" s="632"/>
      <c r="D82" s="605" t="s">
        <v>538</v>
      </c>
      <c r="E82" s="605" t="s">
        <v>538</v>
      </c>
      <c r="F82" s="605" t="s">
        <v>538</v>
      </c>
      <c r="G82" s="605" t="s">
        <v>538</v>
      </c>
      <c r="H82" s="605" t="s">
        <v>538</v>
      </c>
      <c r="I82" s="605" t="s">
        <v>538</v>
      </c>
      <c r="J82" s="605" t="s">
        <v>538</v>
      </c>
      <c r="K82" s="605" t="s">
        <v>538</v>
      </c>
      <c r="L82" s="605" t="s">
        <v>538</v>
      </c>
      <c r="M82" s="605" t="s">
        <v>538</v>
      </c>
      <c r="N82" s="605" t="s">
        <v>538</v>
      </c>
      <c r="O82" s="605" t="s">
        <v>538</v>
      </c>
      <c r="P82" s="605" t="s">
        <v>538</v>
      </c>
      <c r="Q82" s="605" t="s">
        <v>538</v>
      </c>
      <c r="R82" s="605" t="s">
        <v>538</v>
      </c>
      <c r="S82" s="605" t="s">
        <v>538</v>
      </c>
      <c r="T82" s="605" t="s">
        <v>538</v>
      </c>
      <c r="U82" s="605" t="s">
        <v>538</v>
      </c>
      <c r="V82" s="605" t="s">
        <v>538</v>
      </c>
      <c r="W82" s="605" t="s">
        <v>538</v>
      </c>
      <c r="X82" s="605" t="s">
        <v>538</v>
      </c>
      <c r="Y82" s="605" t="s">
        <v>538</v>
      </c>
      <c r="Z82" s="605" t="s">
        <v>538</v>
      </c>
      <c r="AA82" s="605" t="s">
        <v>538</v>
      </c>
      <c r="AB82" s="605" t="s">
        <v>538</v>
      </c>
      <c r="AC82" s="605" t="s">
        <v>538</v>
      </c>
      <c r="AD82" s="605" t="s">
        <v>538</v>
      </c>
      <c r="AE82" s="605" t="s">
        <v>538</v>
      </c>
      <c r="AF82" s="605" t="s">
        <v>538</v>
      </c>
      <c r="AG82" s="605" t="s">
        <v>538</v>
      </c>
      <c r="AH82" s="605" t="s">
        <v>538</v>
      </c>
      <c r="AI82" s="605" t="s">
        <v>538</v>
      </c>
      <c r="AJ82" s="605" t="s">
        <v>538</v>
      </c>
      <c r="AK82" s="605" t="s">
        <v>538</v>
      </c>
      <c r="AL82" s="605" t="s">
        <v>538</v>
      </c>
      <c r="AM82" s="605" t="s">
        <v>538</v>
      </c>
      <c r="AN82" s="605" t="s">
        <v>538</v>
      </c>
      <c r="AO82" s="605" t="s">
        <v>538</v>
      </c>
      <c r="AP82" s="605" t="s">
        <v>538</v>
      </c>
      <c r="AQ82" s="605" t="s">
        <v>538</v>
      </c>
      <c r="AR82" s="605" t="s">
        <v>538</v>
      </c>
      <c r="AS82" s="605" t="s">
        <v>538</v>
      </c>
      <c r="AT82" s="605" t="s">
        <v>538</v>
      </c>
      <c r="AU82" s="605" t="s">
        <v>538</v>
      </c>
      <c r="AV82" s="605" t="s">
        <v>538</v>
      </c>
      <c r="AW82" s="605" t="s">
        <v>538</v>
      </c>
      <c r="AX82" s="605" t="s">
        <v>538</v>
      </c>
      <c r="AY82" s="605" t="s">
        <v>538</v>
      </c>
      <c r="AZ82" s="605" t="s">
        <v>538</v>
      </c>
      <c r="BA82" s="605" t="s">
        <v>538</v>
      </c>
      <c r="BB82" s="605" t="s">
        <v>538</v>
      </c>
      <c r="BC82" s="605" t="s">
        <v>538</v>
      </c>
      <c r="BD82" s="605" t="s">
        <v>538</v>
      </c>
      <c r="BE82" s="605" t="s">
        <v>538</v>
      </c>
      <c r="BF82" s="605" t="s">
        <v>538</v>
      </c>
      <c r="BG82" s="605" t="s">
        <v>538</v>
      </c>
      <c r="BH82" s="605" t="s">
        <v>538</v>
      </c>
      <c r="BI82" s="605" t="s">
        <v>538</v>
      </c>
      <c r="BJ82" s="605" t="s">
        <v>538</v>
      </c>
      <c r="BK82" s="605" t="s">
        <v>538</v>
      </c>
      <c r="BL82" s="605" t="s">
        <v>538</v>
      </c>
      <c r="BM82" s="605" t="s">
        <v>538</v>
      </c>
      <c r="BN82" s="605" t="s">
        <v>538</v>
      </c>
      <c r="BO82" s="605" t="s">
        <v>538</v>
      </c>
      <c r="BP82" s="605" t="s">
        <v>538</v>
      </c>
      <c r="BQ82" s="605" t="s">
        <v>538</v>
      </c>
      <c r="BR82" s="605" t="s">
        <v>538</v>
      </c>
      <c r="BS82" s="605" t="s">
        <v>538</v>
      </c>
      <c r="BT82" s="605" t="s">
        <v>538</v>
      </c>
      <c r="BU82" s="605" t="s">
        <v>538</v>
      </c>
      <c r="BV82" s="605" t="s">
        <v>538</v>
      </c>
      <c r="BW82" s="605" t="s">
        <v>538</v>
      </c>
      <c r="BX82" s="605" t="s">
        <v>538</v>
      </c>
      <c r="BY82" s="605" t="s">
        <v>538</v>
      </c>
      <c r="BZ82" s="605" t="s">
        <v>538</v>
      </c>
      <c r="CA82" s="605" t="s">
        <v>538</v>
      </c>
      <c r="CB82" s="605" t="s">
        <v>538</v>
      </c>
      <c r="CC82" s="605" t="s">
        <v>538</v>
      </c>
      <c r="CD82" s="605" t="s">
        <v>538</v>
      </c>
      <c r="CE82" s="605" t="s">
        <v>538</v>
      </c>
      <c r="CF82" s="605" t="s">
        <v>538</v>
      </c>
      <c r="CG82" s="605" t="s">
        <v>538</v>
      </c>
      <c r="CH82" s="605" t="s">
        <v>538</v>
      </c>
      <c r="CI82" s="605" t="s">
        <v>538</v>
      </c>
      <c r="CJ82" s="605" t="s">
        <v>538</v>
      </c>
      <c r="CK82" s="605" t="s">
        <v>538</v>
      </c>
      <c r="CL82" s="605" t="s">
        <v>538</v>
      </c>
      <c r="CM82" s="605" t="s">
        <v>538</v>
      </c>
      <c r="CN82" s="605" t="s">
        <v>538</v>
      </c>
      <c r="CO82" s="605" t="s">
        <v>538</v>
      </c>
      <c r="CP82" s="605" t="s">
        <v>538</v>
      </c>
      <c r="CQ82" s="605" t="s">
        <v>538</v>
      </c>
      <c r="CR82" s="605" t="s">
        <v>538</v>
      </c>
      <c r="CS82" s="605" t="s">
        <v>538</v>
      </c>
      <c r="CT82" s="605" t="s">
        <v>538</v>
      </c>
      <c r="CU82" s="605" t="s">
        <v>538</v>
      </c>
      <c r="CV82" s="605" t="s">
        <v>538</v>
      </c>
      <c r="CW82" s="605" t="s">
        <v>538</v>
      </c>
      <c r="CX82" s="318"/>
    </row>
    <row r="83" spans="1:102" s="562" customFormat="1" hidden="1" x14ac:dyDescent="0.25">
      <c r="A83" s="559"/>
      <c r="B83" s="636"/>
      <c r="C83" s="632"/>
      <c r="D83" s="605" t="s">
        <v>538</v>
      </c>
      <c r="E83" s="605" t="s">
        <v>538</v>
      </c>
      <c r="F83" s="605" t="s">
        <v>538</v>
      </c>
      <c r="G83" s="605" t="s">
        <v>538</v>
      </c>
      <c r="H83" s="605" t="s">
        <v>538</v>
      </c>
      <c r="I83" s="605" t="s">
        <v>538</v>
      </c>
      <c r="J83" s="605" t="s">
        <v>538</v>
      </c>
      <c r="K83" s="605" t="s">
        <v>538</v>
      </c>
      <c r="L83" s="605" t="s">
        <v>538</v>
      </c>
      <c r="M83" s="605" t="s">
        <v>538</v>
      </c>
      <c r="N83" s="605" t="s">
        <v>538</v>
      </c>
      <c r="O83" s="605" t="s">
        <v>538</v>
      </c>
      <c r="P83" s="605" t="s">
        <v>538</v>
      </c>
      <c r="Q83" s="605" t="s">
        <v>538</v>
      </c>
      <c r="R83" s="605" t="s">
        <v>538</v>
      </c>
      <c r="S83" s="605" t="s">
        <v>538</v>
      </c>
      <c r="T83" s="605" t="s">
        <v>538</v>
      </c>
      <c r="U83" s="605" t="s">
        <v>538</v>
      </c>
      <c r="V83" s="605" t="s">
        <v>538</v>
      </c>
      <c r="W83" s="605" t="s">
        <v>538</v>
      </c>
      <c r="X83" s="605" t="s">
        <v>538</v>
      </c>
      <c r="Y83" s="605" t="s">
        <v>538</v>
      </c>
      <c r="Z83" s="605" t="s">
        <v>538</v>
      </c>
      <c r="AA83" s="605" t="s">
        <v>538</v>
      </c>
      <c r="AB83" s="605" t="s">
        <v>538</v>
      </c>
      <c r="AC83" s="605" t="s">
        <v>538</v>
      </c>
      <c r="AD83" s="605" t="s">
        <v>538</v>
      </c>
      <c r="AE83" s="605" t="s">
        <v>538</v>
      </c>
      <c r="AF83" s="605" t="s">
        <v>538</v>
      </c>
      <c r="AG83" s="605" t="s">
        <v>538</v>
      </c>
      <c r="AH83" s="605" t="s">
        <v>538</v>
      </c>
      <c r="AI83" s="605" t="s">
        <v>538</v>
      </c>
      <c r="AJ83" s="605" t="s">
        <v>538</v>
      </c>
      <c r="AK83" s="605" t="s">
        <v>538</v>
      </c>
      <c r="AL83" s="605" t="s">
        <v>538</v>
      </c>
      <c r="AM83" s="605" t="s">
        <v>538</v>
      </c>
      <c r="AN83" s="605" t="s">
        <v>538</v>
      </c>
      <c r="AO83" s="605" t="s">
        <v>538</v>
      </c>
      <c r="AP83" s="605" t="s">
        <v>538</v>
      </c>
      <c r="AQ83" s="605" t="s">
        <v>538</v>
      </c>
      <c r="AR83" s="605" t="s">
        <v>538</v>
      </c>
      <c r="AS83" s="605" t="s">
        <v>538</v>
      </c>
      <c r="AT83" s="605" t="s">
        <v>538</v>
      </c>
      <c r="AU83" s="605" t="s">
        <v>538</v>
      </c>
      <c r="AV83" s="605" t="s">
        <v>538</v>
      </c>
      <c r="AW83" s="605" t="s">
        <v>538</v>
      </c>
      <c r="AX83" s="605" t="s">
        <v>538</v>
      </c>
      <c r="AY83" s="605" t="s">
        <v>538</v>
      </c>
      <c r="AZ83" s="605" t="s">
        <v>538</v>
      </c>
      <c r="BA83" s="605" t="s">
        <v>538</v>
      </c>
      <c r="BB83" s="605" t="s">
        <v>538</v>
      </c>
      <c r="BC83" s="605" t="s">
        <v>538</v>
      </c>
      <c r="BD83" s="605" t="s">
        <v>538</v>
      </c>
      <c r="BE83" s="605" t="s">
        <v>538</v>
      </c>
      <c r="BF83" s="605" t="s">
        <v>538</v>
      </c>
      <c r="BG83" s="605" t="s">
        <v>538</v>
      </c>
      <c r="BH83" s="605" t="s">
        <v>538</v>
      </c>
      <c r="BI83" s="605" t="s">
        <v>538</v>
      </c>
      <c r="BJ83" s="605" t="s">
        <v>538</v>
      </c>
      <c r="BK83" s="605" t="s">
        <v>538</v>
      </c>
      <c r="BL83" s="605" t="s">
        <v>538</v>
      </c>
      <c r="BM83" s="605" t="s">
        <v>538</v>
      </c>
      <c r="BN83" s="605" t="s">
        <v>538</v>
      </c>
      <c r="BO83" s="605" t="s">
        <v>538</v>
      </c>
      <c r="BP83" s="605" t="s">
        <v>538</v>
      </c>
      <c r="BQ83" s="605" t="s">
        <v>538</v>
      </c>
      <c r="BR83" s="605" t="s">
        <v>538</v>
      </c>
      <c r="BS83" s="605" t="s">
        <v>538</v>
      </c>
      <c r="BT83" s="605" t="s">
        <v>538</v>
      </c>
      <c r="BU83" s="605" t="s">
        <v>538</v>
      </c>
      <c r="BV83" s="605" t="s">
        <v>538</v>
      </c>
      <c r="BW83" s="605" t="s">
        <v>538</v>
      </c>
      <c r="BX83" s="605" t="s">
        <v>538</v>
      </c>
      <c r="BY83" s="605" t="s">
        <v>538</v>
      </c>
      <c r="BZ83" s="605" t="s">
        <v>538</v>
      </c>
      <c r="CA83" s="605" t="s">
        <v>538</v>
      </c>
      <c r="CB83" s="605" t="s">
        <v>538</v>
      </c>
      <c r="CC83" s="605" t="s">
        <v>538</v>
      </c>
      <c r="CD83" s="605" t="s">
        <v>538</v>
      </c>
      <c r="CE83" s="605" t="s">
        <v>538</v>
      </c>
      <c r="CF83" s="605" t="s">
        <v>538</v>
      </c>
      <c r="CG83" s="605" t="s">
        <v>538</v>
      </c>
      <c r="CH83" s="605" t="s">
        <v>538</v>
      </c>
      <c r="CI83" s="605" t="s">
        <v>538</v>
      </c>
      <c r="CJ83" s="605" t="s">
        <v>538</v>
      </c>
      <c r="CK83" s="605" t="s">
        <v>538</v>
      </c>
      <c r="CL83" s="605" t="s">
        <v>538</v>
      </c>
      <c r="CM83" s="605" t="s">
        <v>538</v>
      </c>
      <c r="CN83" s="605" t="s">
        <v>538</v>
      </c>
      <c r="CO83" s="605" t="s">
        <v>538</v>
      </c>
      <c r="CP83" s="605" t="s">
        <v>538</v>
      </c>
      <c r="CQ83" s="605" t="s">
        <v>538</v>
      </c>
      <c r="CR83" s="605" t="s">
        <v>538</v>
      </c>
      <c r="CS83" s="605" t="s">
        <v>538</v>
      </c>
      <c r="CT83" s="605" t="s">
        <v>538</v>
      </c>
      <c r="CU83" s="605" t="s">
        <v>538</v>
      </c>
      <c r="CV83" s="605" t="s">
        <v>538</v>
      </c>
      <c r="CW83" s="605" t="s">
        <v>538</v>
      </c>
      <c r="CX83" s="318"/>
    </row>
    <row r="84" spans="1:102" s="562" customFormat="1" hidden="1" x14ac:dyDescent="0.25">
      <c r="A84" s="559"/>
      <c r="B84" s="636"/>
      <c r="C84" s="632"/>
      <c r="D84" s="605" t="s">
        <v>538</v>
      </c>
      <c r="E84" s="605" t="s">
        <v>538</v>
      </c>
      <c r="F84" s="605" t="s">
        <v>538</v>
      </c>
      <c r="G84" s="605" t="s">
        <v>538</v>
      </c>
      <c r="H84" s="605" t="s">
        <v>538</v>
      </c>
      <c r="I84" s="605" t="s">
        <v>538</v>
      </c>
      <c r="J84" s="605" t="s">
        <v>538</v>
      </c>
      <c r="K84" s="605" t="s">
        <v>538</v>
      </c>
      <c r="L84" s="605" t="s">
        <v>538</v>
      </c>
      <c r="M84" s="605" t="s">
        <v>538</v>
      </c>
      <c r="N84" s="605" t="s">
        <v>538</v>
      </c>
      <c r="O84" s="605" t="s">
        <v>538</v>
      </c>
      <c r="P84" s="605" t="s">
        <v>538</v>
      </c>
      <c r="Q84" s="605" t="s">
        <v>538</v>
      </c>
      <c r="R84" s="605" t="s">
        <v>538</v>
      </c>
      <c r="S84" s="605" t="s">
        <v>538</v>
      </c>
      <c r="T84" s="605" t="s">
        <v>538</v>
      </c>
      <c r="U84" s="605" t="s">
        <v>538</v>
      </c>
      <c r="V84" s="605" t="s">
        <v>538</v>
      </c>
      <c r="W84" s="605" t="s">
        <v>538</v>
      </c>
      <c r="X84" s="605" t="s">
        <v>538</v>
      </c>
      <c r="Y84" s="605" t="s">
        <v>538</v>
      </c>
      <c r="Z84" s="605" t="s">
        <v>538</v>
      </c>
      <c r="AA84" s="605" t="s">
        <v>538</v>
      </c>
      <c r="AB84" s="605" t="s">
        <v>538</v>
      </c>
      <c r="AC84" s="605" t="s">
        <v>538</v>
      </c>
      <c r="AD84" s="605" t="s">
        <v>538</v>
      </c>
      <c r="AE84" s="605" t="s">
        <v>538</v>
      </c>
      <c r="AF84" s="605" t="s">
        <v>538</v>
      </c>
      <c r="AG84" s="605" t="s">
        <v>538</v>
      </c>
      <c r="AH84" s="605" t="s">
        <v>538</v>
      </c>
      <c r="AI84" s="605" t="s">
        <v>538</v>
      </c>
      <c r="AJ84" s="605" t="s">
        <v>538</v>
      </c>
      <c r="AK84" s="605" t="s">
        <v>538</v>
      </c>
      <c r="AL84" s="605" t="s">
        <v>538</v>
      </c>
      <c r="AM84" s="605" t="s">
        <v>538</v>
      </c>
      <c r="AN84" s="605" t="s">
        <v>538</v>
      </c>
      <c r="AO84" s="605" t="s">
        <v>538</v>
      </c>
      <c r="AP84" s="605" t="s">
        <v>538</v>
      </c>
      <c r="AQ84" s="605" t="s">
        <v>538</v>
      </c>
      <c r="AR84" s="605" t="s">
        <v>538</v>
      </c>
      <c r="AS84" s="605" t="s">
        <v>538</v>
      </c>
      <c r="AT84" s="605" t="s">
        <v>538</v>
      </c>
      <c r="AU84" s="605" t="s">
        <v>538</v>
      </c>
      <c r="AV84" s="605" t="s">
        <v>538</v>
      </c>
      <c r="AW84" s="605" t="s">
        <v>538</v>
      </c>
      <c r="AX84" s="605" t="s">
        <v>538</v>
      </c>
      <c r="AY84" s="605" t="s">
        <v>538</v>
      </c>
      <c r="AZ84" s="605" t="s">
        <v>538</v>
      </c>
      <c r="BA84" s="605" t="s">
        <v>538</v>
      </c>
      <c r="BB84" s="605" t="s">
        <v>538</v>
      </c>
      <c r="BC84" s="605" t="s">
        <v>538</v>
      </c>
      <c r="BD84" s="605" t="s">
        <v>538</v>
      </c>
      <c r="BE84" s="605" t="s">
        <v>538</v>
      </c>
      <c r="BF84" s="605" t="s">
        <v>538</v>
      </c>
      <c r="BG84" s="605" t="s">
        <v>538</v>
      </c>
      <c r="BH84" s="605" t="s">
        <v>538</v>
      </c>
      <c r="BI84" s="605" t="s">
        <v>538</v>
      </c>
      <c r="BJ84" s="605" t="s">
        <v>538</v>
      </c>
      <c r="BK84" s="605" t="s">
        <v>538</v>
      </c>
      <c r="BL84" s="605" t="s">
        <v>538</v>
      </c>
      <c r="BM84" s="605" t="s">
        <v>538</v>
      </c>
      <c r="BN84" s="605" t="s">
        <v>538</v>
      </c>
      <c r="BO84" s="605" t="s">
        <v>538</v>
      </c>
      <c r="BP84" s="605" t="s">
        <v>538</v>
      </c>
      <c r="BQ84" s="605" t="s">
        <v>538</v>
      </c>
      <c r="BR84" s="605" t="s">
        <v>538</v>
      </c>
      <c r="BS84" s="605" t="s">
        <v>538</v>
      </c>
      <c r="BT84" s="605" t="s">
        <v>538</v>
      </c>
      <c r="BU84" s="605" t="s">
        <v>538</v>
      </c>
      <c r="BV84" s="605" t="s">
        <v>538</v>
      </c>
      <c r="BW84" s="605" t="s">
        <v>538</v>
      </c>
      <c r="BX84" s="605" t="s">
        <v>538</v>
      </c>
      <c r="BY84" s="605" t="s">
        <v>538</v>
      </c>
      <c r="BZ84" s="605" t="s">
        <v>538</v>
      </c>
      <c r="CA84" s="605" t="s">
        <v>538</v>
      </c>
      <c r="CB84" s="605" t="s">
        <v>538</v>
      </c>
      <c r="CC84" s="605" t="s">
        <v>538</v>
      </c>
      <c r="CD84" s="605" t="s">
        <v>538</v>
      </c>
      <c r="CE84" s="605" t="s">
        <v>538</v>
      </c>
      <c r="CF84" s="605" t="s">
        <v>538</v>
      </c>
      <c r="CG84" s="605" t="s">
        <v>538</v>
      </c>
      <c r="CH84" s="605" t="s">
        <v>538</v>
      </c>
      <c r="CI84" s="605" t="s">
        <v>538</v>
      </c>
      <c r="CJ84" s="605" t="s">
        <v>538</v>
      </c>
      <c r="CK84" s="605" t="s">
        <v>538</v>
      </c>
      <c r="CL84" s="605" t="s">
        <v>538</v>
      </c>
      <c r="CM84" s="605" t="s">
        <v>538</v>
      </c>
      <c r="CN84" s="605" t="s">
        <v>538</v>
      </c>
      <c r="CO84" s="605" t="s">
        <v>538</v>
      </c>
      <c r="CP84" s="605" t="s">
        <v>538</v>
      </c>
      <c r="CQ84" s="605" t="s">
        <v>538</v>
      </c>
      <c r="CR84" s="605" t="s">
        <v>538</v>
      </c>
      <c r="CS84" s="605" t="s">
        <v>538</v>
      </c>
      <c r="CT84" s="605" t="s">
        <v>538</v>
      </c>
      <c r="CU84" s="605" t="s">
        <v>538</v>
      </c>
      <c r="CV84" s="605" t="s">
        <v>538</v>
      </c>
      <c r="CW84" s="605" t="s">
        <v>538</v>
      </c>
      <c r="CX84" s="318"/>
    </row>
    <row r="85" spans="1:102" s="562" customFormat="1" hidden="1" x14ac:dyDescent="0.25">
      <c r="A85" s="559"/>
      <c r="B85" s="636"/>
      <c r="C85" s="632"/>
      <c r="D85" s="605" t="s">
        <v>538</v>
      </c>
      <c r="E85" s="605" t="s">
        <v>538</v>
      </c>
      <c r="F85" s="605" t="s">
        <v>538</v>
      </c>
      <c r="G85" s="605" t="s">
        <v>538</v>
      </c>
      <c r="H85" s="605" t="s">
        <v>538</v>
      </c>
      <c r="I85" s="605" t="s">
        <v>538</v>
      </c>
      <c r="J85" s="605" t="s">
        <v>538</v>
      </c>
      <c r="K85" s="605" t="s">
        <v>538</v>
      </c>
      <c r="L85" s="605" t="s">
        <v>538</v>
      </c>
      <c r="M85" s="605" t="s">
        <v>538</v>
      </c>
      <c r="N85" s="605" t="s">
        <v>538</v>
      </c>
      <c r="O85" s="605" t="s">
        <v>538</v>
      </c>
      <c r="P85" s="605" t="s">
        <v>538</v>
      </c>
      <c r="Q85" s="605" t="s">
        <v>538</v>
      </c>
      <c r="R85" s="605" t="s">
        <v>538</v>
      </c>
      <c r="S85" s="605" t="s">
        <v>538</v>
      </c>
      <c r="T85" s="605" t="s">
        <v>538</v>
      </c>
      <c r="U85" s="605" t="s">
        <v>538</v>
      </c>
      <c r="V85" s="605" t="s">
        <v>538</v>
      </c>
      <c r="W85" s="605" t="s">
        <v>538</v>
      </c>
      <c r="X85" s="605" t="s">
        <v>538</v>
      </c>
      <c r="Y85" s="605" t="s">
        <v>538</v>
      </c>
      <c r="Z85" s="605" t="s">
        <v>538</v>
      </c>
      <c r="AA85" s="605" t="s">
        <v>538</v>
      </c>
      <c r="AB85" s="605" t="s">
        <v>538</v>
      </c>
      <c r="AC85" s="605" t="s">
        <v>538</v>
      </c>
      <c r="AD85" s="605" t="s">
        <v>538</v>
      </c>
      <c r="AE85" s="605" t="s">
        <v>538</v>
      </c>
      <c r="AF85" s="605" t="s">
        <v>538</v>
      </c>
      <c r="AG85" s="605" t="s">
        <v>538</v>
      </c>
      <c r="AH85" s="605" t="s">
        <v>538</v>
      </c>
      <c r="AI85" s="605" t="s">
        <v>538</v>
      </c>
      <c r="AJ85" s="605" t="s">
        <v>538</v>
      </c>
      <c r="AK85" s="605" t="s">
        <v>538</v>
      </c>
      <c r="AL85" s="605" t="s">
        <v>538</v>
      </c>
      <c r="AM85" s="605" t="s">
        <v>538</v>
      </c>
      <c r="AN85" s="605" t="s">
        <v>538</v>
      </c>
      <c r="AO85" s="605" t="s">
        <v>538</v>
      </c>
      <c r="AP85" s="605" t="s">
        <v>538</v>
      </c>
      <c r="AQ85" s="605" t="s">
        <v>538</v>
      </c>
      <c r="AR85" s="605" t="s">
        <v>538</v>
      </c>
      <c r="AS85" s="605" t="s">
        <v>538</v>
      </c>
      <c r="AT85" s="605" t="s">
        <v>538</v>
      </c>
      <c r="AU85" s="605" t="s">
        <v>538</v>
      </c>
      <c r="AV85" s="605" t="s">
        <v>538</v>
      </c>
      <c r="AW85" s="605" t="s">
        <v>538</v>
      </c>
      <c r="AX85" s="605" t="s">
        <v>538</v>
      </c>
      <c r="AY85" s="605" t="s">
        <v>538</v>
      </c>
      <c r="AZ85" s="605" t="s">
        <v>538</v>
      </c>
      <c r="BA85" s="605" t="s">
        <v>538</v>
      </c>
      <c r="BB85" s="605" t="s">
        <v>538</v>
      </c>
      <c r="BC85" s="605" t="s">
        <v>538</v>
      </c>
      <c r="BD85" s="605" t="s">
        <v>538</v>
      </c>
      <c r="BE85" s="605" t="s">
        <v>538</v>
      </c>
      <c r="BF85" s="605" t="s">
        <v>538</v>
      </c>
      <c r="BG85" s="605" t="s">
        <v>538</v>
      </c>
      <c r="BH85" s="605" t="s">
        <v>538</v>
      </c>
      <c r="BI85" s="605" t="s">
        <v>538</v>
      </c>
      <c r="BJ85" s="605" t="s">
        <v>538</v>
      </c>
      <c r="BK85" s="605" t="s">
        <v>538</v>
      </c>
      <c r="BL85" s="605" t="s">
        <v>538</v>
      </c>
      <c r="BM85" s="605" t="s">
        <v>538</v>
      </c>
      <c r="BN85" s="605" t="s">
        <v>538</v>
      </c>
      <c r="BO85" s="605" t="s">
        <v>538</v>
      </c>
      <c r="BP85" s="605" t="s">
        <v>538</v>
      </c>
      <c r="BQ85" s="605" t="s">
        <v>538</v>
      </c>
      <c r="BR85" s="605" t="s">
        <v>538</v>
      </c>
      <c r="BS85" s="605" t="s">
        <v>538</v>
      </c>
      <c r="BT85" s="605" t="s">
        <v>538</v>
      </c>
      <c r="BU85" s="605" t="s">
        <v>538</v>
      </c>
      <c r="BV85" s="605" t="s">
        <v>538</v>
      </c>
      <c r="BW85" s="605" t="s">
        <v>538</v>
      </c>
      <c r="BX85" s="605" t="s">
        <v>538</v>
      </c>
      <c r="BY85" s="605" t="s">
        <v>538</v>
      </c>
      <c r="BZ85" s="605" t="s">
        <v>538</v>
      </c>
      <c r="CA85" s="605" t="s">
        <v>538</v>
      </c>
      <c r="CB85" s="605" t="s">
        <v>538</v>
      </c>
      <c r="CC85" s="605" t="s">
        <v>538</v>
      </c>
      <c r="CD85" s="605" t="s">
        <v>538</v>
      </c>
      <c r="CE85" s="605" t="s">
        <v>538</v>
      </c>
      <c r="CF85" s="605" t="s">
        <v>538</v>
      </c>
      <c r="CG85" s="605" t="s">
        <v>538</v>
      </c>
      <c r="CH85" s="605" t="s">
        <v>538</v>
      </c>
      <c r="CI85" s="605" t="s">
        <v>538</v>
      </c>
      <c r="CJ85" s="605" t="s">
        <v>538</v>
      </c>
      <c r="CK85" s="605" t="s">
        <v>538</v>
      </c>
      <c r="CL85" s="605" t="s">
        <v>538</v>
      </c>
      <c r="CM85" s="605" t="s">
        <v>538</v>
      </c>
      <c r="CN85" s="605" t="s">
        <v>538</v>
      </c>
      <c r="CO85" s="605" t="s">
        <v>538</v>
      </c>
      <c r="CP85" s="605" t="s">
        <v>538</v>
      </c>
      <c r="CQ85" s="605" t="s">
        <v>538</v>
      </c>
      <c r="CR85" s="605" t="s">
        <v>538</v>
      </c>
      <c r="CS85" s="605" t="s">
        <v>538</v>
      </c>
      <c r="CT85" s="605" t="s">
        <v>538</v>
      </c>
      <c r="CU85" s="605" t="s">
        <v>538</v>
      </c>
      <c r="CV85" s="605" t="s">
        <v>538</v>
      </c>
      <c r="CW85" s="605" t="s">
        <v>538</v>
      </c>
      <c r="CX85" s="318"/>
    </row>
    <row r="86" spans="1:102" s="562" customFormat="1" hidden="1" x14ac:dyDescent="0.25">
      <c r="A86" s="559"/>
      <c r="B86" s="636"/>
      <c r="C86" s="632"/>
      <c r="D86" s="605" t="s">
        <v>538</v>
      </c>
      <c r="E86" s="605" t="s">
        <v>538</v>
      </c>
      <c r="F86" s="605" t="s">
        <v>538</v>
      </c>
      <c r="G86" s="605" t="s">
        <v>538</v>
      </c>
      <c r="H86" s="605" t="s">
        <v>538</v>
      </c>
      <c r="I86" s="605" t="s">
        <v>538</v>
      </c>
      <c r="J86" s="605" t="s">
        <v>538</v>
      </c>
      <c r="K86" s="605" t="s">
        <v>538</v>
      </c>
      <c r="L86" s="605" t="s">
        <v>538</v>
      </c>
      <c r="M86" s="605" t="s">
        <v>538</v>
      </c>
      <c r="N86" s="605" t="s">
        <v>538</v>
      </c>
      <c r="O86" s="605" t="s">
        <v>538</v>
      </c>
      <c r="P86" s="605" t="s">
        <v>538</v>
      </c>
      <c r="Q86" s="605" t="s">
        <v>538</v>
      </c>
      <c r="R86" s="605" t="s">
        <v>538</v>
      </c>
      <c r="S86" s="605" t="s">
        <v>538</v>
      </c>
      <c r="T86" s="605" t="s">
        <v>538</v>
      </c>
      <c r="U86" s="605" t="s">
        <v>538</v>
      </c>
      <c r="V86" s="605" t="s">
        <v>538</v>
      </c>
      <c r="W86" s="605" t="s">
        <v>538</v>
      </c>
      <c r="X86" s="605" t="s">
        <v>538</v>
      </c>
      <c r="Y86" s="605" t="s">
        <v>538</v>
      </c>
      <c r="Z86" s="605" t="s">
        <v>538</v>
      </c>
      <c r="AA86" s="605" t="s">
        <v>538</v>
      </c>
      <c r="AB86" s="605" t="s">
        <v>538</v>
      </c>
      <c r="AC86" s="605" t="s">
        <v>538</v>
      </c>
      <c r="AD86" s="605" t="s">
        <v>538</v>
      </c>
      <c r="AE86" s="605" t="s">
        <v>538</v>
      </c>
      <c r="AF86" s="605" t="s">
        <v>538</v>
      </c>
      <c r="AG86" s="605" t="s">
        <v>538</v>
      </c>
      <c r="AH86" s="605" t="s">
        <v>538</v>
      </c>
      <c r="AI86" s="605" t="s">
        <v>538</v>
      </c>
      <c r="AJ86" s="605" t="s">
        <v>538</v>
      </c>
      <c r="AK86" s="605" t="s">
        <v>538</v>
      </c>
      <c r="AL86" s="605" t="s">
        <v>538</v>
      </c>
      <c r="AM86" s="605" t="s">
        <v>538</v>
      </c>
      <c r="AN86" s="605" t="s">
        <v>538</v>
      </c>
      <c r="AO86" s="605" t="s">
        <v>538</v>
      </c>
      <c r="AP86" s="605" t="s">
        <v>538</v>
      </c>
      <c r="AQ86" s="605" t="s">
        <v>538</v>
      </c>
      <c r="AR86" s="605" t="s">
        <v>538</v>
      </c>
      <c r="AS86" s="605" t="s">
        <v>538</v>
      </c>
      <c r="AT86" s="605" t="s">
        <v>538</v>
      </c>
      <c r="AU86" s="605" t="s">
        <v>538</v>
      </c>
      <c r="AV86" s="605" t="s">
        <v>538</v>
      </c>
      <c r="AW86" s="605" t="s">
        <v>538</v>
      </c>
      <c r="AX86" s="605" t="s">
        <v>538</v>
      </c>
      <c r="AY86" s="605" t="s">
        <v>538</v>
      </c>
      <c r="AZ86" s="605" t="s">
        <v>538</v>
      </c>
      <c r="BA86" s="605" t="s">
        <v>538</v>
      </c>
      <c r="BB86" s="605" t="s">
        <v>538</v>
      </c>
      <c r="BC86" s="605" t="s">
        <v>538</v>
      </c>
      <c r="BD86" s="605" t="s">
        <v>538</v>
      </c>
      <c r="BE86" s="605" t="s">
        <v>538</v>
      </c>
      <c r="BF86" s="605" t="s">
        <v>538</v>
      </c>
      <c r="BG86" s="605" t="s">
        <v>538</v>
      </c>
      <c r="BH86" s="605" t="s">
        <v>538</v>
      </c>
      <c r="BI86" s="605" t="s">
        <v>538</v>
      </c>
      <c r="BJ86" s="605" t="s">
        <v>538</v>
      </c>
      <c r="BK86" s="605" t="s">
        <v>538</v>
      </c>
      <c r="BL86" s="605" t="s">
        <v>538</v>
      </c>
      <c r="BM86" s="605" t="s">
        <v>538</v>
      </c>
      <c r="BN86" s="605" t="s">
        <v>538</v>
      </c>
      <c r="BO86" s="605" t="s">
        <v>538</v>
      </c>
      <c r="BP86" s="605" t="s">
        <v>538</v>
      </c>
      <c r="BQ86" s="605" t="s">
        <v>538</v>
      </c>
      <c r="BR86" s="605" t="s">
        <v>538</v>
      </c>
      <c r="BS86" s="605" t="s">
        <v>538</v>
      </c>
      <c r="BT86" s="605" t="s">
        <v>538</v>
      </c>
      <c r="BU86" s="605" t="s">
        <v>538</v>
      </c>
      <c r="BV86" s="605" t="s">
        <v>538</v>
      </c>
      <c r="BW86" s="605" t="s">
        <v>538</v>
      </c>
      <c r="BX86" s="605" t="s">
        <v>538</v>
      </c>
      <c r="BY86" s="605" t="s">
        <v>538</v>
      </c>
      <c r="BZ86" s="605" t="s">
        <v>538</v>
      </c>
      <c r="CA86" s="605" t="s">
        <v>538</v>
      </c>
      <c r="CB86" s="605" t="s">
        <v>538</v>
      </c>
      <c r="CC86" s="605" t="s">
        <v>538</v>
      </c>
      <c r="CD86" s="605" t="s">
        <v>538</v>
      </c>
      <c r="CE86" s="605" t="s">
        <v>538</v>
      </c>
      <c r="CF86" s="605" t="s">
        <v>538</v>
      </c>
      <c r="CG86" s="605" t="s">
        <v>538</v>
      </c>
      <c r="CH86" s="605" t="s">
        <v>538</v>
      </c>
      <c r="CI86" s="605" t="s">
        <v>538</v>
      </c>
      <c r="CJ86" s="605" t="s">
        <v>538</v>
      </c>
      <c r="CK86" s="605" t="s">
        <v>538</v>
      </c>
      <c r="CL86" s="605" t="s">
        <v>538</v>
      </c>
      <c r="CM86" s="605" t="s">
        <v>538</v>
      </c>
      <c r="CN86" s="605" t="s">
        <v>538</v>
      </c>
      <c r="CO86" s="605" t="s">
        <v>538</v>
      </c>
      <c r="CP86" s="605" t="s">
        <v>538</v>
      </c>
      <c r="CQ86" s="605" t="s">
        <v>538</v>
      </c>
      <c r="CR86" s="605" t="s">
        <v>538</v>
      </c>
      <c r="CS86" s="605" t="s">
        <v>538</v>
      </c>
      <c r="CT86" s="605" t="s">
        <v>538</v>
      </c>
      <c r="CU86" s="605" t="s">
        <v>538</v>
      </c>
      <c r="CV86" s="605" t="s">
        <v>538</v>
      </c>
      <c r="CW86" s="605" t="s">
        <v>538</v>
      </c>
      <c r="CX86" s="318"/>
    </row>
    <row r="87" spans="1:102" s="562" customFormat="1" hidden="1" x14ac:dyDescent="0.25">
      <c r="A87" s="559"/>
      <c r="B87" s="636"/>
      <c r="C87" s="632"/>
      <c r="D87" s="605" t="s">
        <v>538</v>
      </c>
      <c r="E87" s="605" t="s">
        <v>538</v>
      </c>
      <c r="F87" s="605" t="s">
        <v>538</v>
      </c>
      <c r="G87" s="605" t="s">
        <v>538</v>
      </c>
      <c r="H87" s="605" t="s">
        <v>538</v>
      </c>
      <c r="I87" s="605" t="s">
        <v>538</v>
      </c>
      <c r="J87" s="605" t="s">
        <v>538</v>
      </c>
      <c r="K87" s="605" t="s">
        <v>538</v>
      </c>
      <c r="L87" s="605" t="s">
        <v>538</v>
      </c>
      <c r="M87" s="605" t="s">
        <v>538</v>
      </c>
      <c r="N87" s="605" t="s">
        <v>538</v>
      </c>
      <c r="O87" s="605" t="s">
        <v>538</v>
      </c>
      <c r="P87" s="605" t="s">
        <v>538</v>
      </c>
      <c r="Q87" s="605" t="s">
        <v>538</v>
      </c>
      <c r="R87" s="605" t="s">
        <v>538</v>
      </c>
      <c r="S87" s="605" t="s">
        <v>538</v>
      </c>
      <c r="T87" s="605" t="s">
        <v>538</v>
      </c>
      <c r="U87" s="605" t="s">
        <v>538</v>
      </c>
      <c r="V87" s="605" t="s">
        <v>538</v>
      </c>
      <c r="W87" s="605" t="s">
        <v>538</v>
      </c>
      <c r="X87" s="605" t="s">
        <v>538</v>
      </c>
      <c r="Y87" s="605" t="s">
        <v>538</v>
      </c>
      <c r="Z87" s="605" t="s">
        <v>538</v>
      </c>
      <c r="AA87" s="605" t="s">
        <v>538</v>
      </c>
      <c r="AB87" s="605" t="s">
        <v>538</v>
      </c>
      <c r="AC87" s="605" t="s">
        <v>538</v>
      </c>
      <c r="AD87" s="605" t="s">
        <v>538</v>
      </c>
      <c r="AE87" s="605" t="s">
        <v>538</v>
      </c>
      <c r="AF87" s="605" t="s">
        <v>538</v>
      </c>
      <c r="AG87" s="605" t="s">
        <v>538</v>
      </c>
      <c r="AH87" s="605" t="s">
        <v>538</v>
      </c>
      <c r="AI87" s="605" t="s">
        <v>538</v>
      </c>
      <c r="AJ87" s="605" t="s">
        <v>538</v>
      </c>
      <c r="AK87" s="605" t="s">
        <v>538</v>
      </c>
      <c r="AL87" s="605" t="s">
        <v>538</v>
      </c>
      <c r="AM87" s="605" t="s">
        <v>538</v>
      </c>
      <c r="AN87" s="605" t="s">
        <v>538</v>
      </c>
      <c r="AO87" s="605" t="s">
        <v>538</v>
      </c>
      <c r="AP87" s="605" t="s">
        <v>538</v>
      </c>
      <c r="AQ87" s="605" t="s">
        <v>538</v>
      </c>
      <c r="AR87" s="605" t="s">
        <v>538</v>
      </c>
      <c r="AS87" s="605" t="s">
        <v>538</v>
      </c>
      <c r="AT87" s="605" t="s">
        <v>538</v>
      </c>
      <c r="AU87" s="605" t="s">
        <v>538</v>
      </c>
      <c r="AV87" s="605" t="s">
        <v>538</v>
      </c>
      <c r="AW87" s="605" t="s">
        <v>538</v>
      </c>
      <c r="AX87" s="605" t="s">
        <v>538</v>
      </c>
      <c r="AY87" s="605" t="s">
        <v>538</v>
      </c>
      <c r="AZ87" s="605" t="s">
        <v>538</v>
      </c>
      <c r="BA87" s="605" t="s">
        <v>538</v>
      </c>
      <c r="BB87" s="605" t="s">
        <v>538</v>
      </c>
      <c r="BC87" s="605" t="s">
        <v>538</v>
      </c>
      <c r="BD87" s="605" t="s">
        <v>538</v>
      </c>
      <c r="BE87" s="605" t="s">
        <v>538</v>
      </c>
      <c r="BF87" s="605" t="s">
        <v>538</v>
      </c>
      <c r="BG87" s="605" t="s">
        <v>538</v>
      </c>
      <c r="BH87" s="605" t="s">
        <v>538</v>
      </c>
      <c r="BI87" s="605" t="s">
        <v>538</v>
      </c>
      <c r="BJ87" s="605" t="s">
        <v>538</v>
      </c>
      <c r="BK87" s="605" t="s">
        <v>538</v>
      </c>
      <c r="BL87" s="605" t="s">
        <v>538</v>
      </c>
      <c r="BM87" s="605" t="s">
        <v>538</v>
      </c>
      <c r="BN87" s="605" t="s">
        <v>538</v>
      </c>
      <c r="BO87" s="605" t="s">
        <v>538</v>
      </c>
      <c r="BP87" s="605" t="s">
        <v>538</v>
      </c>
      <c r="BQ87" s="605" t="s">
        <v>538</v>
      </c>
      <c r="BR87" s="605" t="s">
        <v>538</v>
      </c>
      <c r="BS87" s="605" t="s">
        <v>538</v>
      </c>
      <c r="BT87" s="605" t="s">
        <v>538</v>
      </c>
      <c r="BU87" s="605" t="s">
        <v>538</v>
      </c>
      <c r="BV87" s="605" t="s">
        <v>538</v>
      </c>
      <c r="BW87" s="605" t="s">
        <v>538</v>
      </c>
      <c r="BX87" s="605" t="s">
        <v>538</v>
      </c>
      <c r="BY87" s="605" t="s">
        <v>538</v>
      </c>
      <c r="BZ87" s="605" t="s">
        <v>538</v>
      </c>
      <c r="CA87" s="605" t="s">
        <v>538</v>
      </c>
      <c r="CB87" s="605" t="s">
        <v>538</v>
      </c>
      <c r="CC87" s="605" t="s">
        <v>538</v>
      </c>
      <c r="CD87" s="605" t="s">
        <v>538</v>
      </c>
      <c r="CE87" s="605" t="s">
        <v>538</v>
      </c>
      <c r="CF87" s="605" t="s">
        <v>538</v>
      </c>
      <c r="CG87" s="605" t="s">
        <v>538</v>
      </c>
      <c r="CH87" s="605" t="s">
        <v>538</v>
      </c>
      <c r="CI87" s="605" t="s">
        <v>538</v>
      </c>
      <c r="CJ87" s="605" t="s">
        <v>538</v>
      </c>
      <c r="CK87" s="605" t="s">
        <v>538</v>
      </c>
      <c r="CL87" s="605" t="s">
        <v>538</v>
      </c>
      <c r="CM87" s="605" t="s">
        <v>538</v>
      </c>
      <c r="CN87" s="605" t="s">
        <v>538</v>
      </c>
      <c r="CO87" s="605" t="s">
        <v>538</v>
      </c>
      <c r="CP87" s="605" t="s">
        <v>538</v>
      </c>
      <c r="CQ87" s="605" t="s">
        <v>538</v>
      </c>
      <c r="CR87" s="605" t="s">
        <v>538</v>
      </c>
      <c r="CS87" s="605" t="s">
        <v>538</v>
      </c>
      <c r="CT87" s="605" t="s">
        <v>538</v>
      </c>
      <c r="CU87" s="605" t="s">
        <v>538</v>
      </c>
      <c r="CV87" s="605" t="s">
        <v>538</v>
      </c>
      <c r="CW87" s="605" t="s">
        <v>538</v>
      </c>
      <c r="CX87" s="318"/>
    </row>
    <row r="88" spans="1:102" s="562" customFormat="1" hidden="1" x14ac:dyDescent="0.25">
      <c r="A88" s="559"/>
      <c r="B88" s="636"/>
      <c r="C88" s="632"/>
      <c r="D88" s="605" t="s">
        <v>538</v>
      </c>
      <c r="E88" s="605" t="s">
        <v>538</v>
      </c>
      <c r="F88" s="605" t="s">
        <v>538</v>
      </c>
      <c r="G88" s="605" t="s">
        <v>538</v>
      </c>
      <c r="H88" s="605" t="s">
        <v>538</v>
      </c>
      <c r="I88" s="605" t="s">
        <v>538</v>
      </c>
      <c r="J88" s="605" t="s">
        <v>538</v>
      </c>
      <c r="K88" s="605" t="s">
        <v>538</v>
      </c>
      <c r="L88" s="605" t="s">
        <v>538</v>
      </c>
      <c r="M88" s="605" t="s">
        <v>538</v>
      </c>
      <c r="N88" s="605" t="s">
        <v>538</v>
      </c>
      <c r="O88" s="605" t="s">
        <v>538</v>
      </c>
      <c r="P88" s="605" t="s">
        <v>538</v>
      </c>
      <c r="Q88" s="605" t="s">
        <v>538</v>
      </c>
      <c r="R88" s="605" t="s">
        <v>538</v>
      </c>
      <c r="S88" s="605" t="s">
        <v>538</v>
      </c>
      <c r="T88" s="605" t="s">
        <v>538</v>
      </c>
      <c r="U88" s="605" t="s">
        <v>538</v>
      </c>
      <c r="V88" s="605" t="s">
        <v>538</v>
      </c>
      <c r="W88" s="605" t="s">
        <v>538</v>
      </c>
      <c r="X88" s="605" t="s">
        <v>538</v>
      </c>
      <c r="Y88" s="605" t="s">
        <v>538</v>
      </c>
      <c r="Z88" s="605" t="s">
        <v>538</v>
      </c>
      <c r="AA88" s="605" t="s">
        <v>538</v>
      </c>
      <c r="AB88" s="605" t="s">
        <v>538</v>
      </c>
      <c r="AC88" s="605" t="s">
        <v>538</v>
      </c>
      <c r="AD88" s="605" t="s">
        <v>538</v>
      </c>
      <c r="AE88" s="605" t="s">
        <v>538</v>
      </c>
      <c r="AF88" s="605" t="s">
        <v>538</v>
      </c>
      <c r="AG88" s="605" t="s">
        <v>538</v>
      </c>
      <c r="AH88" s="605" t="s">
        <v>538</v>
      </c>
      <c r="AI88" s="605" t="s">
        <v>538</v>
      </c>
      <c r="AJ88" s="605" t="s">
        <v>538</v>
      </c>
      <c r="AK88" s="605" t="s">
        <v>538</v>
      </c>
      <c r="AL88" s="605" t="s">
        <v>538</v>
      </c>
      <c r="AM88" s="605" t="s">
        <v>538</v>
      </c>
      <c r="AN88" s="605" t="s">
        <v>538</v>
      </c>
      <c r="AO88" s="605" t="s">
        <v>538</v>
      </c>
      <c r="AP88" s="605" t="s">
        <v>538</v>
      </c>
      <c r="AQ88" s="605" t="s">
        <v>538</v>
      </c>
      <c r="AR88" s="605" t="s">
        <v>538</v>
      </c>
      <c r="AS88" s="605" t="s">
        <v>538</v>
      </c>
      <c r="AT88" s="605" t="s">
        <v>538</v>
      </c>
      <c r="AU88" s="605" t="s">
        <v>538</v>
      </c>
      <c r="AV88" s="605" t="s">
        <v>538</v>
      </c>
      <c r="AW88" s="605" t="s">
        <v>538</v>
      </c>
      <c r="AX88" s="605" t="s">
        <v>538</v>
      </c>
      <c r="AY88" s="605" t="s">
        <v>538</v>
      </c>
      <c r="AZ88" s="605" t="s">
        <v>538</v>
      </c>
      <c r="BA88" s="605" t="s">
        <v>538</v>
      </c>
      <c r="BB88" s="605" t="s">
        <v>538</v>
      </c>
      <c r="BC88" s="605" t="s">
        <v>538</v>
      </c>
      <c r="BD88" s="605" t="s">
        <v>538</v>
      </c>
      <c r="BE88" s="605" t="s">
        <v>538</v>
      </c>
      <c r="BF88" s="605" t="s">
        <v>538</v>
      </c>
      <c r="BG88" s="605" t="s">
        <v>538</v>
      </c>
      <c r="BH88" s="605" t="s">
        <v>538</v>
      </c>
      <c r="BI88" s="605" t="s">
        <v>538</v>
      </c>
      <c r="BJ88" s="605" t="s">
        <v>538</v>
      </c>
      <c r="BK88" s="605" t="s">
        <v>538</v>
      </c>
      <c r="BL88" s="605" t="s">
        <v>538</v>
      </c>
      <c r="BM88" s="605" t="s">
        <v>538</v>
      </c>
      <c r="BN88" s="605" t="s">
        <v>538</v>
      </c>
      <c r="BO88" s="605" t="s">
        <v>538</v>
      </c>
      <c r="BP88" s="605" t="s">
        <v>538</v>
      </c>
      <c r="BQ88" s="605" t="s">
        <v>538</v>
      </c>
      <c r="BR88" s="605" t="s">
        <v>538</v>
      </c>
      <c r="BS88" s="605" t="s">
        <v>538</v>
      </c>
      <c r="BT88" s="605" t="s">
        <v>538</v>
      </c>
      <c r="BU88" s="605" t="s">
        <v>538</v>
      </c>
      <c r="BV88" s="605" t="s">
        <v>538</v>
      </c>
      <c r="BW88" s="605" t="s">
        <v>538</v>
      </c>
      <c r="BX88" s="605" t="s">
        <v>538</v>
      </c>
      <c r="BY88" s="605" t="s">
        <v>538</v>
      </c>
      <c r="BZ88" s="605" t="s">
        <v>538</v>
      </c>
      <c r="CA88" s="605" t="s">
        <v>538</v>
      </c>
      <c r="CB88" s="605" t="s">
        <v>538</v>
      </c>
      <c r="CC88" s="605" t="s">
        <v>538</v>
      </c>
      <c r="CD88" s="605" t="s">
        <v>538</v>
      </c>
      <c r="CE88" s="605" t="s">
        <v>538</v>
      </c>
      <c r="CF88" s="605" t="s">
        <v>538</v>
      </c>
      <c r="CG88" s="605" t="s">
        <v>538</v>
      </c>
      <c r="CH88" s="605" t="s">
        <v>538</v>
      </c>
      <c r="CI88" s="605" t="s">
        <v>538</v>
      </c>
      <c r="CJ88" s="605" t="s">
        <v>538</v>
      </c>
      <c r="CK88" s="605" t="s">
        <v>538</v>
      </c>
      <c r="CL88" s="605" t="s">
        <v>538</v>
      </c>
      <c r="CM88" s="605" t="s">
        <v>538</v>
      </c>
      <c r="CN88" s="605" t="s">
        <v>538</v>
      </c>
      <c r="CO88" s="605" t="s">
        <v>538</v>
      </c>
      <c r="CP88" s="605" t="s">
        <v>538</v>
      </c>
      <c r="CQ88" s="605" t="s">
        <v>538</v>
      </c>
      <c r="CR88" s="605" t="s">
        <v>538</v>
      </c>
      <c r="CS88" s="605" t="s">
        <v>538</v>
      </c>
      <c r="CT88" s="605" t="s">
        <v>538</v>
      </c>
      <c r="CU88" s="605" t="s">
        <v>538</v>
      </c>
      <c r="CV88" s="605" t="s">
        <v>538</v>
      </c>
      <c r="CW88" s="605" t="s">
        <v>538</v>
      </c>
      <c r="CX88" s="318"/>
    </row>
    <row r="89" spans="1:102" s="562" customFormat="1" hidden="1" x14ac:dyDescent="0.25">
      <c r="A89" s="559"/>
      <c r="B89" s="636"/>
      <c r="C89" s="632"/>
      <c r="D89" s="605" t="s">
        <v>538</v>
      </c>
      <c r="E89" s="605" t="s">
        <v>538</v>
      </c>
      <c r="F89" s="605" t="s">
        <v>538</v>
      </c>
      <c r="G89" s="605" t="s">
        <v>538</v>
      </c>
      <c r="H89" s="605" t="s">
        <v>538</v>
      </c>
      <c r="I89" s="605" t="s">
        <v>538</v>
      </c>
      <c r="J89" s="605" t="s">
        <v>538</v>
      </c>
      <c r="K89" s="605" t="s">
        <v>538</v>
      </c>
      <c r="L89" s="605" t="s">
        <v>538</v>
      </c>
      <c r="M89" s="605" t="s">
        <v>538</v>
      </c>
      <c r="N89" s="605" t="s">
        <v>538</v>
      </c>
      <c r="O89" s="605" t="s">
        <v>538</v>
      </c>
      <c r="P89" s="605" t="s">
        <v>538</v>
      </c>
      <c r="Q89" s="605" t="s">
        <v>538</v>
      </c>
      <c r="R89" s="605" t="s">
        <v>538</v>
      </c>
      <c r="S89" s="605" t="s">
        <v>538</v>
      </c>
      <c r="T89" s="605" t="s">
        <v>538</v>
      </c>
      <c r="U89" s="605" t="s">
        <v>538</v>
      </c>
      <c r="V89" s="605" t="s">
        <v>538</v>
      </c>
      <c r="W89" s="605" t="s">
        <v>538</v>
      </c>
      <c r="X89" s="605" t="s">
        <v>538</v>
      </c>
      <c r="Y89" s="605" t="s">
        <v>538</v>
      </c>
      <c r="Z89" s="605" t="s">
        <v>538</v>
      </c>
      <c r="AA89" s="605" t="s">
        <v>538</v>
      </c>
      <c r="AB89" s="605" t="s">
        <v>538</v>
      </c>
      <c r="AC89" s="605" t="s">
        <v>538</v>
      </c>
      <c r="AD89" s="605" t="s">
        <v>538</v>
      </c>
      <c r="AE89" s="605" t="s">
        <v>538</v>
      </c>
      <c r="AF89" s="605" t="s">
        <v>538</v>
      </c>
      <c r="AG89" s="605" t="s">
        <v>538</v>
      </c>
      <c r="AH89" s="605" t="s">
        <v>538</v>
      </c>
      <c r="AI89" s="605" t="s">
        <v>538</v>
      </c>
      <c r="AJ89" s="605" t="s">
        <v>538</v>
      </c>
      <c r="AK89" s="605" t="s">
        <v>538</v>
      </c>
      <c r="AL89" s="605" t="s">
        <v>538</v>
      </c>
      <c r="AM89" s="605" t="s">
        <v>538</v>
      </c>
      <c r="AN89" s="605" t="s">
        <v>538</v>
      </c>
      <c r="AO89" s="605" t="s">
        <v>538</v>
      </c>
      <c r="AP89" s="605" t="s">
        <v>538</v>
      </c>
      <c r="AQ89" s="605" t="s">
        <v>538</v>
      </c>
      <c r="AR89" s="605" t="s">
        <v>538</v>
      </c>
      <c r="AS89" s="605" t="s">
        <v>538</v>
      </c>
      <c r="AT89" s="605" t="s">
        <v>538</v>
      </c>
      <c r="AU89" s="605" t="s">
        <v>538</v>
      </c>
      <c r="AV89" s="605" t="s">
        <v>538</v>
      </c>
      <c r="AW89" s="605" t="s">
        <v>538</v>
      </c>
      <c r="AX89" s="605" t="s">
        <v>538</v>
      </c>
      <c r="AY89" s="605" t="s">
        <v>538</v>
      </c>
      <c r="AZ89" s="605" t="s">
        <v>538</v>
      </c>
      <c r="BA89" s="605" t="s">
        <v>538</v>
      </c>
      <c r="BB89" s="605" t="s">
        <v>538</v>
      </c>
      <c r="BC89" s="605" t="s">
        <v>538</v>
      </c>
      <c r="BD89" s="605" t="s">
        <v>538</v>
      </c>
      <c r="BE89" s="605" t="s">
        <v>538</v>
      </c>
      <c r="BF89" s="605" t="s">
        <v>538</v>
      </c>
      <c r="BG89" s="605" t="s">
        <v>538</v>
      </c>
      <c r="BH89" s="605" t="s">
        <v>538</v>
      </c>
      <c r="BI89" s="605" t="s">
        <v>538</v>
      </c>
      <c r="BJ89" s="605" t="s">
        <v>538</v>
      </c>
      <c r="BK89" s="605" t="s">
        <v>538</v>
      </c>
      <c r="BL89" s="605" t="s">
        <v>538</v>
      </c>
      <c r="BM89" s="605" t="s">
        <v>538</v>
      </c>
      <c r="BN89" s="605" t="s">
        <v>538</v>
      </c>
      <c r="BO89" s="605" t="s">
        <v>538</v>
      </c>
      <c r="BP89" s="605" t="s">
        <v>538</v>
      </c>
      <c r="BQ89" s="605" t="s">
        <v>538</v>
      </c>
      <c r="BR89" s="605" t="s">
        <v>538</v>
      </c>
      <c r="BS89" s="605" t="s">
        <v>538</v>
      </c>
      <c r="BT89" s="605" t="s">
        <v>538</v>
      </c>
      <c r="BU89" s="605" t="s">
        <v>538</v>
      </c>
      <c r="BV89" s="605" t="s">
        <v>538</v>
      </c>
      <c r="BW89" s="605" t="s">
        <v>538</v>
      </c>
      <c r="BX89" s="605" t="s">
        <v>538</v>
      </c>
      <c r="BY89" s="605" t="s">
        <v>538</v>
      </c>
      <c r="BZ89" s="605" t="s">
        <v>538</v>
      </c>
      <c r="CA89" s="605" t="s">
        <v>538</v>
      </c>
      <c r="CB89" s="605" t="s">
        <v>538</v>
      </c>
      <c r="CC89" s="605" t="s">
        <v>538</v>
      </c>
      <c r="CD89" s="605" t="s">
        <v>538</v>
      </c>
      <c r="CE89" s="605" t="s">
        <v>538</v>
      </c>
      <c r="CF89" s="605" t="s">
        <v>538</v>
      </c>
      <c r="CG89" s="605" t="s">
        <v>538</v>
      </c>
      <c r="CH89" s="605" t="s">
        <v>538</v>
      </c>
      <c r="CI89" s="605" t="s">
        <v>538</v>
      </c>
      <c r="CJ89" s="605" t="s">
        <v>538</v>
      </c>
      <c r="CK89" s="605" t="s">
        <v>538</v>
      </c>
      <c r="CL89" s="605" t="s">
        <v>538</v>
      </c>
      <c r="CM89" s="605" t="s">
        <v>538</v>
      </c>
      <c r="CN89" s="605" t="s">
        <v>538</v>
      </c>
      <c r="CO89" s="605" t="s">
        <v>538</v>
      </c>
      <c r="CP89" s="605" t="s">
        <v>538</v>
      </c>
      <c r="CQ89" s="605" t="s">
        <v>538</v>
      </c>
      <c r="CR89" s="605" t="s">
        <v>538</v>
      </c>
      <c r="CS89" s="605" t="s">
        <v>538</v>
      </c>
      <c r="CT89" s="605" t="s">
        <v>538</v>
      </c>
      <c r="CU89" s="605" t="s">
        <v>538</v>
      </c>
      <c r="CV89" s="605" t="s">
        <v>538</v>
      </c>
      <c r="CW89" s="605" t="s">
        <v>538</v>
      </c>
      <c r="CX89" s="318"/>
    </row>
    <row r="90" spans="1:102" s="562" customFormat="1" hidden="1" x14ac:dyDescent="0.25">
      <c r="A90" s="559"/>
      <c r="B90" s="636"/>
      <c r="C90" s="632"/>
      <c r="D90" s="605" t="s">
        <v>538</v>
      </c>
      <c r="E90" s="605" t="s">
        <v>538</v>
      </c>
      <c r="F90" s="605" t="s">
        <v>538</v>
      </c>
      <c r="G90" s="605" t="s">
        <v>538</v>
      </c>
      <c r="H90" s="605" t="s">
        <v>538</v>
      </c>
      <c r="I90" s="605" t="s">
        <v>538</v>
      </c>
      <c r="J90" s="605" t="s">
        <v>538</v>
      </c>
      <c r="K90" s="605" t="s">
        <v>538</v>
      </c>
      <c r="L90" s="605" t="s">
        <v>538</v>
      </c>
      <c r="M90" s="605" t="s">
        <v>538</v>
      </c>
      <c r="N90" s="605" t="s">
        <v>538</v>
      </c>
      <c r="O90" s="605" t="s">
        <v>538</v>
      </c>
      <c r="P90" s="605" t="s">
        <v>538</v>
      </c>
      <c r="Q90" s="605" t="s">
        <v>538</v>
      </c>
      <c r="R90" s="605" t="s">
        <v>538</v>
      </c>
      <c r="S90" s="605" t="s">
        <v>538</v>
      </c>
      <c r="T90" s="605" t="s">
        <v>538</v>
      </c>
      <c r="U90" s="605" t="s">
        <v>538</v>
      </c>
      <c r="V90" s="605" t="s">
        <v>538</v>
      </c>
      <c r="W90" s="605" t="s">
        <v>538</v>
      </c>
      <c r="X90" s="605" t="s">
        <v>538</v>
      </c>
      <c r="Y90" s="605" t="s">
        <v>538</v>
      </c>
      <c r="Z90" s="605" t="s">
        <v>538</v>
      </c>
      <c r="AA90" s="605" t="s">
        <v>538</v>
      </c>
      <c r="AB90" s="605" t="s">
        <v>538</v>
      </c>
      <c r="AC90" s="605" t="s">
        <v>538</v>
      </c>
      <c r="AD90" s="605" t="s">
        <v>538</v>
      </c>
      <c r="AE90" s="605" t="s">
        <v>538</v>
      </c>
      <c r="AF90" s="605" t="s">
        <v>538</v>
      </c>
      <c r="AG90" s="605" t="s">
        <v>538</v>
      </c>
      <c r="AH90" s="605" t="s">
        <v>538</v>
      </c>
      <c r="AI90" s="605" t="s">
        <v>538</v>
      </c>
      <c r="AJ90" s="605" t="s">
        <v>538</v>
      </c>
      <c r="AK90" s="605" t="s">
        <v>538</v>
      </c>
      <c r="AL90" s="605" t="s">
        <v>538</v>
      </c>
      <c r="AM90" s="605" t="s">
        <v>538</v>
      </c>
      <c r="AN90" s="605" t="s">
        <v>538</v>
      </c>
      <c r="AO90" s="605" t="s">
        <v>538</v>
      </c>
      <c r="AP90" s="605" t="s">
        <v>538</v>
      </c>
      <c r="AQ90" s="605" t="s">
        <v>538</v>
      </c>
      <c r="AR90" s="605" t="s">
        <v>538</v>
      </c>
      <c r="AS90" s="605" t="s">
        <v>538</v>
      </c>
      <c r="AT90" s="605" t="s">
        <v>538</v>
      </c>
      <c r="AU90" s="605" t="s">
        <v>538</v>
      </c>
      <c r="AV90" s="605" t="s">
        <v>538</v>
      </c>
      <c r="AW90" s="605" t="s">
        <v>538</v>
      </c>
      <c r="AX90" s="605" t="s">
        <v>538</v>
      </c>
      <c r="AY90" s="605" t="s">
        <v>538</v>
      </c>
      <c r="AZ90" s="605" t="s">
        <v>538</v>
      </c>
      <c r="BA90" s="605" t="s">
        <v>538</v>
      </c>
      <c r="BB90" s="605" t="s">
        <v>538</v>
      </c>
      <c r="BC90" s="605" t="s">
        <v>538</v>
      </c>
      <c r="BD90" s="605" t="s">
        <v>538</v>
      </c>
      <c r="BE90" s="605" t="s">
        <v>538</v>
      </c>
      <c r="BF90" s="605" t="s">
        <v>538</v>
      </c>
      <c r="BG90" s="605" t="s">
        <v>538</v>
      </c>
      <c r="BH90" s="605" t="s">
        <v>538</v>
      </c>
      <c r="BI90" s="605" t="s">
        <v>538</v>
      </c>
      <c r="BJ90" s="605" t="s">
        <v>538</v>
      </c>
      <c r="BK90" s="605" t="s">
        <v>538</v>
      </c>
      <c r="BL90" s="605" t="s">
        <v>538</v>
      </c>
      <c r="BM90" s="605" t="s">
        <v>538</v>
      </c>
      <c r="BN90" s="605" t="s">
        <v>538</v>
      </c>
      <c r="BO90" s="605" t="s">
        <v>538</v>
      </c>
      <c r="BP90" s="605" t="s">
        <v>538</v>
      </c>
      <c r="BQ90" s="605" t="s">
        <v>538</v>
      </c>
      <c r="BR90" s="605" t="s">
        <v>538</v>
      </c>
      <c r="BS90" s="605" t="s">
        <v>538</v>
      </c>
      <c r="BT90" s="605" t="s">
        <v>538</v>
      </c>
      <c r="BU90" s="605" t="s">
        <v>538</v>
      </c>
      <c r="BV90" s="605" t="s">
        <v>538</v>
      </c>
      <c r="BW90" s="605" t="s">
        <v>538</v>
      </c>
      <c r="BX90" s="605" t="s">
        <v>538</v>
      </c>
      <c r="BY90" s="605" t="s">
        <v>538</v>
      </c>
      <c r="BZ90" s="605" t="s">
        <v>538</v>
      </c>
      <c r="CA90" s="605" t="s">
        <v>538</v>
      </c>
      <c r="CB90" s="605" t="s">
        <v>538</v>
      </c>
      <c r="CC90" s="605" t="s">
        <v>538</v>
      </c>
      <c r="CD90" s="605" t="s">
        <v>538</v>
      </c>
      <c r="CE90" s="605" t="s">
        <v>538</v>
      </c>
      <c r="CF90" s="605" t="s">
        <v>538</v>
      </c>
      <c r="CG90" s="605" t="s">
        <v>538</v>
      </c>
      <c r="CH90" s="605" t="s">
        <v>538</v>
      </c>
      <c r="CI90" s="605" t="s">
        <v>538</v>
      </c>
      <c r="CJ90" s="605" t="s">
        <v>538</v>
      </c>
      <c r="CK90" s="605" t="s">
        <v>538</v>
      </c>
      <c r="CL90" s="605" t="s">
        <v>538</v>
      </c>
      <c r="CM90" s="605" t="s">
        <v>538</v>
      </c>
      <c r="CN90" s="605" t="s">
        <v>538</v>
      </c>
      <c r="CO90" s="605" t="s">
        <v>538</v>
      </c>
      <c r="CP90" s="605" t="s">
        <v>538</v>
      </c>
      <c r="CQ90" s="605" t="s">
        <v>538</v>
      </c>
      <c r="CR90" s="605" t="s">
        <v>538</v>
      </c>
      <c r="CS90" s="605" t="s">
        <v>538</v>
      </c>
      <c r="CT90" s="605" t="s">
        <v>538</v>
      </c>
      <c r="CU90" s="605" t="s">
        <v>538</v>
      </c>
      <c r="CV90" s="605" t="s">
        <v>538</v>
      </c>
      <c r="CW90" s="605" t="s">
        <v>538</v>
      </c>
      <c r="CX90" s="318"/>
    </row>
    <row r="91" spans="1:102" s="562" customFormat="1" hidden="1" x14ac:dyDescent="0.25">
      <c r="A91" s="559"/>
      <c r="B91" s="636"/>
      <c r="C91" s="632"/>
      <c r="D91" s="605" t="s">
        <v>538</v>
      </c>
      <c r="E91" s="605" t="s">
        <v>538</v>
      </c>
      <c r="F91" s="605" t="s">
        <v>538</v>
      </c>
      <c r="G91" s="605" t="s">
        <v>538</v>
      </c>
      <c r="H91" s="605" t="s">
        <v>538</v>
      </c>
      <c r="I91" s="605" t="s">
        <v>538</v>
      </c>
      <c r="J91" s="605" t="s">
        <v>538</v>
      </c>
      <c r="K91" s="605" t="s">
        <v>538</v>
      </c>
      <c r="L91" s="605" t="s">
        <v>538</v>
      </c>
      <c r="M91" s="605" t="s">
        <v>538</v>
      </c>
      <c r="N91" s="605" t="s">
        <v>538</v>
      </c>
      <c r="O91" s="605" t="s">
        <v>538</v>
      </c>
      <c r="P91" s="605" t="s">
        <v>538</v>
      </c>
      <c r="Q91" s="605" t="s">
        <v>538</v>
      </c>
      <c r="R91" s="605" t="s">
        <v>538</v>
      </c>
      <c r="S91" s="605" t="s">
        <v>538</v>
      </c>
      <c r="T91" s="605" t="s">
        <v>538</v>
      </c>
      <c r="U91" s="605" t="s">
        <v>538</v>
      </c>
      <c r="V91" s="605" t="s">
        <v>538</v>
      </c>
      <c r="W91" s="605" t="s">
        <v>538</v>
      </c>
      <c r="X91" s="605" t="s">
        <v>538</v>
      </c>
      <c r="Y91" s="605" t="s">
        <v>538</v>
      </c>
      <c r="Z91" s="605" t="s">
        <v>538</v>
      </c>
      <c r="AA91" s="605" t="s">
        <v>538</v>
      </c>
      <c r="AB91" s="605" t="s">
        <v>538</v>
      </c>
      <c r="AC91" s="605" t="s">
        <v>538</v>
      </c>
      <c r="AD91" s="605" t="s">
        <v>538</v>
      </c>
      <c r="AE91" s="605" t="s">
        <v>538</v>
      </c>
      <c r="AF91" s="605" t="s">
        <v>538</v>
      </c>
      <c r="AG91" s="605" t="s">
        <v>538</v>
      </c>
      <c r="AH91" s="605" t="s">
        <v>538</v>
      </c>
      <c r="AI91" s="605" t="s">
        <v>538</v>
      </c>
      <c r="AJ91" s="605" t="s">
        <v>538</v>
      </c>
      <c r="AK91" s="605" t="s">
        <v>538</v>
      </c>
      <c r="AL91" s="605" t="s">
        <v>538</v>
      </c>
      <c r="AM91" s="605" t="s">
        <v>538</v>
      </c>
      <c r="AN91" s="605" t="s">
        <v>538</v>
      </c>
      <c r="AO91" s="605" t="s">
        <v>538</v>
      </c>
      <c r="AP91" s="605" t="s">
        <v>538</v>
      </c>
      <c r="AQ91" s="605" t="s">
        <v>538</v>
      </c>
      <c r="AR91" s="605" t="s">
        <v>538</v>
      </c>
      <c r="AS91" s="605" t="s">
        <v>538</v>
      </c>
      <c r="AT91" s="605" t="s">
        <v>538</v>
      </c>
      <c r="AU91" s="605" t="s">
        <v>538</v>
      </c>
      <c r="AV91" s="605" t="s">
        <v>538</v>
      </c>
      <c r="AW91" s="605" t="s">
        <v>538</v>
      </c>
      <c r="AX91" s="605" t="s">
        <v>538</v>
      </c>
      <c r="AY91" s="605" t="s">
        <v>538</v>
      </c>
      <c r="AZ91" s="605" t="s">
        <v>538</v>
      </c>
      <c r="BA91" s="605" t="s">
        <v>538</v>
      </c>
      <c r="BB91" s="605" t="s">
        <v>538</v>
      </c>
      <c r="BC91" s="605" t="s">
        <v>538</v>
      </c>
      <c r="BD91" s="605" t="s">
        <v>538</v>
      </c>
      <c r="BE91" s="605" t="s">
        <v>538</v>
      </c>
      <c r="BF91" s="605" t="s">
        <v>538</v>
      </c>
      <c r="BG91" s="605" t="s">
        <v>538</v>
      </c>
      <c r="BH91" s="605" t="s">
        <v>538</v>
      </c>
      <c r="BI91" s="605" t="s">
        <v>538</v>
      </c>
      <c r="BJ91" s="605" t="s">
        <v>538</v>
      </c>
      <c r="BK91" s="605" t="s">
        <v>538</v>
      </c>
      <c r="BL91" s="605" t="s">
        <v>538</v>
      </c>
      <c r="BM91" s="605" t="s">
        <v>538</v>
      </c>
      <c r="BN91" s="605" t="s">
        <v>538</v>
      </c>
      <c r="BO91" s="605" t="s">
        <v>538</v>
      </c>
      <c r="BP91" s="605" t="s">
        <v>538</v>
      </c>
      <c r="BQ91" s="605" t="s">
        <v>538</v>
      </c>
      <c r="BR91" s="605" t="s">
        <v>538</v>
      </c>
      <c r="BS91" s="605" t="s">
        <v>538</v>
      </c>
      <c r="BT91" s="605" t="s">
        <v>538</v>
      </c>
      <c r="BU91" s="605" t="s">
        <v>538</v>
      </c>
      <c r="BV91" s="605" t="s">
        <v>538</v>
      </c>
      <c r="BW91" s="605" t="s">
        <v>538</v>
      </c>
      <c r="BX91" s="605" t="s">
        <v>538</v>
      </c>
      <c r="BY91" s="605" t="s">
        <v>538</v>
      </c>
      <c r="BZ91" s="605" t="s">
        <v>538</v>
      </c>
      <c r="CA91" s="605" t="s">
        <v>538</v>
      </c>
      <c r="CB91" s="605" t="s">
        <v>538</v>
      </c>
      <c r="CC91" s="605" t="s">
        <v>538</v>
      </c>
      <c r="CD91" s="605" t="s">
        <v>538</v>
      </c>
      <c r="CE91" s="605" t="s">
        <v>538</v>
      </c>
      <c r="CF91" s="605" t="s">
        <v>538</v>
      </c>
      <c r="CG91" s="605" t="s">
        <v>538</v>
      </c>
      <c r="CH91" s="605" t="s">
        <v>538</v>
      </c>
      <c r="CI91" s="605" t="s">
        <v>538</v>
      </c>
      <c r="CJ91" s="605" t="s">
        <v>538</v>
      </c>
      <c r="CK91" s="605" t="s">
        <v>538</v>
      </c>
      <c r="CL91" s="605" t="s">
        <v>538</v>
      </c>
      <c r="CM91" s="605" t="s">
        <v>538</v>
      </c>
      <c r="CN91" s="605" t="s">
        <v>538</v>
      </c>
      <c r="CO91" s="605" t="s">
        <v>538</v>
      </c>
      <c r="CP91" s="605" t="s">
        <v>538</v>
      </c>
      <c r="CQ91" s="605" t="s">
        <v>538</v>
      </c>
      <c r="CR91" s="605" t="s">
        <v>538</v>
      </c>
      <c r="CS91" s="605" t="s">
        <v>538</v>
      </c>
      <c r="CT91" s="605" t="s">
        <v>538</v>
      </c>
      <c r="CU91" s="605" t="s">
        <v>538</v>
      </c>
      <c r="CV91" s="605" t="s">
        <v>538</v>
      </c>
      <c r="CW91" s="605" t="s">
        <v>538</v>
      </c>
      <c r="CX91" s="318"/>
    </row>
    <row r="92" spans="1:102" s="562" customFormat="1" hidden="1" x14ac:dyDescent="0.25">
      <c r="A92" s="559"/>
      <c r="B92" s="636"/>
      <c r="C92" s="632"/>
      <c r="D92" s="605" t="s">
        <v>538</v>
      </c>
      <c r="E92" s="605" t="s">
        <v>538</v>
      </c>
      <c r="F92" s="605" t="s">
        <v>538</v>
      </c>
      <c r="G92" s="605" t="s">
        <v>538</v>
      </c>
      <c r="H92" s="605" t="s">
        <v>538</v>
      </c>
      <c r="I92" s="605" t="s">
        <v>538</v>
      </c>
      <c r="J92" s="605" t="s">
        <v>538</v>
      </c>
      <c r="K92" s="605" t="s">
        <v>538</v>
      </c>
      <c r="L92" s="605" t="s">
        <v>538</v>
      </c>
      <c r="M92" s="605" t="s">
        <v>538</v>
      </c>
      <c r="N92" s="605" t="s">
        <v>538</v>
      </c>
      <c r="O92" s="605" t="s">
        <v>538</v>
      </c>
      <c r="P92" s="605" t="s">
        <v>538</v>
      </c>
      <c r="Q92" s="605" t="s">
        <v>538</v>
      </c>
      <c r="R92" s="605" t="s">
        <v>538</v>
      </c>
      <c r="S92" s="605" t="s">
        <v>538</v>
      </c>
      <c r="T92" s="605" t="s">
        <v>538</v>
      </c>
      <c r="U92" s="605" t="s">
        <v>538</v>
      </c>
      <c r="V92" s="605" t="s">
        <v>538</v>
      </c>
      <c r="W92" s="605" t="s">
        <v>538</v>
      </c>
      <c r="X92" s="605" t="s">
        <v>538</v>
      </c>
      <c r="Y92" s="605" t="s">
        <v>538</v>
      </c>
      <c r="Z92" s="605" t="s">
        <v>538</v>
      </c>
      <c r="AA92" s="605" t="s">
        <v>538</v>
      </c>
      <c r="AB92" s="605" t="s">
        <v>538</v>
      </c>
      <c r="AC92" s="605" t="s">
        <v>538</v>
      </c>
      <c r="AD92" s="605" t="s">
        <v>538</v>
      </c>
      <c r="AE92" s="605" t="s">
        <v>538</v>
      </c>
      <c r="AF92" s="605" t="s">
        <v>538</v>
      </c>
      <c r="AG92" s="605" t="s">
        <v>538</v>
      </c>
      <c r="AH92" s="605" t="s">
        <v>538</v>
      </c>
      <c r="AI92" s="605" t="s">
        <v>538</v>
      </c>
      <c r="AJ92" s="605" t="s">
        <v>538</v>
      </c>
      <c r="AK92" s="605" t="s">
        <v>538</v>
      </c>
      <c r="AL92" s="605" t="s">
        <v>538</v>
      </c>
      <c r="AM92" s="605" t="s">
        <v>538</v>
      </c>
      <c r="AN92" s="605" t="s">
        <v>538</v>
      </c>
      <c r="AO92" s="605" t="s">
        <v>538</v>
      </c>
      <c r="AP92" s="605" t="s">
        <v>538</v>
      </c>
      <c r="AQ92" s="605" t="s">
        <v>538</v>
      </c>
      <c r="AR92" s="605" t="s">
        <v>538</v>
      </c>
      <c r="AS92" s="605" t="s">
        <v>538</v>
      </c>
      <c r="AT92" s="605" t="s">
        <v>538</v>
      </c>
      <c r="AU92" s="605" t="s">
        <v>538</v>
      </c>
      <c r="AV92" s="605" t="s">
        <v>538</v>
      </c>
      <c r="AW92" s="605" t="s">
        <v>538</v>
      </c>
      <c r="AX92" s="605" t="s">
        <v>538</v>
      </c>
      <c r="AY92" s="605" t="s">
        <v>538</v>
      </c>
      <c r="AZ92" s="605" t="s">
        <v>538</v>
      </c>
      <c r="BA92" s="605" t="s">
        <v>538</v>
      </c>
      <c r="BB92" s="605" t="s">
        <v>538</v>
      </c>
      <c r="BC92" s="605" t="s">
        <v>538</v>
      </c>
      <c r="BD92" s="605" t="s">
        <v>538</v>
      </c>
      <c r="BE92" s="605" t="s">
        <v>538</v>
      </c>
      <c r="BF92" s="605" t="s">
        <v>538</v>
      </c>
      <c r="BG92" s="605" t="s">
        <v>538</v>
      </c>
      <c r="BH92" s="605" t="s">
        <v>538</v>
      </c>
      <c r="BI92" s="605" t="s">
        <v>538</v>
      </c>
      <c r="BJ92" s="605" t="s">
        <v>538</v>
      </c>
      <c r="BK92" s="605" t="s">
        <v>538</v>
      </c>
      <c r="BL92" s="605" t="s">
        <v>538</v>
      </c>
      <c r="BM92" s="605" t="s">
        <v>538</v>
      </c>
      <c r="BN92" s="605" t="s">
        <v>538</v>
      </c>
      <c r="BO92" s="605" t="s">
        <v>538</v>
      </c>
      <c r="BP92" s="605" t="s">
        <v>538</v>
      </c>
      <c r="BQ92" s="605" t="s">
        <v>538</v>
      </c>
      <c r="BR92" s="605" t="s">
        <v>538</v>
      </c>
      <c r="BS92" s="605" t="s">
        <v>538</v>
      </c>
      <c r="BT92" s="605" t="s">
        <v>538</v>
      </c>
      <c r="BU92" s="605" t="s">
        <v>538</v>
      </c>
      <c r="BV92" s="605" t="s">
        <v>538</v>
      </c>
      <c r="BW92" s="605" t="s">
        <v>538</v>
      </c>
      <c r="BX92" s="605" t="s">
        <v>538</v>
      </c>
      <c r="BY92" s="605" t="s">
        <v>538</v>
      </c>
      <c r="BZ92" s="605" t="s">
        <v>538</v>
      </c>
      <c r="CA92" s="605" t="s">
        <v>538</v>
      </c>
      <c r="CB92" s="605" t="s">
        <v>538</v>
      </c>
      <c r="CC92" s="605" t="s">
        <v>538</v>
      </c>
      <c r="CD92" s="605" t="s">
        <v>538</v>
      </c>
      <c r="CE92" s="605" t="s">
        <v>538</v>
      </c>
      <c r="CF92" s="605" t="s">
        <v>538</v>
      </c>
      <c r="CG92" s="605" t="s">
        <v>538</v>
      </c>
      <c r="CH92" s="605" t="s">
        <v>538</v>
      </c>
      <c r="CI92" s="605" t="s">
        <v>538</v>
      </c>
      <c r="CJ92" s="605" t="s">
        <v>538</v>
      </c>
      <c r="CK92" s="605" t="s">
        <v>538</v>
      </c>
      <c r="CL92" s="605" t="s">
        <v>538</v>
      </c>
      <c r="CM92" s="605" t="s">
        <v>538</v>
      </c>
      <c r="CN92" s="605" t="s">
        <v>538</v>
      </c>
      <c r="CO92" s="605" t="s">
        <v>538</v>
      </c>
      <c r="CP92" s="605" t="s">
        <v>538</v>
      </c>
      <c r="CQ92" s="605" t="s">
        <v>538</v>
      </c>
      <c r="CR92" s="605" t="s">
        <v>538</v>
      </c>
      <c r="CS92" s="605" t="s">
        <v>538</v>
      </c>
      <c r="CT92" s="605" t="s">
        <v>538</v>
      </c>
      <c r="CU92" s="605" t="s">
        <v>538</v>
      </c>
      <c r="CV92" s="605" t="s">
        <v>538</v>
      </c>
      <c r="CW92" s="605" t="s">
        <v>538</v>
      </c>
      <c r="CX92" s="318"/>
    </row>
    <row r="93" spans="1:102" s="414" customFormat="1" ht="126" hidden="1" x14ac:dyDescent="0.25">
      <c r="A93" s="155" t="s">
        <v>498</v>
      </c>
      <c r="B93" s="399" t="s">
        <v>661</v>
      </c>
      <c r="C93" s="161"/>
      <c r="D93" s="605" t="s">
        <v>538</v>
      </c>
      <c r="E93" s="605" t="s">
        <v>538</v>
      </c>
      <c r="F93" s="605" t="s">
        <v>538</v>
      </c>
      <c r="G93" s="605" t="s">
        <v>538</v>
      </c>
      <c r="H93" s="605" t="s">
        <v>538</v>
      </c>
      <c r="I93" s="605" t="s">
        <v>538</v>
      </c>
      <c r="J93" s="605" t="s">
        <v>538</v>
      </c>
      <c r="K93" s="605" t="s">
        <v>538</v>
      </c>
      <c r="L93" s="605" t="s">
        <v>538</v>
      </c>
      <c r="M93" s="605" t="s">
        <v>538</v>
      </c>
      <c r="N93" s="605" t="s">
        <v>538</v>
      </c>
      <c r="O93" s="605" t="s">
        <v>538</v>
      </c>
      <c r="P93" s="605" t="s">
        <v>538</v>
      </c>
      <c r="Q93" s="605" t="s">
        <v>538</v>
      </c>
      <c r="R93" s="605" t="s">
        <v>538</v>
      </c>
      <c r="S93" s="605" t="s">
        <v>538</v>
      </c>
      <c r="T93" s="605" t="s">
        <v>538</v>
      </c>
      <c r="U93" s="605" t="s">
        <v>538</v>
      </c>
      <c r="V93" s="605" t="s">
        <v>538</v>
      </c>
      <c r="W93" s="605" t="s">
        <v>538</v>
      </c>
      <c r="X93" s="605" t="s">
        <v>538</v>
      </c>
      <c r="Y93" s="605" t="s">
        <v>538</v>
      </c>
      <c r="Z93" s="605" t="s">
        <v>538</v>
      </c>
      <c r="AA93" s="605" t="s">
        <v>538</v>
      </c>
      <c r="AB93" s="605" t="s">
        <v>538</v>
      </c>
      <c r="AC93" s="605" t="s">
        <v>538</v>
      </c>
      <c r="AD93" s="605" t="s">
        <v>538</v>
      </c>
      <c r="AE93" s="605" t="s">
        <v>538</v>
      </c>
      <c r="AF93" s="605" t="s">
        <v>538</v>
      </c>
      <c r="AG93" s="605" t="s">
        <v>538</v>
      </c>
      <c r="AH93" s="605" t="s">
        <v>538</v>
      </c>
      <c r="AI93" s="605" t="s">
        <v>538</v>
      </c>
      <c r="AJ93" s="605" t="s">
        <v>538</v>
      </c>
      <c r="AK93" s="605" t="s">
        <v>538</v>
      </c>
      <c r="AL93" s="605" t="s">
        <v>538</v>
      </c>
      <c r="AM93" s="605" t="s">
        <v>538</v>
      </c>
      <c r="AN93" s="605" t="s">
        <v>538</v>
      </c>
      <c r="AO93" s="605" t="s">
        <v>538</v>
      </c>
      <c r="AP93" s="605" t="s">
        <v>538</v>
      </c>
      <c r="AQ93" s="605" t="s">
        <v>538</v>
      </c>
      <c r="AR93" s="605" t="s">
        <v>538</v>
      </c>
      <c r="AS93" s="605" t="s">
        <v>538</v>
      </c>
      <c r="AT93" s="605" t="s">
        <v>538</v>
      </c>
      <c r="AU93" s="605" t="s">
        <v>538</v>
      </c>
      <c r="AV93" s="605" t="s">
        <v>538</v>
      </c>
      <c r="AW93" s="605" t="s">
        <v>538</v>
      </c>
      <c r="AX93" s="605" t="s">
        <v>538</v>
      </c>
      <c r="AY93" s="605" t="s">
        <v>538</v>
      </c>
      <c r="AZ93" s="605" t="s">
        <v>538</v>
      </c>
      <c r="BA93" s="605" t="s">
        <v>538</v>
      </c>
      <c r="BB93" s="605" t="s">
        <v>538</v>
      </c>
      <c r="BC93" s="605" t="s">
        <v>538</v>
      </c>
      <c r="BD93" s="605" t="s">
        <v>538</v>
      </c>
      <c r="BE93" s="605" t="s">
        <v>538</v>
      </c>
      <c r="BF93" s="605" t="s">
        <v>538</v>
      </c>
      <c r="BG93" s="605" t="s">
        <v>538</v>
      </c>
      <c r="BH93" s="605" t="s">
        <v>538</v>
      </c>
      <c r="BI93" s="605" t="s">
        <v>538</v>
      </c>
      <c r="BJ93" s="605" t="s">
        <v>538</v>
      </c>
      <c r="BK93" s="605" t="s">
        <v>538</v>
      </c>
      <c r="BL93" s="605" t="s">
        <v>538</v>
      </c>
      <c r="BM93" s="605" t="s">
        <v>538</v>
      </c>
      <c r="BN93" s="605" t="s">
        <v>538</v>
      </c>
      <c r="BO93" s="605" t="s">
        <v>538</v>
      </c>
      <c r="BP93" s="605" t="s">
        <v>538</v>
      </c>
      <c r="BQ93" s="605" t="s">
        <v>538</v>
      </c>
      <c r="BR93" s="605" t="s">
        <v>538</v>
      </c>
      <c r="BS93" s="605" t="s">
        <v>538</v>
      </c>
      <c r="BT93" s="605" t="s">
        <v>538</v>
      </c>
      <c r="BU93" s="605" t="s">
        <v>538</v>
      </c>
      <c r="BV93" s="605" t="s">
        <v>538</v>
      </c>
      <c r="BW93" s="605" t="s">
        <v>538</v>
      </c>
      <c r="BX93" s="605" t="s">
        <v>538</v>
      </c>
      <c r="BY93" s="605" t="s">
        <v>538</v>
      </c>
      <c r="BZ93" s="605" t="s">
        <v>538</v>
      </c>
      <c r="CA93" s="605" t="s">
        <v>538</v>
      </c>
      <c r="CB93" s="605" t="s">
        <v>538</v>
      </c>
      <c r="CC93" s="605" t="s">
        <v>538</v>
      </c>
      <c r="CD93" s="605" t="s">
        <v>538</v>
      </c>
      <c r="CE93" s="605" t="s">
        <v>538</v>
      </c>
      <c r="CF93" s="605" t="s">
        <v>538</v>
      </c>
      <c r="CG93" s="605" t="s">
        <v>538</v>
      </c>
      <c r="CH93" s="605" t="s">
        <v>538</v>
      </c>
      <c r="CI93" s="605" t="s">
        <v>538</v>
      </c>
      <c r="CJ93" s="605" t="s">
        <v>538</v>
      </c>
      <c r="CK93" s="605" t="s">
        <v>538</v>
      </c>
      <c r="CL93" s="605" t="s">
        <v>538</v>
      </c>
      <c r="CM93" s="605" t="s">
        <v>538</v>
      </c>
      <c r="CN93" s="605" t="s">
        <v>538</v>
      </c>
      <c r="CO93" s="605" t="s">
        <v>538</v>
      </c>
      <c r="CP93" s="605" t="s">
        <v>538</v>
      </c>
      <c r="CQ93" s="605" t="s">
        <v>538</v>
      </c>
      <c r="CR93" s="605" t="s">
        <v>538</v>
      </c>
      <c r="CS93" s="605" t="s">
        <v>538</v>
      </c>
      <c r="CT93" s="605" t="s">
        <v>538</v>
      </c>
      <c r="CU93" s="605" t="s">
        <v>538</v>
      </c>
      <c r="CV93" s="605" t="s">
        <v>538</v>
      </c>
      <c r="CW93" s="605" t="s">
        <v>538</v>
      </c>
      <c r="CX93" s="422"/>
    </row>
    <row r="94" spans="1:102" s="414" customFormat="1" ht="31.5" hidden="1" x14ac:dyDescent="0.25">
      <c r="A94" s="155" t="s">
        <v>498</v>
      </c>
      <c r="B94" s="205" t="s">
        <v>611</v>
      </c>
      <c r="C94" s="161"/>
      <c r="D94" s="605" t="s">
        <v>538</v>
      </c>
      <c r="E94" s="605" t="s">
        <v>538</v>
      </c>
      <c r="F94" s="605" t="s">
        <v>538</v>
      </c>
      <c r="G94" s="605" t="s">
        <v>538</v>
      </c>
      <c r="H94" s="605" t="s">
        <v>538</v>
      </c>
      <c r="I94" s="605" t="s">
        <v>538</v>
      </c>
      <c r="J94" s="605" t="s">
        <v>538</v>
      </c>
      <c r="K94" s="605" t="s">
        <v>538</v>
      </c>
      <c r="L94" s="605" t="s">
        <v>538</v>
      </c>
      <c r="M94" s="605" t="s">
        <v>538</v>
      </c>
      <c r="N94" s="605" t="s">
        <v>538</v>
      </c>
      <c r="O94" s="605" t="s">
        <v>538</v>
      </c>
      <c r="P94" s="605" t="s">
        <v>538</v>
      </c>
      <c r="Q94" s="605" t="s">
        <v>538</v>
      </c>
      <c r="R94" s="605" t="s">
        <v>538</v>
      </c>
      <c r="S94" s="605" t="s">
        <v>538</v>
      </c>
      <c r="T94" s="605" t="s">
        <v>538</v>
      </c>
      <c r="U94" s="605" t="s">
        <v>538</v>
      </c>
      <c r="V94" s="605" t="s">
        <v>538</v>
      </c>
      <c r="W94" s="605" t="s">
        <v>538</v>
      </c>
      <c r="X94" s="605" t="s">
        <v>538</v>
      </c>
      <c r="Y94" s="605" t="s">
        <v>538</v>
      </c>
      <c r="Z94" s="605" t="s">
        <v>538</v>
      </c>
      <c r="AA94" s="605" t="s">
        <v>538</v>
      </c>
      <c r="AB94" s="605" t="s">
        <v>538</v>
      </c>
      <c r="AC94" s="605" t="s">
        <v>538</v>
      </c>
      <c r="AD94" s="605" t="s">
        <v>538</v>
      </c>
      <c r="AE94" s="605" t="s">
        <v>538</v>
      </c>
      <c r="AF94" s="605" t="s">
        <v>538</v>
      </c>
      <c r="AG94" s="605" t="s">
        <v>538</v>
      </c>
      <c r="AH94" s="605" t="s">
        <v>538</v>
      </c>
      <c r="AI94" s="605" t="s">
        <v>538</v>
      </c>
      <c r="AJ94" s="605" t="s">
        <v>538</v>
      </c>
      <c r="AK94" s="605" t="s">
        <v>538</v>
      </c>
      <c r="AL94" s="605" t="s">
        <v>538</v>
      </c>
      <c r="AM94" s="605" t="s">
        <v>538</v>
      </c>
      <c r="AN94" s="605" t="s">
        <v>538</v>
      </c>
      <c r="AO94" s="605" t="s">
        <v>538</v>
      </c>
      <c r="AP94" s="605" t="s">
        <v>538</v>
      </c>
      <c r="AQ94" s="605" t="s">
        <v>538</v>
      </c>
      <c r="AR94" s="605" t="s">
        <v>538</v>
      </c>
      <c r="AS94" s="605" t="s">
        <v>538</v>
      </c>
      <c r="AT94" s="605" t="s">
        <v>538</v>
      </c>
      <c r="AU94" s="605" t="s">
        <v>538</v>
      </c>
      <c r="AV94" s="605" t="s">
        <v>538</v>
      </c>
      <c r="AW94" s="605" t="s">
        <v>538</v>
      </c>
      <c r="AX94" s="605" t="s">
        <v>538</v>
      </c>
      <c r="AY94" s="605" t="s">
        <v>538</v>
      </c>
      <c r="AZ94" s="605" t="s">
        <v>538</v>
      </c>
      <c r="BA94" s="605" t="s">
        <v>538</v>
      </c>
      <c r="BB94" s="605" t="s">
        <v>538</v>
      </c>
      <c r="BC94" s="605" t="s">
        <v>538</v>
      </c>
      <c r="BD94" s="605" t="s">
        <v>538</v>
      </c>
      <c r="BE94" s="605" t="s">
        <v>538</v>
      </c>
      <c r="BF94" s="605" t="s">
        <v>538</v>
      </c>
      <c r="BG94" s="605" t="s">
        <v>538</v>
      </c>
      <c r="BH94" s="605" t="s">
        <v>538</v>
      </c>
      <c r="BI94" s="605" t="s">
        <v>538</v>
      </c>
      <c r="BJ94" s="605" t="s">
        <v>538</v>
      </c>
      <c r="BK94" s="605" t="s">
        <v>538</v>
      </c>
      <c r="BL94" s="605" t="s">
        <v>538</v>
      </c>
      <c r="BM94" s="605" t="s">
        <v>538</v>
      </c>
      <c r="BN94" s="605" t="s">
        <v>538</v>
      </c>
      <c r="BO94" s="605" t="s">
        <v>538</v>
      </c>
      <c r="BP94" s="605" t="s">
        <v>538</v>
      </c>
      <c r="BQ94" s="605" t="s">
        <v>538</v>
      </c>
      <c r="BR94" s="605" t="s">
        <v>538</v>
      </c>
      <c r="BS94" s="605" t="s">
        <v>538</v>
      </c>
      <c r="BT94" s="605" t="s">
        <v>538</v>
      </c>
      <c r="BU94" s="605" t="s">
        <v>538</v>
      </c>
      <c r="BV94" s="605" t="s">
        <v>538</v>
      </c>
      <c r="BW94" s="605" t="s">
        <v>538</v>
      </c>
      <c r="BX94" s="605" t="s">
        <v>538</v>
      </c>
      <c r="BY94" s="605" t="s">
        <v>538</v>
      </c>
      <c r="BZ94" s="605" t="s">
        <v>538</v>
      </c>
      <c r="CA94" s="605" t="s">
        <v>538</v>
      </c>
      <c r="CB94" s="605" t="s">
        <v>538</v>
      </c>
      <c r="CC94" s="605" t="s">
        <v>538</v>
      </c>
      <c r="CD94" s="605" t="s">
        <v>538</v>
      </c>
      <c r="CE94" s="605" t="s">
        <v>538</v>
      </c>
      <c r="CF94" s="605" t="s">
        <v>538</v>
      </c>
      <c r="CG94" s="605" t="s">
        <v>538</v>
      </c>
      <c r="CH94" s="605" t="s">
        <v>538</v>
      </c>
      <c r="CI94" s="605" t="s">
        <v>538</v>
      </c>
      <c r="CJ94" s="605" t="s">
        <v>538</v>
      </c>
      <c r="CK94" s="605" t="s">
        <v>538</v>
      </c>
      <c r="CL94" s="605" t="s">
        <v>538</v>
      </c>
      <c r="CM94" s="605" t="s">
        <v>538</v>
      </c>
      <c r="CN94" s="605" t="s">
        <v>538</v>
      </c>
      <c r="CO94" s="605" t="s">
        <v>538</v>
      </c>
      <c r="CP94" s="605" t="s">
        <v>538</v>
      </c>
      <c r="CQ94" s="605" t="s">
        <v>538</v>
      </c>
      <c r="CR94" s="605" t="s">
        <v>538</v>
      </c>
      <c r="CS94" s="605" t="s">
        <v>538</v>
      </c>
      <c r="CT94" s="605" t="s">
        <v>538</v>
      </c>
      <c r="CU94" s="605" t="s">
        <v>538</v>
      </c>
      <c r="CV94" s="605" t="s">
        <v>538</v>
      </c>
      <c r="CW94" s="605" t="s">
        <v>538</v>
      </c>
      <c r="CX94" s="422"/>
    </row>
    <row r="95" spans="1:102" s="414" customFormat="1" ht="31.5" hidden="1" x14ac:dyDescent="0.25">
      <c r="A95" s="155" t="s">
        <v>498</v>
      </c>
      <c r="B95" s="205" t="s">
        <v>611</v>
      </c>
      <c r="C95" s="161"/>
      <c r="D95" s="605" t="s">
        <v>538</v>
      </c>
      <c r="E95" s="605" t="s">
        <v>538</v>
      </c>
      <c r="F95" s="605" t="s">
        <v>538</v>
      </c>
      <c r="G95" s="605" t="s">
        <v>538</v>
      </c>
      <c r="H95" s="605" t="s">
        <v>538</v>
      </c>
      <c r="I95" s="605" t="s">
        <v>538</v>
      </c>
      <c r="J95" s="605" t="s">
        <v>538</v>
      </c>
      <c r="K95" s="605" t="s">
        <v>538</v>
      </c>
      <c r="L95" s="605" t="s">
        <v>538</v>
      </c>
      <c r="M95" s="605" t="s">
        <v>538</v>
      </c>
      <c r="N95" s="605" t="s">
        <v>538</v>
      </c>
      <c r="O95" s="605" t="s">
        <v>538</v>
      </c>
      <c r="P95" s="605" t="s">
        <v>538</v>
      </c>
      <c r="Q95" s="605" t="s">
        <v>538</v>
      </c>
      <c r="R95" s="605" t="s">
        <v>538</v>
      </c>
      <c r="S95" s="605" t="s">
        <v>538</v>
      </c>
      <c r="T95" s="605" t="s">
        <v>538</v>
      </c>
      <c r="U95" s="605" t="s">
        <v>538</v>
      </c>
      <c r="V95" s="605" t="s">
        <v>538</v>
      </c>
      <c r="W95" s="605" t="s">
        <v>538</v>
      </c>
      <c r="X95" s="605" t="s">
        <v>538</v>
      </c>
      <c r="Y95" s="605" t="s">
        <v>538</v>
      </c>
      <c r="Z95" s="605" t="s">
        <v>538</v>
      </c>
      <c r="AA95" s="605" t="s">
        <v>538</v>
      </c>
      <c r="AB95" s="605" t="s">
        <v>538</v>
      </c>
      <c r="AC95" s="605" t="s">
        <v>538</v>
      </c>
      <c r="AD95" s="605" t="s">
        <v>538</v>
      </c>
      <c r="AE95" s="605" t="s">
        <v>538</v>
      </c>
      <c r="AF95" s="605" t="s">
        <v>538</v>
      </c>
      <c r="AG95" s="605" t="s">
        <v>538</v>
      </c>
      <c r="AH95" s="605" t="s">
        <v>538</v>
      </c>
      <c r="AI95" s="605" t="s">
        <v>538</v>
      </c>
      <c r="AJ95" s="605" t="s">
        <v>538</v>
      </c>
      <c r="AK95" s="605" t="s">
        <v>538</v>
      </c>
      <c r="AL95" s="605" t="s">
        <v>538</v>
      </c>
      <c r="AM95" s="605" t="s">
        <v>538</v>
      </c>
      <c r="AN95" s="605" t="s">
        <v>538</v>
      </c>
      <c r="AO95" s="605" t="s">
        <v>538</v>
      </c>
      <c r="AP95" s="605" t="s">
        <v>538</v>
      </c>
      <c r="AQ95" s="605" t="s">
        <v>538</v>
      </c>
      <c r="AR95" s="605" t="s">
        <v>538</v>
      </c>
      <c r="AS95" s="605" t="s">
        <v>538</v>
      </c>
      <c r="AT95" s="605" t="s">
        <v>538</v>
      </c>
      <c r="AU95" s="605" t="s">
        <v>538</v>
      </c>
      <c r="AV95" s="605" t="s">
        <v>538</v>
      </c>
      <c r="AW95" s="605" t="s">
        <v>538</v>
      </c>
      <c r="AX95" s="605" t="s">
        <v>538</v>
      </c>
      <c r="AY95" s="605" t="s">
        <v>538</v>
      </c>
      <c r="AZ95" s="605" t="s">
        <v>538</v>
      </c>
      <c r="BA95" s="605" t="s">
        <v>538</v>
      </c>
      <c r="BB95" s="605" t="s">
        <v>538</v>
      </c>
      <c r="BC95" s="605" t="s">
        <v>538</v>
      </c>
      <c r="BD95" s="605" t="s">
        <v>538</v>
      </c>
      <c r="BE95" s="605" t="s">
        <v>538</v>
      </c>
      <c r="BF95" s="605" t="s">
        <v>538</v>
      </c>
      <c r="BG95" s="605" t="s">
        <v>538</v>
      </c>
      <c r="BH95" s="605" t="s">
        <v>538</v>
      </c>
      <c r="BI95" s="605" t="s">
        <v>538</v>
      </c>
      <c r="BJ95" s="605" t="s">
        <v>538</v>
      </c>
      <c r="BK95" s="605" t="s">
        <v>538</v>
      </c>
      <c r="BL95" s="605" t="s">
        <v>538</v>
      </c>
      <c r="BM95" s="605" t="s">
        <v>538</v>
      </c>
      <c r="BN95" s="605" t="s">
        <v>538</v>
      </c>
      <c r="BO95" s="605" t="s">
        <v>538</v>
      </c>
      <c r="BP95" s="605" t="s">
        <v>538</v>
      </c>
      <c r="BQ95" s="605" t="s">
        <v>538</v>
      </c>
      <c r="BR95" s="605" t="s">
        <v>538</v>
      </c>
      <c r="BS95" s="605" t="s">
        <v>538</v>
      </c>
      <c r="BT95" s="605" t="s">
        <v>538</v>
      </c>
      <c r="BU95" s="605" t="s">
        <v>538</v>
      </c>
      <c r="BV95" s="605" t="s">
        <v>538</v>
      </c>
      <c r="BW95" s="605" t="s">
        <v>538</v>
      </c>
      <c r="BX95" s="605" t="s">
        <v>538</v>
      </c>
      <c r="BY95" s="605" t="s">
        <v>538</v>
      </c>
      <c r="BZ95" s="605" t="s">
        <v>538</v>
      </c>
      <c r="CA95" s="605" t="s">
        <v>538</v>
      </c>
      <c r="CB95" s="605" t="s">
        <v>538</v>
      </c>
      <c r="CC95" s="605" t="s">
        <v>538</v>
      </c>
      <c r="CD95" s="605" t="s">
        <v>538</v>
      </c>
      <c r="CE95" s="605" t="s">
        <v>538</v>
      </c>
      <c r="CF95" s="605" t="s">
        <v>538</v>
      </c>
      <c r="CG95" s="605" t="s">
        <v>538</v>
      </c>
      <c r="CH95" s="605" t="s">
        <v>538</v>
      </c>
      <c r="CI95" s="605" t="s">
        <v>538</v>
      </c>
      <c r="CJ95" s="605" t="s">
        <v>538</v>
      </c>
      <c r="CK95" s="605" t="s">
        <v>538</v>
      </c>
      <c r="CL95" s="605" t="s">
        <v>538</v>
      </c>
      <c r="CM95" s="605" t="s">
        <v>538</v>
      </c>
      <c r="CN95" s="605" t="s">
        <v>538</v>
      </c>
      <c r="CO95" s="605" t="s">
        <v>538</v>
      </c>
      <c r="CP95" s="605" t="s">
        <v>538</v>
      </c>
      <c r="CQ95" s="605" t="s">
        <v>538</v>
      </c>
      <c r="CR95" s="605" t="s">
        <v>538</v>
      </c>
      <c r="CS95" s="605" t="s">
        <v>538</v>
      </c>
      <c r="CT95" s="605" t="s">
        <v>538</v>
      </c>
      <c r="CU95" s="605" t="s">
        <v>538</v>
      </c>
      <c r="CV95" s="605" t="s">
        <v>538</v>
      </c>
      <c r="CW95" s="605" t="s">
        <v>538</v>
      </c>
      <c r="CX95" s="422"/>
    </row>
    <row r="96" spans="1:102" s="414" customFormat="1" hidden="1" x14ac:dyDescent="0.25">
      <c r="A96" s="155" t="s">
        <v>0</v>
      </c>
      <c r="B96" s="399" t="s">
        <v>0</v>
      </c>
      <c r="C96" s="161"/>
      <c r="D96" s="605" t="s">
        <v>538</v>
      </c>
      <c r="E96" s="605" t="s">
        <v>538</v>
      </c>
      <c r="F96" s="605" t="s">
        <v>538</v>
      </c>
      <c r="G96" s="605" t="s">
        <v>538</v>
      </c>
      <c r="H96" s="605" t="s">
        <v>538</v>
      </c>
      <c r="I96" s="605" t="s">
        <v>538</v>
      </c>
      <c r="J96" s="605" t="s">
        <v>538</v>
      </c>
      <c r="K96" s="605" t="s">
        <v>538</v>
      </c>
      <c r="L96" s="605" t="s">
        <v>538</v>
      </c>
      <c r="M96" s="605" t="s">
        <v>538</v>
      </c>
      <c r="N96" s="605" t="s">
        <v>538</v>
      </c>
      <c r="O96" s="605" t="s">
        <v>538</v>
      </c>
      <c r="P96" s="605" t="s">
        <v>538</v>
      </c>
      <c r="Q96" s="605" t="s">
        <v>538</v>
      </c>
      <c r="R96" s="605" t="s">
        <v>538</v>
      </c>
      <c r="S96" s="605" t="s">
        <v>538</v>
      </c>
      <c r="T96" s="605" t="s">
        <v>538</v>
      </c>
      <c r="U96" s="605" t="s">
        <v>538</v>
      </c>
      <c r="V96" s="605" t="s">
        <v>538</v>
      </c>
      <c r="W96" s="605" t="s">
        <v>538</v>
      </c>
      <c r="X96" s="605" t="s">
        <v>538</v>
      </c>
      <c r="Y96" s="605" t="s">
        <v>538</v>
      </c>
      <c r="Z96" s="605" t="s">
        <v>538</v>
      </c>
      <c r="AA96" s="605" t="s">
        <v>538</v>
      </c>
      <c r="AB96" s="605" t="s">
        <v>538</v>
      </c>
      <c r="AC96" s="605" t="s">
        <v>538</v>
      </c>
      <c r="AD96" s="605" t="s">
        <v>538</v>
      </c>
      <c r="AE96" s="605" t="s">
        <v>538</v>
      </c>
      <c r="AF96" s="605" t="s">
        <v>538</v>
      </c>
      <c r="AG96" s="605" t="s">
        <v>538</v>
      </c>
      <c r="AH96" s="605" t="s">
        <v>538</v>
      </c>
      <c r="AI96" s="605" t="s">
        <v>538</v>
      </c>
      <c r="AJ96" s="605" t="s">
        <v>538</v>
      </c>
      <c r="AK96" s="605" t="s">
        <v>538</v>
      </c>
      <c r="AL96" s="605" t="s">
        <v>538</v>
      </c>
      <c r="AM96" s="605" t="s">
        <v>538</v>
      </c>
      <c r="AN96" s="605" t="s">
        <v>538</v>
      </c>
      <c r="AO96" s="605" t="s">
        <v>538</v>
      </c>
      <c r="AP96" s="605" t="s">
        <v>538</v>
      </c>
      <c r="AQ96" s="605" t="s">
        <v>538</v>
      </c>
      <c r="AR96" s="605" t="s">
        <v>538</v>
      </c>
      <c r="AS96" s="605" t="s">
        <v>538</v>
      </c>
      <c r="AT96" s="605" t="s">
        <v>538</v>
      </c>
      <c r="AU96" s="605" t="s">
        <v>538</v>
      </c>
      <c r="AV96" s="605" t="s">
        <v>538</v>
      </c>
      <c r="AW96" s="605" t="s">
        <v>538</v>
      </c>
      <c r="AX96" s="605" t="s">
        <v>538</v>
      </c>
      <c r="AY96" s="605" t="s">
        <v>538</v>
      </c>
      <c r="AZ96" s="605" t="s">
        <v>538</v>
      </c>
      <c r="BA96" s="605" t="s">
        <v>538</v>
      </c>
      <c r="BB96" s="605" t="s">
        <v>538</v>
      </c>
      <c r="BC96" s="605" t="s">
        <v>538</v>
      </c>
      <c r="BD96" s="605" t="s">
        <v>538</v>
      </c>
      <c r="BE96" s="605" t="s">
        <v>538</v>
      </c>
      <c r="BF96" s="605" t="s">
        <v>538</v>
      </c>
      <c r="BG96" s="605" t="s">
        <v>538</v>
      </c>
      <c r="BH96" s="605" t="s">
        <v>538</v>
      </c>
      <c r="BI96" s="605" t="s">
        <v>538</v>
      </c>
      <c r="BJ96" s="605" t="s">
        <v>538</v>
      </c>
      <c r="BK96" s="605" t="s">
        <v>538</v>
      </c>
      <c r="BL96" s="605" t="s">
        <v>538</v>
      </c>
      <c r="BM96" s="605" t="s">
        <v>538</v>
      </c>
      <c r="BN96" s="605" t="s">
        <v>538</v>
      </c>
      <c r="BO96" s="605" t="s">
        <v>538</v>
      </c>
      <c r="BP96" s="605" t="s">
        <v>538</v>
      </c>
      <c r="BQ96" s="605" t="s">
        <v>538</v>
      </c>
      <c r="BR96" s="605" t="s">
        <v>538</v>
      </c>
      <c r="BS96" s="605" t="s">
        <v>538</v>
      </c>
      <c r="BT96" s="605" t="s">
        <v>538</v>
      </c>
      <c r="BU96" s="605" t="s">
        <v>538</v>
      </c>
      <c r="BV96" s="605" t="s">
        <v>538</v>
      </c>
      <c r="BW96" s="605" t="s">
        <v>538</v>
      </c>
      <c r="BX96" s="605" t="s">
        <v>538</v>
      </c>
      <c r="BY96" s="605" t="s">
        <v>538</v>
      </c>
      <c r="BZ96" s="605" t="s">
        <v>538</v>
      </c>
      <c r="CA96" s="605" t="s">
        <v>538</v>
      </c>
      <c r="CB96" s="605" t="s">
        <v>538</v>
      </c>
      <c r="CC96" s="605" t="s">
        <v>538</v>
      </c>
      <c r="CD96" s="605" t="s">
        <v>538</v>
      </c>
      <c r="CE96" s="605" t="s">
        <v>538</v>
      </c>
      <c r="CF96" s="605" t="s">
        <v>538</v>
      </c>
      <c r="CG96" s="605" t="s">
        <v>538</v>
      </c>
      <c r="CH96" s="605" t="s">
        <v>538</v>
      </c>
      <c r="CI96" s="605" t="s">
        <v>538</v>
      </c>
      <c r="CJ96" s="605" t="s">
        <v>538</v>
      </c>
      <c r="CK96" s="605" t="s">
        <v>538</v>
      </c>
      <c r="CL96" s="605" t="s">
        <v>538</v>
      </c>
      <c r="CM96" s="605" t="s">
        <v>538</v>
      </c>
      <c r="CN96" s="605" t="s">
        <v>538</v>
      </c>
      <c r="CO96" s="605" t="s">
        <v>538</v>
      </c>
      <c r="CP96" s="605" t="s">
        <v>538</v>
      </c>
      <c r="CQ96" s="605" t="s">
        <v>538</v>
      </c>
      <c r="CR96" s="605" t="s">
        <v>538</v>
      </c>
      <c r="CS96" s="605" t="s">
        <v>538</v>
      </c>
      <c r="CT96" s="605" t="s">
        <v>538</v>
      </c>
      <c r="CU96" s="605" t="s">
        <v>538</v>
      </c>
      <c r="CV96" s="605" t="s">
        <v>538</v>
      </c>
      <c r="CW96" s="605" t="s">
        <v>538</v>
      </c>
      <c r="CX96" s="422"/>
    </row>
    <row r="97" spans="1:102" s="414" customFormat="1" ht="47.25" x14ac:dyDescent="0.25">
      <c r="A97" s="155" t="s">
        <v>456</v>
      </c>
      <c r="B97" s="399" t="s">
        <v>617</v>
      </c>
      <c r="C97" s="161" t="s">
        <v>633</v>
      </c>
      <c r="D97" s="605" t="s">
        <v>538</v>
      </c>
      <c r="E97" s="605" t="s">
        <v>538</v>
      </c>
      <c r="F97" s="605" t="s">
        <v>538</v>
      </c>
      <c r="G97" s="605" t="s">
        <v>538</v>
      </c>
      <c r="H97" s="605" t="s">
        <v>538</v>
      </c>
      <c r="I97" s="605" t="s">
        <v>538</v>
      </c>
      <c r="J97" s="605" t="s">
        <v>538</v>
      </c>
      <c r="K97" s="605" t="s">
        <v>538</v>
      </c>
      <c r="L97" s="605" t="s">
        <v>538</v>
      </c>
      <c r="M97" s="605" t="s">
        <v>538</v>
      </c>
      <c r="N97" s="605" t="s">
        <v>538</v>
      </c>
      <c r="O97" s="605" t="s">
        <v>538</v>
      </c>
      <c r="P97" s="605" t="s">
        <v>538</v>
      </c>
      <c r="Q97" s="605" t="s">
        <v>538</v>
      </c>
      <c r="R97" s="605" t="s">
        <v>538</v>
      </c>
      <c r="S97" s="605" t="s">
        <v>538</v>
      </c>
      <c r="T97" s="605" t="s">
        <v>538</v>
      </c>
      <c r="U97" s="605" t="s">
        <v>538</v>
      </c>
      <c r="V97" s="605" t="s">
        <v>538</v>
      </c>
      <c r="W97" s="605" t="s">
        <v>538</v>
      </c>
      <c r="X97" s="605" t="s">
        <v>538</v>
      </c>
      <c r="Y97" s="605" t="s">
        <v>538</v>
      </c>
      <c r="Z97" s="605" t="s">
        <v>538</v>
      </c>
      <c r="AA97" s="605" t="s">
        <v>538</v>
      </c>
      <c r="AB97" s="605" t="s">
        <v>538</v>
      </c>
      <c r="AC97" s="605" t="s">
        <v>538</v>
      </c>
      <c r="AD97" s="605" t="s">
        <v>538</v>
      </c>
      <c r="AE97" s="605" t="s">
        <v>538</v>
      </c>
      <c r="AF97" s="605" t="s">
        <v>538</v>
      </c>
      <c r="AG97" s="605" t="s">
        <v>538</v>
      </c>
      <c r="AH97" s="605" t="s">
        <v>538</v>
      </c>
      <c r="AI97" s="605" t="s">
        <v>538</v>
      </c>
      <c r="AJ97" s="605" t="s">
        <v>538</v>
      </c>
      <c r="AK97" s="605" t="s">
        <v>538</v>
      </c>
      <c r="AL97" s="605" t="s">
        <v>538</v>
      </c>
      <c r="AM97" s="605" t="s">
        <v>538</v>
      </c>
      <c r="AN97" s="605" t="s">
        <v>538</v>
      </c>
      <c r="AO97" s="605" t="s">
        <v>538</v>
      </c>
      <c r="AP97" s="605" t="s">
        <v>538</v>
      </c>
      <c r="AQ97" s="605" t="s">
        <v>538</v>
      </c>
      <c r="AR97" s="605" t="s">
        <v>538</v>
      </c>
      <c r="AS97" s="605" t="s">
        <v>538</v>
      </c>
      <c r="AT97" s="605" t="s">
        <v>538</v>
      </c>
      <c r="AU97" s="605" t="s">
        <v>538</v>
      </c>
      <c r="AV97" s="605" t="s">
        <v>538</v>
      </c>
      <c r="AW97" s="605" t="s">
        <v>538</v>
      </c>
      <c r="AX97" s="605" t="s">
        <v>538</v>
      </c>
      <c r="AY97" s="605" t="s">
        <v>538</v>
      </c>
      <c r="AZ97" s="605" t="s">
        <v>538</v>
      </c>
      <c r="BA97" s="605" t="s">
        <v>538</v>
      </c>
      <c r="BB97" s="605" t="s">
        <v>538</v>
      </c>
      <c r="BC97" s="605" t="s">
        <v>538</v>
      </c>
      <c r="BD97" s="605" t="s">
        <v>538</v>
      </c>
      <c r="BE97" s="605" t="s">
        <v>538</v>
      </c>
      <c r="BF97" s="605" t="s">
        <v>538</v>
      </c>
      <c r="BG97" s="605" t="s">
        <v>538</v>
      </c>
      <c r="BH97" s="605" t="s">
        <v>538</v>
      </c>
      <c r="BI97" s="605" t="s">
        <v>538</v>
      </c>
      <c r="BJ97" s="605" t="s">
        <v>538</v>
      </c>
      <c r="BK97" s="605" t="s">
        <v>538</v>
      </c>
      <c r="BL97" s="605" t="s">
        <v>538</v>
      </c>
      <c r="BM97" s="605" t="s">
        <v>538</v>
      </c>
      <c r="BN97" s="605" t="s">
        <v>538</v>
      </c>
      <c r="BO97" s="605" t="s">
        <v>538</v>
      </c>
      <c r="BP97" s="605" t="s">
        <v>538</v>
      </c>
      <c r="BQ97" s="605" t="s">
        <v>538</v>
      </c>
      <c r="BR97" s="605" t="s">
        <v>538</v>
      </c>
      <c r="BS97" s="605" t="s">
        <v>538</v>
      </c>
      <c r="BT97" s="605" t="s">
        <v>538</v>
      </c>
      <c r="BU97" s="605" t="s">
        <v>538</v>
      </c>
      <c r="BV97" s="605" t="s">
        <v>538</v>
      </c>
      <c r="BW97" s="605" t="s">
        <v>538</v>
      </c>
      <c r="BX97" s="605" t="s">
        <v>538</v>
      </c>
      <c r="BY97" s="605" t="s">
        <v>538</v>
      </c>
      <c r="BZ97" s="605" t="s">
        <v>538</v>
      </c>
      <c r="CA97" s="605" t="s">
        <v>538</v>
      </c>
      <c r="CB97" s="605" t="s">
        <v>538</v>
      </c>
      <c r="CC97" s="605" t="s">
        <v>538</v>
      </c>
      <c r="CD97" s="605" t="s">
        <v>538</v>
      </c>
      <c r="CE97" s="605" t="s">
        <v>538</v>
      </c>
      <c r="CF97" s="605" t="s">
        <v>538</v>
      </c>
      <c r="CG97" s="605" t="s">
        <v>538</v>
      </c>
      <c r="CH97" s="605" t="s">
        <v>538</v>
      </c>
      <c r="CI97" s="605" t="s">
        <v>538</v>
      </c>
      <c r="CJ97" s="605" t="s">
        <v>538</v>
      </c>
      <c r="CK97" s="605" t="s">
        <v>538</v>
      </c>
      <c r="CL97" s="605" t="s">
        <v>538</v>
      </c>
      <c r="CM97" s="605" t="s">
        <v>538</v>
      </c>
      <c r="CN97" s="605" t="s">
        <v>538</v>
      </c>
      <c r="CO97" s="605" t="s">
        <v>538</v>
      </c>
      <c r="CP97" s="605" t="s">
        <v>538</v>
      </c>
      <c r="CQ97" s="605" t="s">
        <v>538</v>
      </c>
      <c r="CR97" s="605" t="s">
        <v>538</v>
      </c>
      <c r="CS97" s="605" t="s">
        <v>538</v>
      </c>
      <c r="CT97" s="605" t="s">
        <v>538</v>
      </c>
      <c r="CU97" s="605" t="s">
        <v>538</v>
      </c>
      <c r="CV97" s="605" t="s">
        <v>538</v>
      </c>
      <c r="CW97" s="605" t="s">
        <v>538</v>
      </c>
      <c r="CX97" s="422"/>
    </row>
    <row r="98" spans="1:102" s="414" customFormat="1" ht="78.75" hidden="1" x14ac:dyDescent="0.25">
      <c r="A98" s="155" t="s">
        <v>461</v>
      </c>
      <c r="B98" s="399" t="s">
        <v>662</v>
      </c>
      <c r="C98" s="161" t="s">
        <v>633</v>
      </c>
      <c r="D98" s="605" t="s">
        <v>538</v>
      </c>
      <c r="E98" s="605" t="s">
        <v>538</v>
      </c>
      <c r="F98" s="605" t="s">
        <v>538</v>
      </c>
      <c r="G98" s="605" t="s">
        <v>538</v>
      </c>
      <c r="H98" s="605" t="s">
        <v>538</v>
      </c>
      <c r="I98" s="605" t="s">
        <v>538</v>
      </c>
      <c r="J98" s="605" t="s">
        <v>538</v>
      </c>
      <c r="K98" s="605" t="s">
        <v>538</v>
      </c>
      <c r="L98" s="605" t="s">
        <v>538</v>
      </c>
      <c r="M98" s="605" t="s">
        <v>538</v>
      </c>
      <c r="N98" s="605" t="s">
        <v>538</v>
      </c>
      <c r="O98" s="605" t="s">
        <v>538</v>
      </c>
      <c r="P98" s="605" t="s">
        <v>538</v>
      </c>
      <c r="Q98" s="605" t="s">
        <v>538</v>
      </c>
      <c r="R98" s="605" t="s">
        <v>538</v>
      </c>
      <c r="S98" s="605" t="s">
        <v>538</v>
      </c>
      <c r="T98" s="605" t="s">
        <v>538</v>
      </c>
      <c r="U98" s="605" t="s">
        <v>538</v>
      </c>
      <c r="V98" s="605" t="s">
        <v>538</v>
      </c>
      <c r="W98" s="605" t="s">
        <v>538</v>
      </c>
      <c r="X98" s="605" t="s">
        <v>538</v>
      </c>
      <c r="Y98" s="605" t="s">
        <v>538</v>
      </c>
      <c r="Z98" s="605" t="s">
        <v>538</v>
      </c>
      <c r="AA98" s="605" t="s">
        <v>538</v>
      </c>
      <c r="AB98" s="605" t="s">
        <v>538</v>
      </c>
      <c r="AC98" s="605" t="s">
        <v>538</v>
      </c>
      <c r="AD98" s="605" t="s">
        <v>538</v>
      </c>
      <c r="AE98" s="605" t="s">
        <v>538</v>
      </c>
      <c r="AF98" s="605" t="s">
        <v>538</v>
      </c>
      <c r="AG98" s="605" t="s">
        <v>538</v>
      </c>
      <c r="AH98" s="605" t="s">
        <v>538</v>
      </c>
      <c r="AI98" s="605" t="s">
        <v>538</v>
      </c>
      <c r="AJ98" s="605" t="s">
        <v>538</v>
      </c>
      <c r="AK98" s="605" t="s">
        <v>538</v>
      </c>
      <c r="AL98" s="605" t="s">
        <v>538</v>
      </c>
      <c r="AM98" s="605" t="s">
        <v>538</v>
      </c>
      <c r="AN98" s="605" t="s">
        <v>538</v>
      </c>
      <c r="AO98" s="605" t="s">
        <v>538</v>
      </c>
      <c r="AP98" s="605" t="s">
        <v>538</v>
      </c>
      <c r="AQ98" s="605" t="s">
        <v>538</v>
      </c>
      <c r="AR98" s="605" t="s">
        <v>538</v>
      </c>
      <c r="AS98" s="605" t="s">
        <v>538</v>
      </c>
      <c r="AT98" s="605" t="s">
        <v>538</v>
      </c>
      <c r="AU98" s="605" t="s">
        <v>538</v>
      </c>
      <c r="AV98" s="605" t="s">
        <v>538</v>
      </c>
      <c r="AW98" s="605" t="s">
        <v>538</v>
      </c>
      <c r="AX98" s="605" t="s">
        <v>538</v>
      </c>
      <c r="AY98" s="605" t="s">
        <v>538</v>
      </c>
      <c r="AZ98" s="605" t="s">
        <v>538</v>
      </c>
      <c r="BA98" s="605" t="s">
        <v>538</v>
      </c>
      <c r="BB98" s="605" t="s">
        <v>538</v>
      </c>
      <c r="BC98" s="605" t="s">
        <v>538</v>
      </c>
      <c r="BD98" s="605" t="s">
        <v>538</v>
      </c>
      <c r="BE98" s="605" t="s">
        <v>538</v>
      </c>
      <c r="BF98" s="605" t="s">
        <v>538</v>
      </c>
      <c r="BG98" s="605" t="s">
        <v>538</v>
      </c>
      <c r="BH98" s="605" t="s">
        <v>538</v>
      </c>
      <c r="BI98" s="605" t="s">
        <v>538</v>
      </c>
      <c r="BJ98" s="605" t="s">
        <v>538</v>
      </c>
      <c r="BK98" s="605" t="s">
        <v>538</v>
      </c>
      <c r="BL98" s="605" t="s">
        <v>538</v>
      </c>
      <c r="BM98" s="605" t="s">
        <v>538</v>
      </c>
      <c r="BN98" s="605" t="s">
        <v>538</v>
      </c>
      <c r="BO98" s="605" t="s">
        <v>538</v>
      </c>
      <c r="BP98" s="605" t="s">
        <v>538</v>
      </c>
      <c r="BQ98" s="605" t="s">
        <v>538</v>
      </c>
      <c r="BR98" s="605" t="s">
        <v>538</v>
      </c>
      <c r="BS98" s="605" t="s">
        <v>538</v>
      </c>
      <c r="BT98" s="605" t="s">
        <v>538</v>
      </c>
      <c r="BU98" s="605" t="s">
        <v>538</v>
      </c>
      <c r="BV98" s="605" t="s">
        <v>538</v>
      </c>
      <c r="BW98" s="605" t="s">
        <v>538</v>
      </c>
      <c r="BX98" s="605" t="s">
        <v>538</v>
      </c>
      <c r="BY98" s="605" t="s">
        <v>538</v>
      </c>
      <c r="BZ98" s="605" t="s">
        <v>538</v>
      </c>
      <c r="CA98" s="605" t="s">
        <v>538</v>
      </c>
      <c r="CB98" s="605" t="s">
        <v>538</v>
      </c>
      <c r="CC98" s="605" t="s">
        <v>538</v>
      </c>
      <c r="CD98" s="605" t="s">
        <v>538</v>
      </c>
      <c r="CE98" s="605" t="s">
        <v>538</v>
      </c>
      <c r="CF98" s="605" t="s">
        <v>538</v>
      </c>
      <c r="CG98" s="605" t="s">
        <v>538</v>
      </c>
      <c r="CH98" s="605" t="s">
        <v>538</v>
      </c>
      <c r="CI98" s="605" t="s">
        <v>538</v>
      </c>
      <c r="CJ98" s="605" t="s">
        <v>538</v>
      </c>
      <c r="CK98" s="605" t="s">
        <v>538</v>
      </c>
      <c r="CL98" s="605" t="s">
        <v>538</v>
      </c>
      <c r="CM98" s="605" t="s">
        <v>538</v>
      </c>
      <c r="CN98" s="605" t="s">
        <v>538</v>
      </c>
      <c r="CO98" s="605" t="s">
        <v>538</v>
      </c>
      <c r="CP98" s="605" t="s">
        <v>538</v>
      </c>
      <c r="CQ98" s="605" t="s">
        <v>538</v>
      </c>
      <c r="CR98" s="605" t="s">
        <v>538</v>
      </c>
      <c r="CS98" s="605" t="s">
        <v>538</v>
      </c>
      <c r="CT98" s="605" t="s">
        <v>538</v>
      </c>
      <c r="CU98" s="605" t="s">
        <v>538</v>
      </c>
      <c r="CV98" s="605" t="s">
        <v>538</v>
      </c>
      <c r="CW98" s="605" t="s">
        <v>538</v>
      </c>
      <c r="CX98" s="422"/>
    </row>
    <row r="99" spans="1:102" s="414" customFormat="1" ht="47.25" hidden="1" x14ac:dyDescent="0.25">
      <c r="A99" s="155" t="s">
        <v>508</v>
      </c>
      <c r="B99" s="205" t="s">
        <v>663</v>
      </c>
      <c r="C99" s="161" t="s">
        <v>633</v>
      </c>
      <c r="D99" s="605" t="s">
        <v>538</v>
      </c>
      <c r="E99" s="605" t="s">
        <v>538</v>
      </c>
      <c r="F99" s="605" t="s">
        <v>538</v>
      </c>
      <c r="G99" s="605" t="s">
        <v>538</v>
      </c>
      <c r="H99" s="605" t="s">
        <v>538</v>
      </c>
      <c r="I99" s="605" t="s">
        <v>538</v>
      </c>
      <c r="J99" s="605" t="s">
        <v>538</v>
      </c>
      <c r="K99" s="605" t="s">
        <v>538</v>
      </c>
      <c r="L99" s="605" t="s">
        <v>538</v>
      </c>
      <c r="M99" s="605" t="s">
        <v>538</v>
      </c>
      <c r="N99" s="605" t="s">
        <v>538</v>
      </c>
      <c r="O99" s="605" t="s">
        <v>538</v>
      </c>
      <c r="P99" s="605" t="s">
        <v>538</v>
      </c>
      <c r="Q99" s="605" t="s">
        <v>538</v>
      </c>
      <c r="R99" s="605" t="s">
        <v>538</v>
      </c>
      <c r="S99" s="605" t="s">
        <v>538</v>
      </c>
      <c r="T99" s="605" t="s">
        <v>538</v>
      </c>
      <c r="U99" s="605" t="s">
        <v>538</v>
      </c>
      <c r="V99" s="605" t="s">
        <v>538</v>
      </c>
      <c r="W99" s="605" t="s">
        <v>538</v>
      </c>
      <c r="X99" s="605" t="s">
        <v>538</v>
      </c>
      <c r="Y99" s="605" t="s">
        <v>538</v>
      </c>
      <c r="Z99" s="605" t="s">
        <v>538</v>
      </c>
      <c r="AA99" s="605" t="s">
        <v>538</v>
      </c>
      <c r="AB99" s="605" t="s">
        <v>538</v>
      </c>
      <c r="AC99" s="605" t="s">
        <v>538</v>
      </c>
      <c r="AD99" s="605" t="s">
        <v>538</v>
      </c>
      <c r="AE99" s="605" t="s">
        <v>538</v>
      </c>
      <c r="AF99" s="605" t="s">
        <v>538</v>
      </c>
      <c r="AG99" s="605" t="s">
        <v>538</v>
      </c>
      <c r="AH99" s="605" t="s">
        <v>538</v>
      </c>
      <c r="AI99" s="605" t="s">
        <v>538</v>
      </c>
      <c r="AJ99" s="605" t="s">
        <v>538</v>
      </c>
      <c r="AK99" s="605" t="s">
        <v>538</v>
      </c>
      <c r="AL99" s="605" t="s">
        <v>538</v>
      </c>
      <c r="AM99" s="605" t="s">
        <v>538</v>
      </c>
      <c r="AN99" s="605" t="s">
        <v>538</v>
      </c>
      <c r="AO99" s="605" t="s">
        <v>538</v>
      </c>
      <c r="AP99" s="605" t="s">
        <v>538</v>
      </c>
      <c r="AQ99" s="605" t="s">
        <v>538</v>
      </c>
      <c r="AR99" s="605" t="s">
        <v>538</v>
      </c>
      <c r="AS99" s="605" t="s">
        <v>538</v>
      </c>
      <c r="AT99" s="605" t="s">
        <v>538</v>
      </c>
      <c r="AU99" s="605" t="s">
        <v>538</v>
      </c>
      <c r="AV99" s="605" t="s">
        <v>538</v>
      </c>
      <c r="AW99" s="605" t="s">
        <v>538</v>
      </c>
      <c r="AX99" s="605" t="s">
        <v>538</v>
      </c>
      <c r="AY99" s="605" t="s">
        <v>538</v>
      </c>
      <c r="AZ99" s="605" t="s">
        <v>538</v>
      </c>
      <c r="BA99" s="605" t="s">
        <v>538</v>
      </c>
      <c r="BB99" s="605" t="s">
        <v>538</v>
      </c>
      <c r="BC99" s="605" t="s">
        <v>538</v>
      </c>
      <c r="BD99" s="605" t="s">
        <v>538</v>
      </c>
      <c r="BE99" s="605" t="s">
        <v>538</v>
      </c>
      <c r="BF99" s="605" t="s">
        <v>538</v>
      </c>
      <c r="BG99" s="605" t="s">
        <v>538</v>
      </c>
      <c r="BH99" s="605" t="s">
        <v>538</v>
      </c>
      <c r="BI99" s="605" t="s">
        <v>538</v>
      </c>
      <c r="BJ99" s="605" t="s">
        <v>538</v>
      </c>
      <c r="BK99" s="605" t="s">
        <v>538</v>
      </c>
      <c r="BL99" s="605" t="s">
        <v>538</v>
      </c>
      <c r="BM99" s="605" t="s">
        <v>538</v>
      </c>
      <c r="BN99" s="605" t="s">
        <v>538</v>
      </c>
      <c r="BO99" s="605" t="s">
        <v>538</v>
      </c>
      <c r="BP99" s="605" t="s">
        <v>538</v>
      </c>
      <c r="BQ99" s="605" t="s">
        <v>538</v>
      </c>
      <c r="BR99" s="605" t="s">
        <v>538</v>
      </c>
      <c r="BS99" s="605" t="s">
        <v>538</v>
      </c>
      <c r="BT99" s="605" t="s">
        <v>538</v>
      </c>
      <c r="BU99" s="605" t="s">
        <v>538</v>
      </c>
      <c r="BV99" s="605" t="s">
        <v>538</v>
      </c>
      <c r="BW99" s="605" t="s">
        <v>538</v>
      </c>
      <c r="BX99" s="605" t="s">
        <v>538</v>
      </c>
      <c r="BY99" s="605" t="s">
        <v>538</v>
      </c>
      <c r="BZ99" s="605" t="s">
        <v>538</v>
      </c>
      <c r="CA99" s="605" t="s">
        <v>538</v>
      </c>
      <c r="CB99" s="605" t="s">
        <v>538</v>
      </c>
      <c r="CC99" s="605" t="s">
        <v>538</v>
      </c>
      <c r="CD99" s="605" t="s">
        <v>538</v>
      </c>
      <c r="CE99" s="605" t="s">
        <v>538</v>
      </c>
      <c r="CF99" s="605" t="s">
        <v>538</v>
      </c>
      <c r="CG99" s="605" t="s">
        <v>538</v>
      </c>
      <c r="CH99" s="605" t="s">
        <v>538</v>
      </c>
      <c r="CI99" s="605" t="s">
        <v>538</v>
      </c>
      <c r="CJ99" s="605" t="s">
        <v>538</v>
      </c>
      <c r="CK99" s="605" t="s">
        <v>538</v>
      </c>
      <c r="CL99" s="605" t="s">
        <v>538</v>
      </c>
      <c r="CM99" s="605" t="s">
        <v>538</v>
      </c>
      <c r="CN99" s="605" t="s">
        <v>538</v>
      </c>
      <c r="CO99" s="605" t="s">
        <v>538</v>
      </c>
      <c r="CP99" s="605" t="s">
        <v>538</v>
      </c>
      <c r="CQ99" s="605" t="s">
        <v>538</v>
      </c>
      <c r="CR99" s="605" t="s">
        <v>538</v>
      </c>
      <c r="CS99" s="605" t="s">
        <v>538</v>
      </c>
      <c r="CT99" s="605" t="s">
        <v>538</v>
      </c>
      <c r="CU99" s="605" t="s">
        <v>538</v>
      </c>
      <c r="CV99" s="605" t="s">
        <v>538</v>
      </c>
      <c r="CW99" s="605" t="s">
        <v>538</v>
      </c>
      <c r="CX99" s="422"/>
    </row>
    <row r="100" spans="1:102" s="414" customFormat="1" hidden="1" x14ac:dyDescent="0.25">
      <c r="A100" s="129" t="s">
        <v>688</v>
      </c>
      <c r="B100" s="127"/>
      <c r="C100" s="162"/>
      <c r="D100" s="605" t="s">
        <v>538</v>
      </c>
      <c r="E100" s="605" t="s">
        <v>538</v>
      </c>
      <c r="F100" s="605" t="s">
        <v>538</v>
      </c>
      <c r="G100" s="605" t="s">
        <v>538</v>
      </c>
      <c r="H100" s="605" t="s">
        <v>538</v>
      </c>
      <c r="I100" s="605" t="s">
        <v>538</v>
      </c>
      <c r="J100" s="605" t="s">
        <v>538</v>
      </c>
      <c r="K100" s="605" t="s">
        <v>538</v>
      </c>
      <c r="L100" s="605" t="s">
        <v>538</v>
      </c>
      <c r="M100" s="605" t="s">
        <v>538</v>
      </c>
      <c r="N100" s="605" t="s">
        <v>538</v>
      </c>
      <c r="O100" s="605" t="s">
        <v>538</v>
      </c>
      <c r="P100" s="605" t="s">
        <v>538</v>
      </c>
      <c r="Q100" s="605" t="s">
        <v>538</v>
      </c>
      <c r="R100" s="605" t="s">
        <v>538</v>
      </c>
      <c r="S100" s="605" t="s">
        <v>538</v>
      </c>
      <c r="T100" s="605" t="s">
        <v>538</v>
      </c>
      <c r="U100" s="605" t="s">
        <v>538</v>
      </c>
      <c r="V100" s="605" t="s">
        <v>538</v>
      </c>
      <c r="W100" s="605" t="s">
        <v>538</v>
      </c>
      <c r="X100" s="605" t="s">
        <v>538</v>
      </c>
      <c r="Y100" s="605" t="s">
        <v>538</v>
      </c>
      <c r="Z100" s="605" t="s">
        <v>538</v>
      </c>
      <c r="AA100" s="605" t="s">
        <v>538</v>
      </c>
      <c r="AB100" s="605" t="s">
        <v>538</v>
      </c>
      <c r="AC100" s="605" t="s">
        <v>538</v>
      </c>
      <c r="AD100" s="605" t="s">
        <v>538</v>
      </c>
      <c r="AE100" s="605" t="s">
        <v>538</v>
      </c>
      <c r="AF100" s="605" t="s">
        <v>538</v>
      </c>
      <c r="AG100" s="605" t="s">
        <v>538</v>
      </c>
      <c r="AH100" s="605" t="s">
        <v>538</v>
      </c>
      <c r="AI100" s="605" t="s">
        <v>538</v>
      </c>
      <c r="AJ100" s="605" t="s">
        <v>538</v>
      </c>
      <c r="AK100" s="605" t="s">
        <v>538</v>
      </c>
      <c r="AL100" s="605" t="s">
        <v>538</v>
      </c>
      <c r="AM100" s="605" t="s">
        <v>538</v>
      </c>
      <c r="AN100" s="605" t="s">
        <v>538</v>
      </c>
      <c r="AO100" s="605" t="s">
        <v>538</v>
      </c>
      <c r="AP100" s="605" t="s">
        <v>538</v>
      </c>
      <c r="AQ100" s="605" t="s">
        <v>538</v>
      </c>
      <c r="AR100" s="605" t="s">
        <v>538</v>
      </c>
      <c r="AS100" s="605" t="s">
        <v>538</v>
      </c>
      <c r="AT100" s="605" t="s">
        <v>538</v>
      </c>
      <c r="AU100" s="605" t="s">
        <v>538</v>
      </c>
      <c r="AV100" s="605" t="s">
        <v>538</v>
      </c>
      <c r="AW100" s="605" t="s">
        <v>538</v>
      </c>
      <c r="AX100" s="605" t="s">
        <v>538</v>
      </c>
      <c r="AY100" s="605" t="s">
        <v>538</v>
      </c>
      <c r="AZ100" s="605" t="s">
        <v>538</v>
      </c>
      <c r="BA100" s="605" t="s">
        <v>538</v>
      </c>
      <c r="BB100" s="605" t="s">
        <v>538</v>
      </c>
      <c r="BC100" s="605" t="s">
        <v>538</v>
      </c>
      <c r="BD100" s="605" t="s">
        <v>538</v>
      </c>
      <c r="BE100" s="605" t="s">
        <v>538</v>
      </c>
      <c r="BF100" s="605" t="s">
        <v>538</v>
      </c>
      <c r="BG100" s="605" t="s">
        <v>538</v>
      </c>
      <c r="BH100" s="605" t="s">
        <v>538</v>
      </c>
      <c r="BI100" s="605" t="s">
        <v>538</v>
      </c>
      <c r="BJ100" s="605" t="s">
        <v>538</v>
      </c>
      <c r="BK100" s="605" t="s">
        <v>538</v>
      </c>
      <c r="BL100" s="605" t="s">
        <v>538</v>
      </c>
      <c r="BM100" s="605" t="s">
        <v>538</v>
      </c>
      <c r="BN100" s="605" t="s">
        <v>538</v>
      </c>
      <c r="BO100" s="605" t="s">
        <v>538</v>
      </c>
      <c r="BP100" s="605" t="s">
        <v>538</v>
      </c>
      <c r="BQ100" s="605" t="s">
        <v>538</v>
      </c>
      <c r="BR100" s="605" t="s">
        <v>538</v>
      </c>
      <c r="BS100" s="605" t="s">
        <v>538</v>
      </c>
      <c r="BT100" s="605" t="s">
        <v>538</v>
      </c>
      <c r="BU100" s="605" t="s">
        <v>538</v>
      </c>
      <c r="BV100" s="605" t="s">
        <v>538</v>
      </c>
      <c r="BW100" s="605" t="s">
        <v>538</v>
      </c>
      <c r="BX100" s="605" t="s">
        <v>538</v>
      </c>
      <c r="BY100" s="605" t="s">
        <v>538</v>
      </c>
      <c r="BZ100" s="605" t="s">
        <v>538</v>
      </c>
      <c r="CA100" s="605" t="s">
        <v>538</v>
      </c>
      <c r="CB100" s="605" t="s">
        <v>538</v>
      </c>
      <c r="CC100" s="605" t="s">
        <v>538</v>
      </c>
      <c r="CD100" s="605" t="s">
        <v>538</v>
      </c>
      <c r="CE100" s="605" t="s">
        <v>538</v>
      </c>
      <c r="CF100" s="605" t="s">
        <v>538</v>
      </c>
      <c r="CG100" s="605" t="s">
        <v>538</v>
      </c>
      <c r="CH100" s="605" t="s">
        <v>538</v>
      </c>
      <c r="CI100" s="605" t="s">
        <v>538</v>
      </c>
      <c r="CJ100" s="605" t="s">
        <v>538</v>
      </c>
      <c r="CK100" s="605" t="s">
        <v>538</v>
      </c>
      <c r="CL100" s="605" t="s">
        <v>538</v>
      </c>
      <c r="CM100" s="605" t="s">
        <v>538</v>
      </c>
      <c r="CN100" s="605" t="s">
        <v>538</v>
      </c>
      <c r="CO100" s="605" t="s">
        <v>538</v>
      </c>
      <c r="CP100" s="605" t="s">
        <v>538</v>
      </c>
      <c r="CQ100" s="605" t="s">
        <v>538</v>
      </c>
      <c r="CR100" s="605" t="s">
        <v>538</v>
      </c>
      <c r="CS100" s="605" t="s">
        <v>538</v>
      </c>
      <c r="CT100" s="605" t="s">
        <v>538</v>
      </c>
      <c r="CU100" s="605" t="s">
        <v>538</v>
      </c>
      <c r="CV100" s="605" t="s">
        <v>538</v>
      </c>
      <c r="CW100" s="605" t="s">
        <v>538</v>
      </c>
      <c r="CX100" s="422"/>
    </row>
    <row r="101" spans="1:102" s="414" customFormat="1" ht="59.25" hidden="1" customHeight="1" x14ac:dyDescent="0.25">
      <c r="A101" s="129" t="s">
        <v>688</v>
      </c>
      <c r="B101" s="131"/>
      <c r="C101" s="162"/>
      <c r="D101" s="605" t="s">
        <v>538</v>
      </c>
      <c r="E101" s="605" t="s">
        <v>538</v>
      </c>
      <c r="F101" s="605" t="s">
        <v>538</v>
      </c>
      <c r="G101" s="605" t="s">
        <v>538</v>
      </c>
      <c r="H101" s="605" t="s">
        <v>538</v>
      </c>
      <c r="I101" s="605" t="s">
        <v>538</v>
      </c>
      <c r="J101" s="605" t="s">
        <v>538</v>
      </c>
      <c r="K101" s="605" t="s">
        <v>538</v>
      </c>
      <c r="L101" s="605" t="s">
        <v>538</v>
      </c>
      <c r="M101" s="605" t="s">
        <v>538</v>
      </c>
      <c r="N101" s="605" t="s">
        <v>538</v>
      </c>
      <c r="O101" s="605" t="s">
        <v>538</v>
      </c>
      <c r="P101" s="605" t="s">
        <v>538</v>
      </c>
      <c r="Q101" s="605" t="s">
        <v>538</v>
      </c>
      <c r="R101" s="605" t="s">
        <v>538</v>
      </c>
      <c r="S101" s="605" t="s">
        <v>538</v>
      </c>
      <c r="T101" s="605" t="s">
        <v>538</v>
      </c>
      <c r="U101" s="605" t="s">
        <v>538</v>
      </c>
      <c r="V101" s="605" t="s">
        <v>538</v>
      </c>
      <c r="W101" s="605" t="s">
        <v>538</v>
      </c>
      <c r="X101" s="605" t="s">
        <v>538</v>
      </c>
      <c r="Y101" s="605" t="s">
        <v>538</v>
      </c>
      <c r="Z101" s="605" t="s">
        <v>538</v>
      </c>
      <c r="AA101" s="605" t="s">
        <v>538</v>
      </c>
      <c r="AB101" s="605" t="s">
        <v>538</v>
      </c>
      <c r="AC101" s="605" t="s">
        <v>538</v>
      </c>
      <c r="AD101" s="605" t="s">
        <v>538</v>
      </c>
      <c r="AE101" s="605" t="s">
        <v>538</v>
      </c>
      <c r="AF101" s="605" t="s">
        <v>538</v>
      </c>
      <c r="AG101" s="605" t="s">
        <v>538</v>
      </c>
      <c r="AH101" s="605" t="s">
        <v>538</v>
      </c>
      <c r="AI101" s="605" t="s">
        <v>538</v>
      </c>
      <c r="AJ101" s="605" t="s">
        <v>538</v>
      </c>
      <c r="AK101" s="605" t="s">
        <v>538</v>
      </c>
      <c r="AL101" s="605" t="s">
        <v>538</v>
      </c>
      <c r="AM101" s="605" t="s">
        <v>538</v>
      </c>
      <c r="AN101" s="605" t="s">
        <v>538</v>
      </c>
      <c r="AO101" s="605" t="s">
        <v>538</v>
      </c>
      <c r="AP101" s="605" t="s">
        <v>538</v>
      </c>
      <c r="AQ101" s="605" t="s">
        <v>538</v>
      </c>
      <c r="AR101" s="605" t="s">
        <v>538</v>
      </c>
      <c r="AS101" s="605" t="s">
        <v>538</v>
      </c>
      <c r="AT101" s="605" t="s">
        <v>538</v>
      </c>
      <c r="AU101" s="605" t="s">
        <v>538</v>
      </c>
      <c r="AV101" s="605" t="s">
        <v>538</v>
      </c>
      <c r="AW101" s="605" t="s">
        <v>538</v>
      </c>
      <c r="AX101" s="605" t="s">
        <v>538</v>
      </c>
      <c r="AY101" s="605" t="s">
        <v>538</v>
      </c>
      <c r="AZ101" s="605" t="s">
        <v>538</v>
      </c>
      <c r="BA101" s="605" t="s">
        <v>538</v>
      </c>
      <c r="BB101" s="605" t="s">
        <v>538</v>
      </c>
      <c r="BC101" s="605" t="s">
        <v>538</v>
      </c>
      <c r="BD101" s="605" t="s">
        <v>538</v>
      </c>
      <c r="BE101" s="605" t="s">
        <v>538</v>
      </c>
      <c r="BF101" s="605" t="s">
        <v>538</v>
      </c>
      <c r="BG101" s="605" t="s">
        <v>538</v>
      </c>
      <c r="BH101" s="605" t="s">
        <v>538</v>
      </c>
      <c r="BI101" s="605" t="s">
        <v>538</v>
      </c>
      <c r="BJ101" s="605" t="s">
        <v>538</v>
      </c>
      <c r="BK101" s="605" t="s">
        <v>538</v>
      </c>
      <c r="BL101" s="605" t="s">
        <v>538</v>
      </c>
      <c r="BM101" s="605" t="s">
        <v>538</v>
      </c>
      <c r="BN101" s="605" t="s">
        <v>538</v>
      </c>
      <c r="BO101" s="605" t="s">
        <v>538</v>
      </c>
      <c r="BP101" s="605" t="s">
        <v>538</v>
      </c>
      <c r="BQ101" s="605" t="s">
        <v>538</v>
      </c>
      <c r="BR101" s="605" t="s">
        <v>538</v>
      </c>
      <c r="BS101" s="605" t="s">
        <v>538</v>
      </c>
      <c r="BT101" s="605" t="s">
        <v>538</v>
      </c>
      <c r="BU101" s="605" t="s">
        <v>538</v>
      </c>
      <c r="BV101" s="605" t="s">
        <v>538</v>
      </c>
      <c r="BW101" s="605" t="s">
        <v>538</v>
      </c>
      <c r="BX101" s="605" t="s">
        <v>538</v>
      </c>
      <c r="BY101" s="605" t="s">
        <v>538</v>
      </c>
      <c r="BZ101" s="605" t="s">
        <v>538</v>
      </c>
      <c r="CA101" s="605" t="s">
        <v>538</v>
      </c>
      <c r="CB101" s="605" t="s">
        <v>538</v>
      </c>
      <c r="CC101" s="605" t="s">
        <v>538</v>
      </c>
      <c r="CD101" s="605" t="s">
        <v>538</v>
      </c>
      <c r="CE101" s="605" t="s">
        <v>538</v>
      </c>
      <c r="CF101" s="605" t="s">
        <v>538</v>
      </c>
      <c r="CG101" s="605" t="s">
        <v>538</v>
      </c>
      <c r="CH101" s="605" t="s">
        <v>538</v>
      </c>
      <c r="CI101" s="605" t="s">
        <v>538</v>
      </c>
      <c r="CJ101" s="605" t="s">
        <v>538</v>
      </c>
      <c r="CK101" s="605" t="s">
        <v>538</v>
      </c>
      <c r="CL101" s="605" t="s">
        <v>538</v>
      </c>
      <c r="CM101" s="605" t="s">
        <v>538</v>
      </c>
      <c r="CN101" s="605" t="s">
        <v>538</v>
      </c>
      <c r="CO101" s="605" t="s">
        <v>538</v>
      </c>
      <c r="CP101" s="605" t="s">
        <v>538</v>
      </c>
      <c r="CQ101" s="605" t="s">
        <v>538</v>
      </c>
      <c r="CR101" s="605" t="s">
        <v>538</v>
      </c>
      <c r="CS101" s="605" t="s">
        <v>538</v>
      </c>
      <c r="CT101" s="605" t="s">
        <v>538</v>
      </c>
      <c r="CU101" s="605" t="s">
        <v>538</v>
      </c>
      <c r="CV101" s="605" t="s">
        <v>538</v>
      </c>
      <c r="CW101" s="605" t="s">
        <v>538</v>
      </c>
      <c r="CX101" s="422"/>
    </row>
    <row r="102" spans="1:102" s="535" customFormat="1" ht="78.75" hidden="1" x14ac:dyDescent="0.25">
      <c r="A102" s="531" t="s">
        <v>509</v>
      </c>
      <c r="B102" s="532" t="s">
        <v>664</v>
      </c>
      <c r="C102" s="533"/>
      <c r="D102" s="605" t="s">
        <v>538</v>
      </c>
      <c r="E102" s="605" t="s">
        <v>538</v>
      </c>
      <c r="F102" s="605" t="s">
        <v>538</v>
      </c>
      <c r="G102" s="605" t="s">
        <v>538</v>
      </c>
      <c r="H102" s="605" t="s">
        <v>538</v>
      </c>
      <c r="I102" s="605" t="s">
        <v>538</v>
      </c>
      <c r="J102" s="605" t="s">
        <v>538</v>
      </c>
      <c r="K102" s="605" t="s">
        <v>538</v>
      </c>
      <c r="L102" s="605" t="s">
        <v>538</v>
      </c>
      <c r="M102" s="605" t="s">
        <v>538</v>
      </c>
      <c r="N102" s="605" t="s">
        <v>538</v>
      </c>
      <c r="O102" s="605" t="s">
        <v>538</v>
      </c>
      <c r="P102" s="605" t="s">
        <v>538</v>
      </c>
      <c r="Q102" s="605" t="s">
        <v>538</v>
      </c>
      <c r="R102" s="605" t="s">
        <v>538</v>
      </c>
      <c r="S102" s="605" t="s">
        <v>538</v>
      </c>
      <c r="T102" s="605" t="s">
        <v>538</v>
      </c>
      <c r="U102" s="605" t="s">
        <v>538</v>
      </c>
      <c r="V102" s="605" t="s">
        <v>538</v>
      </c>
      <c r="W102" s="605" t="s">
        <v>538</v>
      </c>
      <c r="X102" s="605" t="s">
        <v>538</v>
      </c>
      <c r="Y102" s="605" t="s">
        <v>538</v>
      </c>
      <c r="Z102" s="605" t="s">
        <v>538</v>
      </c>
      <c r="AA102" s="605" t="s">
        <v>538</v>
      </c>
      <c r="AB102" s="605" t="s">
        <v>538</v>
      </c>
      <c r="AC102" s="605" t="s">
        <v>538</v>
      </c>
      <c r="AD102" s="605" t="s">
        <v>538</v>
      </c>
      <c r="AE102" s="605" t="s">
        <v>538</v>
      </c>
      <c r="AF102" s="605" t="s">
        <v>538</v>
      </c>
      <c r="AG102" s="605" t="s">
        <v>538</v>
      </c>
      <c r="AH102" s="605" t="s">
        <v>538</v>
      </c>
      <c r="AI102" s="605" t="s">
        <v>538</v>
      </c>
      <c r="AJ102" s="605" t="s">
        <v>538</v>
      </c>
      <c r="AK102" s="605" t="s">
        <v>538</v>
      </c>
      <c r="AL102" s="605" t="s">
        <v>538</v>
      </c>
      <c r="AM102" s="605" t="s">
        <v>538</v>
      </c>
      <c r="AN102" s="605" t="s">
        <v>538</v>
      </c>
      <c r="AO102" s="605" t="s">
        <v>538</v>
      </c>
      <c r="AP102" s="605" t="s">
        <v>538</v>
      </c>
      <c r="AQ102" s="605" t="s">
        <v>538</v>
      </c>
      <c r="AR102" s="605" t="s">
        <v>538</v>
      </c>
      <c r="AS102" s="605" t="s">
        <v>538</v>
      </c>
      <c r="AT102" s="605" t="s">
        <v>538</v>
      </c>
      <c r="AU102" s="605" t="s">
        <v>538</v>
      </c>
      <c r="AV102" s="605" t="s">
        <v>538</v>
      </c>
      <c r="AW102" s="605" t="s">
        <v>538</v>
      </c>
      <c r="AX102" s="605" t="s">
        <v>538</v>
      </c>
      <c r="AY102" s="605" t="s">
        <v>538</v>
      </c>
      <c r="AZ102" s="605" t="s">
        <v>538</v>
      </c>
      <c r="BA102" s="605" t="s">
        <v>538</v>
      </c>
      <c r="BB102" s="605" t="s">
        <v>538</v>
      </c>
      <c r="BC102" s="605" t="s">
        <v>538</v>
      </c>
      <c r="BD102" s="605" t="s">
        <v>538</v>
      </c>
      <c r="BE102" s="605" t="s">
        <v>538</v>
      </c>
      <c r="BF102" s="605" t="s">
        <v>538</v>
      </c>
      <c r="BG102" s="605" t="s">
        <v>538</v>
      </c>
      <c r="BH102" s="605" t="s">
        <v>538</v>
      </c>
      <c r="BI102" s="605" t="s">
        <v>538</v>
      </c>
      <c r="BJ102" s="605" t="s">
        <v>538</v>
      </c>
      <c r="BK102" s="605" t="s">
        <v>538</v>
      </c>
      <c r="BL102" s="605" t="s">
        <v>538</v>
      </c>
      <c r="BM102" s="605" t="s">
        <v>538</v>
      </c>
      <c r="BN102" s="605" t="s">
        <v>538</v>
      </c>
      <c r="BO102" s="605" t="s">
        <v>538</v>
      </c>
      <c r="BP102" s="605" t="s">
        <v>538</v>
      </c>
      <c r="BQ102" s="605" t="s">
        <v>538</v>
      </c>
      <c r="BR102" s="605" t="s">
        <v>538</v>
      </c>
      <c r="BS102" s="605" t="s">
        <v>538</v>
      </c>
      <c r="BT102" s="605" t="s">
        <v>538</v>
      </c>
      <c r="BU102" s="605" t="s">
        <v>538</v>
      </c>
      <c r="BV102" s="605" t="s">
        <v>538</v>
      </c>
      <c r="BW102" s="605" t="s">
        <v>538</v>
      </c>
      <c r="BX102" s="605" t="s">
        <v>538</v>
      </c>
      <c r="BY102" s="605" t="s">
        <v>538</v>
      </c>
      <c r="BZ102" s="605" t="s">
        <v>538</v>
      </c>
      <c r="CA102" s="605" t="s">
        <v>538</v>
      </c>
      <c r="CB102" s="605" t="s">
        <v>538</v>
      </c>
      <c r="CC102" s="605" t="s">
        <v>538</v>
      </c>
      <c r="CD102" s="605" t="s">
        <v>538</v>
      </c>
      <c r="CE102" s="605" t="s">
        <v>538</v>
      </c>
      <c r="CF102" s="605" t="s">
        <v>538</v>
      </c>
      <c r="CG102" s="605" t="s">
        <v>538</v>
      </c>
      <c r="CH102" s="605" t="s">
        <v>538</v>
      </c>
      <c r="CI102" s="605" t="s">
        <v>538</v>
      </c>
      <c r="CJ102" s="605" t="s">
        <v>538</v>
      </c>
      <c r="CK102" s="605" t="s">
        <v>538</v>
      </c>
      <c r="CL102" s="605" t="s">
        <v>538</v>
      </c>
      <c r="CM102" s="605" t="s">
        <v>538</v>
      </c>
      <c r="CN102" s="605" t="s">
        <v>538</v>
      </c>
      <c r="CO102" s="605" t="s">
        <v>538</v>
      </c>
      <c r="CP102" s="605" t="s">
        <v>538</v>
      </c>
      <c r="CQ102" s="605" t="s">
        <v>538</v>
      </c>
      <c r="CR102" s="605" t="s">
        <v>538</v>
      </c>
      <c r="CS102" s="605" t="s">
        <v>538</v>
      </c>
      <c r="CT102" s="605" t="s">
        <v>538</v>
      </c>
      <c r="CU102" s="605" t="s">
        <v>538</v>
      </c>
      <c r="CV102" s="605" t="s">
        <v>538</v>
      </c>
      <c r="CW102" s="605" t="s">
        <v>538</v>
      </c>
      <c r="CX102" s="506"/>
    </row>
    <row r="103" spans="1:102" s="517" customFormat="1" hidden="1" x14ac:dyDescent="0.25">
      <c r="A103" s="518"/>
      <c r="B103" s="519"/>
      <c r="C103" s="520"/>
      <c r="D103" s="605" t="s">
        <v>538</v>
      </c>
      <c r="E103" s="605" t="s">
        <v>538</v>
      </c>
      <c r="F103" s="605" t="s">
        <v>538</v>
      </c>
      <c r="G103" s="605" t="s">
        <v>538</v>
      </c>
      <c r="H103" s="605" t="s">
        <v>538</v>
      </c>
      <c r="I103" s="605" t="s">
        <v>538</v>
      </c>
      <c r="J103" s="605" t="s">
        <v>538</v>
      </c>
      <c r="K103" s="605" t="s">
        <v>538</v>
      </c>
      <c r="L103" s="605" t="s">
        <v>538</v>
      </c>
      <c r="M103" s="605" t="s">
        <v>538</v>
      </c>
      <c r="N103" s="605" t="s">
        <v>538</v>
      </c>
      <c r="O103" s="605" t="s">
        <v>538</v>
      </c>
      <c r="P103" s="605" t="s">
        <v>538</v>
      </c>
      <c r="Q103" s="605" t="s">
        <v>538</v>
      </c>
      <c r="R103" s="605" t="s">
        <v>538</v>
      </c>
      <c r="S103" s="605" t="s">
        <v>538</v>
      </c>
      <c r="T103" s="605" t="s">
        <v>538</v>
      </c>
      <c r="U103" s="605" t="s">
        <v>538</v>
      </c>
      <c r="V103" s="605" t="s">
        <v>538</v>
      </c>
      <c r="W103" s="605" t="s">
        <v>538</v>
      </c>
      <c r="X103" s="605" t="s">
        <v>538</v>
      </c>
      <c r="Y103" s="605" t="s">
        <v>538</v>
      </c>
      <c r="Z103" s="605" t="s">
        <v>538</v>
      </c>
      <c r="AA103" s="605" t="s">
        <v>538</v>
      </c>
      <c r="AB103" s="605" t="s">
        <v>538</v>
      </c>
      <c r="AC103" s="605" t="s">
        <v>538</v>
      </c>
      <c r="AD103" s="605" t="s">
        <v>538</v>
      </c>
      <c r="AE103" s="605" t="s">
        <v>538</v>
      </c>
      <c r="AF103" s="605" t="s">
        <v>538</v>
      </c>
      <c r="AG103" s="605" t="s">
        <v>538</v>
      </c>
      <c r="AH103" s="605" t="s">
        <v>538</v>
      </c>
      <c r="AI103" s="605" t="s">
        <v>538</v>
      </c>
      <c r="AJ103" s="605" t="s">
        <v>538</v>
      </c>
      <c r="AK103" s="605" t="s">
        <v>538</v>
      </c>
      <c r="AL103" s="605" t="s">
        <v>538</v>
      </c>
      <c r="AM103" s="605" t="s">
        <v>538</v>
      </c>
      <c r="AN103" s="605" t="s">
        <v>538</v>
      </c>
      <c r="AO103" s="605" t="s">
        <v>538</v>
      </c>
      <c r="AP103" s="605" t="s">
        <v>538</v>
      </c>
      <c r="AQ103" s="605" t="s">
        <v>538</v>
      </c>
      <c r="AR103" s="605" t="s">
        <v>538</v>
      </c>
      <c r="AS103" s="605" t="s">
        <v>538</v>
      </c>
      <c r="AT103" s="605" t="s">
        <v>538</v>
      </c>
      <c r="AU103" s="605" t="s">
        <v>538</v>
      </c>
      <c r="AV103" s="605" t="s">
        <v>538</v>
      </c>
      <c r="AW103" s="605" t="s">
        <v>538</v>
      </c>
      <c r="AX103" s="605" t="s">
        <v>538</v>
      </c>
      <c r="AY103" s="605" t="s">
        <v>538</v>
      </c>
      <c r="AZ103" s="605" t="s">
        <v>538</v>
      </c>
      <c r="BA103" s="605" t="s">
        <v>538</v>
      </c>
      <c r="BB103" s="605" t="s">
        <v>538</v>
      </c>
      <c r="BC103" s="605" t="s">
        <v>538</v>
      </c>
      <c r="BD103" s="605" t="s">
        <v>538</v>
      </c>
      <c r="BE103" s="605" t="s">
        <v>538</v>
      </c>
      <c r="BF103" s="605" t="s">
        <v>538</v>
      </c>
      <c r="BG103" s="605" t="s">
        <v>538</v>
      </c>
      <c r="BH103" s="605" t="s">
        <v>538</v>
      </c>
      <c r="BI103" s="605" t="s">
        <v>538</v>
      </c>
      <c r="BJ103" s="605" t="s">
        <v>538</v>
      </c>
      <c r="BK103" s="605" t="s">
        <v>538</v>
      </c>
      <c r="BL103" s="605" t="s">
        <v>538</v>
      </c>
      <c r="BM103" s="605" t="s">
        <v>538</v>
      </c>
      <c r="BN103" s="605" t="s">
        <v>538</v>
      </c>
      <c r="BO103" s="605" t="s">
        <v>538</v>
      </c>
      <c r="BP103" s="605" t="s">
        <v>538</v>
      </c>
      <c r="BQ103" s="605" t="s">
        <v>538</v>
      </c>
      <c r="BR103" s="605" t="s">
        <v>538</v>
      </c>
      <c r="BS103" s="605" t="s">
        <v>538</v>
      </c>
      <c r="BT103" s="605" t="s">
        <v>538</v>
      </c>
      <c r="BU103" s="605" t="s">
        <v>538</v>
      </c>
      <c r="BV103" s="605" t="s">
        <v>538</v>
      </c>
      <c r="BW103" s="605" t="s">
        <v>538</v>
      </c>
      <c r="BX103" s="605" t="s">
        <v>538</v>
      </c>
      <c r="BY103" s="605" t="s">
        <v>538</v>
      </c>
      <c r="BZ103" s="605" t="s">
        <v>538</v>
      </c>
      <c r="CA103" s="605" t="s">
        <v>538</v>
      </c>
      <c r="CB103" s="605" t="s">
        <v>538</v>
      </c>
      <c r="CC103" s="605" t="s">
        <v>538</v>
      </c>
      <c r="CD103" s="605" t="s">
        <v>538</v>
      </c>
      <c r="CE103" s="605" t="s">
        <v>538</v>
      </c>
      <c r="CF103" s="605" t="s">
        <v>538</v>
      </c>
      <c r="CG103" s="605" t="s">
        <v>538</v>
      </c>
      <c r="CH103" s="605" t="s">
        <v>538</v>
      </c>
      <c r="CI103" s="605" t="s">
        <v>538</v>
      </c>
      <c r="CJ103" s="605" t="s">
        <v>538</v>
      </c>
      <c r="CK103" s="605" t="s">
        <v>538</v>
      </c>
      <c r="CL103" s="605" t="s">
        <v>538</v>
      </c>
      <c r="CM103" s="605" t="s">
        <v>538</v>
      </c>
      <c r="CN103" s="605" t="s">
        <v>538</v>
      </c>
      <c r="CO103" s="605" t="s">
        <v>538</v>
      </c>
      <c r="CP103" s="605" t="s">
        <v>538</v>
      </c>
      <c r="CQ103" s="605" t="s">
        <v>538</v>
      </c>
      <c r="CR103" s="605" t="s">
        <v>538</v>
      </c>
      <c r="CS103" s="605" t="s">
        <v>538</v>
      </c>
      <c r="CT103" s="605" t="s">
        <v>538</v>
      </c>
      <c r="CU103" s="605" t="s">
        <v>538</v>
      </c>
      <c r="CV103" s="605" t="s">
        <v>538</v>
      </c>
      <c r="CW103" s="605" t="s">
        <v>538</v>
      </c>
      <c r="CX103" s="506"/>
    </row>
    <row r="104" spans="1:102" s="517" customFormat="1" hidden="1" x14ac:dyDescent="0.25">
      <c r="A104" s="518"/>
      <c r="B104" s="519"/>
      <c r="C104" s="520"/>
      <c r="D104" s="605" t="s">
        <v>538</v>
      </c>
      <c r="E104" s="605" t="s">
        <v>538</v>
      </c>
      <c r="F104" s="605" t="s">
        <v>538</v>
      </c>
      <c r="G104" s="605" t="s">
        <v>538</v>
      </c>
      <c r="H104" s="605" t="s">
        <v>538</v>
      </c>
      <c r="I104" s="605" t="s">
        <v>538</v>
      </c>
      <c r="J104" s="605" t="s">
        <v>538</v>
      </c>
      <c r="K104" s="605" t="s">
        <v>538</v>
      </c>
      <c r="L104" s="605" t="s">
        <v>538</v>
      </c>
      <c r="M104" s="605" t="s">
        <v>538</v>
      </c>
      <c r="N104" s="605" t="s">
        <v>538</v>
      </c>
      <c r="O104" s="605" t="s">
        <v>538</v>
      </c>
      <c r="P104" s="605" t="s">
        <v>538</v>
      </c>
      <c r="Q104" s="605" t="s">
        <v>538</v>
      </c>
      <c r="R104" s="605" t="s">
        <v>538</v>
      </c>
      <c r="S104" s="605" t="s">
        <v>538</v>
      </c>
      <c r="T104" s="605" t="s">
        <v>538</v>
      </c>
      <c r="U104" s="605" t="s">
        <v>538</v>
      </c>
      <c r="V104" s="605" t="s">
        <v>538</v>
      </c>
      <c r="W104" s="605" t="s">
        <v>538</v>
      </c>
      <c r="X104" s="605" t="s">
        <v>538</v>
      </c>
      <c r="Y104" s="605" t="s">
        <v>538</v>
      </c>
      <c r="Z104" s="605" t="s">
        <v>538</v>
      </c>
      <c r="AA104" s="605" t="s">
        <v>538</v>
      </c>
      <c r="AB104" s="605" t="s">
        <v>538</v>
      </c>
      <c r="AC104" s="605" t="s">
        <v>538</v>
      </c>
      <c r="AD104" s="605" t="s">
        <v>538</v>
      </c>
      <c r="AE104" s="605" t="s">
        <v>538</v>
      </c>
      <c r="AF104" s="605" t="s">
        <v>538</v>
      </c>
      <c r="AG104" s="605" t="s">
        <v>538</v>
      </c>
      <c r="AH104" s="605" t="s">
        <v>538</v>
      </c>
      <c r="AI104" s="605" t="s">
        <v>538</v>
      </c>
      <c r="AJ104" s="605" t="s">
        <v>538</v>
      </c>
      <c r="AK104" s="605" t="s">
        <v>538</v>
      </c>
      <c r="AL104" s="605" t="s">
        <v>538</v>
      </c>
      <c r="AM104" s="605" t="s">
        <v>538</v>
      </c>
      <c r="AN104" s="605" t="s">
        <v>538</v>
      </c>
      <c r="AO104" s="605" t="s">
        <v>538</v>
      </c>
      <c r="AP104" s="605" t="s">
        <v>538</v>
      </c>
      <c r="AQ104" s="605" t="s">
        <v>538</v>
      </c>
      <c r="AR104" s="605" t="s">
        <v>538</v>
      </c>
      <c r="AS104" s="605" t="s">
        <v>538</v>
      </c>
      <c r="AT104" s="605" t="s">
        <v>538</v>
      </c>
      <c r="AU104" s="605" t="s">
        <v>538</v>
      </c>
      <c r="AV104" s="605" t="s">
        <v>538</v>
      </c>
      <c r="AW104" s="605" t="s">
        <v>538</v>
      </c>
      <c r="AX104" s="605" t="s">
        <v>538</v>
      </c>
      <c r="AY104" s="605" t="s">
        <v>538</v>
      </c>
      <c r="AZ104" s="605" t="s">
        <v>538</v>
      </c>
      <c r="BA104" s="605" t="s">
        <v>538</v>
      </c>
      <c r="BB104" s="605" t="s">
        <v>538</v>
      </c>
      <c r="BC104" s="605" t="s">
        <v>538</v>
      </c>
      <c r="BD104" s="605" t="s">
        <v>538</v>
      </c>
      <c r="BE104" s="605" t="s">
        <v>538</v>
      </c>
      <c r="BF104" s="605" t="s">
        <v>538</v>
      </c>
      <c r="BG104" s="605" t="s">
        <v>538</v>
      </c>
      <c r="BH104" s="605" t="s">
        <v>538</v>
      </c>
      <c r="BI104" s="605" t="s">
        <v>538</v>
      </c>
      <c r="BJ104" s="605" t="s">
        <v>538</v>
      </c>
      <c r="BK104" s="605" t="s">
        <v>538</v>
      </c>
      <c r="BL104" s="605" t="s">
        <v>538</v>
      </c>
      <c r="BM104" s="605" t="s">
        <v>538</v>
      </c>
      <c r="BN104" s="605" t="s">
        <v>538</v>
      </c>
      <c r="BO104" s="605" t="s">
        <v>538</v>
      </c>
      <c r="BP104" s="605" t="s">
        <v>538</v>
      </c>
      <c r="BQ104" s="605" t="s">
        <v>538</v>
      </c>
      <c r="BR104" s="605" t="s">
        <v>538</v>
      </c>
      <c r="BS104" s="605" t="s">
        <v>538</v>
      </c>
      <c r="BT104" s="605" t="s">
        <v>538</v>
      </c>
      <c r="BU104" s="605" t="s">
        <v>538</v>
      </c>
      <c r="BV104" s="605" t="s">
        <v>538</v>
      </c>
      <c r="BW104" s="605" t="s">
        <v>538</v>
      </c>
      <c r="BX104" s="605" t="s">
        <v>538</v>
      </c>
      <c r="BY104" s="605" t="s">
        <v>538</v>
      </c>
      <c r="BZ104" s="605" t="s">
        <v>538</v>
      </c>
      <c r="CA104" s="605" t="s">
        <v>538</v>
      </c>
      <c r="CB104" s="605" t="s">
        <v>538</v>
      </c>
      <c r="CC104" s="605" t="s">
        <v>538</v>
      </c>
      <c r="CD104" s="605" t="s">
        <v>538</v>
      </c>
      <c r="CE104" s="605" t="s">
        <v>538</v>
      </c>
      <c r="CF104" s="605" t="s">
        <v>538</v>
      </c>
      <c r="CG104" s="605" t="s">
        <v>538</v>
      </c>
      <c r="CH104" s="605" t="s">
        <v>538</v>
      </c>
      <c r="CI104" s="605" t="s">
        <v>538</v>
      </c>
      <c r="CJ104" s="605" t="s">
        <v>538</v>
      </c>
      <c r="CK104" s="605" t="s">
        <v>538</v>
      </c>
      <c r="CL104" s="605" t="s">
        <v>538</v>
      </c>
      <c r="CM104" s="605" t="s">
        <v>538</v>
      </c>
      <c r="CN104" s="605" t="s">
        <v>538</v>
      </c>
      <c r="CO104" s="605" t="s">
        <v>538</v>
      </c>
      <c r="CP104" s="605" t="s">
        <v>538</v>
      </c>
      <c r="CQ104" s="605" t="s">
        <v>538</v>
      </c>
      <c r="CR104" s="605" t="s">
        <v>538</v>
      </c>
      <c r="CS104" s="605" t="s">
        <v>538</v>
      </c>
      <c r="CT104" s="605" t="s">
        <v>538</v>
      </c>
      <c r="CU104" s="605" t="s">
        <v>538</v>
      </c>
      <c r="CV104" s="605" t="s">
        <v>538</v>
      </c>
      <c r="CW104" s="605" t="s">
        <v>538</v>
      </c>
      <c r="CX104" s="506"/>
    </row>
    <row r="105" spans="1:102" s="517" customFormat="1" hidden="1" x14ac:dyDescent="0.25">
      <c r="A105" s="518"/>
      <c r="B105" s="519"/>
      <c r="C105" s="520"/>
      <c r="D105" s="605" t="s">
        <v>538</v>
      </c>
      <c r="E105" s="605" t="s">
        <v>538</v>
      </c>
      <c r="F105" s="605" t="s">
        <v>538</v>
      </c>
      <c r="G105" s="605" t="s">
        <v>538</v>
      </c>
      <c r="H105" s="605" t="s">
        <v>538</v>
      </c>
      <c r="I105" s="605" t="s">
        <v>538</v>
      </c>
      <c r="J105" s="605" t="s">
        <v>538</v>
      </c>
      <c r="K105" s="605" t="s">
        <v>538</v>
      </c>
      <c r="L105" s="605" t="s">
        <v>538</v>
      </c>
      <c r="M105" s="605" t="s">
        <v>538</v>
      </c>
      <c r="N105" s="605" t="s">
        <v>538</v>
      </c>
      <c r="O105" s="605" t="s">
        <v>538</v>
      </c>
      <c r="P105" s="605" t="s">
        <v>538</v>
      </c>
      <c r="Q105" s="605" t="s">
        <v>538</v>
      </c>
      <c r="R105" s="605" t="s">
        <v>538</v>
      </c>
      <c r="S105" s="605" t="s">
        <v>538</v>
      </c>
      <c r="T105" s="605" t="s">
        <v>538</v>
      </c>
      <c r="U105" s="605" t="s">
        <v>538</v>
      </c>
      <c r="V105" s="605" t="s">
        <v>538</v>
      </c>
      <c r="W105" s="605" t="s">
        <v>538</v>
      </c>
      <c r="X105" s="605" t="s">
        <v>538</v>
      </c>
      <c r="Y105" s="605" t="s">
        <v>538</v>
      </c>
      <c r="Z105" s="605" t="s">
        <v>538</v>
      </c>
      <c r="AA105" s="605" t="s">
        <v>538</v>
      </c>
      <c r="AB105" s="605" t="s">
        <v>538</v>
      </c>
      <c r="AC105" s="605" t="s">
        <v>538</v>
      </c>
      <c r="AD105" s="605" t="s">
        <v>538</v>
      </c>
      <c r="AE105" s="605" t="s">
        <v>538</v>
      </c>
      <c r="AF105" s="605" t="s">
        <v>538</v>
      </c>
      <c r="AG105" s="605" t="s">
        <v>538</v>
      </c>
      <c r="AH105" s="605" t="s">
        <v>538</v>
      </c>
      <c r="AI105" s="605" t="s">
        <v>538</v>
      </c>
      <c r="AJ105" s="605" t="s">
        <v>538</v>
      </c>
      <c r="AK105" s="605" t="s">
        <v>538</v>
      </c>
      <c r="AL105" s="605" t="s">
        <v>538</v>
      </c>
      <c r="AM105" s="605" t="s">
        <v>538</v>
      </c>
      <c r="AN105" s="605" t="s">
        <v>538</v>
      </c>
      <c r="AO105" s="605" t="s">
        <v>538</v>
      </c>
      <c r="AP105" s="605" t="s">
        <v>538</v>
      </c>
      <c r="AQ105" s="605" t="s">
        <v>538</v>
      </c>
      <c r="AR105" s="605" t="s">
        <v>538</v>
      </c>
      <c r="AS105" s="605" t="s">
        <v>538</v>
      </c>
      <c r="AT105" s="605" t="s">
        <v>538</v>
      </c>
      <c r="AU105" s="605" t="s">
        <v>538</v>
      </c>
      <c r="AV105" s="605" t="s">
        <v>538</v>
      </c>
      <c r="AW105" s="605" t="s">
        <v>538</v>
      </c>
      <c r="AX105" s="605" t="s">
        <v>538</v>
      </c>
      <c r="AY105" s="605" t="s">
        <v>538</v>
      </c>
      <c r="AZ105" s="605" t="s">
        <v>538</v>
      </c>
      <c r="BA105" s="605" t="s">
        <v>538</v>
      </c>
      <c r="BB105" s="605" t="s">
        <v>538</v>
      </c>
      <c r="BC105" s="605" t="s">
        <v>538</v>
      </c>
      <c r="BD105" s="605" t="s">
        <v>538</v>
      </c>
      <c r="BE105" s="605" t="s">
        <v>538</v>
      </c>
      <c r="BF105" s="605" t="s">
        <v>538</v>
      </c>
      <c r="BG105" s="605" t="s">
        <v>538</v>
      </c>
      <c r="BH105" s="605" t="s">
        <v>538</v>
      </c>
      <c r="BI105" s="605" t="s">
        <v>538</v>
      </c>
      <c r="BJ105" s="605" t="s">
        <v>538</v>
      </c>
      <c r="BK105" s="605" t="s">
        <v>538</v>
      </c>
      <c r="BL105" s="605" t="s">
        <v>538</v>
      </c>
      <c r="BM105" s="605" t="s">
        <v>538</v>
      </c>
      <c r="BN105" s="605" t="s">
        <v>538</v>
      </c>
      <c r="BO105" s="605" t="s">
        <v>538</v>
      </c>
      <c r="BP105" s="605" t="s">
        <v>538</v>
      </c>
      <c r="BQ105" s="605" t="s">
        <v>538</v>
      </c>
      <c r="BR105" s="605" t="s">
        <v>538</v>
      </c>
      <c r="BS105" s="605" t="s">
        <v>538</v>
      </c>
      <c r="BT105" s="605" t="s">
        <v>538</v>
      </c>
      <c r="BU105" s="605" t="s">
        <v>538</v>
      </c>
      <c r="BV105" s="605" t="s">
        <v>538</v>
      </c>
      <c r="BW105" s="605" t="s">
        <v>538</v>
      </c>
      <c r="BX105" s="605" t="s">
        <v>538</v>
      </c>
      <c r="BY105" s="605" t="s">
        <v>538</v>
      </c>
      <c r="BZ105" s="605" t="s">
        <v>538</v>
      </c>
      <c r="CA105" s="605" t="s">
        <v>538</v>
      </c>
      <c r="CB105" s="605" t="s">
        <v>538</v>
      </c>
      <c r="CC105" s="605" t="s">
        <v>538</v>
      </c>
      <c r="CD105" s="605" t="s">
        <v>538</v>
      </c>
      <c r="CE105" s="605" t="s">
        <v>538</v>
      </c>
      <c r="CF105" s="605" t="s">
        <v>538</v>
      </c>
      <c r="CG105" s="605" t="s">
        <v>538</v>
      </c>
      <c r="CH105" s="605" t="s">
        <v>538</v>
      </c>
      <c r="CI105" s="605" t="s">
        <v>538</v>
      </c>
      <c r="CJ105" s="605" t="s">
        <v>538</v>
      </c>
      <c r="CK105" s="605" t="s">
        <v>538</v>
      </c>
      <c r="CL105" s="605" t="s">
        <v>538</v>
      </c>
      <c r="CM105" s="605" t="s">
        <v>538</v>
      </c>
      <c r="CN105" s="605" t="s">
        <v>538</v>
      </c>
      <c r="CO105" s="605" t="s">
        <v>538</v>
      </c>
      <c r="CP105" s="605" t="s">
        <v>538</v>
      </c>
      <c r="CQ105" s="605" t="s">
        <v>538</v>
      </c>
      <c r="CR105" s="605" t="s">
        <v>538</v>
      </c>
      <c r="CS105" s="605" t="s">
        <v>538</v>
      </c>
      <c r="CT105" s="605" t="s">
        <v>538</v>
      </c>
      <c r="CU105" s="605" t="s">
        <v>538</v>
      </c>
      <c r="CV105" s="605" t="s">
        <v>538</v>
      </c>
      <c r="CW105" s="605" t="s">
        <v>538</v>
      </c>
      <c r="CX105" s="506"/>
    </row>
    <row r="106" spans="1:102" s="517" customFormat="1" hidden="1" x14ac:dyDescent="0.25">
      <c r="A106" s="518"/>
      <c r="B106" s="519"/>
      <c r="C106" s="520"/>
      <c r="D106" s="605" t="s">
        <v>538</v>
      </c>
      <c r="E106" s="605" t="s">
        <v>538</v>
      </c>
      <c r="F106" s="605" t="s">
        <v>538</v>
      </c>
      <c r="G106" s="605" t="s">
        <v>538</v>
      </c>
      <c r="H106" s="605" t="s">
        <v>538</v>
      </c>
      <c r="I106" s="605" t="s">
        <v>538</v>
      </c>
      <c r="J106" s="605" t="s">
        <v>538</v>
      </c>
      <c r="K106" s="605" t="s">
        <v>538</v>
      </c>
      <c r="L106" s="605" t="s">
        <v>538</v>
      </c>
      <c r="M106" s="605" t="s">
        <v>538</v>
      </c>
      <c r="N106" s="605" t="s">
        <v>538</v>
      </c>
      <c r="O106" s="605" t="s">
        <v>538</v>
      </c>
      <c r="P106" s="605" t="s">
        <v>538</v>
      </c>
      <c r="Q106" s="605" t="s">
        <v>538</v>
      </c>
      <c r="R106" s="605" t="s">
        <v>538</v>
      </c>
      <c r="S106" s="605" t="s">
        <v>538</v>
      </c>
      <c r="T106" s="605" t="s">
        <v>538</v>
      </c>
      <c r="U106" s="605" t="s">
        <v>538</v>
      </c>
      <c r="V106" s="605" t="s">
        <v>538</v>
      </c>
      <c r="W106" s="605" t="s">
        <v>538</v>
      </c>
      <c r="X106" s="605" t="s">
        <v>538</v>
      </c>
      <c r="Y106" s="605" t="s">
        <v>538</v>
      </c>
      <c r="Z106" s="605" t="s">
        <v>538</v>
      </c>
      <c r="AA106" s="605" t="s">
        <v>538</v>
      </c>
      <c r="AB106" s="605" t="s">
        <v>538</v>
      </c>
      <c r="AC106" s="605" t="s">
        <v>538</v>
      </c>
      <c r="AD106" s="605" t="s">
        <v>538</v>
      </c>
      <c r="AE106" s="605" t="s">
        <v>538</v>
      </c>
      <c r="AF106" s="605" t="s">
        <v>538</v>
      </c>
      <c r="AG106" s="605" t="s">
        <v>538</v>
      </c>
      <c r="AH106" s="605" t="s">
        <v>538</v>
      </c>
      <c r="AI106" s="605" t="s">
        <v>538</v>
      </c>
      <c r="AJ106" s="605" t="s">
        <v>538</v>
      </c>
      <c r="AK106" s="605" t="s">
        <v>538</v>
      </c>
      <c r="AL106" s="605" t="s">
        <v>538</v>
      </c>
      <c r="AM106" s="605" t="s">
        <v>538</v>
      </c>
      <c r="AN106" s="605" t="s">
        <v>538</v>
      </c>
      <c r="AO106" s="605" t="s">
        <v>538</v>
      </c>
      <c r="AP106" s="605" t="s">
        <v>538</v>
      </c>
      <c r="AQ106" s="605" t="s">
        <v>538</v>
      </c>
      <c r="AR106" s="605" t="s">
        <v>538</v>
      </c>
      <c r="AS106" s="605" t="s">
        <v>538</v>
      </c>
      <c r="AT106" s="605" t="s">
        <v>538</v>
      </c>
      <c r="AU106" s="605" t="s">
        <v>538</v>
      </c>
      <c r="AV106" s="605" t="s">
        <v>538</v>
      </c>
      <c r="AW106" s="605" t="s">
        <v>538</v>
      </c>
      <c r="AX106" s="605" t="s">
        <v>538</v>
      </c>
      <c r="AY106" s="605" t="s">
        <v>538</v>
      </c>
      <c r="AZ106" s="605" t="s">
        <v>538</v>
      </c>
      <c r="BA106" s="605" t="s">
        <v>538</v>
      </c>
      <c r="BB106" s="605" t="s">
        <v>538</v>
      </c>
      <c r="BC106" s="605" t="s">
        <v>538</v>
      </c>
      <c r="BD106" s="605" t="s">
        <v>538</v>
      </c>
      <c r="BE106" s="605" t="s">
        <v>538</v>
      </c>
      <c r="BF106" s="605" t="s">
        <v>538</v>
      </c>
      <c r="BG106" s="605" t="s">
        <v>538</v>
      </c>
      <c r="BH106" s="605" t="s">
        <v>538</v>
      </c>
      <c r="BI106" s="605" t="s">
        <v>538</v>
      </c>
      <c r="BJ106" s="605" t="s">
        <v>538</v>
      </c>
      <c r="BK106" s="605" t="s">
        <v>538</v>
      </c>
      <c r="BL106" s="605" t="s">
        <v>538</v>
      </c>
      <c r="BM106" s="605" t="s">
        <v>538</v>
      </c>
      <c r="BN106" s="605" t="s">
        <v>538</v>
      </c>
      <c r="BO106" s="605" t="s">
        <v>538</v>
      </c>
      <c r="BP106" s="605" t="s">
        <v>538</v>
      </c>
      <c r="BQ106" s="605" t="s">
        <v>538</v>
      </c>
      <c r="BR106" s="605" t="s">
        <v>538</v>
      </c>
      <c r="BS106" s="605" t="s">
        <v>538</v>
      </c>
      <c r="BT106" s="605" t="s">
        <v>538</v>
      </c>
      <c r="BU106" s="605" t="s">
        <v>538</v>
      </c>
      <c r="BV106" s="605" t="s">
        <v>538</v>
      </c>
      <c r="BW106" s="605" t="s">
        <v>538</v>
      </c>
      <c r="BX106" s="605" t="s">
        <v>538</v>
      </c>
      <c r="BY106" s="605" t="s">
        <v>538</v>
      </c>
      <c r="BZ106" s="605" t="s">
        <v>538</v>
      </c>
      <c r="CA106" s="605" t="s">
        <v>538</v>
      </c>
      <c r="CB106" s="605" t="s">
        <v>538</v>
      </c>
      <c r="CC106" s="605" t="s">
        <v>538</v>
      </c>
      <c r="CD106" s="605" t="s">
        <v>538</v>
      </c>
      <c r="CE106" s="605" t="s">
        <v>538</v>
      </c>
      <c r="CF106" s="605" t="s">
        <v>538</v>
      </c>
      <c r="CG106" s="605" t="s">
        <v>538</v>
      </c>
      <c r="CH106" s="605" t="s">
        <v>538</v>
      </c>
      <c r="CI106" s="605" t="s">
        <v>538</v>
      </c>
      <c r="CJ106" s="605" t="s">
        <v>538</v>
      </c>
      <c r="CK106" s="605" t="s">
        <v>538</v>
      </c>
      <c r="CL106" s="605" t="s">
        <v>538</v>
      </c>
      <c r="CM106" s="605" t="s">
        <v>538</v>
      </c>
      <c r="CN106" s="605" t="s">
        <v>538</v>
      </c>
      <c r="CO106" s="605" t="s">
        <v>538</v>
      </c>
      <c r="CP106" s="605" t="s">
        <v>538</v>
      </c>
      <c r="CQ106" s="605" t="s">
        <v>538</v>
      </c>
      <c r="CR106" s="605" t="s">
        <v>538</v>
      </c>
      <c r="CS106" s="605" t="s">
        <v>538</v>
      </c>
      <c r="CT106" s="605" t="s">
        <v>538</v>
      </c>
      <c r="CU106" s="605" t="s">
        <v>538</v>
      </c>
      <c r="CV106" s="605" t="s">
        <v>538</v>
      </c>
      <c r="CW106" s="605" t="s">
        <v>538</v>
      </c>
      <c r="CX106" s="506"/>
    </row>
    <row r="107" spans="1:102" s="517" customFormat="1" hidden="1" x14ac:dyDescent="0.25">
      <c r="A107" s="518"/>
      <c r="B107" s="519"/>
      <c r="C107" s="520"/>
      <c r="D107" s="605" t="s">
        <v>538</v>
      </c>
      <c r="E107" s="605" t="s">
        <v>538</v>
      </c>
      <c r="F107" s="605" t="s">
        <v>538</v>
      </c>
      <c r="G107" s="605" t="s">
        <v>538</v>
      </c>
      <c r="H107" s="605" t="s">
        <v>538</v>
      </c>
      <c r="I107" s="605" t="s">
        <v>538</v>
      </c>
      <c r="J107" s="605" t="s">
        <v>538</v>
      </c>
      <c r="K107" s="605" t="s">
        <v>538</v>
      </c>
      <c r="L107" s="605" t="s">
        <v>538</v>
      </c>
      <c r="M107" s="605" t="s">
        <v>538</v>
      </c>
      <c r="N107" s="605" t="s">
        <v>538</v>
      </c>
      <c r="O107" s="605" t="s">
        <v>538</v>
      </c>
      <c r="P107" s="605" t="s">
        <v>538</v>
      </c>
      <c r="Q107" s="605" t="s">
        <v>538</v>
      </c>
      <c r="R107" s="605" t="s">
        <v>538</v>
      </c>
      <c r="S107" s="605" t="s">
        <v>538</v>
      </c>
      <c r="T107" s="605" t="s">
        <v>538</v>
      </c>
      <c r="U107" s="605" t="s">
        <v>538</v>
      </c>
      <c r="V107" s="605" t="s">
        <v>538</v>
      </c>
      <c r="W107" s="605" t="s">
        <v>538</v>
      </c>
      <c r="X107" s="605" t="s">
        <v>538</v>
      </c>
      <c r="Y107" s="605" t="s">
        <v>538</v>
      </c>
      <c r="Z107" s="605" t="s">
        <v>538</v>
      </c>
      <c r="AA107" s="605" t="s">
        <v>538</v>
      </c>
      <c r="AB107" s="605" t="s">
        <v>538</v>
      </c>
      <c r="AC107" s="605" t="s">
        <v>538</v>
      </c>
      <c r="AD107" s="605" t="s">
        <v>538</v>
      </c>
      <c r="AE107" s="605" t="s">
        <v>538</v>
      </c>
      <c r="AF107" s="605" t="s">
        <v>538</v>
      </c>
      <c r="AG107" s="605" t="s">
        <v>538</v>
      </c>
      <c r="AH107" s="605" t="s">
        <v>538</v>
      </c>
      <c r="AI107" s="605" t="s">
        <v>538</v>
      </c>
      <c r="AJ107" s="605" t="s">
        <v>538</v>
      </c>
      <c r="AK107" s="605" t="s">
        <v>538</v>
      </c>
      <c r="AL107" s="605" t="s">
        <v>538</v>
      </c>
      <c r="AM107" s="605" t="s">
        <v>538</v>
      </c>
      <c r="AN107" s="605" t="s">
        <v>538</v>
      </c>
      <c r="AO107" s="605" t="s">
        <v>538</v>
      </c>
      <c r="AP107" s="605" t="s">
        <v>538</v>
      </c>
      <c r="AQ107" s="605" t="s">
        <v>538</v>
      </c>
      <c r="AR107" s="605" t="s">
        <v>538</v>
      </c>
      <c r="AS107" s="605" t="s">
        <v>538</v>
      </c>
      <c r="AT107" s="605" t="s">
        <v>538</v>
      </c>
      <c r="AU107" s="605" t="s">
        <v>538</v>
      </c>
      <c r="AV107" s="605" t="s">
        <v>538</v>
      </c>
      <c r="AW107" s="605" t="s">
        <v>538</v>
      </c>
      <c r="AX107" s="605" t="s">
        <v>538</v>
      </c>
      <c r="AY107" s="605" t="s">
        <v>538</v>
      </c>
      <c r="AZ107" s="605" t="s">
        <v>538</v>
      </c>
      <c r="BA107" s="605" t="s">
        <v>538</v>
      </c>
      <c r="BB107" s="605" t="s">
        <v>538</v>
      </c>
      <c r="BC107" s="605" t="s">
        <v>538</v>
      </c>
      <c r="BD107" s="605" t="s">
        <v>538</v>
      </c>
      <c r="BE107" s="605" t="s">
        <v>538</v>
      </c>
      <c r="BF107" s="605" t="s">
        <v>538</v>
      </c>
      <c r="BG107" s="605" t="s">
        <v>538</v>
      </c>
      <c r="BH107" s="605" t="s">
        <v>538</v>
      </c>
      <c r="BI107" s="605" t="s">
        <v>538</v>
      </c>
      <c r="BJ107" s="605" t="s">
        <v>538</v>
      </c>
      <c r="BK107" s="605" t="s">
        <v>538</v>
      </c>
      <c r="BL107" s="605" t="s">
        <v>538</v>
      </c>
      <c r="BM107" s="605" t="s">
        <v>538</v>
      </c>
      <c r="BN107" s="605" t="s">
        <v>538</v>
      </c>
      <c r="BO107" s="605" t="s">
        <v>538</v>
      </c>
      <c r="BP107" s="605" t="s">
        <v>538</v>
      </c>
      <c r="BQ107" s="605" t="s">
        <v>538</v>
      </c>
      <c r="BR107" s="605" t="s">
        <v>538</v>
      </c>
      <c r="BS107" s="605" t="s">
        <v>538</v>
      </c>
      <c r="BT107" s="605" t="s">
        <v>538</v>
      </c>
      <c r="BU107" s="605" t="s">
        <v>538</v>
      </c>
      <c r="BV107" s="605" t="s">
        <v>538</v>
      </c>
      <c r="BW107" s="605" t="s">
        <v>538</v>
      </c>
      <c r="BX107" s="605" t="s">
        <v>538</v>
      </c>
      <c r="BY107" s="605" t="s">
        <v>538</v>
      </c>
      <c r="BZ107" s="605" t="s">
        <v>538</v>
      </c>
      <c r="CA107" s="605" t="s">
        <v>538</v>
      </c>
      <c r="CB107" s="605" t="s">
        <v>538</v>
      </c>
      <c r="CC107" s="605" t="s">
        <v>538</v>
      </c>
      <c r="CD107" s="605" t="s">
        <v>538</v>
      </c>
      <c r="CE107" s="605" t="s">
        <v>538</v>
      </c>
      <c r="CF107" s="605" t="s">
        <v>538</v>
      </c>
      <c r="CG107" s="605" t="s">
        <v>538</v>
      </c>
      <c r="CH107" s="605" t="s">
        <v>538</v>
      </c>
      <c r="CI107" s="605" t="s">
        <v>538</v>
      </c>
      <c r="CJ107" s="605" t="s">
        <v>538</v>
      </c>
      <c r="CK107" s="605" t="s">
        <v>538</v>
      </c>
      <c r="CL107" s="605" t="s">
        <v>538</v>
      </c>
      <c r="CM107" s="605" t="s">
        <v>538</v>
      </c>
      <c r="CN107" s="605" t="s">
        <v>538</v>
      </c>
      <c r="CO107" s="605" t="s">
        <v>538</v>
      </c>
      <c r="CP107" s="605" t="s">
        <v>538</v>
      </c>
      <c r="CQ107" s="605" t="s">
        <v>538</v>
      </c>
      <c r="CR107" s="605" t="s">
        <v>538</v>
      </c>
      <c r="CS107" s="605" t="s">
        <v>538</v>
      </c>
      <c r="CT107" s="605" t="s">
        <v>538</v>
      </c>
      <c r="CU107" s="605" t="s">
        <v>538</v>
      </c>
      <c r="CV107" s="605" t="s">
        <v>538</v>
      </c>
      <c r="CW107" s="605" t="s">
        <v>538</v>
      </c>
      <c r="CX107" s="506"/>
    </row>
    <row r="108" spans="1:102" s="517" customFormat="1" hidden="1" x14ac:dyDescent="0.25">
      <c r="A108" s="518"/>
      <c r="B108" s="519"/>
      <c r="C108" s="520"/>
      <c r="D108" s="605" t="s">
        <v>538</v>
      </c>
      <c r="E108" s="605" t="s">
        <v>538</v>
      </c>
      <c r="F108" s="605" t="s">
        <v>538</v>
      </c>
      <c r="G108" s="605" t="s">
        <v>538</v>
      </c>
      <c r="H108" s="605" t="s">
        <v>538</v>
      </c>
      <c r="I108" s="605" t="s">
        <v>538</v>
      </c>
      <c r="J108" s="605" t="s">
        <v>538</v>
      </c>
      <c r="K108" s="605" t="s">
        <v>538</v>
      </c>
      <c r="L108" s="605" t="s">
        <v>538</v>
      </c>
      <c r="M108" s="605" t="s">
        <v>538</v>
      </c>
      <c r="N108" s="605" t="s">
        <v>538</v>
      </c>
      <c r="O108" s="605" t="s">
        <v>538</v>
      </c>
      <c r="P108" s="605" t="s">
        <v>538</v>
      </c>
      <c r="Q108" s="605" t="s">
        <v>538</v>
      </c>
      <c r="R108" s="605" t="s">
        <v>538</v>
      </c>
      <c r="S108" s="605" t="s">
        <v>538</v>
      </c>
      <c r="T108" s="605" t="s">
        <v>538</v>
      </c>
      <c r="U108" s="605" t="s">
        <v>538</v>
      </c>
      <c r="V108" s="605" t="s">
        <v>538</v>
      </c>
      <c r="W108" s="605" t="s">
        <v>538</v>
      </c>
      <c r="X108" s="605" t="s">
        <v>538</v>
      </c>
      <c r="Y108" s="605" t="s">
        <v>538</v>
      </c>
      <c r="Z108" s="605" t="s">
        <v>538</v>
      </c>
      <c r="AA108" s="605" t="s">
        <v>538</v>
      </c>
      <c r="AB108" s="605" t="s">
        <v>538</v>
      </c>
      <c r="AC108" s="605" t="s">
        <v>538</v>
      </c>
      <c r="AD108" s="605" t="s">
        <v>538</v>
      </c>
      <c r="AE108" s="605" t="s">
        <v>538</v>
      </c>
      <c r="AF108" s="605" t="s">
        <v>538</v>
      </c>
      <c r="AG108" s="605" t="s">
        <v>538</v>
      </c>
      <c r="AH108" s="605" t="s">
        <v>538</v>
      </c>
      <c r="AI108" s="605" t="s">
        <v>538</v>
      </c>
      <c r="AJ108" s="605" t="s">
        <v>538</v>
      </c>
      <c r="AK108" s="605" t="s">
        <v>538</v>
      </c>
      <c r="AL108" s="605" t="s">
        <v>538</v>
      </c>
      <c r="AM108" s="605" t="s">
        <v>538</v>
      </c>
      <c r="AN108" s="605" t="s">
        <v>538</v>
      </c>
      <c r="AO108" s="605" t="s">
        <v>538</v>
      </c>
      <c r="AP108" s="605" t="s">
        <v>538</v>
      </c>
      <c r="AQ108" s="605" t="s">
        <v>538</v>
      </c>
      <c r="AR108" s="605" t="s">
        <v>538</v>
      </c>
      <c r="AS108" s="605" t="s">
        <v>538</v>
      </c>
      <c r="AT108" s="605" t="s">
        <v>538</v>
      </c>
      <c r="AU108" s="605" t="s">
        <v>538</v>
      </c>
      <c r="AV108" s="605" t="s">
        <v>538</v>
      </c>
      <c r="AW108" s="605" t="s">
        <v>538</v>
      </c>
      <c r="AX108" s="605" t="s">
        <v>538</v>
      </c>
      <c r="AY108" s="605" t="s">
        <v>538</v>
      </c>
      <c r="AZ108" s="605" t="s">
        <v>538</v>
      </c>
      <c r="BA108" s="605" t="s">
        <v>538</v>
      </c>
      <c r="BB108" s="605" t="s">
        <v>538</v>
      </c>
      <c r="BC108" s="605" t="s">
        <v>538</v>
      </c>
      <c r="BD108" s="605" t="s">
        <v>538</v>
      </c>
      <c r="BE108" s="605" t="s">
        <v>538</v>
      </c>
      <c r="BF108" s="605" t="s">
        <v>538</v>
      </c>
      <c r="BG108" s="605" t="s">
        <v>538</v>
      </c>
      <c r="BH108" s="605" t="s">
        <v>538</v>
      </c>
      <c r="BI108" s="605" t="s">
        <v>538</v>
      </c>
      <c r="BJ108" s="605" t="s">
        <v>538</v>
      </c>
      <c r="BK108" s="605" t="s">
        <v>538</v>
      </c>
      <c r="BL108" s="605" t="s">
        <v>538</v>
      </c>
      <c r="BM108" s="605" t="s">
        <v>538</v>
      </c>
      <c r="BN108" s="605" t="s">
        <v>538</v>
      </c>
      <c r="BO108" s="605" t="s">
        <v>538</v>
      </c>
      <c r="BP108" s="605" t="s">
        <v>538</v>
      </c>
      <c r="BQ108" s="605" t="s">
        <v>538</v>
      </c>
      <c r="BR108" s="605" t="s">
        <v>538</v>
      </c>
      <c r="BS108" s="605" t="s">
        <v>538</v>
      </c>
      <c r="BT108" s="605" t="s">
        <v>538</v>
      </c>
      <c r="BU108" s="605" t="s">
        <v>538</v>
      </c>
      <c r="BV108" s="605" t="s">
        <v>538</v>
      </c>
      <c r="BW108" s="605" t="s">
        <v>538</v>
      </c>
      <c r="BX108" s="605" t="s">
        <v>538</v>
      </c>
      <c r="BY108" s="605" t="s">
        <v>538</v>
      </c>
      <c r="BZ108" s="605" t="s">
        <v>538</v>
      </c>
      <c r="CA108" s="605" t="s">
        <v>538</v>
      </c>
      <c r="CB108" s="605" t="s">
        <v>538</v>
      </c>
      <c r="CC108" s="605" t="s">
        <v>538</v>
      </c>
      <c r="CD108" s="605" t="s">
        <v>538</v>
      </c>
      <c r="CE108" s="605" t="s">
        <v>538</v>
      </c>
      <c r="CF108" s="605" t="s">
        <v>538</v>
      </c>
      <c r="CG108" s="605" t="s">
        <v>538</v>
      </c>
      <c r="CH108" s="605" t="s">
        <v>538</v>
      </c>
      <c r="CI108" s="605" t="s">
        <v>538</v>
      </c>
      <c r="CJ108" s="605" t="s">
        <v>538</v>
      </c>
      <c r="CK108" s="605" t="s">
        <v>538</v>
      </c>
      <c r="CL108" s="605" t="s">
        <v>538</v>
      </c>
      <c r="CM108" s="605" t="s">
        <v>538</v>
      </c>
      <c r="CN108" s="605" t="s">
        <v>538</v>
      </c>
      <c r="CO108" s="605" t="s">
        <v>538</v>
      </c>
      <c r="CP108" s="605" t="s">
        <v>538</v>
      </c>
      <c r="CQ108" s="605" t="s">
        <v>538</v>
      </c>
      <c r="CR108" s="605" t="s">
        <v>538</v>
      </c>
      <c r="CS108" s="605" t="s">
        <v>538</v>
      </c>
      <c r="CT108" s="605" t="s">
        <v>538</v>
      </c>
      <c r="CU108" s="605" t="s">
        <v>538</v>
      </c>
      <c r="CV108" s="605" t="s">
        <v>538</v>
      </c>
      <c r="CW108" s="605" t="s">
        <v>538</v>
      </c>
      <c r="CX108" s="506"/>
    </row>
    <row r="109" spans="1:102" s="517" customFormat="1" hidden="1" x14ac:dyDescent="0.25">
      <c r="A109" s="518"/>
      <c r="B109" s="519"/>
      <c r="C109" s="520"/>
      <c r="D109" s="605" t="s">
        <v>538</v>
      </c>
      <c r="E109" s="605" t="s">
        <v>538</v>
      </c>
      <c r="F109" s="605" t="s">
        <v>538</v>
      </c>
      <c r="G109" s="605" t="s">
        <v>538</v>
      </c>
      <c r="H109" s="605" t="s">
        <v>538</v>
      </c>
      <c r="I109" s="605" t="s">
        <v>538</v>
      </c>
      <c r="J109" s="605" t="s">
        <v>538</v>
      </c>
      <c r="K109" s="605" t="s">
        <v>538</v>
      </c>
      <c r="L109" s="605" t="s">
        <v>538</v>
      </c>
      <c r="M109" s="605" t="s">
        <v>538</v>
      </c>
      <c r="N109" s="605" t="s">
        <v>538</v>
      </c>
      <c r="O109" s="605" t="s">
        <v>538</v>
      </c>
      <c r="P109" s="605" t="s">
        <v>538</v>
      </c>
      <c r="Q109" s="605" t="s">
        <v>538</v>
      </c>
      <c r="R109" s="605" t="s">
        <v>538</v>
      </c>
      <c r="S109" s="605" t="s">
        <v>538</v>
      </c>
      <c r="T109" s="605" t="s">
        <v>538</v>
      </c>
      <c r="U109" s="605" t="s">
        <v>538</v>
      </c>
      <c r="V109" s="605" t="s">
        <v>538</v>
      </c>
      <c r="W109" s="605" t="s">
        <v>538</v>
      </c>
      <c r="X109" s="605" t="s">
        <v>538</v>
      </c>
      <c r="Y109" s="605" t="s">
        <v>538</v>
      </c>
      <c r="Z109" s="605" t="s">
        <v>538</v>
      </c>
      <c r="AA109" s="605" t="s">
        <v>538</v>
      </c>
      <c r="AB109" s="605" t="s">
        <v>538</v>
      </c>
      <c r="AC109" s="605" t="s">
        <v>538</v>
      </c>
      <c r="AD109" s="605" t="s">
        <v>538</v>
      </c>
      <c r="AE109" s="605" t="s">
        <v>538</v>
      </c>
      <c r="AF109" s="605" t="s">
        <v>538</v>
      </c>
      <c r="AG109" s="605" t="s">
        <v>538</v>
      </c>
      <c r="AH109" s="605" t="s">
        <v>538</v>
      </c>
      <c r="AI109" s="605" t="s">
        <v>538</v>
      </c>
      <c r="AJ109" s="605" t="s">
        <v>538</v>
      </c>
      <c r="AK109" s="605" t="s">
        <v>538</v>
      </c>
      <c r="AL109" s="605" t="s">
        <v>538</v>
      </c>
      <c r="AM109" s="605" t="s">
        <v>538</v>
      </c>
      <c r="AN109" s="605" t="s">
        <v>538</v>
      </c>
      <c r="AO109" s="605" t="s">
        <v>538</v>
      </c>
      <c r="AP109" s="605" t="s">
        <v>538</v>
      </c>
      <c r="AQ109" s="605" t="s">
        <v>538</v>
      </c>
      <c r="AR109" s="605" t="s">
        <v>538</v>
      </c>
      <c r="AS109" s="605" t="s">
        <v>538</v>
      </c>
      <c r="AT109" s="605" t="s">
        <v>538</v>
      </c>
      <c r="AU109" s="605" t="s">
        <v>538</v>
      </c>
      <c r="AV109" s="605" t="s">
        <v>538</v>
      </c>
      <c r="AW109" s="605" t="s">
        <v>538</v>
      </c>
      <c r="AX109" s="605" t="s">
        <v>538</v>
      </c>
      <c r="AY109" s="605" t="s">
        <v>538</v>
      </c>
      <c r="AZ109" s="605" t="s">
        <v>538</v>
      </c>
      <c r="BA109" s="605" t="s">
        <v>538</v>
      </c>
      <c r="BB109" s="605" t="s">
        <v>538</v>
      </c>
      <c r="BC109" s="605" t="s">
        <v>538</v>
      </c>
      <c r="BD109" s="605" t="s">
        <v>538</v>
      </c>
      <c r="BE109" s="605" t="s">
        <v>538</v>
      </c>
      <c r="BF109" s="605" t="s">
        <v>538</v>
      </c>
      <c r="BG109" s="605" t="s">
        <v>538</v>
      </c>
      <c r="BH109" s="605" t="s">
        <v>538</v>
      </c>
      <c r="BI109" s="605" t="s">
        <v>538</v>
      </c>
      <c r="BJ109" s="605" t="s">
        <v>538</v>
      </c>
      <c r="BK109" s="605" t="s">
        <v>538</v>
      </c>
      <c r="BL109" s="605" t="s">
        <v>538</v>
      </c>
      <c r="BM109" s="605" t="s">
        <v>538</v>
      </c>
      <c r="BN109" s="605" t="s">
        <v>538</v>
      </c>
      <c r="BO109" s="605" t="s">
        <v>538</v>
      </c>
      <c r="BP109" s="605" t="s">
        <v>538</v>
      </c>
      <c r="BQ109" s="605" t="s">
        <v>538</v>
      </c>
      <c r="BR109" s="605" t="s">
        <v>538</v>
      </c>
      <c r="BS109" s="605" t="s">
        <v>538</v>
      </c>
      <c r="BT109" s="605" t="s">
        <v>538</v>
      </c>
      <c r="BU109" s="605" t="s">
        <v>538</v>
      </c>
      <c r="BV109" s="605" t="s">
        <v>538</v>
      </c>
      <c r="BW109" s="605" t="s">
        <v>538</v>
      </c>
      <c r="BX109" s="605" t="s">
        <v>538</v>
      </c>
      <c r="BY109" s="605" t="s">
        <v>538</v>
      </c>
      <c r="BZ109" s="605" t="s">
        <v>538</v>
      </c>
      <c r="CA109" s="605" t="s">
        <v>538</v>
      </c>
      <c r="CB109" s="605" t="s">
        <v>538</v>
      </c>
      <c r="CC109" s="605" t="s">
        <v>538</v>
      </c>
      <c r="CD109" s="605" t="s">
        <v>538</v>
      </c>
      <c r="CE109" s="605" t="s">
        <v>538</v>
      </c>
      <c r="CF109" s="605" t="s">
        <v>538</v>
      </c>
      <c r="CG109" s="605" t="s">
        <v>538</v>
      </c>
      <c r="CH109" s="605" t="s">
        <v>538</v>
      </c>
      <c r="CI109" s="605" t="s">
        <v>538</v>
      </c>
      <c r="CJ109" s="605" t="s">
        <v>538</v>
      </c>
      <c r="CK109" s="605" t="s">
        <v>538</v>
      </c>
      <c r="CL109" s="605" t="s">
        <v>538</v>
      </c>
      <c r="CM109" s="605" t="s">
        <v>538</v>
      </c>
      <c r="CN109" s="605" t="s">
        <v>538</v>
      </c>
      <c r="CO109" s="605" t="s">
        <v>538</v>
      </c>
      <c r="CP109" s="605" t="s">
        <v>538</v>
      </c>
      <c r="CQ109" s="605" t="s">
        <v>538</v>
      </c>
      <c r="CR109" s="605" t="s">
        <v>538</v>
      </c>
      <c r="CS109" s="605" t="s">
        <v>538</v>
      </c>
      <c r="CT109" s="605" t="s">
        <v>538</v>
      </c>
      <c r="CU109" s="605" t="s">
        <v>538</v>
      </c>
      <c r="CV109" s="605" t="s">
        <v>538</v>
      </c>
      <c r="CW109" s="605" t="s">
        <v>538</v>
      </c>
      <c r="CX109" s="506"/>
    </row>
    <row r="110" spans="1:102" s="414" customFormat="1" hidden="1" x14ac:dyDescent="0.25">
      <c r="A110" s="155" t="s">
        <v>0</v>
      </c>
      <c r="B110" s="399" t="s">
        <v>0</v>
      </c>
      <c r="C110" s="161"/>
      <c r="D110" s="605" t="s">
        <v>538</v>
      </c>
      <c r="E110" s="605" t="s">
        <v>538</v>
      </c>
      <c r="F110" s="605" t="s">
        <v>538</v>
      </c>
      <c r="G110" s="605" t="s">
        <v>538</v>
      </c>
      <c r="H110" s="605" t="s">
        <v>538</v>
      </c>
      <c r="I110" s="605" t="s">
        <v>538</v>
      </c>
      <c r="J110" s="605" t="s">
        <v>538</v>
      </c>
      <c r="K110" s="605" t="s">
        <v>538</v>
      </c>
      <c r="L110" s="605" t="s">
        <v>538</v>
      </c>
      <c r="M110" s="605" t="s">
        <v>538</v>
      </c>
      <c r="N110" s="605" t="s">
        <v>538</v>
      </c>
      <c r="O110" s="605" t="s">
        <v>538</v>
      </c>
      <c r="P110" s="605" t="s">
        <v>538</v>
      </c>
      <c r="Q110" s="605" t="s">
        <v>538</v>
      </c>
      <c r="R110" s="605" t="s">
        <v>538</v>
      </c>
      <c r="S110" s="605" t="s">
        <v>538</v>
      </c>
      <c r="T110" s="605" t="s">
        <v>538</v>
      </c>
      <c r="U110" s="605" t="s">
        <v>538</v>
      </c>
      <c r="V110" s="605" t="s">
        <v>538</v>
      </c>
      <c r="W110" s="605" t="s">
        <v>538</v>
      </c>
      <c r="X110" s="605" t="s">
        <v>538</v>
      </c>
      <c r="Y110" s="605" t="s">
        <v>538</v>
      </c>
      <c r="Z110" s="605" t="s">
        <v>538</v>
      </c>
      <c r="AA110" s="605" t="s">
        <v>538</v>
      </c>
      <c r="AB110" s="605" t="s">
        <v>538</v>
      </c>
      <c r="AC110" s="605" t="s">
        <v>538</v>
      </c>
      <c r="AD110" s="605" t="s">
        <v>538</v>
      </c>
      <c r="AE110" s="605" t="s">
        <v>538</v>
      </c>
      <c r="AF110" s="605" t="s">
        <v>538</v>
      </c>
      <c r="AG110" s="605" t="s">
        <v>538</v>
      </c>
      <c r="AH110" s="605" t="s">
        <v>538</v>
      </c>
      <c r="AI110" s="605" t="s">
        <v>538</v>
      </c>
      <c r="AJ110" s="605" t="s">
        <v>538</v>
      </c>
      <c r="AK110" s="605" t="s">
        <v>538</v>
      </c>
      <c r="AL110" s="605" t="s">
        <v>538</v>
      </c>
      <c r="AM110" s="605" t="s">
        <v>538</v>
      </c>
      <c r="AN110" s="605" t="s">
        <v>538</v>
      </c>
      <c r="AO110" s="605" t="s">
        <v>538</v>
      </c>
      <c r="AP110" s="605" t="s">
        <v>538</v>
      </c>
      <c r="AQ110" s="605" t="s">
        <v>538</v>
      </c>
      <c r="AR110" s="605" t="s">
        <v>538</v>
      </c>
      <c r="AS110" s="605" t="s">
        <v>538</v>
      </c>
      <c r="AT110" s="605" t="s">
        <v>538</v>
      </c>
      <c r="AU110" s="605" t="s">
        <v>538</v>
      </c>
      <c r="AV110" s="605" t="s">
        <v>538</v>
      </c>
      <c r="AW110" s="605" t="s">
        <v>538</v>
      </c>
      <c r="AX110" s="605" t="s">
        <v>538</v>
      </c>
      <c r="AY110" s="605" t="s">
        <v>538</v>
      </c>
      <c r="AZ110" s="605" t="s">
        <v>538</v>
      </c>
      <c r="BA110" s="605" t="s">
        <v>538</v>
      </c>
      <c r="BB110" s="605" t="s">
        <v>538</v>
      </c>
      <c r="BC110" s="605" t="s">
        <v>538</v>
      </c>
      <c r="BD110" s="605" t="s">
        <v>538</v>
      </c>
      <c r="BE110" s="605" t="s">
        <v>538</v>
      </c>
      <c r="BF110" s="605" t="s">
        <v>538</v>
      </c>
      <c r="BG110" s="605" t="s">
        <v>538</v>
      </c>
      <c r="BH110" s="605" t="s">
        <v>538</v>
      </c>
      <c r="BI110" s="605" t="s">
        <v>538</v>
      </c>
      <c r="BJ110" s="605" t="s">
        <v>538</v>
      </c>
      <c r="BK110" s="605" t="s">
        <v>538</v>
      </c>
      <c r="BL110" s="605" t="s">
        <v>538</v>
      </c>
      <c r="BM110" s="605" t="s">
        <v>538</v>
      </c>
      <c r="BN110" s="605" t="s">
        <v>538</v>
      </c>
      <c r="BO110" s="605" t="s">
        <v>538</v>
      </c>
      <c r="BP110" s="605" t="s">
        <v>538</v>
      </c>
      <c r="BQ110" s="605" t="s">
        <v>538</v>
      </c>
      <c r="BR110" s="605" t="s">
        <v>538</v>
      </c>
      <c r="BS110" s="605" t="s">
        <v>538</v>
      </c>
      <c r="BT110" s="605" t="s">
        <v>538</v>
      </c>
      <c r="BU110" s="605" t="s">
        <v>538</v>
      </c>
      <c r="BV110" s="605" t="s">
        <v>538</v>
      </c>
      <c r="BW110" s="605" t="s">
        <v>538</v>
      </c>
      <c r="BX110" s="605" t="s">
        <v>538</v>
      </c>
      <c r="BY110" s="605" t="s">
        <v>538</v>
      </c>
      <c r="BZ110" s="605" t="s">
        <v>538</v>
      </c>
      <c r="CA110" s="605" t="s">
        <v>538</v>
      </c>
      <c r="CB110" s="605" t="s">
        <v>538</v>
      </c>
      <c r="CC110" s="605" t="s">
        <v>538</v>
      </c>
      <c r="CD110" s="605" t="s">
        <v>538</v>
      </c>
      <c r="CE110" s="605" t="s">
        <v>538</v>
      </c>
      <c r="CF110" s="605" t="s">
        <v>538</v>
      </c>
      <c r="CG110" s="605" t="s">
        <v>538</v>
      </c>
      <c r="CH110" s="605" t="s">
        <v>538</v>
      </c>
      <c r="CI110" s="605" t="s">
        <v>538</v>
      </c>
      <c r="CJ110" s="605" t="s">
        <v>538</v>
      </c>
      <c r="CK110" s="605" t="s">
        <v>538</v>
      </c>
      <c r="CL110" s="605" t="s">
        <v>538</v>
      </c>
      <c r="CM110" s="605" t="s">
        <v>538</v>
      </c>
      <c r="CN110" s="605" t="s">
        <v>538</v>
      </c>
      <c r="CO110" s="605" t="s">
        <v>538</v>
      </c>
      <c r="CP110" s="605" t="s">
        <v>538</v>
      </c>
      <c r="CQ110" s="605" t="s">
        <v>538</v>
      </c>
      <c r="CR110" s="605" t="s">
        <v>538</v>
      </c>
      <c r="CS110" s="605" t="s">
        <v>538</v>
      </c>
      <c r="CT110" s="605" t="s">
        <v>538</v>
      </c>
      <c r="CU110" s="605" t="s">
        <v>538</v>
      </c>
      <c r="CV110" s="605" t="s">
        <v>538</v>
      </c>
      <c r="CW110" s="605" t="s">
        <v>538</v>
      </c>
      <c r="CX110" s="422"/>
    </row>
    <row r="111" spans="1:102" s="414" customFormat="1" ht="63" hidden="1" x14ac:dyDescent="0.25">
      <c r="A111" s="155" t="s">
        <v>462</v>
      </c>
      <c r="B111" s="399" t="s">
        <v>665</v>
      </c>
      <c r="C111" s="161" t="s">
        <v>633</v>
      </c>
      <c r="D111" s="605" t="s">
        <v>538</v>
      </c>
      <c r="E111" s="605" t="s">
        <v>538</v>
      </c>
      <c r="F111" s="605" t="s">
        <v>538</v>
      </c>
      <c r="G111" s="605" t="s">
        <v>538</v>
      </c>
      <c r="H111" s="605" t="s">
        <v>538</v>
      </c>
      <c r="I111" s="605" t="s">
        <v>538</v>
      </c>
      <c r="J111" s="605" t="s">
        <v>538</v>
      </c>
      <c r="K111" s="605" t="s">
        <v>538</v>
      </c>
      <c r="L111" s="605" t="s">
        <v>538</v>
      </c>
      <c r="M111" s="605" t="s">
        <v>538</v>
      </c>
      <c r="N111" s="605" t="s">
        <v>538</v>
      </c>
      <c r="O111" s="605" t="s">
        <v>538</v>
      </c>
      <c r="P111" s="605" t="s">
        <v>538</v>
      </c>
      <c r="Q111" s="605" t="s">
        <v>538</v>
      </c>
      <c r="R111" s="605" t="s">
        <v>538</v>
      </c>
      <c r="S111" s="605" t="s">
        <v>538</v>
      </c>
      <c r="T111" s="605" t="s">
        <v>538</v>
      </c>
      <c r="U111" s="605" t="s">
        <v>538</v>
      </c>
      <c r="V111" s="605" t="s">
        <v>538</v>
      </c>
      <c r="W111" s="605" t="s">
        <v>538</v>
      </c>
      <c r="X111" s="605" t="s">
        <v>538</v>
      </c>
      <c r="Y111" s="605" t="s">
        <v>538</v>
      </c>
      <c r="Z111" s="605" t="s">
        <v>538</v>
      </c>
      <c r="AA111" s="605" t="s">
        <v>538</v>
      </c>
      <c r="AB111" s="605" t="s">
        <v>538</v>
      </c>
      <c r="AC111" s="605" t="s">
        <v>538</v>
      </c>
      <c r="AD111" s="605" t="s">
        <v>538</v>
      </c>
      <c r="AE111" s="605" t="s">
        <v>538</v>
      </c>
      <c r="AF111" s="605" t="s">
        <v>538</v>
      </c>
      <c r="AG111" s="605" t="s">
        <v>538</v>
      </c>
      <c r="AH111" s="605" t="s">
        <v>538</v>
      </c>
      <c r="AI111" s="605" t="s">
        <v>538</v>
      </c>
      <c r="AJ111" s="605" t="s">
        <v>538</v>
      </c>
      <c r="AK111" s="605" t="s">
        <v>538</v>
      </c>
      <c r="AL111" s="605" t="s">
        <v>538</v>
      </c>
      <c r="AM111" s="605" t="s">
        <v>538</v>
      </c>
      <c r="AN111" s="605" t="s">
        <v>538</v>
      </c>
      <c r="AO111" s="605" t="s">
        <v>538</v>
      </c>
      <c r="AP111" s="605" t="s">
        <v>538</v>
      </c>
      <c r="AQ111" s="605" t="s">
        <v>538</v>
      </c>
      <c r="AR111" s="605" t="s">
        <v>538</v>
      </c>
      <c r="AS111" s="605" t="s">
        <v>538</v>
      </c>
      <c r="AT111" s="605" t="s">
        <v>538</v>
      </c>
      <c r="AU111" s="605" t="s">
        <v>538</v>
      </c>
      <c r="AV111" s="605" t="s">
        <v>538</v>
      </c>
      <c r="AW111" s="605" t="s">
        <v>538</v>
      </c>
      <c r="AX111" s="605" t="s">
        <v>538</v>
      </c>
      <c r="AY111" s="605" t="s">
        <v>538</v>
      </c>
      <c r="AZ111" s="605" t="s">
        <v>538</v>
      </c>
      <c r="BA111" s="605" t="s">
        <v>538</v>
      </c>
      <c r="BB111" s="605" t="s">
        <v>538</v>
      </c>
      <c r="BC111" s="605" t="s">
        <v>538</v>
      </c>
      <c r="BD111" s="605" t="s">
        <v>538</v>
      </c>
      <c r="BE111" s="605" t="s">
        <v>538</v>
      </c>
      <c r="BF111" s="605" t="s">
        <v>538</v>
      </c>
      <c r="BG111" s="605" t="s">
        <v>538</v>
      </c>
      <c r="BH111" s="605" t="s">
        <v>538</v>
      </c>
      <c r="BI111" s="605" t="s">
        <v>538</v>
      </c>
      <c r="BJ111" s="605" t="s">
        <v>538</v>
      </c>
      <c r="BK111" s="605" t="s">
        <v>538</v>
      </c>
      <c r="BL111" s="605" t="s">
        <v>538</v>
      </c>
      <c r="BM111" s="605" t="s">
        <v>538</v>
      </c>
      <c r="BN111" s="605" t="s">
        <v>538</v>
      </c>
      <c r="BO111" s="605" t="s">
        <v>538</v>
      </c>
      <c r="BP111" s="605" t="s">
        <v>538</v>
      </c>
      <c r="BQ111" s="605" t="s">
        <v>538</v>
      </c>
      <c r="BR111" s="605" t="s">
        <v>538</v>
      </c>
      <c r="BS111" s="605" t="s">
        <v>538</v>
      </c>
      <c r="BT111" s="605" t="s">
        <v>538</v>
      </c>
      <c r="BU111" s="605" t="s">
        <v>538</v>
      </c>
      <c r="BV111" s="605" t="s">
        <v>538</v>
      </c>
      <c r="BW111" s="605" t="s">
        <v>538</v>
      </c>
      <c r="BX111" s="605" t="s">
        <v>538</v>
      </c>
      <c r="BY111" s="605" t="s">
        <v>538</v>
      </c>
      <c r="BZ111" s="605" t="s">
        <v>538</v>
      </c>
      <c r="CA111" s="605" t="s">
        <v>538</v>
      </c>
      <c r="CB111" s="605" t="s">
        <v>538</v>
      </c>
      <c r="CC111" s="605" t="s">
        <v>538</v>
      </c>
      <c r="CD111" s="605" t="s">
        <v>538</v>
      </c>
      <c r="CE111" s="605" t="s">
        <v>538</v>
      </c>
      <c r="CF111" s="605" t="s">
        <v>538</v>
      </c>
      <c r="CG111" s="605" t="s">
        <v>538</v>
      </c>
      <c r="CH111" s="605" t="s">
        <v>538</v>
      </c>
      <c r="CI111" s="605" t="s">
        <v>538</v>
      </c>
      <c r="CJ111" s="605" t="s">
        <v>538</v>
      </c>
      <c r="CK111" s="605" t="s">
        <v>538</v>
      </c>
      <c r="CL111" s="605" t="s">
        <v>538</v>
      </c>
      <c r="CM111" s="605" t="s">
        <v>538</v>
      </c>
      <c r="CN111" s="605" t="s">
        <v>538</v>
      </c>
      <c r="CO111" s="605" t="s">
        <v>538</v>
      </c>
      <c r="CP111" s="605" t="s">
        <v>538</v>
      </c>
      <c r="CQ111" s="605" t="s">
        <v>538</v>
      </c>
      <c r="CR111" s="605" t="s">
        <v>538</v>
      </c>
      <c r="CS111" s="605" t="s">
        <v>538</v>
      </c>
      <c r="CT111" s="605" t="s">
        <v>538</v>
      </c>
      <c r="CU111" s="605" t="s">
        <v>538</v>
      </c>
      <c r="CV111" s="605" t="s">
        <v>538</v>
      </c>
      <c r="CW111" s="605" t="s">
        <v>538</v>
      </c>
      <c r="CX111" s="422"/>
    </row>
    <row r="112" spans="1:102" s="414" customFormat="1" ht="47.25" hidden="1" x14ac:dyDescent="0.25">
      <c r="A112" s="155" t="s">
        <v>512</v>
      </c>
      <c r="B112" s="399" t="s">
        <v>666</v>
      </c>
      <c r="C112" s="161" t="s">
        <v>633</v>
      </c>
      <c r="D112" s="605" t="s">
        <v>538</v>
      </c>
      <c r="E112" s="605" t="s">
        <v>538</v>
      </c>
      <c r="F112" s="605" t="s">
        <v>538</v>
      </c>
      <c r="G112" s="605" t="s">
        <v>538</v>
      </c>
      <c r="H112" s="605" t="s">
        <v>538</v>
      </c>
      <c r="I112" s="605" t="s">
        <v>538</v>
      </c>
      <c r="J112" s="605" t="s">
        <v>538</v>
      </c>
      <c r="K112" s="605" t="s">
        <v>538</v>
      </c>
      <c r="L112" s="605" t="s">
        <v>538</v>
      </c>
      <c r="M112" s="605" t="s">
        <v>538</v>
      </c>
      <c r="N112" s="605" t="s">
        <v>538</v>
      </c>
      <c r="O112" s="605" t="s">
        <v>538</v>
      </c>
      <c r="P112" s="605" t="s">
        <v>538</v>
      </c>
      <c r="Q112" s="605" t="s">
        <v>538</v>
      </c>
      <c r="R112" s="605" t="s">
        <v>538</v>
      </c>
      <c r="S112" s="605" t="s">
        <v>538</v>
      </c>
      <c r="T112" s="605" t="s">
        <v>538</v>
      </c>
      <c r="U112" s="605" t="s">
        <v>538</v>
      </c>
      <c r="V112" s="605" t="s">
        <v>538</v>
      </c>
      <c r="W112" s="605" t="s">
        <v>538</v>
      </c>
      <c r="X112" s="605" t="s">
        <v>538</v>
      </c>
      <c r="Y112" s="605" t="s">
        <v>538</v>
      </c>
      <c r="Z112" s="605" t="s">
        <v>538</v>
      </c>
      <c r="AA112" s="605" t="s">
        <v>538</v>
      </c>
      <c r="AB112" s="605" t="s">
        <v>538</v>
      </c>
      <c r="AC112" s="605" t="s">
        <v>538</v>
      </c>
      <c r="AD112" s="605" t="s">
        <v>538</v>
      </c>
      <c r="AE112" s="605" t="s">
        <v>538</v>
      </c>
      <c r="AF112" s="605" t="s">
        <v>538</v>
      </c>
      <c r="AG112" s="605" t="s">
        <v>538</v>
      </c>
      <c r="AH112" s="605" t="s">
        <v>538</v>
      </c>
      <c r="AI112" s="605" t="s">
        <v>538</v>
      </c>
      <c r="AJ112" s="605" t="s">
        <v>538</v>
      </c>
      <c r="AK112" s="605" t="s">
        <v>538</v>
      </c>
      <c r="AL112" s="605" t="s">
        <v>538</v>
      </c>
      <c r="AM112" s="605" t="s">
        <v>538</v>
      </c>
      <c r="AN112" s="605" t="s">
        <v>538</v>
      </c>
      <c r="AO112" s="605" t="s">
        <v>538</v>
      </c>
      <c r="AP112" s="605" t="s">
        <v>538</v>
      </c>
      <c r="AQ112" s="605" t="s">
        <v>538</v>
      </c>
      <c r="AR112" s="605" t="s">
        <v>538</v>
      </c>
      <c r="AS112" s="605" t="s">
        <v>538</v>
      </c>
      <c r="AT112" s="605" t="s">
        <v>538</v>
      </c>
      <c r="AU112" s="605" t="s">
        <v>538</v>
      </c>
      <c r="AV112" s="605" t="s">
        <v>538</v>
      </c>
      <c r="AW112" s="605" t="s">
        <v>538</v>
      </c>
      <c r="AX112" s="605" t="s">
        <v>538</v>
      </c>
      <c r="AY112" s="605" t="s">
        <v>538</v>
      </c>
      <c r="AZ112" s="605" t="s">
        <v>538</v>
      </c>
      <c r="BA112" s="605" t="s">
        <v>538</v>
      </c>
      <c r="BB112" s="605" t="s">
        <v>538</v>
      </c>
      <c r="BC112" s="605" t="s">
        <v>538</v>
      </c>
      <c r="BD112" s="605" t="s">
        <v>538</v>
      </c>
      <c r="BE112" s="605" t="s">
        <v>538</v>
      </c>
      <c r="BF112" s="605" t="s">
        <v>538</v>
      </c>
      <c r="BG112" s="605" t="s">
        <v>538</v>
      </c>
      <c r="BH112" s="605" t="s">
        <v>538</v>
      </c>
      <c r="BI112" s="605" t="s">
        <v>538</v>
      </c>
      <c r="BJ112" s="605" t="s">
        <v>538</v>
      </c>
      <c r="BK112" s="605" t="s">
        <v>538</v>
      </c>
      <c r="BL112" s="605" t="s">
        <v>538</v>
      </c>
      <c r="BM112" s="605" t="s">
        <v>538</v>
      </c>
      <c r="BN112" s="605" t="s">
        <v>538</v>
      </c>
      <c r="BO112" s="605" t="s">
        <v>538</v>
      </c>
      <c r="BP112" s="605" t="s">
        <v>538</v>
      </c>
      <c r="BQ112" s="605" t="s">
        <v>538</v>
      </c>
      <c r="BR112" s="605" t="s">
        <v>538</v>
      </c>
      <c r="BS112" s="605" t="s">
        <v>538</v>
      </c>
      <c r="BT112" s="605" t="s">
        <v>538</v>
      </c>
      <c r="BU112" s="605" t="s">
        <v>538</v>
      </c>
      <c r="BV112" s="605" t="s">
        <v>538</v>
      </c>
      <c r="BW112" s="605" t="s">
        <v>538</v>
      </c>
      <c r="BX112" s="605" t="s">
        <v>538</v>
      </c>
      <c r="BY112" s="605" t="s">
        <v>538</v>
      </c>
      <c r="BZ112" s="605" t="s">
        <v>538</v>
      </c>
      <c r="CA112" s="605" t="s">
        <v>538</v>
      </c>
      <c r="CB112" s="605" t="s">
        <v>538</v>
      </c>
      <c r="CC112" s="605" t="s">
        <v>538</v>
      </c>
      <c r="CD112" s="605" t="s">
        <v>538</v>
      </c>
      <c r="CE112" s="605" t="s">
        <v>538</v>
      </c>
      <c r="CF112" s="605" t="s">
        <v>538</v>
      </c>
      <c r="CG112" s="605" t="s">
        <v>538</v>
      </c>
      <c r="CH112" s="605" t="s">
        <v>538</v>
      </c>
      <c r="CI112" s="605" t="s">
        <v>538</v>
      </c>
      <c r="CJ112" s="605" t="s">
        <v>538</v>
      </c>
      <c r="CK112" s="605" t="s">
        <v>538</v>
      </c>
      <c r="CL112" s="605" t="s">
        <v>538</v>
      </c>
      <c r="CM112" s="605" t="s">
        <v>538</v>
      </c>
      <c r="CN112" s="605" t="s">
        <v>538</v>
      </c>
      <c r="CO112" s="605" t="s">
        <v>538</v>
      </c>
      <c r="CP112" s="605" t="s">
        <v>538</v>
      </c>
      <c r="CQ112" s="605" t="s">
        <v>538</v>
      </c>
      <c r="CR112" s="605" t="s">
        <v>538</v>
      </c>
      <c r="CS112" s="605" t="s">
        <v>538</v>
      </c>
      <c r="CT112" s="605" t="s">
        <v>538</v>
      </c>
      <c r="CU112" s="605" t="s">
        <v>538</v>
      </c>
      <c r="CV112" s="605" t="s">
        <v>538</v>
      </c>
      <c r="CW112" s="605" t="s">
        <v>538</v>
      </c>
      <c r="CX112" s="422"/>
    </row>
    <row r="113" spans="1:213" s="414" customFormat="1" hidden="1" x14ac:dyDescent="0.25">
      <c r="A113" s="129" t="s">
        <v>693</v>
      </c>
      <c r="B113" s="131"/>
      <c r="C113" s="162"/>
      <c r="D113" s="605" t="s">
        <v>538</v>
      </c>
      <c r="E113" s="605" t="s">
        <v>538</v>
      </c>
      <c r="F113" s="605" t="s">
        <v>538</v>
      </c>
      <c r="G113" s="605" t="s">
        <v>538</v>
      </c>
      <c r="H113" s="605" t="s">
        <v>538</v>
      </c>
      <c r="I113" s="605" t="s">
        <v>538</v>
      </c>
      <c r="J113" s="605" t="s">
        <v>538</v>
      </c>
      <c r="K113" s="605" t="s">
        <v>538</v>
      </c>
      <c r="L113" s="605" t="s">
        <v>538</v>
      </c>
      <c r="M113" s="605" t="s">
        <v>538</v>
      </c>
      <c r="N113" s="605" t="s">
        <v>538</v>
      </c>
      <c r="O113" s="605" t="s">
        <v>538</v>
      </c>
      <c r="P113" s="605" t="s">
        <v>538</v>
      </c>
      <c r="Q113" s="605" t="s">
        <v>538</v>
      </c>
      <c r="R113" s="605" t="s">
        <v>538</v>
      </c>
      <c r="S113" s="605" t="s">
        <v>538</v>
      </c>
      <c r="T113" s="605" t="s">
        <v>538</v>
      </c>
      <c r="U113" s="605" t="s">
        <v>538</v>
      </c>
      <c r="V113" s="605" t="s">
        <v>538</v>
      </c>
      <c r="W113" s="605" t="s">
        <v>538</v>
      </c>
      <c r="X113" s="605" t="s">
        <v>538</v>
      </c>
      <c r="Y113" s="605" t="s">
        <v>538</v>
      </c>
      <c r="Z113" s="605" t="s">
        <v>538</v>
      </c>
      <c r="AA113" s="605" t="s">
        <v>538</v>
      </c>
      <c r="AB113" s="605" t="s">
        <v>538</v>
      </c>
      <c r="AC113" s="605" t="s">
        <v>538</v>
      </c>
      <c r="AD113" s="605" t="s">
        <v>538</v>
      </c>
      <c r="AE113" s="605" t="s">
        <v>538</v>
      </c>
      <c r="AF113" s="605" t="s">
        <v>538</v>
      </c>
      <c r="AG113" s="605" t="s">
        <v>538</v>
      </c>
      <c r="AH113" s="605" t="s">
        <v>538</v>
      </c>
      <c r="AI113" s="605" t="s">
        <v>538</v>
      </c>
      <c r="AJ113" s="605" t="s">
        <v>538</v>
      </c>
      <c r="AK113" s="605" t="s">
        <v>538</v>
      </c>
      <c r="AL113" s="605" t="s">
        <v>538</v>
      </c>
      <c r="AM113" s="605" t="s">
        <v>538</v>
      </c>
      <c r="AN113" s="605" t="s">
        <v>538</v>
      </c>
      <c r="AO113" s="605" t="s">
        <v>538</v>
      </c>
      <c r="AP113" s="605" t="s">
        <v>538</v>
      </c>
      <c r="AQ113" s="605" t="s">
        <v>538</v>
      </c>
      <c r="AR113" s="605" t="s">
        <v>538</v>
      </c>
      <c r="AS113" s="605" t="s">
        <v>538</v>
      </c>
      <c r="AT113" s="605" t="s">
        <v>538</v>
      </c>
      <c r="AU113" s="605" t="s">
        <v>538</v>
      </c>
      <c r="AV113" s="605" t="s">
        <v>538</v>
      </c>
      <c r="AW113" s="605" t="s">
        <v>538</v>
      </c>
      <c r="AX113" s="605" t="s">
        <v>538</v>
      </c>
      <c r="AY113" s="605" t="s">
        <v>538</v>
      </c>
      <c r="AZ113" s="605" t="s">
        <v>538</v>
      </c>
      <c r="BA113" s="605" t="s">
        <v>538</v>
      </c>
      <c r="BB113" s="605" t="s">
        <v>538</v>
      </c>
      <c r="BC113" s="605" t="s">
        <v>538</v>
      </c>
      <c r="BD113" s="605" t="s">
        <v>538</v>
      </c>
      <c r="BE113" s="605" t="s">
        <v>538</v>
      </c>
      <c r="BF113" s="605" t="s">
        <v>538</v>
      </c>
      <c r="BG113" s="605" t="s">
        <v>538</v>
      </c>
      <c r="BH113" s="605" t="s">
        <v>538</v>
      </c>
      <c r="BI113" s="605" t="s">
        <v>538</v>
      </c>
      <c r="BJ113" s="605" t="s">
        <v>538</v>
      </c>
      <c r="BK113" s="605" t="s">
        <v>538</v>
      </c>
      <c r="BL113" s="605" t="s">
        <v>538</v>
      </c>
      <c r="BM113" s="605" t="s">
        <v>538</v>
      </c>
      <c r="BN113" s="605" t="s">
        <v>538</v>
      </c>
      <c r="BO113" s="605" t="s">
        <v>538</v>
      </c>
      <c r="BP113" s="605" t="s">
        <v>538</v>
      </c>
      <c r="BQ113" s="605" t="s">
        <v>538</v>
      </c>
      <c r="BR113" s="605" t="s">
        <v>538</v>
      </c>
      <c r="BS113" s="605" t="s">
        <v>538</v>
      </c>
      <c r="BT113" s="605" t="s">
        <v>538</v>
      </c>
      <c r="BU113" s="605" t="s">
        <v>538</v>
      </c>
      <c r="BV113" s="605" t="s">
        <v>538</v>
      </c>
      <c r="BW113" s="605" t="s">
        <v>538</v>
      </c>
      <c r="BX113" s="605" t="s">
        <v>538</v>
      </c>
      <c r="BY113" s="605" t="s">
        <v>538</v>
      </c>
      <c r="BZ113" s="605" t="s">
        <v>538</v>
      </c>
      <c r="CA113" s="605" t="s">
        <v>538</v>
      </c>
      <c r="CB113" s="605" t="s">
        <v>538</v>
      </c>
      <c r="CC113" s="605" t="s">
        <v>538</v>
      </c>
      <c r="CD113" s="605" t="s">
        <v>538</v>
      </c>
      <c r="CE113" s="605" t="s">
        <v>538</v>
      </c>
      <c r="CF113" s="605" t="s">
        <v>538</v>
      </c>
      <c r="CG113" s="605" t="s">
        <v>538</v>
      </c>
      <c r="CH113" s="605" t="s">
        <v>538</v>
      </c>
      <c r="CI113" s="605" t="s">
        <v>538</v>
      </c>
      <c r="CJ113" s="605" t="s">
        <v>538</v>
      </c>
      <c r="CK113" s="605" t="s">
        <v>538</v>
      </c>
      <c r="CL113" s="605" t="s">
        <v>538</v>
      </c>
      <c r="CM113" s="605" t="s">
        <v>538</v>
      </c>
      <c r="CN113" s="605" t="s">
        <v>538</v>
      </c>
      <c r="CO113" s="605" t="s">
        <v>538</v>
      </c>
      <c r="CP113" s="605" t="s">
        <v>538</v>
      </c>
      <c r="CQ113" s="605" t="s">
        <v>538</v>
      </c>
      <c r="CR113" s="605" t="s">
        <v>538</v>
      </c>
      <c r="CS113" s="605" t="s">
        <v>538</v>
      </c>
      <c r="CT113" s="605" t="s">
        <v>538</v>
      </c>
      <c r="CU113" s="605" t="s">
        <v>538</v>
      </c>
      <c r="CV113" s="605" t="s">
        <v>538</v>
      </c>
      <c r="CW113" s="605" t="s">
        <v>538</v>
      </c>
      <c r="CX113" s="422"/>
    </row>
    <row r="114" spans="1:213" s="414" customFormat="1" ht="31.5" hidden="1" x14ac:dyDescent="0.25">
      <c r="A114" s="155" t="s">
        <v>512</v>
      </c>
      <c r="B114" s="205" t="s">
        <v>611</v>
      </c>
      <c r="C114" s="161"/>
      <c r="D114" s="605" t="s">
        <v>538</v>
      </c>
      <c r="E114" s="605" t="s">
        <v>538</v>
      </c>
      <c r="F114" s="605" t="s">
        <v>538</v>
      </c>
      <c r="G114" s="605" t="s">
        <v>538</v>
      </c>
      <c r="H114" s="605" t="s">
        <v>538</v>
      </c>
      <c r="I114" s="605" t="s">
        <v>538</v>
      </c>
      <c r="J114" s="605" t="s">
        <v>538</v>
      </c>
      <c r="K114" s="605" t="s">
        <v>538</v>
      </c>
      <c r="L114" s="605" t="s">
        <v>538</v>
      </c>
      <c r="M114" s="605" t="s">
        <v>538</v>
      </c>
      <c r="N114" s="605" t="s">
        <v>538</v>
      </c>
      <c r="O114" s="605" t="s">
        <v>538</v>
      </c>
      <c r="P114" s="605" t="s">
        <v>538</v>
      </c>
      <c r="Q114" s="605" t="s">
        <v>538</v>
      </c>
      <c r="R114" s="605" t="s">
        <v>538</v>
      </c>
      <c r="S114" s="605" t="s">
        <v>538</v>
      </c>
      <c r="T114" s="605" t="s">
        <v>538</v>
      </c>
      <c r="U114" s="605" t="s">
        <v>538</v>
      </c>
      <c r="V114" s="605" t="s">
        <v>538</v>
      </c>
      <c r="W114" s="605" t="s">
        <v>538</v>
      </c>
      <c r="X114" s="605" t="s">
        <v>538</v>
      </c>
      <c r="Y114" s="605" t="s">
        <v>538</v>
      </c>
      <c r="Z114" s="605" t="s">
        <v>538</v>
      </c>
      <c r="AA114" s="605" t="s">
        <v>538</v>
      </c>
      <c r="AB114" s="605" t="s">
        <v>538</v>
      </c>
      <c r="AC114" s="605" t="s">
        <v>538</v>
      </c>
      <c r="AD114" s="605" t="s">
        <v>538</v>
      </c>
      <c r="AE114" s="605" t="s">
        <v>538</v>
      </c>
      <c r="AF114" s="605" t="s">
        <v>538</v>
      </c>
      <c r="AG114" s="605" t="s">
        <v>538</v>
      </c>
      <c r="AH114" s="605" t="s">
        <v>538</v>
      </c>
      <c r="AI114" s="605" t="s">
        <v>538</v>
      </c>
      <c r="AJ114" s="605" t="s">
        <v>538</v>
      </c>
      <c r="AK114" s="605" t="s">
        <v>538</v>
      </c>
      <c r="AL114" s="605" t="s">
        <v>538</v>
      </c>
      <c r="AM114" s="605" t="s">
        <v>538</v>
      </c>
      <c r="AN114" s="605" t="s">
        <v>538</v>
      </c>
      <c r="AO114" s="605" t="s">
        <v>538</v>
      </c>
      <c r="AP114" s="605" t="s">
        <v>538</v>
      </c>
      <c r="AQ114" s="605" t="s">
        <v>538</v>
      </c>
      <c r="AR114" s="605" t="s">
        <v>538</v>
      </c>
      <c r="AS114" s="605" t="s">
        <v>538</v>
      </c>
      <c r="AT114" s="605" t="s">
        <v>538</v>
      </c>
      <c r="AU114" s="605" t="s">
        <v>538</v>
      </c>
      <c r="AV114" s="605" t="s">
        <v>538</v>
      </c>
      <c r="AW114" s="605" t="s">
        <v>538</v>
      </c>
      <c r="AX114" s="605" t="s">
        <v>538</v>
      </c>
      <c r="AY114" s="605" t="s">
        <v>538</v>
      </c>
      <c r="AZ114" s="605" t="s">
        <v>538</v>
      </c>
      <c r="BA114" s="605" t="s">
        <v>538</v>
      </c>
      <c r="BB114" s="605" t="s">
        <v>538</v>
      </c>
      <c r="BC114" s="605" t="s">
        <v>538</v>
      </c>
      <c r="BD114" s="605" t="s">
        <v>538</v>
      </c>
      <c r="BE114" s="605" t="s">
        <v>538</v>
      </c>
      <c r="BF114" s="605" t="s">
        <v>538</v>
      </c>
      <c r="BG114" s="605" t="s">
        <v>538</v>
      </c>
      <c r="BH114" s="605" t="s">
        <v>538</v>
      </c>
      <c r="BI114" s="605" t="s">
        <v>538</v>
      </c>
      <c r="BJ114" s="605" t="s">
        <v>538</v>
      </c>
      <c r="BK114" s="605" t="s">
        <v>538</v>
      </c>
      <c r="BL114" s="605" t="s">
        <v>538</v>
      </c>
      <c r="BM114" s="605" t="s">
        <v>538</v>
      </c>
      <c r="BN114" s="605" t="s">
        <v>538</v>
      </c>
      <c r="BO114" s="605" t="s">
        <v>538</v>
      </c>
      <c r="BP114" s="605" t="s">
        <v>538</v>
      </c>
      <c r="BQ114" s="605" t="s">
        <v>538</v>
      </c>
      <c r="BR114" s="605" t="s">
        <v>538</v>
      </c>
      <c r="BS114" s="605" t="s">
        <v>538</v>
      </c>
      <c r="BT114" s="605" t="s">
        <v>538</v>
      </c>
      <c r="BU114" s="605" t="s">
        <v>538</v>
      </c>
      <c r="BV114" s="605" t="s">
        <v>538</v>
      </c>
      <c r="BW114" s="605" t="s">
        <v>538</v>
      </c>
      <c r="BX114" s="605" t="s">
        <v>538</v>
      </c>
      <c r="BY114" s="605" t="s">
        <v>538</v>
      </c>
      <c r="BZ114" s="605" t="s">
        <v>538</v>
      </c>
      <c r="CA114" s="605" t="s">
        <v>538</v>
      </c>
      <c r="CB114" s="605" t="s">
        <v>538</v>
      </c>
      <c r="CC114" s="605" t="s">
        <v>538</v>
      </c>
      <c r="CD114" s="605" t="s">
        <v>538</v>
      </c>
      <c r="CE114" s="605" t="s">
        <v>538</v>
      </c>
      <c r="CF114" s="605" t="s">
        <v>538</v>
      </c>
      <c r="CG114" s="605" t="s">
        <v>538</v>
      </c>
      <c r="CH114" s="605" t="s">
        <v>538</v>
      </c>
      <c r="CI114" s="605" t="s">
        <v>538</v>
      </c>
      <c r="CJ114" s="605" t="s">
        <v>538</v>
      </c>
      <c r="CK114" s="605" t="s">
        <v>538</v>
      </c>
      <c r="CL114" s="605" t="s">
        <v>538</v>
      </c>
      <c r="CM114" s="605" t="s">
        <v>538</v>
      </c>
      <c r="CN114" s="605" t="s">
        <v>538</v>
      </c>
      <c r="CO114" s="605" t="s">
        <v>538</v>
      </c>
      <c r="CP114" s="605" t="s">
        <v>538</v>
      </c>
      <c r="CQ114" s="605" t="s">
        <v>538</v>
      </c>
      <c r="CR114" s="605" t="s">
        <v>538</v>
      </c>
      <c r="CS114" s="605" t="s">
        <v>538</v>
      </c>
      <c r="CT114" s="605" t="s">
        <v>538</v>
      </c>
      <c r="CU114" s="605" t="s">
        <v>538</v>
      </c>
      <c r="CV114" s="605" t="s">
        <v>538</v>
      </c>
      <c r="CW114" s="605" t="s">
        <v>538</v>
      </c>
      <c r="CX114" s="422"/>
    </row>
    <row r="115" spans="1:213" s="414" customFormat="1" ht="63" hidden="1" x14ac:dyDescent="0.25">
      <c r="A115" s="155" t="s">
        <v>513</v>
      </c>
      <c r="B115" s="205" t="s">
        <v>667</v>
      </c>
      <c r="C115" s="161" t="s">
        <v>633</v>
      </c>
      <c r="D115" s="605" t="s">
        <v>538</v>
      </c>
      <c r="E115" s="605" t="s">
        <v>538</v>
      </c>
      <c r="F115" s="605" t="s">
        <v>538</v>
      </c>
      <c r="G115" s="605" t="s">
        <v>538</v>
      </c>
      <c r="H115" s="605" t="s">
        <v>538</v>
      </c>
      <c r="I115" s="605" t="s">
        <v>538</v>
      </c>
      <c r="J115" s="605" t="s">
        <v>538</v>
      </c>
      <c r="K115" s="605" t="s">
        <v>538</v>
      </c>
      <c r="L115" s="605" t="s">
        <v>538</v>
      </c>
      <c r="M115" s="605" t="s">
        <v>538</v>
      </c>
      <c r="N115" s="605" t="s">
        <v>538</v>
      </c>
      <c r="O115" s="605" t="s">
        <v>538</v>
      </c>
      <c r="P115" s="605" t="s">
        <v>538</v>
      </c>
      <c r="Q115" s="605" t="s">
        <v>538</v>
      </c>
      <c r="R115" s="605" t="s">
        <v>538</v>
      </c>
      <c r="S115" s="605" t="s">
        <v>538</v>
      </c>
      <c r="T115" s="605" t="s">
        <v>538</v>
      </c>
      <c r="U115" s="605" t="s">
        <v>538</v>
      </c>
      <c r="V115" s="605" t="s">
        <v>538</v>
      </c>
      <c r="W115" s="605" t="s">
        <v>538</v>
      </c>
      <c r="X115" s="605" t="s">
        <v>538</v>
      </c>
      <c r="Y115" s="605" t="s">
        <v>538</v>
      </c>
      <c r="Z115" s="605" t="s">
        <v>538</v>
      </c>
      <c r="AA115" s="605" t="s">
        <v>538</v>
      </c>
      <c r="AB115" s="605" t="s">
        <v>538</v>
      </c>
      <c r="AC115" s="605" t="s">
        <v>538</v>
      </c>
      <c r="AD115" s="605" t="s">
        <v>538</v>
      </c>
      <c r="AE115" s="605" t="s">
        <v>538</v>
      </c>
      <c r="AF115" s="605" t="s">
        <v>538</v>
      </c>
      <c r="AG115" s="605" t="s">
        <v>538</v>
      </c>
      <c r="AH115" s="605" t="s">
        <v>538</v>
      </c>
      <c r="AI115" s="605" t="s">
        <v>538</v>
      </c>
      <c r="AJ115" s="605" t="s">
        <v>538</v>
      </c>
      <c r="AK115" s="605" t="s">
        <v>538</v>
      </c>
      <c r="AL115" s="605" t="s">
        <v>538</v>
      </c>
      <c r="AM115" s="605" t="s">
        <v>538</v>
      </c>
      <c r="AN115" s="605" t="s">
        <v>538</v>
      </c>
      <c r="AO115" s="605" t="s">
        <v>538</v>
      </c>
      <c r="AP115" s="605" t="s">
        <v>538</v>
      </c>
      <c r="AQ115" s="605" t="s">
        <v>538</v>
      </c>
      <c r="AR115" s="605" t="s">
        <v>538</v>
      </c>
      <c r="AS115" s="605" t="s">
        <v>538</v>
      </c>
      <c r="AT115" s="605" t="s">
        <v>538</v>
      </c>
      <c r="AU115" s="605" t="s">
        <v>538</v>
      </c>
      <c r="AV115" s="605" t="s">
        <v>538</v>
      </c>
      <c r="AW115" s="605" t="s">
        <v>538</v>
      </c>
      <c r="AX115" s="605" t="s">
        <v>538</v>
      </c>
      <c r="AY115" s="605" t="s">
        <v>538</v>
      </c>
      <c r="AZ115" s="605" t="s">
        <v>538</v>
      </c>
      <c r="BA115" s="605" t="s">
        <v>538</v>
      </c>
      <c r="BB115" s="605" t="s">
        <v>538</v>
      </c>
      <c r="BC115" s="605" t="s">
        <v>538</v>
      </c>
      <c r="BD115" s="605" t="s">
        <v>538</v>
      </c>
      <c r="BE115" s="605" t="s">
        <v>538</v>
      </c>
      <c r="BF115" s="605" t="s">
        <v>538</v>
      </c>
      <c r="BG115" s="605" t="s">
        <v>538</v>
      </c>
      <c r="BH115" s="605" t="s">
        <v>538</v>
      </c>
      <c r="BI115" s="605" t="s">
        <v>538</v>
      </c>
      <c r="BJ115" s="605" t="s">
        <v>538</v>
      </c>
      <c r="BK115" s="605" t="s">
        <v>538</v>
      </c>
      <c r="BL115" s="605" t="s">
        <v>538</v>
      </c>
      <c r="BM115" s="605" t="s">
        <v>538</v>
      </c>
      <c r="BN115" s="605" t="s">
        <v>538</v>
      </c>
      <c r="BO115" s="605" t="s">
        <v>538</v>
      </c>
      <c r="BP115" s="605" t="s">
        <v>538</v>
      </c>
      <c r="BQ115" s="605" t="s">
        <v>538</v>
      </c>
      <c r="BR115" s="605" t="s">
        <v>538</v>
      </c>
      <c r="BS115" s="605" t="s">
        <v>538</v>
      </c>
      <c r="BT115" s="605" t="s">
        <v>538</v>
      </c>
      <c r="BU115" s="605" t="s">
        <v>538</v>
      </c>
      <c r="BV115" s="605" t="s">
        <v>538</v>
      </c>
      <c r="BW115" s="605" t="s">
        <v>538</v>
      </c>
      <c r="BX115" s="605" t="s">
        <v>538</v>
      </c>
      <c r="BY115" s="605" t="s">
        <v>538</v>
      </c>
      <c r="BZ115" s="605" t="s">
        <v>538</v>
      </c>
      <c r="CA115" s="605" t="s">
        <v>538</v>
      </c>
      <c r="CB115" s="605" t="s">
        <v>538</v>
      </c>
      <c r="CC115" s="605" t="s">
        <v>538</v>
      </c>
      <c r="CD115" s="605" t="s">
        <v>538</v>
      </c>
      <c r="CE115" s="605" t="s">
        <v>538</v>
      </c>
      <c r="CF115" s="605" t="s">
        <v>538</v>
      </c>
      <c r="CG115" s="605" t="s">
        <v>538</v>
      </c>
      <c r="CH115" s="605" t="s">
        <v>538</v>
      </c>
      <c r="CI115" s="605" t="s">
        <v>538</v>
      </c>
      <c r="CJ115" s="605" t="s">
        <v>538</v>
      </c>
      <c r="CK115" s="605" t="s">
        <v>538</v>
      </c>
      <c r="CL115" s="605" t="s">
        <v>538</v>
      </c>
      <c r="CM115" s="605" t="s">
        <v>538</v>
      </c>
      <c r="CN115" s="605" t="s">
        <v>538</v>
      </c>
      <c r="CO115" s="605" t="s">
        <v>538</v>
      </c>
      <c r="CP115" s="605" t="s">
        <v>538</v>
      </c>
      <c r="CQ115" s="605" t="s">
        <v>538</v>
      </c>
      <c r="CR115" s="605" t="s">
        <v>538</v>
      </c>
      <c r="CS115" s="605" t="s">
        <v>538</v>
      </c>
      <c r="CT115" s="605" t="s">
        <v>538</v>
      </c>
      <c r="CU115" s="605" t="s">
        <v>538</v>
      </c>
      <c r="CV115" s="605" t="s">
        <v>538</v>
      </c>
      <c r="CW115" s="605" t="s">
        <v>538</v>
      </c>
      <c r="CX115" s="422"/>
    </row>
    <row r="116" spans="1:213" s="414" customFormat="1" hidden="1" x14ac:dyDescent="0.25">
      <c r="A116" s="129" t="s">
        <v>696</v>
      </c>
      <c r="B116" s="131"/>
      <c r="C116" s="162"/>
      <c r="D116" s="605" t="s">
        <v>538</v>
      </c>
      <c r="E116" s="605" t="s">
        <v>538</v>
      </c>
      <c r="F116" s="605" t="s">
        <v>538</v>
      </c>
      <c r="G116" s="605" t="s">
        <v>538</v>
      </c>
      <c r="H116" s="605" t="s">
        <v>538</v>
      </c>
      <c r="I116" s="605" t="s">
        <v>538</v>
      </c>
      <c r="J116" s="605" t="s">
        <v>538</v>
      </c>
      <c r="K116" s="605" t="s">
        <v>538</v>
      </c>
      <c r="L116" s="605" t="s">
        <v>538</v>
      </c>
      <c r="M116" s="605" t="s">
        <v>538</v>
      </c>
      <c r="N116" s="605" t="s">
        <v>538</v>
      </c>
      <c r="O116" s="605" t="s">
        <v>538</v>
      </c>
      <c r="P116" s="605" t="s">
        <v>538</v>
      </c>
      <c r="Q116" s="605" t="s">
        <v>538</v>
      </c>
      <c r="R116" s="605" t="s">
        <v>538</v>
      </c>
      <c r="S116" s="605" t="s">
        <v>538</v>
      </c>
      <c r="T116" s="605" t="s">
        <v>538</v>
      </c>
      <c r="U116" s="605" t="s">
        <v>538</v>
      </c>
      <c r="V116" s="605" t="s">
        <v>538</v>
      </c>
      <c r="W116" s="605" t="s">
        <v>538</v>
      </c>
      <c r="X116" s="605" t="s">
        <v>538</v>
      </c>
      <c r="Y116" s="605" t="s">
        <v>538</v>
      </c>
      <c r="Z116" s="605" t="s">
        <v>538</v>
      </c>
      <c r="AA116" s="605" t="s">
        <v>538</v>
      </c>
      <c r="AB116" s="605" t="s">
        <v>538</v>
      </c>
      <c r="AC116" s="605" t="s">
        <v>538</v>
      </c>
      <c r="AD116" s="605" t="s">
        <v>538</v>
      </c>
      <c r="AE116" s="605" t="s">
        <v>538</v>
      </c>
      <c r="AF116" s="605" t="s">
        <v>538</v>
      </c>
      <c r="AG116" s="605" t="s">
        <v>538</v>
      </c>
      <c r="AH116" s="605" t="s">
        <v>538</v>
      </c>
      <c r="AI116" s="605" t="s">
        <v>538</v>
      </c>
      <c r="AJ116" s="605" t="s">
        <v>538</v>
      </c>
      <c r="AK116" s="605" t="s">
        <v>538</v>
      </c>
      <c r="AL116" s="605" t="s">
        <v>538</v>
      </c>
      <c r="AM116" s="605" t="s">
        <v>538</v>
      </c>
      <c r="AN116" s="605" t="s">
        <v>538</v>
      </c>
      <c r="AO116" s="605" t="s">
        <v>538</v>
      </c>
      <c r="AP116" s="605" t="s">
        <v>538</v>
      </c>
      <c r="AQ116" s="605" t="s">
        <v>538</v>
      </c>
      <c r="AR116" s="605" t="s">
        <v>538</v>
      </c>
      <c r="AS116" s="605" t="s">
        <v>538</v>
      </c>
      <c r="AT116" s="605" t="s">
        <v>538</v>
      </c>
      <c r="AU116" s="605" t="s">
        <v>538</v>
      </c>
      <c r="AV116" s="605" t="s">
        <v>538</v>
      </c>
      <c r="AW116" s="605" t="s">
        <v>538</v>
      </c>
      <c r="AX116" s="605" t="s">
        <v>538</v>
      </c>
      <c r="AY116" s="605" t="s">
        <v>538</v>
      </c>
      <c r="AZ116" s="605" t="s">
        <v>538</v>
      </c>
      <c r="BA116" s="605" t="s">
        <v>538</v>
      </c>
      <c r="BB116" s="605" t="s">
        <v>538</v>
      </c>
      <c r="BC116" s="605" t="s">
        <v>538</v>
      </c>
      <c r="BD116" s="605" t="s">
        <v>538</v>
      </c>
      <c r="BE116" s="605" t="s">
        <v>538</v>
      </c>
      <c r="BF116" s="605" t="s">
        <v>538</v>
      </c>
      <c r="BG116" s="605" t="s">
        <v>538</v>
      </c>
      <c r="BH116" s="605" t="s">
        <v>538</v>
      </c>
      <c r="BI116" s="605" t="s">
        <v>538</v>
      </c>
      <c r="BJ116" s="605" t="s">
        <v>538</v>
      </c>
      <c r="BK116" s="605" t="s">
        <v>538</v>
      </c>
      <c r="BL116" s="605" t="s">
        <v>538</v>
      </c>
      <c r="BM116" s="605" t="s">
        <v>538</v>
      </c>
      <c r="BN116" s="605" t="s">
        <v>538</v>
      </c>
      <c r="BO116" s="605" t="s">
        <v>538</v>
      </c>
      <c r="BP116" s="605" t="s">
        <v>538</v>
      </c>
      <c r="BQ116" s="605" t="s">
        <v>538</v>
      </c>
      <c r="BR116" s="605" t="s">
        <v>538</v>
      </c>
      <c r="BS116" s="605" t="s">
        <v>538</v>
      </c>
      <c r="BT116" s="605" t="s">
        <v>538</v>
      </c>
      <c r="BU116" s="605" t="s">
        <v>538</v>
      </c>
      <c r="BV116" s="605" t="s">
        <v>538</v>
      </c>
      <c r="BW116" s="605" t="s">
        <v>538</v>
      </c>
      <c r="BX116" s="605" t="s">
        <v>538</v>
      </c>
      <c r="BY116" s="605" t="s">
        <v>538</v>
      </c>
      <c r="BZ116" s="605" t="s">
        <v>538</v>
      </c>
      <c r="CA116" s="605" t="s">
        <v>538</v>
      </c>
      <c r="CB116" s="605" t="s">
        <v>538</v>
      </c>
      <c r="CC116" s="605" t="s">
        <v>538</v>
      </c>
      <c r="CD116" s="605" t="s">
        <v>538</v>
      </c>
      <c r="CE116" s="605" t="s">
        <v>538</v>
      </c>
      <c r="CF116" s="605" t="s">
        <v>538</v>
      </c>
      <c r="CG116" s="605" t="s">
        <v>538</v>
      </c>
      <c r="CH116" s="605" t="s">
        <v>538</v>
      </c>
      <c r="CI116" s="605" t="s">
        <v>538</v>
      </c>
      <c r="CJ116" s="605" t="s">
        <v>538</v>
      </c>
      <c r="CK116" s="605" t="s">
        <v>538</v>
      </c>
      <c r="CL116" s="605" t="s">
        <v>538</v>
      </c>
      <c r="CM116" s="605" t="s">
        <v>538</v>
      </c>
      <c r="CN116" s="605" t="s">
        <v>538</v>
      </c>
      <c r="CO116" s="605" t="s">
        <v>538</v>
      </c>
      <c r="CP116" s="605" t="s">
        <v>538</v>
      </c>
      <c r="CQ116" s="605" t="s">
        <v>538</v>
      </c>
      <c r="CR116" s="605" t="s">
        <v>538</v>
      </c>
      <c r="CS116" s="605" t="s">
        <v>538</v>
      </c>
      <c r="CT116" s="605" t="s">
        <v>538</v>
      </c>
      <c r="CU116" s="605" t="s">
        <v>538</v>
      </c>
      <c r="CV116" s="605" t="s">
        <v>538</v>
      </c>
      <c r="CW116" s="605" t="s">
        <v>538</v>
      </c>
      <c r="CX116" s="422"/>
    </row>
    <row r="117" spans="1:213" s="414" customFormat="1" hidden="1" x14ac:dyDescent="0.25">
      <c r="A117" s="129" t="s">
        <v>696</v>
      </c>
      <c r="B117" s="131"/>
      <c r="C117" s="162"/>
      <c r="D117" s="605" t="s">
        <v>538</v>
      </c>
      <c r="E117" s="605" t="s">
        <v>538</v>
      </c>
      <c r="F117" s="605" t="s">
        <v>538</v>
      </c>
      <c r="G117" s="605" t="s">
        <v>538</v>
      </c>
      <c r="H117" s="605" t="s">
        <v>538</v>
      </c>
      <c r="I117" s="605" t="s">
        <v>538</v>
      </c>
      <c r="J117" s="605" t="s">
        <v>538</v>
      </c>
      <c r="K117" s="605" t="s">
        <v>538</v>
      </c>
      <c r="L117" s="605" t="s">
        <v>538</v>
      </c>
      <c r="M117" s="605" t="s">
        <v>538</v>
      </c>
      <c r="N117" s="605" t="s">
        <v>538</v>
      </c>
      <c r="O117" s="605" t="s">
        <v>538</v>
      </c>
      <c r="P117" s="605" t="s">
        <v>538</v>
      </c>
      <c r="Q117" s="605" t="s">
        <v>538</v>
      </c>
      <c r="R117" s="605" t="s">
        <v>538</v>
      </c>
      <c r="S117" s="605" t="s">
        <v>538</v>
      </c>
      <c r="T117" s="605" t="s">
        <v>538</v>
      </c>
      <c r="U117" s="605" t="s">
        <v>538</v>
      </c>
      <c r="V117" s="605" t="s">
        <v>538</v>
      </c>
      <c r="W117" s="605" t="s">
        <v>538</v>
      </c>
      <c r="X117" s="605" t="s">
        <v>538</v>
      </c>
      <c r="Y117" s="605" t="s">
        <v>538</v>
      </c>
      <c r="Z117" s="605" t="s">
        <v>538</v>
      </c>
      <c r="AA117" s="605" t="s">
        <v>538</v>
      </c>
      <c r="AB117" s="605" t="s">
        <v>538</v>
      </c>
      <c r="AC117" s="605" t="s">
        <v>538</v>
      </c>
      <c r="AD117" s="605" t="s">
        <v>538</v>
      </c>
      <c r="AE117" s="605" t="s">
        <v>538</v>
      </c>
      <c r="AF117" s="605" t="s">
        <v>538</v>
      </c>
      <c r="AG117" s="605" t="s">
        <v>538</v>
      </c>
      <c r="AH117" s="605" t="s">
        <v>538</v>
      </c>
      <c r="AI117" s="605" t="s">
        <v>538</v>
      </c>
      <c r="AJ117" s="605" t="s">
        <v>538</v>
      </c>
      <c r="AK117" s="605" t="s">
        <v>538</v>
      </c>
      <c r="AL117" s="605" t="s">
        <v>538</v>
      </c>
      <c r="AM117" s="605" t="s">
        <v>538</v>
      </c>
      <c r="AN117" s="605" t="s">
        <v>538</v>
      </c>
      <c r="AO117" s="605" t="s">
        <v>538</v>
      </c>
      <c r="AP117" s="605" t="s">
        <v>538</v>
      </c>
      <c r="AQ117" s="605" t="s">
        <v>538</v>
      </c>
      <c r="AR117" s="605" t="s">
        <v>538</v>
      </c>
      <c r="AS117" s="605" t="s">
        <v>538</v>
      </c>
      <c r="AT117" s="605" t="s">
        <v>538</v>
      </c>
      <c r="AU117" s="605" t="s">
        <v>538</v>
      </c>
      <c r="AV117" s="605" t="s">
        <v>538</v>
      </c>
      <c r="AW117" s="605" t="s">
        <v>538</v>
      </c>
      <c r="AX117" s="605" t="s">
        <v>538</v>
      </c>
      <c r="AY117" s="605" t="s">
        <v>538</v>
      </c>
      <c r="AZ117" s="605" t="s">
        <v>538</v>
      </c>
      <c r="BA117" s="605" t="s">
        <v>538</v>
      </c>
      <c r="BB117" s="605" t="s">
        <v>538</v>
      </c>
      <c r="BC117" s="605" t="s">
        <v>538</v>
      </c>
      <c r="BD117" s="605" t="s">
        <v>538</v>
      </c>
      <c r="BE117" s="605" t="s">
        <v>538</v>
      </c>
      <c r="BF117" s="605" t="s">
        <v>538</v>
      </c>
      <c r="BG117" s="605" t="s">
        <v>538</v>
      </c>
      <c r="BH117" s="605" t="s">
        <v>538</v>
      </c>
      <c r="BI117" s="605" t="s">
        <v>538</v>
      </c>
      <c r="BJ117" s="605" t="s">
        <v>538</v>
      </c>
      <c r="BK117" s="605" t="s">
        <v>538</v>
      </c>
      <c r="BL117" s="605" t="s">
        <v>538</v>
      </c>
      <c r="BM117" s="605" t="s">
        <v>538</v>
      </c>
      <c r="BN117" s="605" t="s">
        <v>538</v>
      </c>
      <c r="BO117" s="605" t="s">
        <v>538</v>
      </c>
      <c r="BP117" s="605" t="s">
        <v>538</v>
      </c>
      <c r="BQ117" s="605" t="s">
        <v>538</v>
      </c>
      <c r="BR117" s="605" t="s">
        <v>538</v>
      </c>
      <c r="BS117" s="605" t="s">
        <v>538</v>
      </c>
      <c r="BT117" s="605" t="s">
        <v>538</v>
      </c>
      <c r="BU117" s="605" t="s">
        <v>538</v>
      </c>
      <c r="BV117" s="605" t="s">
        <v>538</v>
      </c>
      <c r="BW117" s="605" t="s">
        <v>538</v>
      </c>
      <c r="BX117" s="605" t="s">
        <v>538</v>
      </c>
      <c r="BY117" s="605" t="s">
        <v>538</v>
      </c>
      <c r="BZ117" s="605" t="s">
        <v>538</v>
      </c>
      <c r="CA117" s="605" t="s">
        <v>538</v>
      </c>
      <c r="CB117" s="605" t="s">
        <v>538</v>
      </c>
      <c r="CC117" s="605" t="s">
        <v>538</v>
      </c>
      <c r="CD117" s="605" t="s">
        <v>538</v>
      </c>
      <c r="CE117" s="605" t="s">
        <v>538</v>
      </c>
      <c r="CF117" s="605" t="s">
        <v>538</v>
      </c>
      <c r="CG117" s="605" t="s">
        <v>538</v>
      </c>
      <c r="CH117" s="605" t="s">
        <v>538</v>
      </c>
      <c r="CI117" s="605" t="s">
        <v>538</v>
      </c>
      <c r="CJ117" s="605" t="s">
        <v>538</v>
      </c>
      <c r="CK117" s="605" t="s">
        <v>538</v>
      </c>
      <c r="CL117" s="605" t="s">
        <v>538</v>
      </c>
      <c r="CM117" s="605" t="s">
        <v>538</v>
      </c>
      <c r="CN117" s="605" t="s">
        <v>538</v>
      </c>
      <c r="CO117" s="605" t="s">
        <v>538</v>
      </c>
      <c r="CP117" s="605" t="s">
        <v>538</v>
      </c>
      <c r="CQ117" s="605" t="s">
        <v>538</v>
      </c>
      <c r="CR117" s="605" t="s">
        <v>538</v>
      </c>
      <c r="CS117" s="605" t="s">
        <v>538</v>
      </c>
      <c r="CT117" s="605" t="s">
        <v>538</v>
      </c>
      <c r="CU117" s="605" t="s">
        <v>538</v>
      </c>
      <c r="CV117" s="605" t="s">
        <v>538</v>
      </c>
      <c r="CW117" s="605" t="s">
        <v>538</v>
      </c>
      <c r="CX117" s="422"/>
    </row>
    <row r="118" spans="1:213" s="414" customFormat="1" hidden="1" x14ac:dyDescent="0.25">
      <c r="A118" s="129" t="s">
        <v>696</v>
      </c>
      <c r="B118" s="127"/>
      <c r="C118" s="162"/>
      <c r="D118" s="605" t="s">
        <v>538</v>
      </c>
      <c r="E118" s="605" t="s">
        <v>538</v>
      </c>
      <c r="F118" s="605" t="s">
        <v>538</v>
      </c>
      <c r="G118" s="605" t="s">
        <v>538</v>
      </c>
      <c r="H118" s="605" t="s">
        <v>538</v>
      </c>
      <c r="I118" s="605" t="s">
        <v>538</v>
      </c>
      <c r="J118" s="605" t="s">
        <v>538</v>
      </c>
      <c r="K118" s="605" t="s">
        <v>538</v>
      </c>
      <c r="L118" s="605" t="s">
        <v>538</v>
      </c>
      <c r="M118" s="605" t="s">
        <v>538</v>
      </c>
      <c r="N118" s="605" t="s">
        <v>538</v>
      </c>
      <c r="O118" s="605" t="s">
        <v>538</v>
      </c>
      <c r="P118" s="605" t="s">
        <v>538</v>
      </c>
      <c r="Q118" s="605" t="s">
        <v>538</v>
      </c>
      <c r="R118" s="605" t="s">
        <v>538</v>
      </c>
      <c r="S118" s="605" t="s">
        <v>538</v>
      </c>
      <c r="T118" s="605" t="s">
        <v>538</v>
      </c>
      <c r="U118" s="605" t="s">
        <v>538</v>
      </c>
      <c r="V118" s="605" t="s">
        <v>538</v>
      </c>
      <c r="W118" s="605" t="s">
        <v>538</v>
      </c>
      <c r="X118" s="605" t="s">
        <v>538</v>
      </c>
      <c r="Y118" s="605" t="s">
        <v>538</v>
      </c>
      <c r="Z118" s="605" t="s">
        <v>538</v>
      </c>
      <c r="AA118" s="605" t="s">
        <v>538</v>
      </c>
      <c r="AB118" s="605" t="s">
        <v>538</v>
      </c>
      <c r="AC118" s="605" t="s">
        <v>538</v>
      </c>
      <c r="AD118" s="605" t="s">
        <v>538</v>
      </c>
      <c r="AE118" s="605" t="s">
        <v>538</v>
      </c>
      <c r="AF118" s="605" t="s">
        <v>538</v>
      </c>
      <c r="AG118" s="605" t="s">
        <v>538</v>
      </c>
      <c r="AH118" s="605" t="s">
        <v>538</v>
      </c>
      <c r="AI118" s="605" t="s">
        <v>538</v>
      </c>
      <c r="AJ118" s="605" t="s">
        <v>538</v>
      </c>
      <c r="AK118" s="605" t="s">
        <v>538</v>
      </c>
      <c r="AL118" s="605" t="s">
        <v>538</v>
      </c>
      <c r="AM118" s="605" t="s">
        <v>538</v>
      </c>
      <c r="AN118" s="605" t="s">
        <v>538</v>
      </c>
      <c r="AO118" s="605" t="s">
        <v>538</v>
      </c>
      <c r="AP118" s="605" t="s">
        <v>538</v>
      </c>
      <c r="AQ118" s="605" t="s">
        <v>538</v>
      </c>
      <c r="AR118" s="605" t="s">
        <v>538</v>
      </c>
      <c r="AS118" s="605" t="s">
        <v>538</v>
      </c>
      <c r="AT118" s="605" t="s">
        <v>538</v>
      </c>
      <c r="AU118" s="605" t="s">
        <v>538</v>
      </c>
      <c r="AV118" s="605" t="s">
        <v>538</v>
      </c>
      <c r="AW118" s="605" t="s">
        <v>538</v>
      </c>
      <c r="AX118" s="605" t="s">
        <v>538</v>
      </c>
      <c r="AY118" s="605" t="s">
        <v>538</v>
      </c>
      <c r="AZ118" s="605" t="s">
        <v>538</v>
      </c>
      <c r="BA118" s="605" t="s">
        <v>538</v>
      </c>
      <c r="BB118" s="605" t="s">
        <v>538</v>
      </c>
      <c r="BC118" s="605" t="s">
        <v>538</v>
      </c>
      <c r="BD118" s="605" t="s">
        <v>538</v>
      </c>
      <c r="BE118" s="605" t="s">
        <v>538</v>
      </c>
      <c r="BF118" s="605" t="s">
        <v>538</v>
      </c>
      <c r="BG118" s="605" t="s">
        <v>538</v>
      </c>
      <c r="BH118" s="605" t="s">
        <v>538</v>
      </c>
      <c r="BI118" s="605" t="s">
        <v>538</v>
      </c>
      <c r="BJ118" s="605" t="s">
        <v>538</v>
      </c>
      <c r="BK118" s="605" t="s">
        <v>538</v>
      </c>
      <c r="BL118" s="605" t="s">
        <v>538</v>
      </c>
      <c r="BM118" s="605" t="s">
        <v>538</v>
      </c>
      <c r="BN118" s="605" t="s">
        <v>538</v>
      </c>
      <c r="BO118" s="605" t="s">
        <v>538</v>
      </c>
      <c r="BP118" s="605" t="s">
        <v>538</v>
      </c>
      <c r="BQ118" s="605" t="s">
        <v>538</v>
      </c>
      <c r="BR118" s="605" t="s">
        <v>538</v>
      </c>
      <c r="BS118" s="605" t="s">
        <v>538</v>
      </c>
      <c r="BT118" s="605" t="s">
        <v>538</v>
      </c>
      <c r="BU118" s="605" t="s">
        <v>538</v>
      </c>
      <c r="BV118" s="605" t="s">
        <v>538</v>
      </c>
      <c r="BW118" s="605" t="s">
        <v>538</v>
      </c>
      <c r="BX118" s="605" t="s">
        <v>538</v>
      </c>
      <c r="BY118" s="605" t="s">
        <v>538</v>
      </c>
      <c r="BZ118" s="605" t="s">
        <v>538</v>
      </c>
      <c r="CA118" s="605" t="s">
        <v>538</v>
      </c>
      <c r="CB118" s="605" t="s">
        <v>538</v>
      </c>
      <c r="CC118" s="605" t="s">
        <v>538</v>
      </c>
      <c r="CD118" s="605" t="s">
        <v>538</v>
      </c>
      <c r="CE118" s="605" t="s">
        <v>538</v>
      </c>
      <c r="CF118" s="605" t="s">
        <v>538</v>
      </c>
      <c r="CG118" s="605" t="s">
        <v>538</v>
      </c>
      <c r="CH118" s="605" t="s">
        <v>538</v>
      </c>
      <c r="CI118" s="605" t="s">
        <v>538</v>
      </c>
      <c r="CJ118" s="605" t="s">
        <v>538</v>
      </c>
      <c r="CK118" s="605" t="s">
        <v>538</v>
      </c>
      <c r="CL118" s="605" t="s">
        <v>538</v>
      </c>
      <c r="CM118" s="605" t="s">
        <v>538</v>
      </c>
      <c r="CN118" s="605" t="s">
        <v>538</v>
      </c>
      <c r="CO118" s="605" t="s">
        <v>538</v>
      </c>
      <c r="CP118" s="605" t="s">
        <v>538</v>
      </c>
      <c r="CQ118" s="605" t="s">
        <v>538</v>
      </c>
      <c r="CR118" s="605" t="s">
        <v>538</v>
      </c>
      <c r="CS118" s="605" t="s">
        <v>538</v>
      </c>
      <c r="CT118" s="605" t="s">
        <v>538</v>
      </c>
      <c r="CU118" s="605" t="s">
        <v>538</v>
      </c>
      <c r="CV118" s="605" t="s">
        <v>538</v>
      </c>
      <c r="CW118" s="605" t="s">
        <v>538</v>
      </c>
      <c r="CX118" s="422"/>
    </row>
    <row r="119" spans="1:213" s="133" customFormat="1" ht="47.25" hidden="1" x14ac:dyDescent="0.25">
      <c r="A119" s="206" t="s">
        <v>463</v>
      </c>
      <c r="B119" s="203" t="s">
        <v>668</v>
      </c>
      <c r="C119" s="370" t="s">
        <v>633</v>
      </c>
      <c r="D119" s="605" t="s">
        <v>538</v>
      </c>
      <c r="E119" s="605" t="s">
        <v>538</v>
      </c>
      <c r="F119" s="605" t="s">
        <v>538</v>
      </c>
      <c r="G119" s="605" t="s">
        <v>538</v>
      </c>
      <c r="H119" s="605" t="s">
        <v>538</v>
      </c>
      <c r="I119" s="605" t="s">
        <v>538</v>
      </c>
      <c r="J119" s="605" t="s">
        <v>538</v>
      </c>
      <c r="K119" s="605" t="s">
        <v>538</v>
      </c>
      <c r="L119" s="605" t="s">
        <v>538</v>
      </c>
      <c r="M119" s="605" t="s">
        <v>538</v>
      </c>
      <c r="N119" s="605" t="s">
        <v>538</v>
      </c>
      <c r="O119" s="605" t="s">
        <v>538</v>
      </c>
      <c r="P119" s="605" t="s">
        <v>538</v>
      </c>
      <c r="Q119" s="605" t="s">
        <v>538</v>
      </c>
      <c r="R119" s="605" t="s">
        <v>538</v>
      </c>
      <c r="S119" s="605" t="s">
        <v>538</v>
      </c>
      <c r="T119" s="605" t="s">
        <v>538</v>
      </c>
      <c r="U119" s="605" t="s">
        <v>538</v>
      </c>
      <c r="V119" s="605" t="s">
        <v>538</v>
      </c>
      <c r="W119" s="605" t="s">
        <v>538</v>
      </c>
      <c r="X119" s="605" t="s">
        <v>538</v>
      </c>
      <c r="Y119" s="605" t="s">
        <v>538</v>
      </c>
      <c r="Z119" s="605" t="s">
        <v>538</v>
      </c>
      <c r="AA119" s="605" t="s">
        <v>538</v>
      </c>
      <c r="AB119" s="605" t="s">
        <v>538</v>
      </c>
      <c r="AC119" s="605" t="s">
        <v>538</v>
      </c>
      <c r="AD119" s="605" t="s">
        <v>538</v>
      </c>
      <c r="AE119" s="605" t="s">
        <v>538</v>
      </c>
      <c r="AF119" s="605" t="s">
        <v>538</v>
      </c>
      <c r="AG119" s="605" t="s">
        <v>538</v>
      </c>
      <c r="AH119" s="605" t="s">
        <v>538</v>
      </c>
      <c r="AI119" s="605" t="s">
        <v>538</v>
      </c>
      <c r="AJ119" s="605" t="s">
        <v>538</v>
      </c>
      <c r="AK119" s="605" t="s">
        <v>538</v>
      </c>
      <c r="AL119" s="605" t="s">
        <v>538</v>
      </c>
      <c r="AM119" s="605" t="s">
        <v>538</v>
      </c>
      <c r="AN119" s="605" t="s">
        <v>538</v>
      </c>
      <c r="AO119" s="605" t="s">
        <v>538</v>
      </c>
      <c r="AP119" s="605" t="s">
        <v>538</v>
      </c>
      <c r="AQ119" s="605" t="s">
        <v>538</v>
      </c>
      <c r="AR119" s="605" t="s">
        <v>538</v>
      </c>
      <c r="AS119" s="605" t="s">
        <v>538</v>
      </c>
      <c r="AT119" s="605" t="s">
        <v>538</v>
      </c>
      <c r="AU119" s="605" t="s">
        <v>538</v>
      </c>
      <c r="AV119" s="605" t="s">
        <v>538</v>
      </c>
      <c r="AW119" s="605" t="s">
        <v>538</v>
      </c>
      <c r="AX119" s="605" t="s">
        <v>538</v>
      </c>
      <c r="AY119" s="605" t="s">
        <v>538</v>
      </c>
      <c r="AZ119" s="605" t="s">
        <v>538</v>
      </c>
      <c r="BA119" s="605" t="s">
        <v>538</v>
      </c>
      <c r="BB119" s="605" t="s">
        <v>538</v>
      </c>
      <c r="BC119" s="605" t="s">
        <v>538</v>
      </c>
      <c r="BD119" s="605" t="s">
        <v>538</v>
      </c>
      <c r="BE119" s="605" t="s">
        <v>538</v>
      </c>
      <c r="BF119" s="605" t="s">
        <v>538</v>
      </c>
      <c r="BG119" s="605" t="s">
        <v>538</v>
      </c>
      <c r="BH119" s="605" t="s">
        <v>538</v>
      </c>
      <c r="BI119" s="605" t="s">
        <v>538</v>
      </c>
      <c r="BJ119" s="605" t="s">
        <v>538</v>
      </c>
      <c r="BK119" s="605" t="s">
        <v>538</v>
      </c>
      <c r="BL119" s="605" t="s">
        <v>538</v>
      </c>
      <c r="BM119" s="605" t="s">
        <v>538</v>
      </c>
      <c r="BN119" s="605" t="s">
        <v>538</v>
      </c>
      <c r="BO119" s="605" t="s">
        <v>538</v>
      </c>
      <c r="BP119" s="605" t="s">
        <v>538</v>
      </c>
      <c r="BQ119" s="605" t="s">
        <v>538</v>
      </c>
      <c r="BR119" s="605" t="s">
        <v>538</v>
      </c>
      <c r="BS119" s="605" t="s">
        <v>538</v>
      </c>
      <c r="BT119" s="605" t="s">
        <v>538</v>
      </c>
      <c r="BU119" s="605" t="s">
        <v>538</v>
      </c>
      <c r="BV119" s="605" t="s">
        <v>538</v>
      </c>
      <c r="BW119" s="605" t="s">
        <v>538</v>
      </c>
      <c r="BX119" s="605" t="s">
        <v>538</v>
      </c>
      <c r="BY119" s="605" t="s">
        <v>538</v>
      </c>
      <c r="BZ119" s="605" t="s">
        <v>538</v>
      </c>
      <c r="CA119" s="605" t="s">
        <v>538</v>
      </c>
      <c r="CB119" s="605" t="s">
        <v>538</v>
      </c>
      <c r="CC119" s="605" t="s">
        <v>538</v>
      </c>
      <c r="CD119" s="605" t="s">
        <v>538</v>
      </c>
      <c r="CE119" s="605" t="s">
        <v>538</v>
      </c>
      <c r="CF119" s="605" t="s">
        <v>538</v>
      </c>
      <c r="CG119" s="605" t="s">
        <v>538</v>
      </c>
      <c r="CH119" s="605" t="s">
        <v>538</v>
      </c>
      <c r="CI119" s="605" t="s">
        <v>538</v>
      </c>
      <c r="CJ119" s="605" t="s">
        <v>538</v>
      </c>
      <c r="CK119" s="605" t="s">
        <v>538</v>
      </c>
      <c r="CL119" s="605" t="s">
        <v>538</v>
      </c>
      <c r="CM119" s="605" t="s">
        <v>538</v>
      </c>
      <c r="CN119" s="605" t="s">
        <v>538</v>
      </c>
      <c r="CO119" s="605" t="s">
        <v>538</v>
      </c>
      <c r="CP119" s="605" t="s">
        <v>538</v>
      </c>
      <c r="CQ119" s="605" t="s">
        <v>538</v>
      </c>
      <c r="CR119" s="605" t="s">
        <v>538</v>
      </c>
      <c r="CS119" s="605" t="s">
        <v>538</v>
      </c>
      <c r="CT119" s="605" t="s">
        <v>538</v>
      </c>
      <c r="CU119" s="605" t="s">
        <v>538</v>
      </c>
      <c r="CV119" s="605" t="s">
        <v>538</v>
      </c>
      <c r="CW119" s="605" t="s">
        <v>538</v>
      </c>
      <c r="CX119" s="262" t="s">
        <v>538</v>
      </c>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c r="DY119" s="136"/>
      <c r="DZ119" s="136"/>
      <c r="EA119" s="136"/>
      <c r="EB119" s="136"/>
      <c r="EC119" s="136"/>
      <c r="ED119" s="136"/>
      <c r="EE119" s="136"/>
      <c r="EF119" s="136"/>
      <c r="EG119" s="136"/>
      <c r="EH119" s="136"/>
      <c r="EI119" s="136"/>
      <c r="EJ119" s="136"/>
      <c r="EK119" s="136"/>
      <c r="EL119" s="136"/>
      <c r="EM119" s="136"/>
      <c r="EN119" s="136"/>
      <c r="EO119" s="136"/>
      <c r="EP119" s="136"/>
      <c r="EQ119" s="136"/>
      <c r="ER119" s="136"/>
      <c r="ES119" s="136"/>
      <c r="ET119" s="136"/>
      <c r="EU119" s="136"/>
      <c r="EV119" s="136"/>
      <c r="EW119" s="136"/>
      <c r="EX119" s="136"/>
      <c r="EY119" s="136"/>
      <c r="EZ119" s="136"/>
      <c r="FA119" s="136"/>
      <c r="FB119" s="136"/>
      <c r="FC119" s="136"/>
      <c r="FD119" s="136"/>
      <c r="FE119" s="136"/>
      <c r="FF119" s="136"/>
      <c r="FG119" s="136"/>
      <c r="FH119" s="136"/>
      <c r="FI119" s="136"/>
      <c r="FJ119" s="136"/>
      <c r="FK119" s="136"/>
      <c r="FL119" s="136"/>
      <c r="FM119" s="136"/>
      <c r="FN119" s="136"/>
      <c r="FO119" s="136"/>
      <c r="FP119" s="136"/>
      <c r="FQ119" s="136"/>
      <c r="FR119" s="136"/>
      <c r="FS119" s="136"/>
      <c r="FT119" s="136"/>
      <c r="FU119" s="136"/>
      <c r="FV119" s="136"/>
      <c r="FW119" s="136"/>
      <c r="FX119" s="136"/>
      <c r="FY119" s="136"/>
      <c r="FZ119" s="136"/>
      <c r="GA119" s="136"/>
      <c r="GB119" s="136"/>
      <c r="GC119" s="136"/>
      <c r="GD119" s="136"/>
      <c r="GE119" s="136"/>
      <c r="GF119" s="136"/>
      <c r="GG119" s="136"/>
      <c r="GH119" s="136"/>
      <c r="GI119" s="136"/>
      <c r="GJ119" s="136"/>
      <c r="GK119" s="136"/>
      <c r="GL119" s="136"/>
      <c r="GM119" s="136"/>
      <c r="GN119" s="136"/>
      <c r="GO119" s="136"/>
      <c r="GP119" s="136"/>
      <c r="GQ119" s="136"/>
      <c r="GR119" s="136"/>
      <c r="GS119" s="136"/>
      <c r="GT119" s="136"/>
      <c r="GU119" s="136"/>
      <c r="GV119" s="136"/>
      <c r="GW119" s="136"/>
      <c r="GX119" s="136"/>
      <c r="GY119" s="136"/>
      <c r="GZ119" s="136"/>
      <c r="HA119" s="136"/>
      <c r="HB119" s="136"/>
      <c r="HC119" s="136"/>
      <c r="HD119" s="136"/>
      <c r="HE119" s="136"/>
    </row>
    <row r="120" spans="1:213" s="133" customFormat="1" ht="47.25" hidden="1" x14ac:dyDescent="0.25">
      <c r="A120" s="177" t="s">
        <v>516</v>
      </c>
      <c r="B120" s="189" t="s">
        <v>669</v>
      </c>
      <c r="C120" s="370" t="s">
        <v>633</v>
      </c>
      <c r="D120" s="605" t="s">
        <v>538</v>
      </c>
      <c r="E120" s="605" t="s">
        <v>538</v>
      </c>
      <c r="F120" s="605" t="s">
        <v>538</v>
      </c>
      <c r="G120" s="605" t="s">
        <v>538</v>
      </c>
      <c r="H120" s="605" t="s">
        <v>538</v>
      </c>
      <c r="I120" s="605" t="s">
        <v>538</v>
      </c>
      <c r="J120" s="605" t="s">
        <v>538</v>
      </c>
      <c r="K120" s="605" t="s">
        <v>538</v>
      </c>
      <c r="L120" s="605" t="s">
        <v>538</v>
      </c>
      <c r="M120" s="605" t="s">
        <v>538</v>
      </c>
      <c r="N120" s="605" t="s">
        <v>538</v>
      </c>
      <c r="O120" s="605" t="s">
        <v>538</v>
      </c>
      <c r="P120" s="605" t="s">
        <v>538</v>
      </c>
      <c r="Q120" s="605" t="s">
        <v>538</v>
      </c>
      <c r="R120" s="605" t="s">
        <v>538</v>
      </c>
      <c r="S120" s="605" t="s">
        <v>538</v>
      </c>
      <c r="T120" s="605" t="s">
        <v>538</v>
      </c>
      <c r="U120" s="605" t="s">
        <v>538</v>
      </c>
      <c r="V120" s="605" t="s">
        <v>538</v>
      </c>
      <c r="W120" s="605" t="s">
        <v>538</v>
      </c>
      <c r="X120" s="605" t="s">
        <v>538</v>
      </c>
      <c r="Y120" s="605" t="s">
        <v>538</v>
      </c>
      <c r="Z120" s="605" t="s">
        <v>538</v>
      </c>
      <c r="AA120" s="605" t="s">
        <v>538</v>
      </c>
      <c r="AB120" s="605" t="s">
        <v>538</v>
      </c>
      <c r="AC120" s="605" t="s">
        <v>538</v>
      </c>
      <c r="AD120" s="605" t="s">
        <v>538</v>
      </c>
      <c r="AE120" s="605" t="s">
        <v>538</v>
      </c>
      <c r="AF120" s="605" t="s">
        <v>538</v>
      </c>
      <c r="AG120" s="605" t="s">
        <v>538</v>
      </c>
      <c r="AH120" s="605" t="s">
        <v>538</v>
      </c>
      <c r="AI120" s="605" t="s">
        <v>538</v>
      </c>
      <c r="AJ120" s="605" t="s">
        <v>538</v>
      </c>
      <c r="AK120" s="605" t="s">
        <v>538</v>
      </c>
      <c r="AL120" s="605" t="s">
        <v>538</v>
      </c>
      <c r="AM120" s="605" t="s">
        <v>538</v>
      </c>
      <c r="AN120" s="605" t="s">
        <v>538</v>
      </c>
      <c r="AO120" s="605" t="s">
        <v>538</v>
      </c>
      <c r="AP120" s="605" t="s">
        <v>538</v>
      </c>
      <c r="AQ120" s="605" t="s">
        <v>538</v>
      </c>
      <c r="AR120" s="605" t="s">
        <v>538</v>
      </c>
      <c r="AS120" s="605" t="s">
        <v>538</v>
      </c>
      <c r="AT120" s="605" t="s">
        <v>538</v>
      </c>
      <c r="AU120" s="605" t="s">
        <v>538</v>
      </c>
      <c r="AV120" s="605" t="s">
        <v>538</v>
      </c>
      <c r="AW120" s="605" t="s">
        <v>538</v>
      </c>
      <c r="AX120" s="605" t="s">
        <v>538</v>
      </c>
      <c r="AY120" s="605" t="s">
        <v>538</v>
      </c>
      <c r="AZ120" s="605" t="s">
        <v>538</v>
      </c>
      <c r="BA120" s="605" t="s">
        <v>538</v>
      </c>
      <c r="BB120" s="605" t="s">
        <v>538</v>
      </c>
      <c r="BC120" s="605" t="s">
        <v>538</v>
      </c>
      <c r="BD120" s="605" t="s">
        <v>538</v>
      </c>
      <c r="BE120" s="605" t="s">
        <v>538</v>
      </c>
      <c r="BF120" s="605" t="s">
        <v>538</v>
      </c>
      <c r="BG120" s="605" t="s">
        <v>538</v>
      </c>
      <c r="BH120" s="605" t="s">
        <v>538</v>
      </c>
      <c r="BI120" s="605" t="s">
        <v>538</v>
      </c>
      <c r="BJ120" s="605" t="s">
        <v>538</v>
      </c>
      <c r="BK120" s="605" t="s">
        <v>538</v>
      </c>
      <c r="BL120" s="605" t="s">
        <v>538</v>
      </c>
      <c r="BM120" s="605" t="s">
        <v>538</v>
      </c>
      <c r="BN120" s="605" t="s">
        <v>538</v>
      </c>
      <c r="BO120" s="605" t="s">
        <v>538</v>
      </c>
      <c r="BP120" s="605" t="s">
        <v>538</v>
      </c>
      <c r="BQ120" s="605" t="s">
        <v>538</v>
      </c>
      <c r="BR120" s="605" t="s">
        <v>538</v>
      </c>
      <c r="BS120" s="605" t="s">
        <v>538</v>
      </c>
      <c r="BT120" s="605" t="s">
        <v>538</v>
      </c>
      <c r="BU120" s="605" t="s">
        <v>538</v>
      </c>
      <c r="BV120" s="605" t="s">
        <v>538</v>
      </c>
      <c r="BW120" s="605" t="s">
        <v>538</v>
      </c>
      <c r="BX120" s="605" t="s">
        <v>538</v>
      </c>
      <c r="BY120" s="605" t="s">
        <v>538</v>
      </c>
      <c r="BZ120" s="605" t="s">
        <v>538</v>
      </c>
      <c r="CA120" s="605" t="s">
        <v>538</v>
      </c>
      <c r="CB120" s="605" t="s">
        <v>538</v>
      </c>
      <c r="CC120" s="605" t="s">
        <v>538</v>
      </c>
      <c r="CD120" s="605" t="s">
        <v>538</v>
      </c>
      <c r="CE120" s="605" t="s">
        <v>538</v>
      </c>
      <c r="CF120" s="605" t="s">
        <v>538</v>
      </c>
      <c r="CG120" s="605" t="s">
        <v>538</v>
      </c>
      <c r="CH120" s="605" t="s">
        <v>538</v>
      </c>
      <c r="CI120" s="605" t="s">
        <v>538</v>
      </c>
      <c r="CJ120" s="605" t="s">
        <v>538</v>
      </c>
      <c r="CK120" s="605" t="s">
        <v>538</v>
      </c>
      <c r="CL120" s="605" t="s">
        <v>538</v>
      </c>
      <c r="CM120" s="605" t="s">
        <v>538</v>
      </c>
      <c r="CN120" s="605" t="s">
        <v>538</v>
      </c>
      <c r="CO120" s="605" t="s">
        <v>538</v>
      </c>
      <c r="CP120" s="605" t="s">
        <v>538</v>
      </c>
      <c r="CQ120" s="605" t="s">
        <v>538</v>
      </c>
      <c r="CR120" s="605" t="s">
        <v>538</v>
      </c>
      <c r="CS120" s="605" t="s">
        <v>538</v>
      </c>
      <c r="CT120" s="605" t="s">
        <v>538</v>
      </c>
      <c r="CU120" s="605" t="s">
        <v>538</v>
      </c>
      <c r="CV120" s="605" t="s">
        <v>538</v>
      </c>
      <c r="CW120" s="605" t="s">
        <v>538</v>
      </c>
      <c r="CX120" s="262"/>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c r="DY120" s="136"/>
      <c r="DZ120" s="136"/>
      <c r="EA120" s="136"/>
      <c r="EB120" s="136"/>
      <c r="EC120" s="136"/>
      <c r="ED120" s="136"/>
      <c r="EE120" s="136"/>
      <c r="EF120" s="136"/>
      <c r="EG120" s="136"/>
      <c r="EH120" s="136"/>
      <c r="EI120" s="136"/>
      <c r="EJ120" s="136"/>
      <c r="EK120" s="136"/>
      <c r="EL120" s="136"/>
      <c r="EM120" s="136"/>
      <c r="EN120" s="136"/>
      <c r="EO120" s="136"/>
      <c r="EP120" s="136"/>
      <c r="EQ120" s="136"/>
      <c r="ER120" s="136"/>
      <c r="ES120" s="136"/>
      <c r="ET120" s="136"/>
      <c r="EU120" s="136"/>
      <c r="EV120" s="136"/>
      <c r="EW120" s="136"/>
      <c r="EX120" s="136"/>
      <c r="EY120" s="136"/>
      <c r="EZ120" s="136"/>
      <c r="FA120" s="136"/>
      <c r="FB120" s="136"/>
      <c r="FC120" s="136"/>
      <c r="FD120" s="136"/>
      <c r="FE120" s="136"/>
      <c r="FF120" s="136"/>
      <c r="FG120" s="136"/>
      <c r="FH120" s="136"/>
      <c r="FI120" s="136"/>
      <c r="FJ120" s="136"/>
      <c r="FK120" s="136"/>
      <c r="FL120" s="136"/>
      <c r="FM120" s="136"/>
      <c r="FN120" s="136"/>
      <c r="FO120" s="136"/>
      <c r="FP120" s="136"/>
      <c r="FQ120" s="136"/>
      <c r="FR120" s="136"/>
      <c r="FS120" s="136"/>
      <c r="FT120" s="136"/>
      <c r="FU120" s="136"/>
      <c r="FV120" s="136"/>
      <c r="FW120" s="136"/>
      <c r="FX120" s="136"/>
      <c r="FY120" s="136"/>
      <c r="FZ120" s="136"/>
      <c r="GA120" s="136"/>
      <c r="GB120" s="136"/>
      <c r="GC120" s="136"/>
      <c r="GD120" s="136"/>
      <c r="GE120" s="136"/>
      <c r="GF120" s="136"/>
      <c r="GG120" s="136"/>
      <c r="GH120" s="136"/>
      <c r="GI120" s="136"/>
      <c r="GJ120" s="136"/>
      <c r="GK120" s="136"/>
      <c r="GL120" s="136"/>
      <c r="GM120" s="136"/>
      <c r="GN120" s="136"/>
      <c r="GO120" s="136"/>
      <c r="GP120" s="136"/>
      <c r="GQ120" s="136"/>
      <c r="GR120" s="136"/>
      <c r="GS120" s="136"/>
      <c r="GT120" s="136"/>
      <c r="GU120" s="136"/>
      <c r="GV120" s="136"/>
      <c r="GW120" s="136"/>
      <c r="GX120" s="136"/>
      <c r="GY120" s="136"/>
      <c r="GZ120" s="136"/>
      <c r="HA120" s="136"/>
      <c r="HB120" s="136"/>
      <c r="HC120" s="136"/>
      <c r="HD120" s="136"/>
      <c r="HE120" s="136"/>
    </row>
    <row r="121" spans="1:213" s="133" customFormat="1" ht="31.5" hidden="1" x14ac:dyDescent="0.25">
      <c r="A121" s="177" t="s">
        <v>516</v>
      </c>
      <c r="B121" s="372" t="s">
        <v>611</v>
      </c>
      <c r="C121" s="370" t="s">
        <v>633</v>
      </c>
      <c r="D121" s="605" t="s">
        <v>538</v>
      </c>
      <c r="E121" s="605" t="s">
        <v>538</v>
      </c>
      <c r="F121" s="605" t="s">
        <v>538</v>
      </c>
      <c r="G121" s="605" t="s">
        <v>538</v>
      </c>
      <c r="H121" s="605" t="s">
        <v>538</v>
      </c>
      <c r="I121" s="605" t="s">
        <v>538</v>
      </c>
      <c r="J121" s="605" t="s">
        <v>538</v>
      </c>
      <c r="K121" s="605" t="s">
        <v>538</v>
      </c>
      <c r="L121" s="605" t="s">
        <v>538</v>
      </c>
      <c r="M121" s="605" t="s">
        <v>538</v>
      </c>
      <c r="N121" s="605" t="s">
        <v>538</v>
      </c>
      <c r="O121" s="605" t="s">
        <v>538</v>
      </c>
      <c r="P121" s="605" t="s">
        <v>538</v>
      </c>
      <c r="Q121" s="605" t="s">
        <v>538</v>
      </c>
      <c r="R121" s="605" t="s">
        <v>538</v>
      </c>
      <c r="S121" s="605" t="s">
        <v>538</v>
      </c>
      <c r="T121" s="605" t="s">
        <v>538</v>
      </c>
      <c r="U121" s="605" t="s">
        <v>538</v>
      </c>
      <c r="V121" s="605" t="s">
        <v>538</v>
      </c>
      <c r="W121" s="605" t="s">
        <v>538</v>
      </c>
      <c r="X121" s="605" t="s">
        <v>538</v>
      </c>
      <c r="Y121" s="605" t="s">
        <v>538</v>
      </c>
      <c r="Z121" s="605" t="s">
        <v>538</v>
      </c>
      <c r="AA121" s="605" t="s">
        <v>538</v>
      </c>
      <c r="AB121" s="605" t="s">
        <v>538</v>
      </c>
      <c r="AC121" s="605" t="s">
        <v>538</v>
      </c>
      <c r="AD121" s="605" t="s">
        <v>538</v>
      </c>
      <c r="AE121" s="605" t="s">
        <v>538</v>
      </c>
      <c r="AF121" s="605" t="s">
        <v>538</v>
      </c>
      <c r="AG121" s="605" t="s">
        <v>538</v>
      </c>
      <c r="AH121" s="605" t="s">
        <v>538</v>
      </c>
      <c r="AI121" s="605" t="s">
        <v>538</v>
      </c>
      <c r="AJ121" s="605" t="s">
        <v>538</v>
      </c>
      <c r="AK121" s="605" t="s">
        <v>538</v>
      </c>
      <c r="AL121" s="605" t="s">
        <v>538</v>
      </c>
      <c r="AM121" s="605" t="s">
        <v>538</v>
      </c>
      <c r="AN121" s="605" t="s">
        <v>538</v>
      </c>
      <c r="AO121" s="605" t="s">
        <v>538</v>
      </c>
      <c r="AP121" s="605" t="s">
        <v>538</v>
      </c>
      <c r="AQ121" s="605" t="s">
        <v>538</v>
      </c>
      <c r="AR121" s="605" t="s">
        <v>538</v>
      </c>
      <c r="AS121" s="605" t="s">
        <v>538</v>
      </c>
      <c r="AT121" s="605" t="s">
        <v>538</v>
      </c>
      <c r="AU121" s="605" t="s">
        <v>538</v>
      </c>
      <c r="AV121" s="605" t="s">
        <v>538</v>
      </c>
      <c r="AW121" s="605" t="s">
        <v>538</v>
      </c>
      <c r="AX121" s="605" t="s">
        <v>538</v>
      </c>
      <c r="AY121" s="605" t="s">
        <v>538</v>
      </c>
      <c r="AZ121" s="605" t="s">
        <v>538</v>
      </c>
      <c r="BA121" s="605" t="s">
        <v>538</v>
      </c>
      <c r="BB121" s="605" t="s">
        <v>538</v>
      </c>
      <c r="BC121" s="605" t="s">
        <v>538</v>
      </c>
      <c r="BD121" s="605" t="s">
        <v>538</v>
      </c>
      <c r="BE121" s="605" t="s">
        <v>538</v>
      </c>
      <c r="BF121" s="605" t="s">
        <v>538</v>
      </c>
      <c r="BG121" s="605" t="s">
        <v>538</v>
      </c>
      <c r="BH121" s="605" t="s">
        <v>538</v>
      </c>
      <c r="BI121" s="605" t="s">
        <v>538</v>
      </c>
      <c r="BJ121" s="605" t="s">
        <v>538</v>
      </c>
      <c r="BK121" s="605" t="s">
        <v>538</v>
      </c>
      <c r="BL121" s="605" t="s">
        <v>538</v>
      </c>
      <c r="BM121" s="605" t="s">
        <v>538</v>
      </c>
      <c r="BN121" s="605" t="s">
        <v>538</v>
      </c>
      <c r="BO121" s="605" t="s">
        <v>538</v>
      </c>
      <c r="BP121" s="605" t="s">
        <v>538</v>
      </c>
      <c r="BQ121" s="605" t="s">
        <v>538</v>
      </c>
      <c r="BR121" s="605" t="s">
        <v>538</v>
      </c>
      <c r="BS121" s="605" t="s">
        <v>538</v>
      </c>
      <c r="BT121" s="605" t="s">
        <v>538</v>
      </c>
      <c r="BU121" s="605" t="s">
        <v>538</v>
      </c>
      <c r="BV121" s="605" t="s">
        <v>538</v>
      </c>
      <c r="BW121" s="605" t="s">
        <v>538</v>
      </c>
      <c r="BX121" s="605" t="s">
        <v>538</v>
      </c>
      <c r="BY121" s="605" t="s">
        <v>538</v>
      </c>
      <c r="BZ121" s="605" t="s">
        <v>538</v>
      </c>
      <c r="CA121" s="605" t="s">
        <v>538</v>
      </c>
      <c r="CB121" s="605" t="s">
        <v>538</v>
      </c>
      <c r="CC121" s="605" t="s">
        <v>538</v>
      </c>
      <c r="CD121" s="605" t="s">
        <v>538</v>
      </c>
      <c r="CE121" s="605" t="s">
        <v>538</v>
      </c>
      <c r="CF121" s="605" t="s">
        <v>538</v>
      </c>
      <c r="CG121" s="605" t="s">
        <v>538</v>
      </c>
      <c r="CH121" s="605" t="s">
        <v>538</v>
      </c>
      <c r="CI121" s="605" t="s">
        <v>538</v>
      </c>
      <c r="CJ121" s="605" t="s">
        <v>538</v>
      </c>
      <c r="CK121" s="605" t="s">
        <v>538</v>
      </c>
      <c r="CL121" s="605" t="s">
        <v>538</v>
      </c>
      <c r="CM121" s="605" t="s">
        <v>538</v>
      </c>
      <c r="CN121" s="605" t="s">
        <v>538</v>
      </c>
      <c r="CO121" s="605" t="s">
        <v>538</v>
      </c>
      <c r="CP121" s="605" t="s">
        <v>538</v>
      </c>
      <c r="CQ121" s="605" t="s">
        <v>538</v>
      </c>
      <c r="CR121" s="605" t="s">
        <v>538</v>
      </c>
      <c r="CS121" s="605" t="s">
        <v>538</v>
      </c>
      <c r="CT121" s="605" t="s">
        <v>538</v>
      </c>
      <c r="CU121" s="605" t="s">
        <v>538</v>
      </c>
      <c r="CV121" s="605" t="s">
        <v>538</v>
      </c>
      <c r="CW121" s="605" t="s">
        <v>538</v>
      </c>
      <c r="CX121" s="262"/>
      <c r="CY121" s="136"/>
      <c r="CZ121" s="136"/>
      <c r="DA121" s="136"/>
      <c r="DB121" s="136"/>
      <c r="DC121" s="136"/>
      <c r="DD121" s="136"/>
      <c r="DE121" s="136"/>
      <c r="DF121" s="136"/>
      <c r="DG121" s="136"/>
      <c r="DH121" s="136"/>
      <c r="DI121" s="136"/>
      <c r="DJ121" s="136"/>
      <c r="DK121" s="136"/>
      <c r="DL121" s="136"/>
      <c r="DM121" s="136"/>
      <c r="DN121" s="136"/>
      <c r="DO121" s="136"/>
      <c r="DP121" s="136"/>
      <c r="DQ121" s="136"/>
      <c r="DR121" s="136"/>
      <c r="DS121" s="136"/>
      <c r="DT121" s="136"/>
      <c r="DU121" s="136"/>
      <c r="DV121" s="136"/>
      <c r="DW121" s="136"/>
      <c r="DX121" s="136"/>
      <c r="DY121" s="136"/>
      <c r="DZ121" s="136"/>
      <c r="EA121" s="136"/>
      <c r="EB121" s="136"/>
      <c r="EC121" s="136"/>
      <c r="ED121" s="136"/>
      <c r="EE121" s="136"/>
      <c r="EF121" s="136"/>
      <c r="EG121" s="136"/>
      <c r="EH121" s="136"/>
      <c r="EI121" s="136"/>
      <c r="EJ121" s="136"/>
      <c r="EK121" s="136"/>
      <c r="EL121" s="136"/>
      <c r="EM121" s="136"/>
      <c r="EN121" s="136"/>
      <c r="EO121" s="136"/>
      <c r="EP121" s="136"/>
      <c r="EQ121" s="136"/>
      <c r="ER121" s="136"/>
      <c r="ES121" s="136"/>
      <c r="ET121" s="136"/>
      <c r="EU121" s="136"/>
      <c r="EV121" s="136"/>
      <c r="EW121" s="136"/>
      <c r="EX121" s="136"/>
      <c r="EY121" s="136"/>
      <c r="EZ121" s="136"/>
      <c r="FA121" s="136"/>
      <c r="FB121" s="136"/>
      <c r="FC121" s="136"/>
      <c r="FD121" s="136"/>
      <c r="FE121" s="136"/>
      <c r="FF121" s="136"/>
      <c r="FG121" s="136"/>
      <c r="FH121" s="136"/>
      <c r="FI121" s="136"/>
      <c r="FJ121" s="136"/>
      <c r="FK121" s="136"/>
      <c r="FL121" s="136"/>
      <c r="FM121" s="136"/>
      <c r="FN121" s="136"/>
      <c r="FO121" s="136"/>
      <c r="FP121" s="136"/>
      <c r="FQ121" s="136"/>
      <c r="FR121" s="136"/>
      <c r="FS121" s="136"/>
      <c r="FT121" s="136"/>
      <c r="FU121" s="136"/>
      <c r="FV121" s="136"/>
      <c r="FW121" s="136"/>
      <c r="FX121" s="136"/>
      <c r="FY121" s="136"/>
      <c r="FZ121" s="136"/>
      <c r="GA121" s="136"/>
      <c r="GB121" s="136"/>
      <c r="GC121" s="136"/>
      <c r="GD121" s="136"/>
      <c r="GE121" s="136"/>
      <c r="GF121" s="136"/>
      <c r="GG121" s="136"/>
      <c r="GH121" s="136"/>
      <c r="GI121" s="136"/>
      <c r="GJ121" s="136"/>
      <c r="GK121" s="136"/>
      <c r="GL121" s="136"/>
      <c r="GM121" s="136"/>
      <c r="GN121" s="136"/>
      <c r="GO121" s="136"/>
      <c r="GP121" s="136"/>
      <c r="GQ121" s="136"/>
      <c r="GR121" s="136"/>
      <c r="GS121" s="136"/>
      <c r="GT121" s="136"/>
      <c r="GU121" s="136"/>
      <c r="GV121" s="136"/>
      <c r="GW121" s="136"/>
      <c r="GX121" s="136"/>
      <c r="GY121" s="136"/>
      <c r="GZ121" s="136"/>
      <c r="HA121" s="136"/>
      <c r="HB121" s="136"/>
      <c r="HC121" s="136"/>
      <c r="HD121" s="136"/>
      <c r="HE121" s="136"/>
    </row>
    <row r="122" spans="1:213" s="133" customFormat="1" ht="31.5" hidden="1" x14ac:dyDescent="0.25">
      <c r="A122" s="177" t="s">
        <v>516</v>
      </c>
      <c r="B122" s="372" t="s">
        <v>611</v>
      </c>
      <c r="C122" s="370" t="s">
        <v>633</v>
      </c>
      <c r="D122" s="605" t="s">
        <v>538</v>
      </c>
      <c r="E122" s="605" t="s">
        <v>538</v>
      </c>
      <c r="F122" s="605" t="s">
        <v>538</v>
      </c>
      <c r="G122" s="605" t="s">
        <v>538</v>
      </c>
      <c r="H122" s="605" t="s">
        <v>538</v>
      </c>
      <c r="I122" s="605" t="s">
        <v>538</v>
      </c>
      <c r="J122" s="605" t="s">
        <v>538</v>
      </c>
      <c r="K122" s="605" t="s">
        <v>538</v>
      </c>
      <c r="L122" s="605" t="s">
        <v>538</v>
      </c>
      <c r="M122" s="605" t="s">
        <v>538</v>
      </c>
      <c r="N122" s="605" t="s">
        <v>538</v>
      </c>
      <c r="O122" s="605" t="s">
        <v>538</v>
      </c>
      <c r="P122" s="605" t="s">
        <v>538</v>
      </c>
      <c r="Q122" s="605" t="s">
        <v>538</v>
      </c>
      <c r="R122" s="605" t="s">
        <v>538</v>
      </c>
      <c r="S122" s="605" t="s">
        <v>538</v>
      </c>
      <c r="T122" s="605" t="s">
        <v>538</v>
      </c>
      <c r="U122" s="605" t="s">
        <v>538</v>
      </c>
      <c r="V122" s="605" t="s">
        <v>538</v>
      </c>
      <c r="W122" s="605" t="s">
        <v>538</v>
      </c>
      <c r="X122" s="605" t="s">
        <v>538</v>
      </c>
      <c r="Y122" s="605" t="s">
        <v>538</v>
      </c>
      <c r="Z122" s="605" t="s">
        <v>538</v>
      </c>
      <c r="AA122" s="605" t="s">
        <v>538</v>
      </c>
      <c r="AB122" s="605" t="s">
        <v>538</v>
      </c>
      <c r="AC122" s="605" t="s">
        <v>538</v>
      </c>
      <c r="AD122" s="605" t="s">
        <v>538</v>
      </c>
      <c r="AE122" s="605" t="s">
        <v>538</v>
      </c>
      <c r="AF122" s="605" t="s">
        <v>538</v>
      </c>
      <c r="AG122" s="605" t="s">
        <v>538</v>
      </c>
      <c r="AH122" s="605" t="s">
        <v>538</v>
      </c>
      <c r="AI122" s="605" t="s">
        <v>538</v>
      </c>
      <c r="AJ122" s="605" t="s">
        <v>538</v>
      </c>
      <c r="AK122" s="605" t="s">
        <v>538</v>
      </c>
      <c r="AL122" s="605" t="s">
        <v>538</v>
      </c>
      <c r="AM122" s="605" t="s">
        <v>538</v>
      </c>
      <c r="AN122" s="605" t="s">
        <v>538</v>
      </c>
      <c r="AO122" s="605" t="s">
        <v>538</v>
      </c>
      <c r="AP122" s="605" t="s">
        <v>538</v>
      </c>
      <c r="AQ122" s="605" t="s">
        <v>538</v>
      </c>
      <c r="AR122" s="605" t="s">
        <v>538</v>
      </c>
      <c r="AS122" s="605" t="s">
        <v>538</v>
      </c>
      <c r="AT122" s="605" t="s">
        <v>538</v>
      </c>
      <c r="AU122" s="605" t="s">
        <v>538</v>
      </c>
      <c r="AV122" s="605" t="s">
        <v>538</v>
      </c>
      <c r="AW122" s="605" t="s">
        <v>538</v>
      </c>
      <c r="AX122" s="605" t="s">
        <v>538</v>
      </c>
      <c r="AY122" s="605" t="s">
        <v>538</v>
      </c>
      <c r="AZ122" s="605" t="s">
        <v>538</v>
      </c>
      <c r="BA122" s="605" t="s">
        <v>538</v>
      </c>
      <c r="BB122" s="605" t="s">
        <v>538</v>
      </c>
      <c r="BC122" s="605" t="s">
        <v>538</v>
      </c>
      <c r="BD122" s="605" t="s">
        <v>538</v>
      </c>
      <c r="BE122" s="605" t="s">
        <v>538</v>
      </c>
      <c r="BF122" s="605" t="s">
        <v>538</v>
      </c>
      <c r="BG122" s="605" t="s">
        <v>538</v>
      </c>
      <c r="BH122" s="605" t="s">
        <v>538</v>
      </c>
      <c r="BI122" s="605" t="s">
        <v>538</v>
      </c>
      <c r="BJ122" s="605" t="s">
        <v>538</v>
      </c>
      <c r="BK122" s="605" t="s">
        <v>538</v>
      </c>
      <c r="BL122" s="605" t="s">
        <v>538</v>
      </c>
      <c r="BM122" s="605" t="s">
        <v>538</v>
      </c>
      <c r="BN122" s="605" t="s">
        <v>538</v>
      </c>
      <c r="BO122" s="605" t="s">
        <v>538</v>
      </c>
      <c r="BP122" s="605" t="s">
        <v>538</v>
      </c>
      <c r="BQ122" s="605" t="s">
        <v>538</v>
      </c>
      <c r="BR122" s="605" t="s">
        <v>538</v>
      </c>
      <c r="BS122" s="605" t="s">
        <v>538</v>
      </c>
      <c r="BT122" s="605" t="s">
        <v>538</v>
      </c>
      <c r="BU122" s="605" t="s">
        <v>538</v>
      </c>
      <c r="BV122" s="605" t="s">
        <v>538</v>
      </c>
      <c r="BW122" s="605" t="s">
        <v>538</v>
      </c>
      <c r="BX122" s="605" t="s">
        <v>538</v>
      </c>
      <c r="BY122" s="605" t="s">
        <v>538</v>
      </c>
      <c r="BZ122" s="605" t="s">
        <v>538</v>
      </c>
      <c r="CA122" s="605" t="s">
        <v>538</v>
      </c>
      <c r="CB122" s="605" t="s">
        <v>538</v>
      </c>
      <c r="CC122" s="605" t="s">
        <v>538</v>
      </c>
      <c r="CD122" s="605" t="s">
        <v>538</v>
      </c>
      <c r="CE122" s="605" t="s">
        <v>538</v>
      </c>
      <c r="CF122" s="605" t="s">
        <v>538</v>
      </c>
      <c r="CG122" s="605" t="s">
        <v>538</v>
      </c>
      <c r="CH122" s="605" t="s">
        <v>538</v>
      </c>
      <c r="CI122" s="605" t="s">
        <v>538</v>
      </c>
      <c r="CJ122" s="605" t="s">
        <v>538</v>
      </c>
      <c r="CK122" s="605" t="s">
        <v>538</v>
      </c>
      <c r="CL122" s="605" t="s">
        <v>538</v>
      </c>
      <c r="CM122" s="605" t="s">
        <v>538</v>
      </c>
      <c r="CN122" s="605" t="s">
        <v>538</v>
      </c>
      <c r="CO122" s="605" t="s">
        <v>538</v>
      </c>
      <c r="CP122" s="605" t="s">
        <v>538</v>
      </c>
      <c r="CQ122" s="605" t="s">
        <v>538</v>
      </c>
      <c r="CR122" s="605" t="s">
        <v>538</v>
      </c>
      <c r="CS122" s="605" t="s">
        <v>538</v>
      </c>
      <c r="CT122" s="605" t="s">
        <v>538</v>
      </c>
      <c r="CU122" s="605" t="s">
        <v>538</v>
      </c>
      <c r="CV122" s="605" t="s">
        <v>538</v>
      </c>
      <c r="CW122" s="605" t="s">
        <v>538</v>
      </c>
      <c r="CX122" s="262"/>
      <c r="CY122" s="136"/>
      <c r="CZ122" s="136"/>
      <c r="DA122" s="136"/>
      <c r="DB122" s="136"/>
      <c r="DC122" s="136"/>
      <c r="DD122" s="136"/>
      <c r="DE122" s="136"/>
      <c r="DF122" s="136"/>
      <c r="DG122" s="136"/>
      <c r="DH122" s="136"/>
      <c r="DI122" s="136"/>
      <c r="DJ122" s="136"/>
      <c r="DK122" s="136"/>
      <c r="DL122" s="136"/>
      <c r="DM122" s="136"/>
      <c r="DN122" s="136"/>
      <c r="DO122" s="136"/>
      <c r="DP122" s="136"/>
      <c r="DQ122" s="136"/>
      <c r="DR122" s="136"/>
      <c r="DS122" s="136"/>
      <c r="DT122" s="136"/>
      <c r="DU122" s="136"/>
      <c r="DV122" s="136"/>
      <c r="DW122" s="136"/>
      <c r="DX122" s="136"/>
      <c r="DY122" s="136"/>
      <c r="DZ122" s="136"/>
      <c r="EA122" s="136"/>
      <c r="EB122" s="136"/>
      <c r="EC122" s="136"/>
      <c r="ED122" s="136"/>
      <c r="EE122" s="136"/>
      <c r="EF122" s="136"/>
      <c r="EG122" s="136"/>
      <c r="EH122" s="136"/>
      <c r="EI122" s="136"/>
      <c r="EJ122" s="136"/>
      <c r="EK122" s="136"/>
      <c r="EL122" s="136"/>
      <c r="EM122" s="136"/>
      <c r="EN122" s="136"/>
      <c r="EO122" s="136"/>
      <c r="EP122" s="136"/>
      <c r="EQ122" s="136"/>
      <c r="ER122" s="136"/>
      <c r="ES122" s="136"/>
      <c r="ET122" s="136"/>
      <c r="EU122" s="136"/>
      <c r="EV122" s="136"/>
      <c r="EW122" s="136"/>
      <c r="EX122" s="136"/>
      <c r="EY122" s="136"/>
      <c r="EZ122" s="136"/>
      <c r="FA122" s="136"/>
      <c r="FB122" s="136"/>
      <c r="FC122" s="136"/>
      <c r="FD122" s="136"/>
      <c r="FE122" s="136"/>
      <c r="FF122" s="136"/>
      <c r="FG122" s="136"/>
      <c r="FH122" s="136"/>
      <c r="FI122" s="136"/>
      <c r="FJ122" s="136"/>
      <c r="FK122" s="136"/>
      <c r="FL122" s="136"/>
      <c r="FM122" s="136"/>
      <c r="FN122" s="136"/>
      <c r="FO122" s="136"/>
      <c r="FP122" s="136"/>
      <c r="FQ122" s="136"/>
      <c r="FR122" s="136"/>
      <c r="FS122" s="136"/>
      <c r="FT122" s="136"/>
      <c r="FU122" s="136"/>
      <c r="FV122" s="136"/>
      <c r="FW122" s="136"/>
      <c r="FX122" s="136"/>
      <c r="FY122" s="136"/>
      <c r="FZ122" s="136"/>
      <c r="GA122" s="136"/>
      <c r="GB122" s="136"/>
      <c r="GC122" s="136"/>
      <c r="GD122" s="136"/>
      <c r="GE122" s="136"/>
      <c r="GF122" s="136"/>
      <c r="GG122" s="136"/>
      <c r="GH122" s="136"/>
      <c r="GI122" s="136"/>
      <c r="GJ122" s="136"/>
      <c r="GK122" s="136"/>
      <c r="GL122" s="136"/>
      <c r="GM122" s="136"/>
      <c r="GN122" s="136"/>
      <c r="GO122" s="136"/>
      <c r="GP122" s="136"/>
      <c r="GQ122" s="136"/>
      <c r="GR122" s="136"/>
      <c r="GS122" s="136"/>
      <c r="GT122" s="136"/>
      <c r="GU122" s="136"/>
      <c r="GV122" s="136"/>
      <c r="GW122" s="136"/>
      <c r="GX122" s="136"/>
      <c r="GY122" s="136"/>
      <c r="GZ122" s="136"/>
      <c r="HA122" s="136"/>
      <c r="HB122" s="136"/>
      <c r="HC122" s="136"/>
      <c r="HD122" s="136"/>
      <c r="HE122" s="136"/>
    </row>
    <row r="123" spans="1:213" s="133" customFormat="1" ht="16.5" hidden="1" x14ac:dyDescent="0.25">
      <c r="A123" s="177" t="s">
        <v>0</v>
      </c>
      <c r="B123" s="189" t="s">
        <v>0</v>
      </c>
      <c r="C123" s="370" t="s">
        <v>633</v>
      </c>
      <c r="D123" s="605" t="s">
        <v>538</v>
      </c>
      <c r="E123" s="605" t="s">
        <v>538</v>
      </c>
      <c r="F123" s="605" t="s">
        <v>538</v>
      </c>
      <c r="G123" s="605" t="s">
        <v>538</v>
      </c>
      <c r="H123" s="605" t="s">
        <v>538</v>
      </c>
      <c r="I123" s="605" t="s">
        <v>538</v>
      </c>
      <c r="J123" s="605" t="s">
        <v>538</v>
      </c>
      <c r="K123" s="605" t="s">
        <v>538</v>
      </c>
      <c r="L123" s="605" t="s">
        <v>538</v>
      </c>
      <c r="M123" s="605" t="s">
        <v>538</v>
      </c>
      <c r="N123" s="605" t="s">
        <v>538</v>
      </c>
      <c r="O123" s="605" t="s">
        <v>538</v>
      </c>
      <c r="P123" s="605" t="s">
        <v>538</v>
      </c>
      <c r="Q123" s="605" t="s">
        <v>538</v>
      </c>
      <c r="R123" s="605" t="s">
        <v>538</v>
      </c>
      <c r="S123" s="605" t="s">
        <v>538</v>
      </c>
      <c r="T123" s="605" t="s">
        <v>538</v>
      </c>
      <c r="U123" s="605" t="s">
        <v>538</v>
      </c>
      <c r="V123" s="605" t="s">
        <v>538</v>
      </c>
      <c r="W123" s="605" t="s">
        <v>538</v>
      </c>
      <c r="X123" s="605" t="s">
        <v>538</v>
      </c>
      <c r="Y123" s="605" t="s">
        <v>538</v>
      </c>
      <c r="Z123" s="605" t="s">
        <v>538</v>
      </c>
      <c r="AA123" s="605" t="s">
        <v>538</v>
      </c>
      <c r="AB123" s="605" t="s">
        <v>538</v>
      </c>
      <c r="AC123" s="605" t="s">
        <v>538</v>
      </c>
      <c r="AD123" s="605" t="s">
        <v>538</v>
      </c>
      <c r="AE123" s="605" t="s">
        <v>538</v>
      </c>
      <c r="AF123" s="605" t="s">
        <v>538</v>
      </c>
      <c r="AG123" s="605" t="s">
        <v>538</v>
      </c>
      <c r="AH123" s="605" t="s">
        <v>538</v>
      </c>
      <c r="AI123" s="605" t="s">
        <v>538</v>
      </c>
      <c r="AJ123" s="605" t="s">
        <v>538</v>
      </c>
      <c r="AK123" s="605" t="s">
        <v>538</v>
      </c>
      <c r="AL123" s="605" t="s">
        <v>538</v>
      </c>
      <c r="AM123" s="605" t="s">
        <v>538</v>
      </c>
      <c r="AN123" s="605" t="s">
        <v>538</v>
      </c>
      <c r="AO123" s="605" t="s">
        <v>538</v>
      </c>
      <c r="AP123" s="605" t="s">
        <v>538</v>
      </c>
      <c r="AQ123" s="605" t="s">
        <v>538</v>
      </c>
      <c r="AR123" s="605" t="s">
        <v>538</v>
      </c>
      <c r="AS123" s="605" t="s">
        <v>538</v>
      </c>
      <c r="AT123" s="605" t="s">
        <v>538</v>
      </c>
      <c r="AU123" s="605" t="s">
        <v>538</v>
      </c>
      <c r="AV123" s="605" t="s">
        <v>538</v>
      </c>
      <c r="AW123" s="605" t="s">
        <v>538</v>
      </c>
      <c r="AX123" s="605" t="s">
        <v>538</v>
      </c>
      <c r="AY123" s="605" t="s">
        <v>538</v>
      </c>
      <c r="AZ123" s="605" t="s">
        <v>538</v>
      </c>
      <c r="BA123" s="605" t="s">
        <v>538</v>
      </c>
      <c r="BB123" s="605" t="s">
        <v>538</v>
      </c>
      <c r="BC123" s="605" t="s">
        <v>538</v>
      </c>
      <c r="BD123" s="605" t="s">
        <v>538</v>
      </c>
      <c r="BE123" s="605" t="s">
        <v>538</v>
      </c>
      <c r="BF123" s="605" t="s">
        <v>538</v>
      </c>
      <c r="BG123" s="605" t="s">
        <v>538</v>
      </c>
      <c r="BH123" s="605" t="s">
        <v>538</v>
      </c>
      <c r="BI123" s="605" t="s">
        <v>538</v>
      </c>
      <c r="BJ123" s="605" t="s">
        <v>538</v>
      </c>
      <c r="BK123" s="605" t="s">
        <v>538</v>
      </c>
      <c r="BL123" s="605" t="s">
        <v>538</v>
      </c>
      <c r="BM123" s="605" t="s">
        <v>538</v>
      </c>
      <c r="BN123" s="605" t="s">
        <v>538</v>
      </c>
      <c r="BO123" s="605" t="s">
        <v>538</v>
      </c>
      <c r="BP123" s="605" t="s">
        <v>538</v>
      </c>
      <c r="BQ123" s="605" t="s">
        <v>538</v>
      </c>
      <c r="BR123" s="605" t="s">
        <v>538</v>
      </c>
      <c r="BS123" s="605" t="s">
        <v>538</v>
      </c>
      <c r="BT123" s="605" t="s">
        <v>538</v>
      </c>
      <c r="BU123" s="605" t="s">
        <v>538</v>
      </c>
      <c r="BV123" s="605" t="s">
        <v>538</v>
      </c>
      <c r="BW123" s="605" t="s">
        <v>538</v>
      </c>
      <c r="BX123" s="605" t="s">
        <v>538</v>
      </c>
      <c r="BY123" s="605" t="s">
        <v>538</v>
      </c>
      <c r="BZ123" s="605" t="s">
        <v>538</v>
      </c>
      <c r="CA123" s="605" t="s">
        <v>538</v>
      </c>
      <c r="CB123" s="605" t="s">
        <v>538</v>
      </c>
      <c r="CC123" s="605" t="s">
        <v>538</v>
      </c>
      <c r="CD123" s="605" t="s">
        <v>538</v>
      </c>
      <c r="CE123" s="605" t="s">
        <v>538</v>
      </c>
      <c r="CF123" s="605" t="s">
        <v>538</v>
      </c>
      <c r="CG123" s="605" t="s">
        <v>538</v>
      </c>
      <c r="CH123" s="605" t="s">
        <v>538</v>
      </c>
      <c r="CI123" s="605" t="s">
        <v>538</v>
      </c>
      <c r="CJ123" s="605" t="s">
        <v>538</v>
      </c>
      <c r="CK123" s="605" t="s">
        <v>538</v>
      </c>
      <c r="CL123" s="605" t="s">
        <v>538</v>
      </c>
      <c r="CM123" s="605" t="s">
        <v>538</v>
      </c>
      <c r="CN123" s="605" t="s">
        <v>538</v>
      </c>
      <c r="CO123" s="605" t="s">
        <v>538</v>
      </c>
      <c r="CP123" s="605" t="s">
        <v>538</v>
      </c>
      <c r="CQ123" s="605" t="s">
        <v>538</v>
      </c>
      <c r="CR123" s="605" t="s">
        <v>538</v>
      </c>
      <c r="CS123" s="605" t="s">
        <v>538</v>
      </c>
      <c r="CT123" s="605" t="s">
        <v>538</v>
      </c>
      <c r="CU123" s="605" t="s">
        <v>538</v>
      </c>
      <c r="CV123" s="605" t="s">
        <v>538</v>
      </c>
      <c r="CW123" s="605" t="s">
        <v>538</v>
      </c>
      <c r="CX123" s="262"/>
      <c r="CY123" s="136"/>
      <c r="CZ123" s="136"/>
      <c r="DA123" s="136"/>
      <c r="DB123" s="136"/>
      <c r="DC123" s="136"/>
      <c r="DD123" s="136"/>
      <c r="DE123" s="136"/>
      <c r="DF123" s="136"/>
      <c r="DG123" s="136"/>
      <c r="DH123" s="136"/>
      <c r="DI123" s="136"/>
      <c r="DJ123" s="136"/>
      <c r="DK123" s="136"/>
      <c r="DL123" s="136"/>
      <c r="DM123" s="136"/>
      <c r="DN123" s="136"/>
      <c r="DO123" s="136"/>
      <c r="DP123" s="136"/>
      <c r="DQ123" s="136"/>
      <c r="DR123" s="136"/>
      <c r="DS123" s="136"/>
      <c r="DT123" s="136"/>
      <c r="DU123" s="136"/>
      <c r="DV123" s="136"/>
      <c r="DW123" s="136"/>
      <c r="DX123" s="136"/>
      <c r="DY123" s="136"/>
      <c r="DZ123" s="136"/>
      <c r="EA123" s="136"/>
      <c r="EB123" s="136"/>
      <c r="EC123" s="136"/>
      <c r="ED123" s="136"/>
      <c r="EE123" s="136"/>
      <c r="EF123" s="136"/>
      <c r="EG123" s="136"/>
      <c r="EH123" s="136"/>
      <c r="EI123" s="136"/>
      <c r="EJ123" s="136"/>
      <c r="EK123" s="136"/>
      <c r="EL123" s="136"/>
      <c r="EM123" s="136"/>
      <c r="EN123" s="136"/>
      <c r="EO123" s="136"/>
      <c r="EP123" s="136"/>
      <c r="EQ123" s="136"/>
      <c r="ER123" s="136"/>
      <c r="ES123" s="136"/>
      <c r="ET123" s="136"/>
      <c r="EU123" s="136"/>
      <c r="EV123" s="136"/>
      <c r="EW123" s="136"/>
      <c r="EX123" s="136"/>
      <c r="EY123" s="136"/>
      <c r="EZ123" s="136"/>
      <c r="FA123" s="136"/>
      <c r="FB123" s="136"/>
      <c r="FC123" s="136"/>
      <c r="FD123" s="136"/>
      <c r="FE123" s="136"/>
      <c r="FF123" s="136"/>
      <c r="FG123" s="136"/>
      <c r="FH123" s="136"/>
      <c r="FI123" s="136"/>
      <c r="FJ123" s="136"/>
      <c r="FK123" s="136"/>
      <c r="FL123" s="136"/>
      <c r="FM123" s="136"/>
      <c r="FN123" s="136"/>
      <c r="FO123" s="136"/>
      <c r="FP123" s="136"/>
      <c r="FQ123" s="136"/>
      <c r="FR123" s="136"/>
      <c r="FS123" s="136"/>
      <c r="FT123" s="136"/>
      <c r="FU123" s="136"/>
      <c r="FV123" s="136"/>
      <c r="FW123" s="136"/>
      <c r="FX123" s="136"/>
      <c r="FY123" s="136"/>
      <c r="FZ123" s="136"/>
      <c r="GA123" s="136"/>
      <c r="GB123" s="136"/>
      <c r="GC123" s="136"/>
      <c r="GD123" s="136"/>
      <c r="GE123" s="136"/>
      <c r="GF123" s="136"/>
      <c r="GG123" s="136"/>
      <c r="GH123" s="136"/>
      <c r="GI123" s="136"/>
      <c r="GJ123" s="136"/>
      <c r="GK123" s="136"/>
      <c r="GL123" s="136"/>
      <c r="GM123" s="136"/>
      <c r="GN123" s="136"/>
      <c r="GO123" s="136"/>
      <c r="GP123" s="136"/>
      <c r="GQ123" s="136"/>
      <c r="GR123" s="136"/>
      <c r="GS123" s="136"/>
      <c r="GT123" s="136"/>
      <c r="GU123" s="136"/>
      <c r="GV123" s="136"/>
      <c r="GW123" s="136"/>
      <c r="GX123" s="136"/>
      <c r="GY123" s="136"/>
      <c r="GZ123" s="136"/>
      <c r="HA123" s="136"/>
      <c r="HB123" s="136"/>
      <c r="HC123" s="136"/>
      <c r="HD123" s="136"/>
      <c r="HE123" s="136"/>
    </row>
    <row r="124" spans="1:213" s="133" customFormat="1" ht="47.25" hidden="1" x14ac:dyDescent="0.25">
      <c r="A124" s="177" t="s">
        <v>517</v>
      </c>
      <c r="B124" s="189" t="s">
        <v>670</v>
      </c>
      <c r="C124" s="370" t="s">
        <v>633</v>
      </c>
      <c r="D124" s="605" t="s">
        <v>538</v>
      </c>
      <c r="E124" s="605" t="s">
        <v>538</v>
      </c>
      <c r="F124" s="605" t="s">
        <v>538</v>
      </c>
      <c r="G124" s="605" t="s">
        <v>538</v>
      </c>
      <c r="H124" s="605" t="s">
        <v>538</v>
      </c>
      <c r="I124" s="605" t="s">
        <v>538</v>
      </c>
      <c r="J124" s="605" t="s">
        <v>538</v>
      </c>
      <c r="K124" s="605" t="s">
        <v>538</v>
      </c>
      <c r="L124" s="605" t="s">
        <v>538</v>
      </c>
      <c r="M124" s="605" t="s">
        <v>538</v>
      </c>
      <c r="N124" s="605" t="s">
        <v>538</v>
      </c>
      <c r="O124" s="605" t="s">
        <v>538</v>
      </c>
      <c r="P124" s="605" t="s">
        <v>538</v>
      </c>
      <c r="Q124" s="605" t="s">
        <v>538</v>
      </c>
      <c r="R124" s="605" t="s">
        <v>538</v>
      </c>
      <c r="S124" s="605" t="s">
        <v>538</v>
      </c>
      <c r="T124" s="605" t="s">
        <v>538</v>
      </c>
      <c r="U124" s="605" t="s">
        <v>538</v>
      </c>
      <c r="V124" s="605" t="s">
        <v>538</v>
      </c>
      <c r="W124" s="605" t="s">
        <v>538</v>
      </c>
      <c r="X124" s="605" t="s">
        <v>538</v>
      </c>
      <c r="Y124" s="605" t="s">
        <v>538</v>
      </c>
      <c r="Z124" s="605" t="s">
        <v>538</v>
      </c>
      <c r="AA124" s="605" t="s">
        <v>538</v>
      </c>
      <c r="AB124" s="605" t="s">
        <v>538</v>
      </c>
      <c r="AC124" s="605" t="s">
        <v>538</v>
      </c>
      <c r="AD124" s="605" t="s">
        <v>538</v>
      </c>
      <c r="AE124" s="605" t="s">
        <v>538</v>
      </c>
      <c r="AF124" s="605" t="s">
        <v>538</v>
      </c>
      <c r="AG124" s="605" t="s">
        <v>538</v>
      </c>
      <c r="AH124" s="605" t="s">
        <v>538</v>
      </c>
      <c r="AI124" s="605" t="s">
        <v>538</v>
      </c>
      <c r="AJ124" s="605" t="s">
        <v>538</v>
      </c>
      <c r="AK124" s="605" t="s">
        <v>538</v>
      </c>
      <c r="AL124" s="605" t="s">
        <v>538</v>
      </c>
      <c r="AM124" s="605" t="s">
        <v>538</v>
      </c>
      <c r="AN124" s="605" t="s">
        <v>538</v>
      </c>
      <c r="AO124" s="605" t="s">
        <v>538</v>
      </c>
      <c r="AP124" s="605" t="s">
        <v>538</v>
      </c>
      <c r="AQ124" s="605" t="s">
        <v>538</v>
      </c>
      <c r="AR124" s="605" t="s">
        <v>538</v>
      </c>
      <c r="AS124" s="605" t="s">
        <v>538</v>
      </c>
      <c r="AT124" s="605" t="s">
        <v>538</v>
      </c>
      <c r="AU124" s="605" t="s">
        <v>538</v>
      </c>
      <c r="AV124" s="605" t="s">
        <v>538</v>
      </c>
      <c r="AW124" s="605" t="s">
        <v>538</v>
      </c>
      <c r="AX124" s="605" t="s">
        <v>538</v>
      </c>
      <c r="AY124" s="605" t="s">
        <v>538</v>
      </c>
      <c r="AZ124" s="605" t="s">
        <v>538</v>
      </c>
      <c r="BA124" s="605" t="s">
        <v>538</v>
      </c>
      <c r="BB124" s="605" t="s">
        <v>538</v>
      </c>
      <c r="BC124" s="605" t="s">
        <v>538</v>
      </c>
      <c r="BD124" s="605" t="s">
        <v>538</v>
      </c>
      <c r="BE124" s="605" t="s">
        <v>538</v>
      </c>
      <c r="BF124" s="605" t="s">
        <v>538</v>
      </c>
      <c r="BG124" s="605" t="s">
        <v>538</v>
      </c>
      <c r="BH124" s="605" t="s">
        <v>538</v>
      </c>
      <c r="BI124" s="605" t="s">
        <v>538</v>
      </c>
      <c r="BJ124" s="605" t="s">
        <v>538</v>
      </c>
      <c r="BK124" s="605" t="s">
        <v>538</v>
      </c>
      <c r="BL124" s="605" t="s">
        <v>538</v>
      </c>
      <c r="BM124" s="605" t="s">
        <v>538</v>
      </c>
      <c r="BN124" s="605" t="s">
        <v>538</v>
      </c>
      <c r="BO124" s="605" t="s">
        <v>538</v>
      </c>
      <c r="BP124" s="605" t="s">
        <v>538</v>
      </c>
      <c r="BQ124" s="605" t="s">
        <v>538</v>
      </c>
      <c r="BR124" s="605" t="s">
        <v>538</v>
      </c>
      <c r="BS124" s="605" t="s">
        <v>538</v>
      </c>
      <c r="BT124" s="605" t="s">
        <v>538</v>
      </c>
      <c r="BU124" s="605" t="s">
        <v>538</v>
      </c>
      <c r="BV124" s="605" t="s">
        <v>538</v>
      </c>
      <c r="BW124" s="605" t="s">
        <v>538</v>
      </c>
      <c r="BX124" s="605" t="s">
        <v>538</v>
      </c>
      <c r="BY124" s="605" t="s">
        <v>538</v>
      </c>
      <c r="BZ124" s="605" t="s">
        <v>538</v>
      </c>
      <c r="CA124" s="605" t="s">
        <v>538</v>
      </c>
      <c r="CB124" s="605" t="s">
        <v>538</v>
      </c>
      <c r="CC124" s="605" t="s">
        <v>538</v>
      </c>
      <c r="CD124" s="605" t="s">
        <v>538</v>
      </c>
      <c r="CE124" s="605" t="s">
        <v>538</v>
      </c>
      <c r="CF124" s="605" t="s">
        <v>538</v>
      </c>
      <c r="CG124" s="605" t="s">
        <v>538</v>
      </c>
      <c r="CH124" s="605" t="s">
        <v>538</v>
      </c>
      <c r="CI124" s="605" t="s">
        <v>538</v>
      </c>
      <c r="CJ124" s="605" t="s">
        <v>538</v>
      </c>
      <c r="CK124" s="605" t="s">
        <v>538</v>
      </c>
      <c r="CL124" s="605" t="s">
        <v>538</v>
      </c>
      <c r="CM124" s="605" t="s">
        <v>538</v>
      </c>
      <c r="CN124" s="605" t="s">
        <v>538</v>
      </c>
      <c r="CO124" s="605" t="s">
        <v>538</v>
      </c>
      <c r="CP124" s="605" t="s">
        <v>538</v>
      </c>
      <c r="CQ124" s="605" t="s">
        <v>538</v>
      </c>
      <c r="CR124" s="605" t="s">
        <v>538</v>
      </c>
      <c r="CS124" s="605" t="s">
        <v>538</v>
      </c>
      <c r="CT124" s="605" t="s">
        <v>538</v>
      </c>
      <c r="CU124" s="605" t="s">
        <v>538</v>
      </c>
      <c r="CV124" s="605" t="s">
        <v>538</v>
      </c>
      <c r="CW124" s="605" t="s">
        <v>538</v>
      </c>
      <c r="CX124" s="262"/>
      <c r="CY124" s="136"/>
      <c r="CZ124" s="136"/>
      <c r="DA124" s="136"/>
      <c r="DB124" s="136"/>
      <c r="DC124" s="136"/>
      <c r="DD124" s="136"/>
      <c r="DE124" s="136"/>
      <c r="DF124" s="136"/>
      <c r="DG124" s="136"/>
      <c r="DH124" s="136"/>
      <c r="DI124" s="136"/>
      <c r="DJ124" s="136"/>
      <c r="DK124" s="136"/>
      <c r="DL124" s="136"/>
      <c r="DM124" s="136"/>
      <c r="DN124" s="136"/>
      <c r="DO124" s="136"/>
      <c r="DP124" s="136"/>
      <c r="DQ124" s="136"/>
      <c r="DR124" s="136"/>
      <c r="DS124" s="136"/>
      <c r="DT124" s="136"/>
      <c r="DU124" s="136"/>
      <c r="DV124" s="136"/>
      <c r="DW124" s="136"/>
      <c r="DX124" s="136"/>
      <c r="DY124" s="136"/>
      <c r="DZ124" s="136"/>
      <c r="EA124" s="136"/>
      <c r="EB124" s="136"/>
      <c r="EC124" s="136"/>
      <c r="ED124" s="136"/>
      <c r="EE124" s="136"/>
      <c r="EF124" s="136"/>
      <c r="EG124" s="136"/>
      <c r="EH124" s="136"/>
      <c r="EI124" s="136"/>
      <c r="EJ124" s="136"/>
      <c r="EK124" s="136"/>
      <c r="EL124" s="136"/>
      <c r="EM124" s="136"/>
      <c r="EN124" s="136"/>
      <c r="EO124" s="136"/>
      <c r="EP124" s="136"/>
      <c r="EQ124" s="136"/>
      <c r="ER124" s="136"/>
      <c r="ES124" s="136"/>
      <c r="ET124" s="136"/>
      <c r="EU124" s="136"/>
      <c r="EV124" s="136"/>
      <c r="EW124" s="136"/>
      <c r="EX124" s="136"/>
      <c r="EY124" s="136"/>
      <c r="EZ124" s="136"/>
      <c r="FA124" s="136"/>
      <c r="FB124" s="136"/>
      <c r="FC124" s="136"/>
      <c r="FD124" s="136"/>
      <c r="FE124" s="136"/>
      <c r="FF124" s="136"/>
      <c r="FG124" s="136"/>
      <c r="FH124" s="136"/>
      <c r="FI124" s="136"/>
      <c r="FJ124" s="136"/>
      <c r="FK124" s="136"/>
      <c r="FL124" s="136"/>
      <c r="FM124" s="136"/>
      <c r="FN124" s="136"/>
      <c r="FO124" s="136"/>
      <c r="FP124" s="136"/>
      <c r="FQ124" s="136"/>
      <c r="FR124" s="136"/>
      <c r="FS124" s="136"/>
      <c r="FT124" s="136"/>
      <c r="FU124" s="136"/>
      <c r="FV124" s="136"/>
      <c r="FW124" s="136"/>
      <c r="FX124" s="136"/>
      <c r="FY124" s="136"/>
      <c r="FZ124" s="136"/>
      <c r="GA124" s="136"/>
      <c r="GB124" s="136"/>
      <c r="GC124" s="136"/>
      <c r="GD124" s="136"/>
      <c r="GE124" s="136"/>
      <c r="GF124" s="136"/>
      <c r="GG124" s="136"/>
      <c r="GH124" s="136"/>
      <c r="GI124" s="136"/>
      <c r="GJ124" s="136"/>
      <c r="GK124" s="136"/>
      <c r="GL124" s="136"/>
      <c r="GM124" s="136"/>
      <c r="GN124" s="136"/>
      <c r="GO124" s="136"/>
      <c r="GP124" s="136"/>
      <c r="GQ124" s="136"/>
      <c r="GR124" s="136"/>
      <c r="GS124" s="136"/>
      <c r="GT124" s="136"/>
      <c r="GU124" s="136"/>
      <c r="GV124" s="136"/>
      <c r="GW124" s="136"/>
      <c r="GX124" s="136"/>
      <c r="GY124" s="136"/>
      <c r="GZ124" s="136"/>
      <c r="HA124" s="136"/>
      <c r="HB124" s="136"/>
      <c r="HC124" s="136"/>
      <c r="HD124" s="136"/>
      <c r="HE124" s="136"/>
    </row>
    <row r="125" spans="1:213" s="133" customFormat="1" ht="31.5" hidden="1" x14ac:dyDescent="0.25">
      <c r="A125" s="177" t="s">
        <v>517</v>
      </c>
      <c r="B125" s="372" t="s">
        <v>611</v>
      </c>
      <c r="C125" s="370" t="s">
        <v>633</v>
      </c>
      <c r="D125" s="605" t="s">
        <v>538</v>
      </c>
      <c r="E125" s="605" t="s">
        <v>538</v>
      </c>
      <c r="F125" s="605" t="s">
        <v>538</v>
      </c>
      <c r="G125" s="605" t="s">
        <v>538</v>
      </c>
      <c r="H125" s="605" t="s">
        <v>538</v>
      </c>
      <c r="I125" s="605" t="s">
        <v>538</v>
      </c>
      <c r="J125" s="605" t="s">
        <v>538</v>
      </c>
      <c r="K125" s="605" t="s">
        <v>538</v>
      </c>
      <c r="L125" s="605" t="s">
        <v>538</v>
      </c>
      <c r="M125" s="605" t="s">
        <v>538</v>
      </c>
      <c r="N125" s="605" t="s">
        <v>538</v>
      </c>
      <c r="O125" s="605" t="s">
        <v>538</v>
      </c>
      <c r="P125" s="605" t="s">
        <v>538</v>
      </c>
      <c r="Q125" s="605" t="s">
        <v>538</v>
      </c>
      <c r="R125" s="605" t="s">
        <v>538</v>
      </c>
      <c r="S125" s="605" t="s">
        <v>538</v>
      </c>
      <c r="T125" s="605" t="s">
        <v>538</v>
      </c>
      <c r="U125" s="605" t="s">
        <v>538</v>
      </c>
      <c r="V125" s="605" t="s">
        <v>538</v>
      </c>
      <c r="W125" s="605" t="s">
        <v>538</v>
      </c>
      <c r="X125" s="605" t="s">
        <v>538</v>
      </c>
      <c r="Y125" s="605" t="s">
        <v>538</v>
      </c>
      <c r="Z125" s="605" t="s">
        <v>538</v>
      </c>
      <c r="AA125" s="605" t="s">
        <v>538</v>
      </c>
      <c r="AB125" s="605" t="s">
        <v>538</v>
      </c>
      <c r="AC125" s="605" t="s">
        <v>538</v>
      </c>
      <c r="AD125" s="605" t="s">
        <v>538</v>
      </c>
      <c r="AE125" s="605" t="s">
        <v>538</v>
      </c>
      <c r="AF125" s="605" t="s">
        <v>538</v>
      </c>
      <c r="AG125" s="605" t="s">
        <v>538</v>
      </c>
      <c r="AH125" s="605" t="s">
        <v>538</v>
      </c>
      <c r="AI125" s="605" t="s">
        <v>538</v>
      </c>
      <c r="AJ125" s="605" t="s">
        <v>538</v>
      </c>
      <c r="AK125" s="605" t="s">
        <v>538</v>
      </c>
      <c r="AL125" s="605" t="s">
        <v>538</v>
      </c>
      <c r="AM125" s="605" t="s">
        <v>538</v>
      </c>
      <c r="AN125" s="605" t="s">
        <v>538</v>
      </c>
      <c r="AO125" s="605" t="s">
        <v>538</v>
      </c>
      <c r="AP125" s="605" t="s">
        <v>538</v>
      </c>
      <c r="AQ125" s="605" t="s">
        <v>538</v>
      </c>
      <c r="AR125" s="605" t="s">
        <v>538</v>
      </c>
      <c r="AS125" s="605" t="s">
        <v>538</v>
      </c>
      <c r="AT125" s="605" t="s">
        <v>538</v>
      </c>
      <c r="AU125" s="605" t="s">
        <v>538</v>
      </c>
      <c r="AV125" s="605" t="s">
        <v>538</v>
      </c>
      <c r="AW125" s="605" t="s">
        <v>538</v>
      </c>
      <c r="AX125" s="605" t="s">
        <v>538</v>
      </c>
      <c r="AY125" s="605" t="s">
        <v>538</v>
      </c>
      <c r="AZ125" s="605" t="s">
        <v>538</v>
      </c>
      <c r="BA125" s="605" t="s">
        <v>538</v>
      </c>
      <c r="BB125" s="605" t="s">
        <v>538</v>
      </c>
      <c r="BC125" s="605" t="s">
        <v>538</v>
      </c>
      <c r="BD125" s="605" t="s">
        <v>538</v>
      </c>
      <c r="BE125" s="605" t="s">
        <v>538</v>
      </c>
      <c r="BF125" s="605" t="s">
        <v>538</v>
      </c>
      <c r="BG125" s="605" t="s">
        <v>538</v>
      </c>
      <c r="BH125" s="605" t="s">
        <v>538</v>
      </c>
      <c r="BI125" s="605" t="s">
        <v>538</v>
      </c>
      <c r="BJ125" s="605" t="s">
        <v>538</v>
      </c>
      <c r="BK125" s="605" t="s">
        <v>538</v>
      </c>
      <c r="BL125" s="605" t="s">
        <v>538</v>
      </c>
      <c r="BM125" s="605" t="s">
        <v>538</v>
      </c>
      <c r="BN125" s="605" t="s">
        <v>538</v>
      </c>
      <c r="BO125" s="605" t="s">
        <v>538</v>
      </c>
      <c r="BP125" s="605" t="s">
        <v>538</v>
      </c>
      <c r="BQ125" s="605" t="s">
        <v>538</v>
      </c>
      <c r="BR125" s="605" t="s">
        <v>538</v>
      </c>
      <c r="BS125" s="605" t="s">
        <v>538</v>
      </c>
      <c r="BT125" s="605" t="s">
        <v>538</v>
      </c>
      <c r="BU125" s="605" t="s">
        <v>538</v>
      </c>
      <c r="BV125" s="605" t="s">
        <v>538</v>
      </c>
      <c r="BW125" s="605" t="s">
        <v>538</v>
      </c>
      <c r="BX125" s="605" t="s">
        <v>538</v>
      </c>
      <c r="BY125" s="605" t="s">
        <v>538</v>
      </c>
      <c r="BZ125" s="605" t="s">
        <v>538</v>
      </c>
      <c r="CA125" s="605" t="s">
        <v>538</v>
      </c>
      <c r="CB125" s="605" t="s">
        <v>538</v>
      </c>
      <c r="CC125" s="605" t="s">
        <v>538</v>
      </c>
      <c r="CD125" s="605" t="s">
        <v>538</v>
      </c>
      <c r="CE125" s="605" t="s">
        <v>538</v>
      </c>
      <c r="CF125" s="605" t="s">
        <v>538</v>
      </c>
      <c r="CG125" s="605" t="s">
        <v>538</v>
      </c>
      <c r="CH125" s="605" t="s">
        <v>538</v>
      </c>
      <c r="CI125" s="605" t="s">
        <v>538</v>
      </c>
      <c r="CJ125" s="605" t="s">
        <v>538</v>
      </c>
      <c r="CK125" s="605" t="s">
        <v>538</v>
      </c>
      <c r="CL125" s="605" t="s">
        <v>538</v>
      </c>
      <c r="CM125" s="605" t="s">
        <v>538</v>
      </c>
      <c r="CN125" s="605" t="s">
        <v>538</v>
      </c>
      <c r="CO125" s="605" t="s">
        <v>538</v>
      </c>
      <c r="CP125" s="605" t="s">
        <v>538</v>
      </c>
      <c r="CQ125" s="605" t="s">
        <v>538</v>
      </c>
      <c r="CR125" s="605" t="s">
        <v>538</v>
      </c>
      <c r="CS125" s="605" t="s">
        <v>538</v>
      </c>
      <c r="CT125" s="605" t="s">
        <v>538</v>
      </c>
      <c r="CU125" s="605" t="s">
        <v>538</v>
      </c>
      <c r="CV125" s="605" t="s">
        <v>538</v>
      </c>
      <c r="CW125" s="605" t="s">
        <v>538</v>
      </c>
      <c r="CX125" s="262"/>
      <c r="CY125" s="136"/>
      <c r="CZ125" s="136"/>
      <c r="DA125" s="136"/>
      <c r="DB125" s="136"/>
      <c r="DC125" s="136"/>
      <c r="DD125" s="136"/>
      <c r="DE125" s="136"/>
      <c r="DF125" s="136"/>
      <c r="DG125" s="136"/>
      <c r="DH125" s="136"/>
      <c r="DI125" s="136"/>
      <c r="DJ125" s="136"/>
      <c r="DK125" s="136"/>
      <c r="DL125" s="136"/>
      <c r="DM125" s="136"/>
      <c r="DN125" s="136"/>
      <c r="DO125" s="136"/>
      <c r="DP125" s="136"/>
      <c r="DQ125" s="136"/>
      <c r="DR125" s="136"/>
      <c r="DS125" s="136"/>
      <c r="DT125" s="136"/>
      <c r="DU125" s="136"/>
      <c r="DV125" s="136"/>
      <c r="DW125" s="136"/>
      <c r="DX125" s="136"/>
      <c r="DY125" s="136"/>
      <c r="DZ125" s="136"/>
      <c r="EA125" s="136"/>
      <c r="EB125" s="136"/>
      <c r="EC125" s="136"/>
      <c r="ED125" s="136"/>
      <c r="EE125" s="136"/>
      <c r="EF125" s="136"/>
      <c r="EG125" s="136"/>
      <c r="EH125" s="136"/>
      <c r="EI125" s="136"/>
      <c r="EJ125" s="136"/>
      <c r="EK125" s="136"/>
      <c r="EL125" s="136"/>
      <c r="EM125" s="136"/>
      <c r="EN125" s="136"/>
      <c r="EO125" s="136"/>
      <c r="EP125" s="136"/>
      <c r="EQ125" s="136"/>
      <c r="ER125" s="136"/>
      <c r="ES125" s="136"/>
      <c r="ET125" s="136"/>
      <c r="EU125" s="136"/>
      <c r="EV125" s="136"/>
      <c r="EW125" s="136"/>
      <c r="EX125" s="136"/>
      <c r="EY125" s="136"/>
      <c r="EZ125" s="136"/>
      <c r="FA125" s="136"/>
      <c r="FB125" s="136"/>
      <c r="FC125" s="136"/>
      <c r="FD125" s="136"/>
      <c r="FE125" s="136"/>
      <c r="FF125" s="136"/>
      <c r="FG125" s="136"/>
      <c r="FH125" s="136"/>
      <c r="FI125" s="136"/>
      <c r="FJ125" s="136"/>
      <c r="FK125" s="136"/>
      <c r="FL125" s="136"/>
      <c r="FM125" s="136"/>
      <c r="FN125" s="136"/>
      <c r="FO125" s="136"/>
      <c r="FP125" s="136"/>
      <c r="FQ125" s="136"/>
      <c r="FR125" s="136"/>
      <c r="FS125" s="136"/>
      <c r="FT125" s="136"/>
      <c r="FU125" s="136"/>
      <c r="FV125" s="136"/>
      <c r="FW125" s="136"/>
      <c r="FX125" s="136"/>
      <c r="FY125" s="136"/>
      <c r="FZ125" s="136"/>
      <c r="GA125" s="136"/>
      <c r="GB125" s="136"/>
      <c r="GC125" s="136"/>
      <c r="GD125" s="136"/>
      <c r="GE125" s="136"/>
      <c r="GF125" s="136"/>
      <c r="GG125" s="136"/>
      <c r="GH125" s="136"/>
      <c r="GI125" s="136"/>
      <c r="GJ125" s="136"/>
      <c r="GK125" s="136"/>
      <c r="GL125" s="136"/>
      <c r="GM125" s="136"/>
      <c r="GN125" s="136"/>
      <c r="GO125" s="136"/>
      <c r="GP125" s="136"/>
      <c r="GQ125" s="136"/>
      <c r="GR125" s="136"/>
      <c r="GS125" s="136"/>
      <c r="GT125" s="136"/>
      <c r="GU125" s="136"/>
      <c r="GV125" s="136"/>
      <c r="GW125" s="136"/>
      <c r="GX125" s="136"/>
      <c r="GY125" s="136"/>
      <c r="GZ125" s="136"/>
      <c r="HA125" s="136"/>
      <c r="HB125" s="136"/>
      <c r="HC125" s="136"/>
      <c r="HD125" s="136"/>
      <c r="HE125" s="136"/>
    </row>
    <row r="126" spans="1:213" s="133" customFormat="1" ht="31.5" hidden="1" x14ac:dyDescent="0.25">
      <c r="A126" s="177" t="s">
        <v>517</v>
      </c>
      <c r="B126" s="372" t="s">
        <v>611</v>
      </c>
      <c r="C126" s="370" t="s">
        <v>633</v>
      </c>
      <c r="D126" s="605" t="s">
        <v>538</v>
      </c>
      <c r="E126" s="605" t="s">
        <v>538</v>
      </c>
      <c r="F126" s="605" t="s">
        <v>538</v>
      </c>
      <c r="G126" s="605" t="s">
        <v>538</v>
      </c>
      <c r="H126" s="605" t="s">
        <v>538</v>
      </c>
      <c r="I126" s="605" t="s">
        <v>538</v>
      </c>
      <c r="J126" s="605" t="s">
        <v>538</v>
      </c>
      <c r="K126" s="605" t="s">
        <v>538</v>
      </c>
      <c r="L126" s="605" t="s">
        <v>538</v>
      </c>
      <c r="M126" s="605" t="s">
        <v>538</v>
      </c>
      <c r="N126" s="605" t="s">
        <v>538</v>
      </c>
      <c r="O126" s="605" t="s">
        <v>538</v>
      </c>
      <c r="P126" s="605" t="s">
        <v>538</v>
      </c>
      <c r="Q126" s="605" t="s">
        <v>538</v>
      </c>
      <c r="R126" s="605" t="s">
        <v>538</v>
      </c>
      <c r="S126" s="605" t="s">
        <v>538</v>
      </c>
      <c r="T126" s="605" t="s">
        <v>538</v>
      </c>
      <c r="U126" s="605" t="s">
        <v>538</v>
      </c>
      <c r="V126" s="605" t="s">
        <v>538</v>
      </c>
      <c r="W126" s="605" t="s">
        <v>538</v>
      </c>
      <c r="X126" s="605" t="s">
        <v>538</v>
      </c>
      <c r="Y126" s="605" t="s">
        <v>538</v>
      </c>
      <c r="Z126" s="605" t="s">
        <v>538</v>
      </c>
      <c r="AA126" s="605" t="s">
        <v>538</v>
      </c>
      <c r="AB126" s="605" t="s">
        <v>538</v>
      </c>
      <c r="AC126" s="605" t="s">
        <v>538</v>
      </c>
      <c r="AD126" s="605" t="s">
        <v>538</v>
      </c>
      <c r="AE126" s="605" t="s">
        <v>538</v>
      </c>
      <c r="AF126" s="605" t="s">
        <v>538</v>
      </c>
      <c r="AG126" s="605" t="s">
        <v>538</v>
      </c>
      <c r="AH126" s="605" t="s">
        <v>538</v>
      </c>
      <c r="AI126" s="605" t="s">
        <v>538</v>
      </c>
      <c r="AJ126" s="605" t="s">
        <v>538</v>
      </c>
      <c r="AK126" s="605" t="s">
        <v>538</v>
      </c>
      <c r="AL126" s="605" t="s">
        <v>538</v>
      </c>
      <c r="AM126" s="605" t="s">
        <v>538</v>
      </c>
      <c r="AN126" s="605" t="s">
        <v>538</v>
      </c>
      <c r="AO126" s="605" t="s">
        <v>538</v>
      </c>
      <c r="AP126" s="605" t="s">
        <v>538</v>
      </c>
      <c r="AQ126" s="605" t="s">
        <v>538</v>
      </c>
      <c r="AR126" s="605" t="s">
        <v>538</v>
      </c>
      <c r="AS126" s="605" t="s">
        <v>538</v>
      </c>
      <c r="AT126" s="605" t="s">
        <v>538</v>
      </c>
      <c r="AU126" s="605" t="s">
        <v>538</v>
      </c>
      <c r="AV126" s="605" t="s">
        <v>538</v>
      </c>
      <c r="AW126" s="605" t="s">
        <v>538</v>
      </c>
      <c r="AX126" s="605" t="s">
        <v>538</v>
      </c>
      <c r="AY126" s="605" t="s">
        <v>538</v>
      </c>
      <c r="AZ126" s="605" t="s">
        <v>538</v>
      </c>
      <c r="BA126" s="605" t="s">
        <v>538</v>
      </c>
      <c r="BB126" s="605" t="s">
        <v>538</v>
      </c>
      <c r="BC126" s="605" t="s">
        <v>538</v>
      </c>
      <c r="BD126" s="605" t="s">
        <v>538</v>
      </c>
      <c r="BE126" s="605" t="s">
        <v>538</v>
      </c>
      <c r="BF126" s="605" t="s">
        <v>538</v>
      </c>
      <c r="BG126" s="605" t="s">
        <v>538</v>
      </c>
      <c r="BH126" s="605" t="s">
        <v>538</v>
      </c>
      <c r="BI126" s="605" t="s">
        <v>538</v>
      </c>
      <c r="BJ126" s="605" t="s">
        <v>538</v>
      </c>
      <c r="BK126" s="605" t="s">
        <v>538</v>
      </c>
      <c r="BL126" s="605" t="s">
        <v>538</v>
      </c>
      <c r="BM126" s="605" t="s">
        <v>538</v>
      </c>
      <c r="BN126" s="605" t="s">
        <v>538</v>
      </c>
      <c r="BO126" s="605" t="s">
        <v>538</v>
      </c>
      <c r="BP126" s="605" t="s">
        <v>538</v>
      </c>
      <c r="BQ126" s="605" t="s">
        <v>538</v>
      </c>
      <c r="BR126" s="605" t="s">
        <v>538</v>
      </c>
      <c r="BS126" s="605" t="s">
        <v>538</v>
      </c>
      <c r="BT126" s="605" t="s">
        <v>538</v>
      </c>
      <c r="BU126" s="605" t="s">
        <v>538</v>
      </c>
      <c r="BV126" s="605" t="s">
        <v>538</v>
      </c>
      <c r="BW126" s="605" t="s">
        <v>538</v>
      </c>
      <c r="BX126" s="605" t="s">
        <v>538</v>
      </c>
      <c r="BY126" s="605" t="s">
        <v>538</v>
      </c>
      <c r="BZ126" s="605" t="s">
        <v>538</v>
      </c>
      <c r="CA126" s="605" t="s">
        <v>538</v>
      </c>
      <c r="CB126" s="605" t="s">
        <v>538</v>
      </c>
      <c r="CC126" s="605" t="s">
        <v>538</v>
      </c>
      <c r="CD126" s="605" t="s">
        <v>538</v>
      </c>
      <c r="CE126" s="605" t="s">
        <v>538</v>
      </c>
      <c r="CF126" s="605" t="s">
        <v>538</v>
      </c>
      <c r="CG126" s="605" t="s">
        <v>538</v>
      </c>
      <c r="CH126" s="605" t="s">
        <v>538</v>
      </c>
      <c r="CI126" s="605" t="s">
        <v>538</v>
      </c>
      <c r="CJ126" s="605" t="s">
        <v>538</v>
      </c>
      <c r="CK126" s="605" t="s">
        <v>538</v>
      </c>
      <c r="CL126" s="605" t="s">
        <v>538</v>
      </c>
      <c r="CM126" s="605" t="s">
        <v>538</v>
      </c>
      <c r="CN126" s="605" t="s">
        <v>538</v>
      </c>
      <c r="CO126" s="605" t="s">
        <v>538</v>
      </c>
      <c r="CP126" s="605" t="s">
        <v>538</v>
      </c>
      <c r="CQ126" s="605" t="s">
        <v>538</v>
      </c>
      <c r="CR126" s="605" t="s">
        <v>538</v>
      </c>
      <c r="CS126" s="605" t="s">
        <v>538</v>
      </c>
      <c r="CT126" s="605" t="s">
        <v>538</v>
      </c>
      <c r="CU126" s="605" t="s">
        <v>538</v>
      </c>
      <c r="CV126" s="605" t="s">
        <v>538</v>
      </c>
      <c r="CW126" s="605" t="s">
        <v>538</v>
      </c>
      <c r="CX126" s="262"/>
      <c r="CY126" s="136"/>
      <c r="CZ126" s="136"/>
      <c r="DA126" s="136"/>
      <c r="DB126" s="136"/>
      <c r="DC126" s="136"/>
      <c r="DD126" s="136"/>
      <c r="DE126" s="136"/>
      <c r="DF126" s="136"/>
      <c r="DG126" s="136"/>
      <c r="DH126" s="136"/>
      <c r="DI126" s="136"/>
      <c r="DJ126" s="136"/>
      <c r="DK126" s="136"/>
      <c r="DL126" s="136"/>
      <c r="DM126" s="136"/>
      <c r="DN126" s="136"/>
      <c r="DO126" s="136"/>
      <c r="DP126" s="136"/>
      <c r="DQ126" s="136"/>
      <c r="DR126" s="136"/>
      <c r="DS126" s="136"/>
      <c r="DT126" s="136"/>
      <c r="DU126" s="136"/>
      <c r="DV126" s="136"/>
      <c r="DW126" s="136"/>
      <c r="DX126" s="136"/>
      <c r="DY126" s="136"/>
      <c r="DZ126" s="136"/>
      <c r="EA126" s="136"/>
      <c r="EB126" s="136"/>
      <c r="EC126" s="136"/>
      <c r="ED126" s="136"/>
      <c r="EE126" s="136"/>
      <c r="EF126" s="136"/>
      <c r="EG126" s="136"/>
      <c r="EH126" s="136"/>
      <c r="EI126" s="136"/>
      <c r="EJ126" s="136"/>
      <c r="EK126" s="136"/>
      <c r="EL126" s="136"/>
      <c r="EM126" s="136"/>
      <c r="EN126" s="136"/>
      <c r="EO126" s="136"/>
      <c r="EP126" s="136"/>
      <c r="EQ126" s="136"/>
      <c r="ER126" s="136"/>
      <c r="ES126" s="136"/>
      <c r="ET126" s="136"/>
      <c r="EU126" s="136"/>
      <c r="EV126" s="136"/>
      <c r="EW126" s="136"/>
      <c r="EX126" s="136"/>
      <c r="EY126" s="136"/>
      <c r="EZ126" s="136"/>
      <c r="FA126" s="136"/>
      <c r="FB126" s="136"/>
      <c r="FC126" s="136"/>
      <c r="FD126" s="136"/>
      <c r="FE126" s="136"/>
      <c r="FF126" s="136"/>
      <c r="FG126" s="136"/>
      <c r="FH126" s="136"/>
      <c r="FI126" s="136"/>
      <c r="FJ126" s="136"/>
      <c r="FK126" s="136"/>
      <c r="FL126" s="136"/>
      <c r="FM126" s="136"/>
      <c r="FN126" s="136"/>
      <c r="FO126" s="136"/>
      <c r="FP126" s="136"/>
      <c r="FQ126" s="136"/>
      <c r="FR126" s="136"/>
      <c r="FS126" s="136"/>
      <c r="FT126" s="136"/>
      <c r="FU126" s="136"/>
      <c r="FV126" s="136"/>
      <c r="FW126" s="136"/>
      <c r="FX126" s="136"/>
      <c r="FY126" s="136"/>
      <c r="FZ126" s="136"/>
      <c r="GA126" s="136"/>
      <c r="GB126" s="136"/>
      <c r="GC126" s="136"/>
      <c r="GD126" s="136"/>
      <c r="GE126" s="136"/>
      <c r="GF126" s="136"/>
      <c r="GG126" s="136"/>
      <c r="GH126" s="136"/>
      <c r="GI126" s="136"/>
      <c r="GJ126" s="136"/>
      <c r="GK126" s="136"/>
      <c r="GL126" s="136"/>
      <c r="GM126" s="136"/>
      <c r="GN126" s="136"/>
      <c r="GO126" s="136"/>
      <c r="GP126" s="136"/>
      <c r="GQ126" s="136"/>
      <c r="GR126" s="136"/>
      <c r="GS126" s="136"/>
      <c r="GT126" s="136"/>
      <c r="GU126" s="136"/>
      <c r="GV126" s="136"/>
      <c r="GW126" s="136"/>
      <c r="GX126" s="136"/>
      <c r="GY126" s="136"/>
      <c r="GZ126" s="136"/>
      <c r="HA126" s="136"/>
      <c r="HB126" s="136"/>
      <c r="HC126" s="136"/>
      <c r="HD126" s="136"/>
      <c r="HE126" s="136"/>
    </row>
    <row r="127" spans="1:213" s="133" customFormat="1" ht="16.5" hidden="1" x14ac:dyDescent="0.25">
      <c r="A127" s="177" t="s">
        <v>0</v>
      </c>
      <c r="B127" s="189" t="s">
        <v>0</v>
      </c>
      <c r="C127" s="370" t="s">
        <v>633</v>
      </c>
      <c r="D127" s="605" t="s">
        <v>538</v>
      </c>
      <c r="E127" s="605" t="s">
        <v>538</v>
      </c>
      <c r="F127" s="605" t="s">
        <v>538</v>
      </c>
      <c r="G127" s="605" t="s">
        <v>538</v>
      </c>
      <c r="H127" s="605" t="s">
        <v>538</v>
      </c>
      <c r="I127" s="605" t="s">
        <v>538</v>
      </c>
      <c r="J127" s="605" t="s">
        <v>538</v>
      </c>
      <c r="K127" s="605" t="s">
        <v>538</v>
      </c>
      <c r="L127" s="605" t="s">
        <v>538</v>
      </c>
      <c r="M127" s="605" t="s">
        <v>538</v>
      </c>
      <c r="N127" s="605" t="s">
        <v>538</v>
      </c>
      <c r="O127" s="605" t="s">
        <v>538</v>
      </c>
      <c r="P127" s="605" t="s">
        <v>538</v>
      </c>
      <c r="Q127" s="605" t="s">
        <v>538</v>
      </c>
      <c r="R127" s="605" t="s">
        <v>538</v>
      </c>
      <c r="S127" s="605" t="s">
        <v>538</v>
      </c>
      <c r="T127" s="605" t="s">
        <v>538</v>
      </c>
      <c r="U127" s="605" t="s">
        <v>538</v>
      </c>
      <c r="V127" s="605" t="s">
        <v>538</v>
      </c>
      <c r="W127" s="605" t="s">
        <v>538</v>
      </c>
      <c r="X127" s="605" t="s">
        <v>538</v>
      </c>
      <c r="Y127" s="605" t="s">
        <v>538</v>
      </c>
      <c r="Z127" s="605" t="s">
        <v>538</v>
      </c>
      <c r="AA127" s="605" t="s">
        <v>538</v>
      </c>
      <c r="AB127" s="605" t="s">
        <v>538</v>
      </c>
      <c r="AC127" s="605" t="s">
        <v>538</v>
      </c>
      <c r="AD127" s="605" t="s">
        <v>538</v>
      </c>
      <c r="AE127" s="605" t="s">
        <v>538</v>
      </c>
      <c r="AF127" s="605" t="s">
        <v>538</v>
      </c>
      <c r="AG127" s="605" t="s">
        <v>538</v>
      </c>
      <c r="AH127" s="605" t="s">
        <v>538</v>
      </c>
      <c r="AI127" s="605" t="s">
        <v>538</v>
      </c>
      <c r="AJ127" s="605" t="s">
        <v>538</v>
      </c>
      <c r="AK127" s="605" t="s">
        <v>538</v>
      </c>
      <c r="AL127" s="605" t="s">
        <v>538</v>
      </c>
      <c r="AM127" s="605" t="s">
        <v>538</v>
      </c>
      <c r="AN127" s="605" t="s">
        <v>538</v>
      </c>
      <c r="AO127" s="605" t="s">
        <v>538</v>
      </c>
      <c r="AP127" s="605" t="s">
        <v>538</v>
      </c>
      <c r="AQ127" s="605" t="s">
        <v>538</v>
      </c>
      <c r="AR127" s="605" t="s">
        <v>538</v>
      </c>
      <c r="AS127" s="605" t="s">
        <v>538</v>
      </c>
      <c r="AT127" s="605" t="s">
        <v>538</v>
      </c>
      <c r="AU127" s="605" t="s">
        <v>538</v>
      </c>
      <c r="AV127" s="605" t="s">
        <v>538</v>
      </c>
      <c r="AW127" s="605" t="s">
        <v>538</v>
      </c>
      <c r="AX127" s="605" t="s">
        <v>538</v>
      </c>
      <c r="AY127" s="605" t="s">
        <v>538</v>
      </c>
      <c r="AZ127" s="605" t="s">
        <v>538</v>
      </c>
      <c r="BA127" s="605" t="s">
        <v>538</v>
      </c>
      <c r="BB127" s="605" t="s">
        <v>538</v>
      </c>
      <c r="BC127" s="605" t="s">
        <v>538</v>
      </c>
      <c r="BD127" s="605" t="s">
        <v>538</v>
      </c>
      <c r="BE127" s="605" t="s">
        <v>538</v>
      </c>
      <c r="BF127" s="605" t="s">
        <v>538</v>
      </c>
      <c r="BG127" s="605" t="s">
        <v>538</v>
      </c>
      <c r="BH127" s="605" t="s">
        <v>538</v>
      </c>
      <c r="BI127" s="605" t="s">
        <v>538</v>
      </c>
      <c r="BJ127" s="605" t="s">
        <v>538</v>
      </c>
      <c r="BK127" s="605" t="s">
        <v>538</v>
      </c>
      <c r="BL127" s="605" t="s">
        <v>538</v>
      </c>
      <c r="BM127" s="605" t="s">
        <v>538</v>
      </c>
      <c r="BN127" s="605" t="s">
        <v>538</v>
      </c>
      <c r="BO127" s="605" t="s">
        <v>538</v>
      </c>
      <c r="BP127" s="605" t="s">
        <v>538</v>
      </c>
      <c r="BQ127" s="605" t="s">
        <v>538</v>
      </c>
      <c r="BR127" s="605" t="s">
        <v>538</v>
      </c>
      <c r="BS127" s="605" t="s">
        <v>538</v>
      </c>
      <c r="BT127" s="605" t="s">
        <v>538</v>
      </c>
      <c r="BU127" s="605" t="s">
        <v>538</v>
      </c>
      <c r="BV127" s="605" t="s">
        <v>538</v>
      </c>
      <c r="BW127" s="605" t="s">
        <v>538</v>
      </c>
      <c r="BX127" s="605" t="s">
        <v>538</v>
      </c>
      <c r="BY127" s="605" t="s">
        <v>538</v>
      </c>
      <c r="BZ127" s="605" t="s">
        <v>538</v>
      </c>
      <c r="CA127" s="605" t="s">
        <v>538</v>
      </c>
      <c r="CB127" s="605" t="s">
        <v>538</v>
      </c>
      <c r="CC127" s="605" t="s">
        <v>538</v>
      </c>
      <c r="CD127" s="605" t="s">
        <v>538</v>
      </c>
      <c r="CE127" s="605" t="s">
        <v>538</v>
      </c>
      <c r="CF127" s="605" t="s">
        <v>538</v>
      </c>
      <c r="CG127" s="605" t="s">
        <v>538</v>
      </c>
      <c r="CH127" s="605" t="s">
        <v>538</v>
      </c>
      <c r="CI127" s="605" t="s">
        <v>538</v>
      </c>
      <c r="CJ127" s="605" t="s">
        <v>538</v>
      </c>
      <c r="CK127" s="605" t="s">
        <v>538</v>
      </c>
      <c r="CL127" s="605" t="s">
        <v>538</v>
      </c>
      <c r="CM127" s="605" t="s">
        <v>538</v>
      </c>
      <c r="CN127" s="605" t="s">
        <v>538</v>
      </c>
      <c r="CO127" s="605" t="s">
        <v>538</v>
      </c>
      <c r="CP127" s="605" t="s">
        <v>538</v>
      </c>
      <c r="CQ127" s="605" t="s">
        <v>538</v>
      </c>
      <c r="CR127" s="605" t="s">
        <v>538</v>
      </c>
      <c r="CS127" s="605" t="s">
        <v>538</v>
      </c>
      <c r="CT127" s="605" t="s">
        <v>538</v>
      </c>
      <c r="CU127" s="605" t="s">
        <v>538</v>
      </c>
      <c r="CV127" s="605" t="s">
        <v>538</v>
      </c>
      <c r="CW127" s="605" t="s">
        <v>538</v>
      </c>
      <c r="CX127" s="262"/>
      <c r="CY127" s="136"/>
      <c r="CZ127" s="136"/>
      <c r="DA127" s="136"/>
      <c r="DB127" s="136"/>
      <c r="DC127" s="136"/>
      <c r="DD127" s="136"/>
      <c r="DE127" s="136"/>
      <c r="DF127" s="136"/>
      <c r="DG127" s="136"/>
      <c r="DH127" s="136"/>
      <c r="DI127" s="136"/>
      <c r="DJ127" s="136"/>
      <c r="DK127" s="136"/>
      <c r="DL127" s="136"/>
      <c r="DM127" s="136"/>
      <c r="DN127" s="136"/>
      <c r="DO127" s="136"/>
      <c r="DP127" s="136"/>
      <c r="DQ127" s="136"/>
      <c r="DR127" s="136"/>
      <c r="DS127" s="136"/>
      <c r="DT127" s="136"/>
      <c r="DU127" s="136"/>
      <c r="DV127" s="136"/>
      <c r="DW127" s="136"/>
      <c r="DX127" s="136"/>
      <c r="DY127" s="136"/>
      <c r="DZ127" s="136"/>
      <c r="EA127" s="136"/>
      <c r="EB127" s="136"/>
      <c r="EC127" s="136"/>
      <c r="ED127" s="136"/>
      <c r="EE127" s="136"/>
      <c r="EF127" s="136"/>
      <c r="EG127" s="136"/>
      <c r="EH127" s="136"/>
      <c r="EI127" s="136"/>
      <c r="EJ127" s="136"/>
      <c r="EK127" s="136"/>
      <c r="EL127" s="136"/>
      <c r="EM127" s="136"/>
      <c r="EN127" s="136"/>
      <c r="EO127" s="136"/>
      <c r="EP127" s="136"/>
      <c r="EQ127" s="136"/>
      <c r="ER127" s="136"/>
      <c r="ES127" s="136"/>
      <c r="ET127" s="136"/>
      <c r="EU127" s="136"/>
      <c r="EV127" s="136"/>
      <c r="EW127" s="136"/>
      <c r="EX127" s="136"/>
      <c r="EY127" s="136"/>
      <c r="EZ127" s="136"/>
      <c r="FA127" s="136"/>
      <c r="FB127" s="136"/>
      <c r="FC127" s="136"/>
      <c r="FD127" s="136"/>
      <c r="FE127" s="136"/>
      <c r="FF127" s="136"/>
      <c r="FG127" s="136"/>
      <c r="FH127" s="136"/>
      <c r="FI127" s="136"/>
      <c r="FJ127" s="136"/>
      <c r="FK127" s="136"/>
      <c r="FL127" s="136"/>
      <c r="FM127" s="136"/>
      <c r="FN127" s="136"/>
      <c r="FO127" s="136"/>
      <c r="FP127" s="136"/>
      <c r="FQ127" s="136"/>
      <c r="FR127" s="136"/>
      <c r="FS127" s="136"/>
      <c r="FT127" s="136"/>
      <c r="FU127" s="136"/>
      <c r="FV127" s="136"/>
      <c r="FW127" s="136"/>
      <c r="FX127" s="136"/>
      <c r="FY127" s="136"/>
      <c r="FZ127" s="136"/>
      <c r="GA127" s="136"/>
      <c r="GB127" s="136"/>
      <c r="GC127" s="136"/>
      <c r="GD127" s="136"/>
      <c r="GE127" s="136"/>
      <c r="GF127" s="136"/>
      <c r="GG127" s="136"/>
      <c r="GH127" s="136"/>
      <c r="GI127" s="136"/>
      <c r="GJ127" s="136"/>
      <c r="GK127" s="136"/>
      <c r="GL127" s="136"/>
      <c r="GM127" s="136"/>
      <c r="GN127" s="136"/>
      <c r="GO127" s="136"/>
      <c r="GP127" s="136"/>
      <c r="GQ127" s="136"/>
      <c r="GR127" s="136"/>
      <c r="GS127" s="136"/>
      <c r="GT127" s="136"/>
      <c r="GU127" s="136"/>
      <c r="GV127" s="136"/>
      <c r="GW127" s="136"/>
      <c r="GX127" s="136"/>
      <c r="GY127" s="136"/>
      <c r="GZ127" s="136"/>
      <c r="HA127" s="136"/>
      <c r="HB127" s="136"/>
      <c r="HC127" s="136"/>
      <c r="HD127" s="136"/>
      <c r="HE127" s="136"/>
    </row>
    <row r="128" spans="1:213" s="133" customFormat="1" ht="47.25" hidden="1" x14ac:dyDescent="0.25">
      <c r="A128" s="177" t="s">
        <v>518</v>
      </c>
      <c r="B128" s="189" t="s">
        <v>671</v>
      </c>
      <c r="C128" s="370" t="s">
        <v>633</v>
      </c>
      <c r="D128" s="605" t="s">
        <v>538</v>
      </c>
      <c r="E128" s="605" t="s">
        <v>538</v>
      </c>
      <c r="F128" s="605" t="s">
        <v>538</v>
      </c>
      <c r="G128" s="605" t="s">
        <v>538</v>
      </c>
      <c r="H128" s="605" t="s">
        <v>538</v>
      </c>
      <c r="I128" s="605" t="s">
        <v>538</v>
      </c>
      <c r="J128" s="605" t="s">
        <v>538</v>
      </c>
      <c r="K128" s="605" t="s">
        <v>538</v>
      </c>
      <c r="L128" s="605" t="s">
        <v>538</v>
      </c>
      <c r="M128" s="605" t="s">
        <v>538</v>
      </c>
      <c r="N128" s="605" t="s">
        <v>538</v>
      </c>
      <c r="O128" s="605" t="s">
        <v>538</v>
      </c>
      <c r="P128" s="605" t="s">
        <v>538</v>
      </c>
      <c r="Q128" s="605" t="s">
        <v>538</v>
      </c>
      <c r="R128" s="605" t="s">
        <v>538</v>
      </c>
      <c r="S128" s="605" t="s">
        <v>538</v>
      </c>
      <c r="T128" s="605" t="s">
        <v>538</v>
      </c>
      <c r="U128" s="605" t="s">
        <v>538</v>
      </c>
      <c r="V128" s="605" t="s">
        <v>538</v>
      </c>
      <c r="W128" s="605" t="s">
        <v>538</v>
      </c>
      <c r="X128" s="605" t="s">
        <v>538</v>
      </c>
      <c r="Y128" s="605" t="s">
        <v>538</v>
      </c>
      <c r="Z128" s="605" t="s">
        <v>538</v>
      </c>
      <c r="AA128" s="605" t="s">
        <v>538</v>
      </c>
      <c r="AB128" s="605" t="s">
        <v>538</v>
      </c>
      <c r="AC128" s="605" t="s">
        <v>538</v>
      </c>
      <c r="AD128" s="605" t="s">
        <v>538</v>
      </c>
      <c r="AE128" s="605" t="s">
        <v>538</v>
      </c>
      <c r="AF128" s="605" t="s">
        <v>538</v>
      </c>
      <c r="AG128" s="605" t="s">
        <v>538</v>
      </c>
      <c r="AH128" s="605" t="s">
        <v>538</v>
      </c>
      <c r="AI128" s="605" t="s">
        <v>538</v>
      </c>
      <c r="AJ128" s="605" t="s">
        <v>538</v>
      </c>
      <c r="AK128" s="605" t="s">
        <v>538</v>
      </c>
      <c r="AL128" s="605" t="s">
        <v>538</v>
      </c>
      <c r="AM128" s="605" t="s">
        <v>538</v>
      </c>
      <c r="AN128" s="605" t="s">
        <v>538</v>
      </c>
      <c r="AO128" s="605" t="s">
        <v>538</v>
      </c>
      <c r="AP128" s="605" t="s">
        <v>538</v>
      </c>
      <c r="AQ128" s="605" t="s">
        <v>538</v>
      </c>
      <c r="AR128" s="605" t="s">
        <v>538</v>
      </c>
      <c r="AS128" s="605" t="s">
        <v>538</v>
      </c>
      <c r="AT128" s="605" t="s">
        <v>538</v>
      </c>
      <c r="AU128" s="605" t="s">
        <v>538</v>
      </c>
      <c r="AV128" s="605" t="s">
        <v>538</v>
      </c>
      <c r="AW128" s="605" t="s">
        <v>538</v>
      </c>
      <c r="AX128" s="605" t="s">
        <v>538</v>
      </c>
      <c r="AY128" s="605" t="s">
        <v>538</v>
      </c>
      <c r="AZ128" s="605" t="s">
        <v>538</v>
      </c>
      <c r="BA128" s="605" t="s">
        <v>538</v>
      </c>
      <c r="BB128" s="605" t="s">
        <v>538</v>
      </c>
      <c r="BC128" s="605" t="s">
        <v>538</v>
      </c>
      <c r="BD128" s="605" t="s">
        <v>538</v>
      </c>
      <c r="BE128" s="605" t="s">
        <v>538</v>
      </c>
      <c r="BF128" s="605" t="s">
        <v>538</v>
      </c>
      <c r="BG128" s="605" t="s">
        <v>538</v>
      </c>
      <c r="BH128" s="605" t="s">
        <v>538</v>
      </c>
      <c r="BI128" s="605" t="s">
        <v>538</v>
      </c>
      <c r="BJ128" s="605" t="s">
        <v>538</v>
      </c>
      <c r="BK128" s="605" t="s">
        <v>538</v>
      </c>
      <c r="BL128" s="605" t="s">
        <v>538</v>
      </c>
      <c r="BM128" s="605" t="s">
        <v>538</v>
      </c>
      <c r="BN128" s="605" t="s">
        <v>538</v>
      </c>
      <c r="BO128" s="605" t="s">
        <v>538</v>
      </c>
      <c r="BP128" s="605" t="s">
        <v>538</v>
      </c>
      <c r="BQ128" s="605" t="s">
        <v>538</v>
      </c>
      <c r="BR128" s="605" t="s">
        <v>538</v>
      </c>
      <c r="BS128" s="605" t="s">
        <v>538</v>
      </c>
      <c r="BT128" s="605" t="s">
        <v>538</v>
      </c>
      <c r="BU128" s="605" t="s">
        <v>538</v>
      </c>
      <c r="BV128" s="605" t="s">
        <v>538</v>
      </c>
      <c r="BW128" s="605" t="s">
        <v>538</v>
      </c>
      <c r="BX128" s="605" t="s">
        <v>538</v>
      </c>
      <c r="BY128" s="605" t="s">
        <v>538</v>
      </c>
      <c r="BZ128" s="605" t="s">
        <v>538</v>
      </c>
      <c r="CA128" s="605" t="s">
        <v>538</v>
      </c>
      <c r="CB128" s="605" t="s">
        <v>538</v>
      </c>
      <c r="CC128" s="605" t="s">
        <v>538</v>
      </c>
      <c r="CD128" s="605" t="s">
        <v>538</v>
      </c>
      <c r="CE128" s="605" t="s">
        <v>538</v>
      </c>
      <c r="CF128" s="605" t="s">
        <v>538</v>
      </c>
      <c r="CG128" s="605" t="s">
        <v>538</v>
      </c>
      <c r="CH128" s="605" t="s">
        <v>538</v>
      </c>
      <c r="CI128" s="605" t="s">
        <v>538</v>
      </c>
      <c r="CJ128" s="605" t="s">
        <v>538</v>
      </c>
      <c r="CK128" s="605" t="s">
        <v>538</v>
      </c>
      <c r="CL128" s="605" t="s">
        <v>538</v>
      </c>
      <c r="CM128" s="605" t="s">
        <v>538</v>
      </c>
      <c r="CN128" s="605" t="s">
        <v>538</v>
      </c>
      <c r="CO128" s="605" t="s">
        <v>538</v>
      </c>
      <c r="CP128" s="605" t="s">
        <v>538</v>
      </c>
      <c r="CQ128" s="605" t="s">
        <v>538</v>
      </c>
      <c r="CR128" s="605" t="s">
        <v>538</v>
      </c>
      <c r="CS128" s="605" t="s">
        <v>538</v>
      </c>
      <c r="CT128" s="605" t="s">
        <v>538</v>
      </c>
      <c r="CU128" s="605" t="s">
        <v>538</v>
      </c>
      <c r="CV128" s="605" t="s">
        <v>538</v>
      </c>
      <c r="CW128" s="605" t="s">
        <v>538</v>
      </c>
      <c r="CX128" s="262"/>
      <c r="CY128" s="136"/>
      <c r="CZ128" s="136"/>
      <c r="DA128" s="136"/>
      <c r="DB128" s="136"/>
      <c r="DC128" s="136"/>
      <c r="DD128" s="136"/>
      <c r="DE128" s="136"/>
      <c r="DF128" s="136"/>
      <c r="DG128" s="136"/>
      <c r="DH128" s="136"/>
      <c r="DI128" s="136"/>
      <c r="DJ128" s="136"/>
      <c r="DK128" s="136"/>
      <c r="DL128" s="136"/>
      <c r="DM128" s="136"/>
      <c r="DN128" s="136"/>
      <c r="DO128" s="136"/>
      <c r="DP128" s="136"/>
      <c r="DQ128" s="136"/>
      <c r="DR128" s="136"/>
      <c r="DS128" s="136"/>
      <c r="DT128" s="136"/>
      <c r="DU128" s="136"/>
      <c r="DV128" s="136"/>
      <c r="DW128" s="136"/>
      <c r="DX128" s="136"/>
      <c r="DY128" s="136"/>
      <c r="DZ128" s="136"/>
      <c r="EA128" s="136"/>
      <c r="EB128" s="136"/>
      <c r="EC128" s="136"/>
      <c r="ED128" s="136"/>
      <c r="EE128" s="136"/>
      <c r="EF128" s="136"/>
      <c r="EG128" s="136"/>
      <c r="EH128" s="136"/>
      <c r="EI128" s="136"/>
      <c r="EJ128" s="136"/>
      <c r="EK128" s="136"/>
      <c r="EL128" s="136"/>
      <c r="EM128" s="136"/>
      <c r="EN128" s="136"/>
      <c r="EO128" s="136"/>
      <c r="EP128" s="136"/>
      <c r="EQ128" s="136"/>
      <c r="ER128" s="136"/>
      <c r="ES128" s="136"/>
      <c r="ET128" s="136"/>
      <c r="EU128" s="136"/>
      <c r="EV128" s="136"/>
      <c r="EW128" s="136"/>
      <c r="EX128" s="136"/>
      <c r="EY128" s="136"/>
      <c r="EZ128" s="136"/>
      <c r="FA128" s="136"/>
      <c r="FB128" s="136"/>
      <c r="FC128" s="136"/>
      <c r="FD128" s="136"/>
      <c r="FE128" s="136"/>
      <c r="FF128" s="136"/>
      <c r="FG128" s="136"/>
      <c r="FH128" s="136"/>
      <c r="FI128" s="136"/>
      <c r="FJ128" s="136"/>
      <c r="FK128" s="136"/>
      <c r="FL128" s="136"/>
      <c r="FM128" s="136"/>
      <c r="FN128" s="136"/>
      <c r="FO128" s="136"/>
      <c r="FP128" s="136"/>
      <c r="FQ128" s="136"/>
      <c r="FR128" s="136"/>
      <c r="FS128" s="136"/>
      <c r="FT128" s="136"/>
      <c r="FU128" s="136"/>
      <c r="FV128" s="136"/>
      <c r="FW128" s="136"/>
      <c r="FX128" s="136"/>
      <c r="FY128" s="136"/>
      <c r="FZ128" s="136"/>
      <c r="GA128" s="136"/>
      <c r="GB128" s="136"/>
      <c r="GC128" s="136"/>
      <c r="GD128" s="136"/>
      <c r="GE128" s="136"/>
      <c r="GF128" s="136"/>
      <c r="GG128" s="136"/>
      <c r="GH128" s="136"/>
      <c r="GI128" s="136"/>
      <c r="GJ128" s="136"/>
      <c r="GK128" s="136"/>
      <c r="GL128" s="136"/>
      <c r="GM128" s="136"/>
      <c r="GN128" s="136"/>
      <c r="GO128" s="136"/>
      <c r="GP128" s="136"/>
      <c r="GQ128" s="136"/>
      <c r="GR128" s="136"/>
      <c r="GS128" s="136"/>
      <c r="GT128" s="136"/>
      <c r="GU128" s="136"/>
      <c r="GV128" s="136"/>
      <c r="GW128" s="136"/>
      <c r="GX128" s="136"/>
      <c r="GY128" s="136"/>
      <c r="GZ128" s="136"/>
      <c r="HA128" s="136"/>
      <c r="HB128" s="136"/>
      <c r="HC128" s="136"/>
      <c r="HD128" s="136"/>
      <c r="HE128" s="136"/>
    </row>
    <row r="129" spans="1:213" s="133" customFormat="1" ht="31.5" hidden="1" x14ac:dyDescent="0.25">
      <c r="A129" s="177" t="s">
        <v>518</v>
      </c>
      <c r="B129" s="372" t="s">
        <v>611</v>
      </c>
      <c r="C129" s="370" t="s">
        <v>633</v>
      </c>
      <c r="D129" s="605" t="s">
        <v>538</v>
      </c>
      <c r="E129" s="605" t="s">
        <v>538</v>
      </c>
      <c r="F129" s="605" t="s">
        <v>538</v>
      </c>
      <c r="G129" s="605" t="s">
        <v>538</v>
      </c>
      <c r="H129" s="605" t="s">
        <v>538</v>
      </c>
      <c r="I129" s="605" t="s">
        <v>538</v>
      </c>
      <c r="J129" s="605" t="s">
        <v>538</v>
      </c>
      <c r="K129" s="605" t="s">
        <v>538</v>
      </c>
      <c r="L129" s="605" t="s">
        <v>538</v>
      </c>
      <c r="M129" s="605" t="s">
        <v>538</v>
      </c>
      <c r="N129" s="605" t="s">
        <v>538</v>
      </c>
      <c r="O129" s="605" t="s">
        <v>538</v>
      </c>
      <c r="P129" s="605" t="s">
        <v>538</v>
      </c>
      <c r="Q129" s="605" t="s">
        <v>538</v>
      </c>
      <c r="R129" s="605" t="s">
        <v>538</v>
      </c>
      <c r="S129" s="605" t="s">
        <v>538</v>
      </c>
      <c r="T129" s="605" t="s">
        <v>538</v>
      </c>
      <c r="U129" s="605" t="s">
        <v>538</v>
      </c>
      <c r="V129" s="605" t="s">
        <v>538</v>
      </c>
      <c r="W129" s="605" t="s">
        <v>538</v>
      </c>
      <c r="X129" s="605" t="s">
        <v>538</v>
      </c>
      <c r="Y129" s="605" t="s">
        <v>538</v>
      </c>
      <c r="Z129" s="605" t="s">
        <v>538</v>
      </c>
      <c r="AA129" s="605" t="s">
        <v>538</v>
      </c>
      <c r="AB129" s="605" t="s">
        <v>538</v>
      </c>
      <c r="AC129" s="605" t="s">
        <v>538</v>
      </c>
      <c r="AD129" s="605" t="s">
        <v>538</v>
      </c>
      <c r="AE129" s="605" t="s">
        <v>538</v>
      </c>
      <c r="AF129" s="605" t="s">
        <v>538</v>
      </c>
      <c r="AG129" s="605" t="s">
        <v>538</v>
      </c>
      <c r="AH129" s="605" t="s">
        <v>538</v>
      </c>
      <c r="AI129" s="605" t="s">
        <v>538</v>
      </c>
      <c r="AJ129" s="605" t="s">
        <v>538</v>
      </c>
      <c r="AK129" s="605" t="s">
        <v>538</v>
      </c>
      <c r="AL129" s="605" t="s">
        <v>538</v>
      </c>
      <c r="AM129" s="605" t="s">
        <v>538</v>
      </c>
      <c r="AN129" s="605" t="s">
        <v>538</v>
      </c>
      <c r="AO129" s="605" t="s">
        <v>538</v>
      </c>
      <c r="AP129" s="605" t="s">
        <v>538</v>
      </c>
      <c r="AQ129" s="605" t="s">
        <v>538</v>
      </c>
      <c r="AR129" s="605" t="s">
        <v>538</v>
      </c>
      <c r="AS129" s="605" t="s">
        <v>538</v>
      </c>
      <c r="AT129" s="605" t="s">
        <v>538</v>
      </c>
      <c r="AU129" s="605" t="s">
        <v>538</v>
      </c>
      <c r="AV129" s="605" t="s">
        <v>538</v>
      </c>
      <c r="AW129" s="605" t="s">
        <v>538</v>
      </c>
      <c r="AX129" s="605" t="s">
        <v>538</v>
      </c>
      <c r="AY129" s="605" t="s">
        <v>538</v>
      </c>
      <c r="AZ129" s="605" t="s">
        <v>538</v>
      </c>
      <c r="BA129" s="605" t="s">
        <v>538</v>
      </c>
      <c r="BB129" s="605" t="s">
        <v>538</v>
      </c>
      <c r="BC129" s="605" t="s">
        <v>538</v>
      </c>
      <c r="BD129" s="605" t="s">
        <v>538</v>
      </c>
      <c r="BE129" s="605" t="s">
        <v>538</v>
      </c>
      <c r="BF129" s="605" t="s">
        <v>538</v>
      </c>
      <c r="BG129" s="605" t="s">
        <v>538</v>
      </c>
      <c r="BH129" s="605" t="s">
        <v>538</v>
      </c>
      <c r="BI129" s="605" t="s">
        <v>538</v>
      </c>
      <c r="BJ129" s="605" t="s">
        <v>538</v>
      </c>
      <c r="BK129" s="605" t="s">
        <v>538</v>
      </c>
      <c r="BL129" s="605" t="s">
        <v>538</v>
      </c>
      <c r="BM129" s="605" t="s">
        <v>538</v>
      </c>
      <c r="BN129" s="605" t="s">
        <v>538</v>
      </c>
      <c r="BO129" s="605" t="s">
        <v>538</v>
      </c>
      <c r="BP129" s="605" t="s">
        <v>538</v>
      </c>
      <c r="BQ129" s="605" t="s">
        <v>538</v>
      </c>
      <c r="BR129" s="605" t="s">
        <v>538</v>
      </c>
      <c r="BS129" s="605" t="s">
        <v>538</v>
      </c>
      <c r="BT129" s="605" t="s">
        <v>538</v>
      </c>
      <c r="BU129" s="605" t="s">
        <v>538</v>
      </c>
      <c r="BV129" s="605" t="s">
        <v>538</v>
      </c>
      <c r="BW129" s="605" t="s">
        <v>538</v>
      </c>
      <c r="BX129" s="605" t="s">
        <v>538</v>
      </c>
      <c r="BY129" s="605" t="s">
        <v>538</v>
      </c>
      <c r="BZ129" s="605" t="s">
        <v>538</v>
      </c>
      <c r="CA129" s="605" t="s">
        <v>538</v>
      </c>
      <c r="CB129" s="605" t="s">
        <v>538</v>
      </c>
      <c r="CC129" s="605" t="s">
        <v>538</v>
      </c>
      <c r="CD129" s="605" t="s">
        <v>538</v>
      </c>
      <c r="CE129" s="605" t="s">
        <v>538</v>
      </c>
      <c r="CF129" s="605" t="s">
        <v>538</v>
      </c>
      <c r="CG129" s="605" t="s">
        <v>538</v>
      </c>
      <c r="CH129" s="605" t="s">
        <v>538</v>
      </c>
      <c r="CI129" s="605" t="s">
        <v>538</v>
      </c>
      <c r="CJ129" s="605" t="s">
        <v>538</v>
      </c>
      <c r="CK129" s="605" t="s">
        <v>538</v>
      </c>
      <c r="CL129" s="605" t="s">
        <v>538</v>
      </c>
      <c r="CM129" s="605" t="s">
        <v>538</v>
      </c>
      <c r="CN129" s="605" t="s">
        <v>538</v>
      </c>
      <c r="CO129" s="605" t="s">
        <v>538</v>
      </c>
      <c r="CP129" s="605" t="s">
        <v>538</v>
      </c>
      <c r="CQ129" s="605" t="s">
        <v>538</v>
      </c>
      <c r="CR129" s="605" t="s">
        <v>538</v>
      </c>
      <c r="CS129" s="605" t="s">
        <v>538</v>
      </c>
      <c r="CT129" s="605" t="s">
        <v>538</v>
      </c>
      <c r="CU129" s="605" t="s">
        <v>538</v>
      </c>
      <c r="CV129" s="605" t="s">
        <v>538</v>
      </c>
      <c r="CW129" s="605" t="s">
        <v>538</v>
      </c>
      <c r="CX129" s="262"/>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c r="EH129" s="136"/>
      <c r="EI129" s="136"/>
      <c r="EJ129" s="136"/>
      <c r="EK129" s="136"/>
      <c r="EL129" s="136"/>
      <c r="EM129" s="136"/>
      <c r="EN129" s="136"/>
      <c r="EO129" s="136"/>
      <c r="EP129" s="136"/>
      <c r="EQ129" s="136"/>
      <c r="ER129" s="136"/>
      <c r="ES129" s="136"/>
      <c r="ET129" s="136"/>
      <c r="EU129" s="136"/>
      <c r="EV129" s="136"/>
      <c r="EW129" s="136"/>
      <c r="EX129" s="136"/>
      <c r="EY129" s="136"/>
      <c r="EZ129" s="136"/>
      <c r="FA129" s="136"/>
      <c r="FB129" s="136"/>
      <c r="FC129" s="136"/>
      <c r="FD129" s="136"/>
      <c r="FE129" s="136"/>
      <c r="FF129" s="136"/>
      <c r="FG129" s="136"/>
      <c r="FH129" s="136"/>
      <c r="FI129" s="136"/>
      <c r="FJ129" s="136"/>
      <c r="FK129" s="136"/>
      <c r="FL129" s="136"/>
      <c r="FM129" s="136"/>
      <c r="FN129" s="136"/>
      <c r="FO129" s="136"/>
      <c r="FP129" s="136"/>
      <c r="FQ129" s="136"/>
      <c r="FR129" s="136"/>
      <c r="FS129" s="136"/>
      <c r="FT129" s="136"/>
      <c r="FU129" s="136"/>
      <c r="FV129" s="136"/>
      <c r="FW129" s="136"/>
      <c r="FX129" s="136"/>
      <c r="FY129" s="136"/>
      <c r="FZ129" s="136"/>
      <c r="GA129" s="136"/>
      <c r="GB129" s="136"/>
      <c r="GC129" s="136"/>
      <c r="GD129" s="136"/>
      <c r="GE129" s="136"/>
      <c r="GF129" s="136"/>
      <c r="GG129" s="136"/>
      <c r="GH129" s="136"/>
      <c r="GI129" s="136"/>
      <c r="GJ129" s="136"/>
      <c r="GK129" s="136"/>
      <c r="GL129" s="136"/>
      <c r="GM129" s="136"/>
      <c r="GN129" s="136"/>
      <c r="GO129" s="136"/>
      <c r="GP129" s="136"/>
      <c r="GQ129" s="136"/>
      <c r="GR129" s="136"/>
      <c r="GS129" s="136"/>
      <c r="GT129" s="136"/>
      <c r="GU129" s="136"/>
      <c r="GV129" s="136"/>
      <c r="GW129" s="136"/>
      <c r="GX129" s="136"/>
      <c r="GY129" s="136"/>
      <c r="GZ129" s="136"/>
      <c r="HA129" s="136"/>
      <c r="HB129" s="136"/>
      <c r="HC129" s="136"/>
      <c r="HD129" s="136"/>
      <c r="HE129" s="136"/>
    </row>
    <row r="130" spans="1:213" s="133" customFormat="1" ht="31.5" hidden="1" x14ac:dyDescent="0.25">
      <c r="A130" s="177" t="s">
        <v>518</v>
      </c>
      <c r="B130" s="372" t="s">
        <v>611</v>
      </c>
      <c r="C130" s="370" t="s">
        <v>633</v>
      </c>
      <c r="D130" s="605" t="s">
        <v>538</v>
      </c>
      <c r="E130" s="605" t="s">
        <v>538</v>
      </c>
      <c r="F130" s="605" t="s">
        <v>538</v>
      </c>
      <c r="G130" s="605" t="s">
        <v>538</v>
      </c>
      <c r="H130" s="605" t="s">
        <v>538</v>
      </c>
      <c r="I130" s="605" t="s">
        <v>538</v>
      </c>
      <c r="J130" s="605" t="s">
        <v>538</v>
      </c>
      <c r="K130" s="605" t="s">
        <v>538</v>
      </c>
      <c r="L130" s="605" t="s">
        <v>538</v>
      </c>
      <c r="M130" s="605" t="s">
        <v>538</v>
      </c>
      <c r="N130" s="605" t="s">
        <v>538</v>
      </c>
      <c r="O130" s="605" t="s">
        <v>538</v>
      </c>
      <c r="P130" s="605" t="s">
        <v>538</v>
      </c>
      <c r="Q130" s="605" t="s">
        <v>538</v>
      </c>
      <c r="R130" s="605" t="s">
        <v>538</v>
      </c>
      <c r="S130" s="605" t="s">
        <v>538</v>
      </c>
      <c r="T130" s="605" t="s">
        <v>538</v>
      </c>
      <c r="U130" s="605" t="s">
        <v>538</v>
      </c>
      <c r="V130" s="605" t="s">
        <v>538</v>
      </c>
      <c r="W130" s="605" t="s">
        <v>538</v>
      </c>
      <c r="X130" s="605" t="s">
        <v>538</v>
      </c>
      <c r="Y130" s="605" t="s">
        <v>538</v>
      </c>
      <c r="Z130" s="605" t="s">
        <v>538</v>
      </c>
      <c r="AA130" s="605" t="s">
        <v>538</v>
      </c>
      <c r="AB130" s="605" t="s">
        <v>538</v>
      </c>
      <c r="AC130" s="605" t="s">
        <v>538</v>
      </c>
      <c r="AD130" s="605" t="s">
        <v>538</v>
      </c>
      <c r="AE130" s="605" t="s">
        <v>538</v>
      </c>
      <c r="AF130" s="605" t="s">
        <v>538</v>
      </c>
      <c r="AG130" s="605" t="s">
        <v>538</v>
      </c>
      <c r="AH130" s="605" t="s">
        <v>538</v>
      </c>
      <c r="AI130" s="605" t="s">
        <v>538</v>
      </c>
      <c r="AJ130" s="605" t="s">
        <v>538</v>
      </c>
      <c r="AK130" s="605" t="s">
        <v>538</v>
      </c>
      <c r="AL130" s="605" t="s">
        <v>538</v>
      </c>
      <c r="AM130" s="605" t="s">
        <v>538</v>
      </c>
      <c r="AN130" s="605" t="s">
        <v>538</v>
      </c>
      <c r="AO130" s="605" t="s">
        <v>538</v>
      </c>
      <c r="AP130" s="605" t="s">
        <v>538</v>
      </c>
      <c r="AQ130" s="605" t="s">
        <v>538</v>
      </c>
      <c r="AR130" s="605" t="s">
        <v>538</v>
      </c>
      <c r="AS130" s="605" t="s">
        <v>538</v>
      </c>
      <c r="AT130" s="605" t="s">
        <v>538</v>
      </c>
      <c r="AU130" s="605" t="s">
        <v>538</v>
      </c>
      <c r="AV130" s="605" t="s">
        <v>538</v>
      </c>
      <c r="AW130" s="605" t="s">
        <v>538</v>
      </c>
      <c r="AX130" s="605" t="s">
        <v>538</v>
      </c>
      <c r="AY130" s="605" t="s">
        <v>538</v>
      </c>
      <c r="AZ130" s="605" t="s">
        <v>538</v>
      </c>
      <c r="BA130" s="605" t="s">
        <v>538</v>
      </c>
      <c r="BB130" s="605" t="s">
        <v>538</v>
      </c>
      <c r="BC130" s="605" t="s">
        <v>538</v>
      </c>
      <c r="BD130" s="605" t="s">
        <v>538</v>
      </c>
      <c r="BE130" s="605" t="s">
        <v>538</v>
      </c>
      <c r="BF130" s="605" t="s">
        <v>538</v>
      </c>
      <c r="BG130" s="605" t="s">
        <v>538</v>
      </c>
      <c r="BH130" s="605" t="s">
        <v>538</v>
      </c>
      <c r="BI130" s="605" t="s">
        <v>538</v>
      </c>
      <c r="BJ130" s="605" t="s">
        <v>538</v>
      </c>
      <c r="BK130" s="605" t="s">
        <v>538</v>
      </c>
      <c r="BL130" s="605" t="s">
        <v>538</v>
      </c>
      <c r="BM130" s="605" t="s">
        <v>538</v>
      </c>
      <c r="BN130" s="605" t="s">
        <v>538</v>
      </c>
      <c r="BO130" s="605" t="s">
        <v>538</v>
      </c>
      <c r="BP130" s="605" t="s">
        <v>538</v>
      </c>
      <c r="BQ130" s="605" t="s">
        <v>538</v>
      </c>
      <c r="BR130" s="605" t="s">
        <v>538</v>
      </c>
      <c r="BS130" s="605" t="s">
        <v>538</v>
      </c>
      <c r="BT130" s="605" t="s">
        <v>538</v>
      </c>
      <c r="BU130" s="605" t="s">
        <v>538</v>
      </c>
      <c r="BV130" s="605" t="s">
        <v>538</v>
      </c>
      <c r="BW130" s="605" t="s">
        <v>538</v>
      </c>
      <c r="BX130" s="605" t="s">
        <v>538</v>
      </c>
      <c r="BY130" s="605" t="s">
        <v>538</v>
      </c>
      <c r="BZ130" s="605" t="s">
        <v>538</v>
      </c>
      <c r="CA130" s="605" t="s">
        <v>538</v>
      </c>
      <c r="CB130" s="605" t="s">
        <v>538</v>
      </c>
      <c r="CC130" s="605" t="s">
        <v>538</v>
      </c>
      <c r="CD130" s="605" t="s">
        <v>538</v>
      </c>
      <c r="CE130" s="605" t="s">
        <v>538</v>
      </c>
      <c r="CF130" s="605" t="s">
        <v>538</v>
      </c>
      <c r="CG130" s="605" t="s">
        <v>538</v>
      </c>
      <c r="CH130" s="605" t="s">
        <v>538</v>
      </c>
      <c r="CI130" s="605" t="s">
        <v>538</v>
      </c>
      <c r="CJ130" s="605" t="s">
        <v>538</v>
      </c>
      <c r="CK130" s="605" t="s">
        <v>538</v>
      </c>
      <c r="CL130" s="605" t="s">
        <v>538</v>
      </c>
      <c r="CM130" s="605" t="s">
        <v>538</v>
      </c>
      <c r="CN130" s="605" t="s">
        <v>538</v>
      </c>
      <c r="CO130" s="605" t="s">
        <v>538</v>
      </c>
      <c r="CP130" s="605" t="s">
        <v>538</v>
      </c>
      <c r="CQ130" s="605" t="s">
        <v>538</v>
      </c>
      <c r="CR130" s="605" t="s">
        <v>538</v>
      </c>
      <c r="CS130" s="605" t="s">
        <v>538</v>
      </c>
      <c r="CT130" s="605" t="s">
        <v>538</v>
      </c>
      <c r="CU130" s="605" t="s">
        <v>538</v>
      </c>
      <c r="CV130" s="605" t="s">
        <v>538</v>
      </c>
      <c r="CW130" s="605" t="s">
        <v>538</v>
      </c>
      <c r="CX130" s="262"/>
      <c r="CY130" s="136"/>
      <c r="CZ130" s="136"/>
      <c r="DA130" s="136"/>
      <c r="DB130" s="136"/>
      <c r="DC130" s="136"/>
      <c r="DD130" s="136"/>
      <c r="DE130" s="136"/>
      <c r="DF130" s="136"/>
      <c r="DG130" s="136"/>
      <c r="DH130" s="136"/>
      <c r="DI130" s="136"/>
      <c r="DJ130" s="136"/>
      <c r="DK130" s="136"/>
      <c r="DL130" s="136"/>
      <c r="DM130" s="136"/>
      <c r="DN130" s="136"/>
      <c r="DO130" s="136"/>
      <c r="DP130" s="136"/>
      <c r="DQ130" s="136"/>
      <c r="DR130" s="136"/>
      <c r="DS130" s="136"/>
      <c r="DT130" s="136"/>
      <c r="DU130" s="136"/>
      <c r="DV130" s="136"/>
      <c r="DW130" s="136"/>
      <c r="DX130" s="136"/>
      <c r="DY130" s="136"/>
      <c r="DZ130" s="136"/>
      <c r="EA130" s="136"/>
      <c r="EB130" s="136"/>
      <c r="EC130" s="136"/>
      <c r="ED130" s="136"/>
      <c r="EE130" s="136"/>
      <c r="EF130" s="136"/>
      <c r="EG130" s="136"/>
      <c r="EH130" s="136"/>
      <c r="EI130" s="136"/>
      <c r="EJ130" s="136"/>
      <c r="EK130" s="136"/>
      <c r="EL130" s="136"/>
      <c r="EM130" s="136"/>
      <c r="EN130" s="136"/>
      <c r="EO130" s="136"/>
      <c r="EP130" s="136"/>
      <c r="EQ130" s="136"/>
      <c r="ER130" s="136"/>
      <c r="ES130" s="136"/>
      <c r="ET130" s="136"/>
      <c r="EU130" s="136"/>
      <c r="EV130" s="136"/>
      <c r="EW130" s="136"/>
      <c r="EX130" s="136"/>
      <c r="EY130" s="136"/>
      <c r="EZ130" s="136"/>
      <c r="FA130" s="136"/>
      <c r="FB130" s="136"/>
      <c r="FC130" s="136"/>
      <c r="FD130" s="136"/>
      <c r="FE130" s="136"/>
      <c r="FF130" s="136"/>
      <c r="FG130" s="136"/>
      <c r="FH130" s="136"/>
      <c r="FI130" s="136"/>
      <c r="FJ130" s="136"/>
      <c r="FK130" s="136"/>
      <c r="FL130" s="136"/>
      <c r="FM130" s="136"/>
      <c r="FN130" s="136"/>
      <c r="FO130" s="136"/>
      <c r="FP130" s="136"/>
      <c r="FQ130" s="136"/>
      <c r="FR130" s="136"/>
      <c r="FS130" s="136"/>
      <c r="FT130" s="136"/>
      <c r="FU130" s="136"/>
      <c r="FV130" s="136"/>
      <c r="FW130" s="136"/>
      <c r="FX130" s="136"/>
      <c r="FY130" s="136"/>
      <c r="FZ130" s="136"/>
      <c r="GA130" s="136"/>
      <c r="GB130" s="136"/>
      <c r="GC130" s="136"/>
      <c r="GD130" s="136"/>
      <c r="GE130" s="136"/>
      <c r="GF130" s="136"/>
      <c r="GG130" s="136"/>
      <c r="GH130" s="136"/>
      <c r="GI130" s="136"/>
      <c r="GJ130" s="136"/>
      <c r="GK130" s="136"/>
      <c r="GL130" s="136"/>
      <c r="GM130" s="136"/>
      <c r="GN130" s="136"/>
      <c r="GO130" s="136"/>
      <c r="GP130" s="136"/>
      <c r="GQ130" s="136"/>
      <c r="GR130" s="136"/>
      <c r="GS130" s="136"/>
      <c r="GT130" s="136"/>
      <c r="GU130" s="136"/>
      <c r="GV130" s="136"/>
      <c r="GW130" s="136"/>
      <c r="GX130" s="136"/>
      <c r="GY130" s="136"/>
      <c r="GZ130" s="136"/>
      <c r="HA130" s="136"/>
      <c r="HB130" s="136"/>
      <c r="HC130" s="136"/>
      <c r="HD130" s="136"/>
      <c r="HE130" s="136"/>
    </row>
    <row r="131" spans="1:213" s="133" customFormat="1" ht="16.5" hidden="1" x14ac:dyDescent="0.25">
      <c r="A131" s="177" t="s">
        <v>0</v>
      </c>
      <c r="B131" s="189" t="s">
        <v>0</v>
      </c>
      <c r="C131" s="370" t="s">
        <v>633</v>
      </c>
      <c r="D131" s="605" t="s">
        <v>538</v>
      </c>
      <c r="E131" s="605" t="s">
        <v>538</v>
      </c>
      <c r="F131" s="605" t="s">
        <v>538</v>
      </c>
      <c r="G131" s="605" t="s">
        <v>538</v>
      </c>
      <c r="H131" s="605" t="s">
        <v>538</v>
      </c>
      <c r="I131" s="605" t="s">
        <v>538</v>
      </c>
      <c r="J131" s="605" t="s">
        <v>538</v>
      </c>
      <c r="K131" s="605" t="s">
        <v>538</v>
      </c>
      <c r="L131" s="605" t="s">
        <v>538</v>
      </c>
      <c r="M131" s="605" t="s">
        <v>538</v>
      </c>
      <c r="N131" s="605" t="s">
        <v>538</v>
      </c>
      <c r="O131" s="605" t="s">
        <v>538</v>
      </c>
      <c r="P131" s="605" t="s">
        <v>538</v>
      </c>
      <c r="Q131" s="605" t="s">
        <v>538</v>
      </c>
      <c r="R131" s="605" t="s">
        <v>538</v>
      </c>
      <c r="S131" s="605" t="s">
        <v>538</v>
      </c>
      <c r="T131" s="605" t="s">
        <v>538</v>
      </c>
      <c r="U131" s="605" t="s">
        <v>538</v>
      </c>
      <c r="V131" s="605" t="s">
        <v>538</v>
      </c>
      <c r="W131" s="605" t="s">
        <v>538</v>
      </c>
      <c r="X131" s="605" t="s">
        <v>538</v>
      </c>
      <c r="Y131" s="605" t="s">
        <v>538</v>
      </c>
      <c r="Z131" s="605" t="s">
        <v>538</v>
      </c>
      <c r="AA131" s="605" t="s">
        <v>538</v>
      </c>
      <c r="AB131" s="605" t="s">
        <v>538</v>
      </c>
      <c r="AC131" s="605" t="s">
        <v>538</v>
      </c>
      <c r="AD131" s="605" t="s">
        <v>538</v>
      </c>
      <c r="AE131" s="605" t="s">
        <v>538</v>
      </c>
      <c r="AF131" s="605" t="s">
        <v>538</v>
      </c>
      <c r="AG131" s="605" t="s">
        <v>538</v>
      </c>
      <c r="AH131" s="605" t="s">
        <v>538</v>
      </c>
      <c r="AI131" s="605" t="s">
        <v>538</v>
      </c>
      <c r="AJ131" s="605" t="s">
        <v>538</v>
      </c>
      <c r="AK131" s="605" t="s">
        <v>538</v>
      </c>
      <c r="AL131" s="605" t="s">
        <v>538</v>
      </c>
      <c r="AM131" s="605" t="s">
        <v>538</v>
      </c>
      <c r="AN131" s="605" t="s">
        <v>538</v>
      </c>
      <c r="AO131" s="605" t="s">
        <v>538</v>
      </c>
      <c r="AP131" s="605" t="s">
        <v>538</v>
      </c>
      <c r="AQ131" s="605" t="s">
        <v>538</v>
      </c>
      <c r="AR131" s="605" t="s">
        <v>538</v>
      </c>
      <c r="AS131" s="605" t="s">
        <v>538</v>
      </c>
      <c r="AT131" s="605" t="s">
        <v>538</v>
      </c>
      <c r="AU131" s="605" t="s">
        <v>538</v>
      </c>
      <c r="AV131" s="605" t="s">
        <v>538</v>
      </c>
      <c r="AW131" s="605" t="s">
        <v>538</v>
      </c>
      <c r="AX131" s="605" t="s">
        <v>538</v>
      </c>
      <c r="AY131" s="605" t="s">
        <v>538</v>
      </c>
      <c r="AZ131" s="605" t="s">
        <v>538</v>
      </c>
      <c r="BA131" s="605" t="s">
        <v>538</v>
      </c>
      <c r="BB131" s="605" t="s">
        <v>538</v>
      </c>
      <c r="BC131" s="605" t="s">
        <v>538</v>
      </c>
      <c r="BD131" s="605" t="s">
        <v>538</v>
      </c>
      <c r="BE131" s="605" t="s">
        <v>538</v>
      </c>
      <c r="BF131" s="605" t="s">
        <v>538</v>
      </c>
      <c r="BG131" s="605" t="s">
        <v>538</v>
      </c>
      <c r="BH131" s="605" t="s">
        <v>538</v>
      </c>
      <c r="BI131" s="605" t="s">
        <v>538</v>
      </c>
      <c r="BJ131" s="605" t="s">
        <v>538</v>
      </c>
      <c r="BK131" s="605" t="s">
        <v>538</v>
      </c>
      <c r="BL131" s="605" t="s">
        <v>538</v>
      </c>
      <c r="BM131" s="605" t="s">
        <v>538</v>
      </c>
      <c r="BN131" s="605" t="s">
        <v>538</v>
      </c>
      <c r="BO131" s="605" t="s">
        <v>538</v>
      </c>
      <c r="BP131" s="605" t="s">
        <v>538</v>
      </c>
      <c r="BQ131" s="605" t="s">
        <v>538</v>
      </c>
      <c r="BR131" s="605" t="s">
        <v>538</v>
      </c>
      <c r="BS131" s="605" t="s">
        <v>538</v>
      </c>
      <c r="BT131" s="605" t="s">
        <v>538</v>
      </c>
      <c r="BU131" s="605" t="s">
        <v>538</v>
      </c>
      <c r="BV131" s="605" t="s">
        <v>538</v>
      </c>
      <c r="BW131" s="605" t="s">
        <v>538</v>
      </c>
      <c r="BX131" s="605" t="s">
        <v>538</v>
      </c>
      <c r="BY131" s="605" t="s">
        <v>538</v>
      </c>
      <c r="BZ131" s="605" t="s">
        <v>538</v>
      </c>
      <c r="CA131" s="605" t="s">
        <v>538</v>
      </c>
      <c r="CB131" s="605" t="s">
        <v>538</v>
      </c>
      <c r="CC131" s="605" t="s">
        <v>538</v>
      </c>
      <c r="CD131" s="605" t="s">
        <v>538</v>
      </c>
      <c r="CE131" s="605" t="s">
        <v>538</v>
      </c>
      <c r="CF131" s="605" t="s">
        <v>538</v>
      </c>
      <c r="CG131" s="605" t="s">
        <v>538</v>
      </c>
      <c r="CH131" s="605" t="s">
        <v>538</v>
      </c>
      <c r="CI131" s="605" t="s">
        <v>538</v>
      </c>
      <c r="CJ131" s="605" t="s">
        <v>538</v>
      </c>
      <c r="CK131" s="605" t="s">
        <v>538</v>
      </c>
      <c r="CL131" s="605" t="s">
        <v>538</v>
      </c>
      <c r="CM131" s="605" t="s">
        <v>538</v>
      </c>
      <c r="CN131" s="605" t="s">
        <v>538</v>
      </c>
      <c r="CO131" s="605" t="s">
        <v>538</v>
      </c>
      <c r="CP131" s="605" t="s">
        <v>538</v>
      </c>
      <c r="CQ131" s="605" t="s">
        <v>538</v>
      </c>
      <c r="CR131" s="605" t="s">
        <v>538</v>
      </c>
      <c r="CS131" s="605" t="s">
        <v>538</v>
      </c>
      <c r="CT131" s="605" t="s">
        <v>538</v>
      </c>
      <c r="CU131" s="605" t="s">
        <v>538</v>
      </c>
      <c r="CV131" s="605" t="s">
        <v>538</v>
      </c>
      <c r="CW131" s="605" t="s">
        <v>538</v>
      </c>
      <c r="CX131" s="262"/>
      <c r="CY131" s="136"/>
      <c r="CZ131" s="136"/>
      <c r="DA131" s="136"/>
      <c r="DB131" s="136"/>
      <c r="DC131" s="136"/>
      <c r="DD131" s="136"/>
      <c r="DE131" s="136"/>
      <c r="DF131" s="136"/>
      <c r="DG131" s="136"/>
      <c r="DH131" s="136"/>
      <c r="DI131" s="136"/>
      <c r="DJ131" s="136"/>
      <c r="DK131" s="136"/>
      <c r="DL131" s="136"/>
      <c r="DM131" s="136"/>
      <c r="DN131" s="136"/>
      <c r="DO131" s="136"/>
      <c r="DP131" s="136"/>
      <c r="DQ131" s="136"/>
      <c r="DR131" s="136"/>
      <c r="DS131" s="136"/>
      <c r="DT131" s="136"/>
      <c r="DU131" s="136"/>
      <c r="DV131" s="136"/>
      <c r="DW131" s="136"/>
      <c r="DX131" s="136"/>
      <c r="DY131" s="136"/>
      <c r="DZ131" s="136"/>
      <c r="EA131" s="136"/>
      <c r="EB131" s="136"/>
      <c r="EC131" s="136"/>
      <c r="ED131" s="136"/>
      <c r="EE131" s="136"/>
      <c r="EF131" s="136"/>
      <c r="EG131" s="136"/>
      <c r="EH131" s="136"/>
      <c r="EI131" s="136"/>
      <c r="EJ131" s="136"/>
      <c r="EK131" s="136"/>
      <c r="EL131" s="136"/>
      <c r="EM131" s="136"/>
      <c r="EN131" s="136"/>
      <c r="EO131" s="136"/>
      <c r="EP131" s="136"/>
      <c r="EQ131" s="136"/>
      <c r="ER131" s="136"/>
      <c r="ES131" s="136"/>
      <c r="ET131" s="136"/>
      <c r="EU131" s="136"/>
      <c r="EV131" s="136"/>
      <c r="EW131" s="136"/>
      <c r="EX131" s="136"/>
      <c r="EY131" s="136"/>
      <c r="EZ131" s="136"/>
      <c r="FA131" s="136"/>
      <c r="FB131" s="136"/>
      <c r="FC131" s="136"/>
      <c r="FD131" s="136"/>
      <c r="FE131" s="136"/>
      <c r="FF131" s="136"/>
      <c r="FG131" s="136"/>
      <c r="FH131" s="136"/>
      <c r="FI131" s="136"/>
      <c r="FJ131" s="136"/>
      <c r="FK131" s="136"/>
      <c r="FL131" s="136"/>
      <c r="FM131" s="136"/>
      <c r="FN131" s="136"/>
      <c r="FO131" s="136"/>
      <c r="FP131" s="136"/>
      <c r="FQ131" s="136"/>
      <c r="FR131" s="136"/>
      <c r="FS131" s="136"/>
      <c r="FT131" s="136"/>
      <c r="FU131" s="136"/>
      <c r="FV131" s="136"/>
      <c r="FW131" s="136"/>
      <c r="FX131" s="136"/>
      <c r="FY131" s="136"/>
      <c r="FZ131" s="136"/>
      <c r="GA131" s="136"/>
      <c r="GB131" s="136"/>
      <c r="GC131" s="136"/>
      <c r="GD131" s="136"/>
      <c r="GE131" s="136"/>
      <c r="GF131" s="136"/>
      <c r="GG131" s="136"/>
      <c r="GH131" s="136"/>
      <c r="GI131" s="136"/>
      <c r="GJ131" s="136"/>
      <c r="GK131" s="136"/>
      <c r="GL131" s="136"/>
      <c r="GM131" s="136"/>
      <c r="GN131" s="136"/>
      <c r="GO131" s="136"/>
      <c r="GP131" s="136"/>
      <c r="GQ131" s="136"/>
      <c r="GR131" s="136"/>
      <c r="GS131" s="136"/>
      <c r="GT131" s="136"/>
      <c r="GU131" s="136"/>
      <c r="GV131" s="136"/>
      <c r="GW131" s="136"/>
      <c r="GX131" s="136"/>
      <c r="GY131" s="136"/>
      <c r="GZ131" s="136"/>
      <c r="HA131" s="136"/>
      <c r="HB131" s="136"/>
      <c r="HC131" s="136"/>
      <c r="HD131" s="136"/>
      <c r="HE131" s="136"/>
    </row>
    <row r="132" spans="1:213" s="133" customFormat="1" ht="47.25" hidden="1" x14ac:dyDescent="0.25">
      <c r="A132" s="177" t="s">
        <v>519</v>
      </c>
      <c r="B132" s="189" t="s">
        <v>672</v>
      </c>
      <c r="C132" s="370" t="s">
        <v>633</v>
      </c>
      <c r="D132" s="605" t="s">
        <v>538</v>
      </c>
      <c r="E132" s="605" t="s">
        <v>538</v>
      </c>
      <c r="F132" s="605" t="s">
        <v>538</v>
      </c>
      <c r="G132" s="605" t="s">
        <v>538</v>
      </c>
      <c r="H132" s="605" t="s">
        <v>538</v>
      </c>
      <c r="I132" s="605" t="s">
        <v>538</v>
      </c>
      <c r="J132" s="605" t="s">
        <v>538</v>
      </c>
      <c r="K132" s="605" t="s">
        <v>538</v>
      </c>
      <c r="L132" s="605" t="s">
        <v>538</v>
      </c>
      <c r="M132" s="605" t="s">
        <v>538</v>
      </c>
      <c r="N132" s="605" t="s">
        <v>538</v>
      </c>
      <c r="O132" s="605" t="s">
        <v>538</v>
      </c>
      <c r="P132" s="605" t="s">
        <v>538</v>
      </c>
      <c r="Q132" s="605" t="s">
        <v>538</v>
      </c>
      <c r="R132" s="605" t="s">
        <v>538</v>
      </c>
      <c r="S132" s="605" t="s">
        <v>538</v>
      </c>
      <c r="T132" s="605" t="s">
        <v>538</v>
      </c>
      <c r="U132" s="605" t="s">
        <v>538</v>
      </c>
      <c r="V132" s="605" t="s">
        <v>538</v>
      </c>
      <c r="W132" s="605" t="s">
        <v>538</v>
      </c>
      <c r="X132" s="605" t="s">
        <v>538</v>
      </c>
      <c r="Y132" s="605" t="s">
        <v>538</v>
      </c>
      <c r="Z132" s="605" t="s">
        <v>538</v>
      </c>
      <c r="AA132" s="605" t="s">
        <v>538</v>
      </c>
      <c r="AB132" s="605" t="s">
        <v>538</v>
      </c>
      <c r="AC132" s="605" t="s">
        <v>538</v>
      </c>
      <c r="AD132" s="605" t="s">
        <v>538</v>
      </c>
      <c r="AE132" s="605" t="s">
        <v>538</v>
      </c>
      <c r="AF132" s="605" t="s">
        <v>538</v>
      </c>
      <c r="AG132" s="605" t="s">
        <v>538</v>
      </c>
      <c r="AH132" s="605" t="s">
        <v>538</v>
      </c>
      <c r="AI132" s="605" t="s">
        <v>538</v>
      </c>
      <c r="AJ132" s="605" t="s">
        <v>538</v>
      </c>
      <c r="AK132" s="605" t="s">
        <v>538</v>
      </c>
      <c r="AL132" s="605" t="s">
        <v>538</v>
      </c>
      <c r="AM132" s="605" t="s">
        <v>538</v>
      </c>
      <c r="AN132" s="605" t="s">
        <v>538</v>
      </c>
      <c r="AO132" s="605" t="s">
        <v>538</v>
      </c>
      <c r="AP132" s="605" t="s">
        <v>538</v>
      </c>
      <c r="AQ132" s="605" t="s">
        <v>538</v>
      </c>
      <c r="AR132" s="605" t="s">
        <v>538</v>
      </c>
      <c r="AS132" s="605" t="s">
        <v>538</v>
      </c>
      <c r="AT132" s="605" t="s">
        <v>538</v>
      </c>
      <c r="AU132" s="605" t="s">
        <v>538</v>
      </c>
      <c r="AV132" s="605" t="s">
        <v>538</v>
      </c>
      <c r="AW132" s="605" t="s">
        <v>538</v>
      </c>
      <c r="AX132" s="605" t="s">
        <v>538</v>
      </c>
      <c r="AY132" s="605" t="s">
        <v>538</v>
      </c>
      <c r="AZ132" s="605" t="s">
        <v>538</v>
      </c>
      <c r="BA132" s="605" t="s">
        <v>538</v>
      </c>
      <c r="BB132" s="605" t="s">
        <v>538</v>
      </c>
      <c r="BC132" s="605" t="s">
        <v>538</v>
      </c>
      <c r="BD132" s="605" t="s">
        <v>538</v>
      </c>
      <c r="BE132" s="605" t="s">
        <v>538</v>
      </c>
      <c r="BF132" s="605" t="s">
        <v>538</v>
      </c>
      <c r="BG132" s="605" t="s">
        <v>538</v>
      </c>
      <c r="BH132" s="605" t="s">
        <v>538</v>
      </c>
      <c r="BI132" s="605" t="s">
        <v>538</v>
      </c>
      <c r="BJ132" s="605" t="s">
        <v>538</v>
      </c>
      <c r="BK132" s="605" t="s">
        <v>538</v>
      </c>
      <c r="BL132" s="605" t="s">
        <v>538</v>
      </c>
      <c r="BM132" s="605" t="s">
        <v>538</v>
      </c>
      <c r="BN132" s="605" t="s">
        <v>538</v>
      </c>
      <c r="BO132" s="605" t="s">
        <v>538</v>
      </c>
      <c r="BP132" s="605" t="s">
        <v>538</v>
      </c>
      <c r="BQ132" s="605" t="s">
        <v>538</v>
      </c>
      <c r="BR132" s="605" t="s">
        <v>538</v>
      </c>
      <c r="BS132" s="605" t="s">
        <v>538</v>
      </c>
      <c r="BT132" s="605" t="s">
        <v>538</v>
      </c>
      <c r="BU132" s="605" t="s">
        <v>538</v>
      </c>
      <c r="BV132" s="605" t="s">
        <v>538</v>
      </c>
      <c r="BW132" s="605" t="s">
        <v>538</v>
      </c>
      <c r="BX132" s="605" t="s">
        <v>538</v>
      </c>
      <c r="BY132" s="605" t="s">
        <v>538</v>
      </c>
      <c r="BZ132" s="605" t="s">
        <v>538</v>
      </c>
      <c r="CA132" s="605" t="s">
        <v>538</v>
      </c>
      <c r="CB132" s="605" t="s">
        <v>538</v>
      </c>
      <c r="CC132" s="605" t="s">
        <v>538</v>
      </c>
      <c r="CD132" s="605" t="s">
        <v>538</v>
      </c>
      <c r="CE132" s="605" t="s">
        <v>538</v>
      </c>
      <c r="CF132" s="605" t="s">
        <v>538</v>
      </c>
      <c r="CG132" s="605" t="s">
        <v>538</v>
      </c>
      <c r="CH132" s="605" t="s">
        <v>538</v>
      </c>
      <c r="CI132" s="605" t="s">
        <v>538</v>
      </c>
      <c r="CJ132" s="605" t="s">
        <v>538</v>
      </c>
      <c r="CK132" s="605" t="s">
        <v>538</v>
      </c>
      <c r="CL132" s="605" t="s">
        <v>538</v>
      </c>
      <c r="CM132" s="605" t="s">
        <v>538</v>
      </c>
      <c r="CN132" s="605" t="s">
        <v>538</v>
      </c>
      <c r="CO132" s="605" t="s">
        <v>538</v>
      </c>
      <c r="CP132" s="605" t="s">
        <v>538</v>
      </c>
      <c r="CQ132" s="605" t="s">
        <v>538</v>
      </c>
      <c r="CR132" s="605" t="s">
        <v>538</v>
      </c>
      <c r="CS132" s="605" t="s">
        <v>538</v>
      </c>
      <c r="CT132" s="605" t="s">
        <v>538</v>
      </c>
      <c r="CU132" s="605" t="s">
        <v>538</v>
      </c>
      <c r="CV132" s="605" t="s">
        <v>538</v>
      </c>
      <c r="CW132" s="605" t="s">
        <v>538</v>
      </c>
      <c r="CX132" s="262"/>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row>
    <row r="133" spans="1:213" s="133" customFormat="1" ht="31.5" hidden="1" x14ac:dyDescent="0.25">
      <c r="A133" s="177" t="s">
        <v>519</v>
      </c>
      <c r="B133" s="372" t="s">
        <v>611</v>
      </c>
      <c r="C133" s="370" t="s">
        <v>633</v>
      </c>
      <c r="D133" s="605" t="s">
        <v>538</v>
      </c>
      <c r="E133" s="605" t="s">
        <v>538</v>
      </c>
      <c r="F133" s="605" t="s">
        <v>538</v>
      </c>
      <c r="G133" s="605" t="s">
        <v>538</v>
      </c>
      <c r="H133" s="605" t="s">
        <v>538</v>
      </c>
      <c r="I133" s="605" t="s">
        <v>538</v>
      </c>
      <c r="J133" s="605" t="s">
        <v>538</v>
      </c>
      <c r="K133" s="605" t="s">
        <v>538</v>
      </c>
      <c r="L133" s="605" t="s">
        <v>538</v>
      </c>
      <c r="M133" s="605" t="s">
        <v>538</v>
      </c>
      <c r="N133" s="605" t="s">
        <v>538</v>
      </c>
      <c r="O133" s="605" t="s">
        <v>538</v>
      </c>
      <c r="P133" s="605" t="s">
        <v>538</v>
      </c>
      <c r="Q133" s="605" t="s">
        <v>538</v>
      </c>
      <c r="R133" s="605" t="s">
        <v>538</v>
      </c>
      <c r="S133" s="605" t="s">
        <v>538</v>
      </c>
      <c r="T133" s="605" t="s">
        <v>538</v>
      </c>
      <c r="U133" s="605" t="s">
        <v>538</v>
      </c>
      <c r="V133" s="605" t="s">
        <v>538</v>
      </c>
      <c r="W133" s="605" t="s">
        <v>538</v>
      </c>
      <c r="X133" s="605" t="s">
        <v>538</v>
      </c>
      <c r="Y133" s="605" t="s">
        <v>538</v>
      </c>
      <c r="Z133" s="605" t="s">
        <v>538</v>
      </c>
      <c r="AA133" s="605" t="s">
        <v>538</v>
      </c>
      <c r="AB133" s="605" t="s">
        <v>538</v>
      </c>
      <c r="AC133" s="605" t="s">
        <v>538</v>
      </c>
      <c r="AD133" s="605" t="s">
        <v>538</v>
      </c>
      <c r="AE133" s="605" t="s">
        <v>538</v>
      </c>
      <c r="AF133" s="605" t="s">
        <v>538</v>
      </c>
      <c r="AG133" s="605" t="s">
        <v>538</v>
      </c>
      <c r="AH133" s="605" t="s">
        <v>538</v>
      </c>
      <c r="AI133" s="605" t="s">
        <v>538</v>
      </c>
      <c r="AJ133" s="605" t="s">
        <v>538</v>
      </c>
      <c r="AK133" s="605" t="s">
        <v>538</v>
      </c>
      <c r="AL133" s="605" t="s">
        <v>538</v>
      </c>
      <c r="AM133" s="605" t="s">
        <v>538</v>
      </c>
      <c r="AN133" s="605" t="s">
        <v>538</v>
      </c>
      <c r="AO133" s="605" t="s">
        <v>538</v>
      </c>
      <c r="AP133" s="605" t="s">
        <v>538</v>
      </c>
      <c r="AQ133" s="605" t="s">
        <v>538</v>
      </c>
      <c r="AR133" s="605" t="s">
        <v>538</v>
      </c>
      <c r="AS133" s="605" t="s">
        <v>538</v>
      </c>
      <c r="AT133" s="605" t="s">
        <v>538</v>
      </c>
      <c r="AU133" s="605" t="s">
        <v>538</v>
      </c>
      <c r="AV133" s="605" t="s">
        <v>538</v>
      </c>
      <c r="AW133" s="605" t="s">
        <v>538</v>
      </c>
      <c r="AX133" s="605" t="s">
        <v>538</v>
      </c>
      <c r="AY133" s="605" t="s">
        <v>538</v>
      </c>
      <c r="AZ133" s="605" t="s">
        <v>538</v>
      </c>
      <c r="BA133" s="605" t="s">
        <v>538</v>
      </c>
      <c r="BB133" s="605" t="s">
        <v>538</v>
      </c>
      <c r="BC133" s="605" t="s">
        <v>538</v>
      </c>
      <c r="BD133" s="605" t="s">
        <v>538</v>
      </c>
      <c r="BE133" s="605" t="s">
        <v>538</v>
      </c>
      <c r="BF133" s="605" t="s">
        <v>538</v>
      </c>
      <c r="BG133" s="605" t="s">
        <v>538</v>
      </c>
      <c r="BH133" s="605" t="s">
        <v>538</v>
      </c>
      <c r="BI133" s="605" t="s">
        <v>538</v>
      </c>
      <c r="BJ133" s="605" t="s">
        <v>538</v>
      </c>
      <c r="BK133" s="605" t="s">
        <v>538</v>
      </c>
      <c r="BL133" s="605" t="s">
        <v>538</v>
      </c>
      <c r="BM133" s="605" t="s">
        <v>538</v>
      </c>
      <c r="BN133" s="605" t="s">
        <v>538</v>
      </c>
      <c r="BO133" s="605" t="s">
        <v>538</v>
      </c>
      <c r="BP133" s="605" t="s">
        <v>538</v>
      </c>
      <c r="BQ133" s="605" t="s">
        <v>538</v>
      </c>
      <c r="BR133" s="605" t="s">
        <v>538</v>
      </c>
      <c r="BS133" s="605" t="s">
        <v>538</v>
      </c>
      <c r="BT133" s="605" t="s">
        <v>538</v>
      </c>
      <c r="BU133" s="605" t="s">
        <v>538</v>
      </c>
      <c r="BV133" s="605" t="s">
        <v>538</v>
      </c>
      <c r="BW133" s="605" t="s">
        <v>538</v>
      </c>
      <c r="BX133" s="605" t="s">
        <v>538</v>
      </c>
      <c r="BY133" s="605" t="s">
        <v>538</v>
      </c>
      <c r="BZ133" s="605" t="s">
        <v>538</v>
      </c>
      <c r="CA133" s="605" t="s">
        <v>538</v>
      </c>
      <c r="CB133" s="605" t="s">
        <v>538</v>
      </c>
      <c r="CC133" s="605" t="s">
        <v>538</v>
      </c>
      <c r="CD133" s="605" t="s">
        <v>538</v>
      </c>
      <c r="CE133" s="605" t="s">
        <v>538</v>
      </c>
      <c r="CF133" s="605" t="s">
        <v>538</v>
      </c>
      <c r="CG133" s="605" t="s">
        <v>538</v>
      </c>
      <c r="CH133" s="605" t="s">
        <v>538</v>
      </c>
      <c r="CI133" s="605" t="s">
        <v>538</v>
      </c>
      <c r="CJ133" s="605" t="s">
        <v>538</v>
      </c>
      <c r="CK133" s="605" t="s">
        <v>538</v>
      </c>
      <c r="CL133" s="605" t="s">
        <v>538</v>
      </c>
      <c r="CM133" s="605" t="s">
        <v>538</v>
      </c>
      <c r="CN133" s="605" t="s">
        <v>538</v>
      </c>
      <c r="CO133" s="605" t="s">
        <v>538</v>
      </c>
      <c r="CP133" s="605" t="s">
        <v>538</v>
      </c>
      <c r="CQ133" s="605" t="s">
        <v>538</v>
      </c>
      <c r="CR133" s="605" t="s">
        <v>538</v>
      </c>
      <c r="CS133" s="605" t="s">
        <v>538</v>
      </c>
      <c r="CT133" s="605" t="s">
        <v>538</v>
      </c>
      <c r="CU133" s="605" t="s">
        <v>538</v>
      </c>
      <c r="CV133" s="605" t="s">
        <v>538</v>
      </c>
      <c r="CW133" s="605" t="s">
        <v>538</v>
      </c>
      <c r="CX133" s="262"/>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row>
    <row r="134" spans="1:213" s="133" customFormat="1" ht="31.5" hidden="1" x14ac:dyDescent="0.25">
      <c r="A134" s="177" t="s">
        <v>519</v>
      </c>
      <c r="B134" s="372" t="s">
        <v>611</v>
      </c>
      <c r="C134" s="370" t="s">
        <v>633</v>
      </c>
      <c r="D134" s="605" t="s">
        <v>538</v>
      </c>
      <c r="E134" s="605" t="s">
        <v>538</v>
      </c>
      <c r="F134" s="605" t="s">
        <v>538</v>
      </c>
      <c r="G134" s="605" t="s">
        <v>538</v>
      </c>
      <c r="H134" s="605" t="s">
        <v>538</v>
      </c>
      <c r="I134" s="605" t="s">
        <v>538</v>
      </c>
      <c r="J134" s="605" t="s">
        <v>538</v>
      </c>
      <c r="K134" s="605" t="s">
        <v>538</v>
      </c>
      <c r="L134" s="605" t="s">
        <v>538</v>
      </c>
      <c r="M134" s="605" t="s">
        <v>538</v>
      </c>
      <c r="N134" s="605" t="s">
        <v>538</v>
      </c>
      <c r="O134" s="605" t="s">
        <v>538</v>
      </c>
      <c r="P134" s="605" t="s">
        <v>538</v>
      </c>
      <c r="Q134" s="605" t="s">
        <v>538</v>
      </c>
      <c r="R134" s="605" t="s">
        <v>538</v>
      </c>
      <c r="S134" s="605" t="s">
        <v>538</v>
      </c>
      <c r="T134" s="605" t="s">
        <v>538</v>
      </c>
      <c r="U134" s="605" t="s">
        <v>538</v>
      </c>
      <c r="V134" s="605" t="s">
        <v>538</v>
      </c>
      <c r="W134" s="605" t="s">
        <v>538</v>
      </c>
      <c r="X134" s="605" t="s">
        <v>538</v>
      </c>
      <c r="Y134" s="605" t="s">
        <v>538</v>
      </c>
      <c r="Z134" s="605" t="s">
        <v>538</v>
      </c>
      <c r="AA134" s="605" t="s">
        <v>538</v>
      </c>
      <c r="AB134" s="605" t="s">
        <v>538</v>
      </c>
      <c r="AC134" s="605" t="s">
        <v>538</v>
      </c>
      <c r="AD134" s="605" t="s">
        <v>538</v>
      </c>
      <c r="AE134" s="605" t="s">
        <v>538</v>
      </c>
      <c r="AF134" s="605" t="s">
        <v>538</v>
      </c>
      <c r="AG134" s="605" t="s">
        <v>538</v>
      </c>
      <c r="AH134" s="605" t="s">
        <v>538</v>
      </c>
      <c r="AI134" s="605" t="s">
        <v>538</v>
      </c>
      <c r="AJ134" s="605" t="s">
        <v>538</v>
      </c>
      <c r="AK134" s="605" t="s">
        <v>538</v>
      </c>
      <c r="AL134" s="605" t="s">
        <v>538</v>
      </c>
      <c r="AM134" s="605" t="s">
        <v>538</v>
      </c>
      <c r="AN134" s="605" t="s">
        <v>538</v>
      </c>
      <c r="AO134" s="605" t="s">
        <v>538</v>
      </c>
      <c r="AP134" s="605" t="s">
        <v>538</v>
      </c>
      <c r="AQ134" s="605" t="s">
        <v>538</v>
      </c>
      <c r="AR134" s="605" t="s">
        <v>538</v>
      </c>
      <c r="AS134" s="605" t="s">
        <v>538</v>
      </c>
      <c r="AT134" s="605" t="s">
        <v>538</v>
      </c>
      <c r="AU134" s="605" t="s">
        <v>538</v>
      </c>
      <c r="AV134" s="605" t="s">
        <v>538</v>
      </c>
      <c r="AW134" s="605" t="s">
        <v>538</v>
      </c>
      <c r="AX134" s="605" t="s">
        <v>538</v>
      </c>
      <c r="AY134" s="605" t="s">
        <v>538</v>
      </c>
      <c r="AZ134" s="605" t="s">
        <v>538</v>
      </c>
      <c r="BA134" s="605" t="s">
        <v>538</v>
      </c>
      <c r="BB134" s="605" t="s">
        <v>538</v>
      </c>
      <c r="BC134" s="605" t="s">
        <v>538</v>
      </c>
      <c r="BD134" s="605" t="s">
        <v>538</v>
      </c>
      <c r="BE134" s="605" t="s">
        <v>538</v>
      </c>
      <c r="BF134" s="605" t="s">
        <v>538</v>
      </c>
      <c r="BG134" s="605" t="s">
        <v>538</v>
      </c>
      <c r="BH134" s="605" t="s">
        <v>538</v>
      </c>
      <c r="BI134" s="605" t="s">
        <v>538</v>
      </c>
      <c r="BJ134" s="605" t="s">
        <v>538</v>
      </c>
      <c r="BK134" s="605" t="s">
        <v>538</v>
      </c>
      <c r="BL134" s="605" t="s">
        <v>538</v>
      </c>
      <c r="BM134" s="605" t="s">
        <v>538</v>
      </c>
      <c r="BN134" s="605" t="s">
        <v>538</v>
      </c>
      <c r="BO134" s="605" t="s">
        <v>538</v>
      </c>
      <c r="BP134" s="605" t="s">
        <v>538</v>
      </c>
      <c r="BQ134" s="605" t="s">
        <v>538</v>
      </c>
      <c r="BR134" s="605" t="s">
        <v>538</v>
      </c>
      <c r="BS134" s="605" t="s">
        <v>538</v>
      </c>
      <c r="BT134" s="605" t="s">
        <v>538</v>
      </c>
      <c r="BU134" s="605" t="s">
        <v>538</v>
      </c>
      <c r="BV134" s="605" t="s">
        <v>538</v>
      </c>
      <c r="BW134" s="605" t="s">
        <v>538</v>
      </c>
      <c r="BX134" s="605" t="s">
        <v>538</v>
      </c>
      <c r="BY134" s="605" t="s">
        <v>538</v>
      </c>
      <c r="BZ134" s="605" t="s">
        <v>538</v>
      </c>
      <c r="CA134" s="605" t="s">
        <v>538</v>
      </c>
      <c r="CB134" s="605" t="s">
        <v>538</v>
      </c>
      <c r="CC134" s="605" t="s">
        <v>538</v>
      </c>
      <c r="CD134" s="605" t="s">
        <v>538</v>
      </c>
      <c r="CE134" s="605" t="s">
        <v>538</v>
      </c>
      <c r="CF134" s="605" t="s">
        <v>538</v>
      </c>
      <c r="CG134" s="605" t="s">
        <v>538</v>
      </c>
      <c r="CH134" s="605" t="s">
        <v>538</v>
      </c>
      <c r="CI134" s="605" t="s">
        <v>538</v>
      </c>
      <c r="CJ134" s="605" t="s">
        <v>538</v>
      </c>
      <c r="CK134" s="605" t="s">
        <v>538</v>
      </c>
      <c r="CL134" s="605" t="s">
        <v>538</v>
      </c>
      <c r="CM134" s="605" t="s">
        <v>538</v>
      </c>
      <c r="CN134" s="605" t="s">
        <v>538</v>
      </c>
      <c r="CO134" s="605" t="s">
        <v>538</v>
      </c>
      <c r="CP134" s="605" t="s">
        <v>538</v>
      </c>
      <c r="CQ134" s="605" t="s">
        <v>538</v>
      </c>
      <c r="CR134" s="605" t="s">
        <v>538</v>
      </c>
      <c r="CS134" s="605" t="s">
        <v>538</v>
      </c>
      <c r="CT134" s="605" t="s">
        <v>538</v>
      </c>
      <c r="CU134" s="605" t="s">
        <v>538</v>
      </c>
      <c r="CV134" s="605" t="s">
        <v>538</v>
      </c>
      <c r="CW134" s="605" t="s">
        <v>538</v>
      </c>
      <c r="CX134" s="262"/>
      <c r="CY134" s="136"/>
      <c r="CZ134" s="136"/>
      <c r="DA134" s="136"/>
      <c r="DB134" s="136"/>
      <c r="DC134" s="136"/>
      <c r="DD134" s="136"/>
      <c r="DE134" s="136"/>
      <c r="DF134" s="136"/>
      <c r="DG134" s="136"/>
      <c r="DH134" s="136"/>
      <c r="DI134" s="136"/>
      <c r="DJ134" s="136"/>
      <c r="DK134" s="136"/>
      <c r="DL134" s="136"/>
      <c r="DM134" s="136"/>
      <c r="DN134" s="136"/>
      <c r="DO134" s="136"/>
      <c r="DP134" s="136"/>
      <c r="DQ134" s="136"/>
      <c r="DR134" s="136"/>
      <c r="DS134" s="136"/>
      <c r="DT134" s="136"/>
      <c r="DU134" s="136"/>
      <c r="DV134" s="136"/>
      <c r="DW134" s="136"/>
      <c r="DX134" s="136"/>
      <c r="DY134" s="136"/>
      <c r="DZ134" s="136"/>
      <c r="EA134" s="136"/>
      <c r="EB134" s="136"/>
      <c r="EC134" s="136"/>
      <c r="ED134" s="136"/>
      <c r="EE134" s="136"/>
      <c r="EF134" s="136"/>
      <c r="EG134" s="136"/>
      <c r="EH134" s="136"/>
      <c r="EI134" s="136"/>
      <c r="EJ134" s="136"/>
      <c r="EK134" s="136"/>
      <c r="EL134" s="136"/>
      <c r="EM134" s="136"/>
      <c r="EN134" s="136"/>
      <c r="EO134" s="136"/>
      <c r="EP134" s="136"/>
      <c r="EQ134" s="136"/>
      <c r="ER134" s="136"/>
      <c r="ES134" s="136"/>
      <c r="ET134" s="136"/>
      <c r="EU134" s="136"/>
      <c r="EV134" s="136"/>
      <c r="EW134" s="136"/>
      <c r="EX134" s="136"/>
      <c r="EY134" s="136"/>
      <c r="EZ134" s="136"/>
      <c r="FA134" s="136"/>
      <c r="FB134" s="136"/>
      <c r="FC134" s="136"/>
      <c r="FD134" s="136"/>
      <c r="FE134" s="136"/>
      <c r="FF134" s="136"/>
      <c r="FG134" s="136"/>
      <c r="FH134" s="136"/>
      <c r="FI134" s="136"/>
      <c r="FJ134" s="136"/>
      <c r="FK134" s="136"/>
      <c r="FL134" s="136"/>
      <c r="FM134" s="136"/>
      <c r="FN134" s="136"/>
      <c r="FO134" s="136"/>
      <c r="FP134" s="136"/>
      <c r="FQ134" s="136"/>
      <c r="FR134" s="136"/>
      <c r="FS134" s="136"/>
      <c r="FT134" s="136"/>
      <c r="FU134" s="136"/>
      <c r="FV134" s="136"/>
      <c r="FW134" s="136"/>
      <c r="FX134" s="136"/>
      <c r="FY134" s="136"/>
      <c r="FZ134" s="136"/>
      <c r="GA134" s="136"/>
      <c r="GB134" s="136"/>
      <c r="GC134" s="136"/>
      <c r="GD134" s="136"/>
      <c r="GE134" s="136"/>
      <c r="GF134" s="136"/>
      <c r="GG134" s="136"/>
      <c r="GH134" s="136"/>
      <c r="GI134" s="136"/>
      <c r="GJ134" s="136"/>
      <c r="GK134" s="136"/>
      <c r="GL134" s="136"/>
      <c r="GM134" s="136"/>
      <c r="GN134" s="136"/>
      <c r="GO134" s="136"/>
      <c r="GP134" s="136"/>
      <c r="GQ134" s="136"/>
      <c r="GR134" s="136"/>
      <c r="GS134" s="136"/>
      <c r="GT134" s="136"/>
      <c r="GU134" s="136"/>
      <c r="GV134" s="136"/>
      <c r="GW134" s="136"/>
      <c r="GX134" s="136"/>
      <c r="GY134" s="136"/>
      <c r="GZ134" s="136"/>
      <c r="HA134" s="136"/>
      <c r="HB134" s="136"/>
      <c r="HC134" s="136"/>
      <c r="HD134" s="136"/>
      <c r="HE134" s="136"/>
    </row>
    <row r="135" spans="1:213" s="133" customFormat="1" ht="16.5" hidden="1" x14ac:dyDescent="0.25">
      <c r="A135" s="177" t="s">
        <v>0</v>
      </c>
      <c r="B135" s="189" t="s">
        <v>0</v>
      </c>
      <c r="C135" s="370" t="s">
        <v>633</v>
      </c>
      <c r="D135" s="605" t="s">
        <v>538</v>
      </c>
      <c r="E135" s="605" t="s">
        <v>538</v>
      </c>
      <c r="F135" s="605" t="s">
        <v>538</v>
      </c>
      <c r="G135" s="605" t="s">
        <v>538</v>
      </c>
      <c r="H135" s="605" t="s">
        <v>538</v>
      </c>
      <c r="I135" s="605" t="s">
        <v>538</v>
      </c>
      <c r="J135" s="605" t="s">
        <v>538</v>
      </c>
      <c r="K135" s="605" t="s">
        <v>538</v>
      </c>
      <c r="L135" s="605" t="s">
        <v>538</v>
      </c>
      <c r="M135" s="605" t="s">
        <v>538</v>
      </c>
      <c r="N135" s="605" t="s">
        <v>538</v>
      </c>
      <c r="O135" s="605" t="s">
        <v>538</v>
      </c>
      <c r="P135" s="605" t="s">
        <v>538</v>
      </c>
      <c r="Q135" s="605" t="s">
        <v>538</v>
      </c>
      <c r="R135" s="605" t="s">
        <v>538</v>
      </c>
      <c r="S135" s="605" t="s">
        <v>538</v>
      </c>
      <c r="T135" s="605" t="s">
        <v>538</v>
      </c>
      <c r="U135" s="605" t="s">
        <v>538</v>
      </c>
      <c r="V135" s="605" t="s">
        <v>538</v>
      </c>
      <c r="W135" s="605" t="s">
        <v>538</v>
      </c>
      <c r="X135" s="605" t="s">
        <v>538</v>
      </c>
      <c r="Y135" s="605" t="s">
        <v>538</v>
      </c>
      <c r="Z135" s="605" t="s">
        <v>538</v>
      </c>
      <c r="AA135" s="605" t="s">
        <v>538</v>
      </c>
      <c r="AB135" s="605" t="s">
        <v>538</v>
      </c>
      <c r="AC135" s="605" t="s">
        <v>538</v>
      </c>
      <c r="AD135" s="605" t="s">
        <v>538</v>
      </c>
      <c r="AE135" s="605" t="s">
        <v>538</v>
      </c>
      <c r="AF135" s="605" t="s">
        <v>538</v>
      </c>
      <c r="AG135" s="605" t="s">
        <v>538</v>
      </c>
      <c r="AH135" s="605" t="s">
        <v>538</v>
      </c>
      <c r="AI135" s="605" t="s">
        <v>538</v>
      </c>
      <c r="AJ135" s="605" t="s">
        <v>538</v>
      </c>
      <c r="AK135" s="605" t="s">
        <v>538</v>
      </c>
      <c r="AL135" s="605" t="s">
        <v>538</v>
      </c>
      <c r="AM135" s="605" t="s">
        <v>538</v>
      </c>
      <c r="AN135" s="605" t="s">
        <v>538</v>
      </c>
      <c r="AO135" s="605" t="s">
        <v>538</v>
      </c>
      <c r="AP135" s="605" t="s">
        <v>538</v>
      </c>
      <c r="AQ135" s="605" t="s">
        <v>538</v>
      </c>
      <c r="AR135" s="605" t="s">
        <v>538</v>
      </c>
      <c r="AS135" s="605" t="s">
        <v>538</v>
      </c>
      <c r="AT135" s="605" t="s">
        <v>538</v>
      </c>
      <c r="AU135" s="605" t="s">
        <v>538</v>
      </c>
      <c r="AV135" s="605" t="s">
        <v>538</v>
      </c>
      <c r="AW135" s="605" t="s">
        <v>538</v>
      </c>
      <c r="AX135" s="605" t="s">
        <v>538</v>
      </c>
      <c r="AY135" s="605" t="s">
        <v>538</v>
      </c>
      <c r="AZ135" s="605" t="s">
        <v>538</v>
      </c>
      <c r="BA135" s="605" t="s">
        <v>538</v>
      </c>
      <c r="BB135" s="605" t="s">
        <v>538</v>
      </c>
      <c r="BC135" s="605" t="s">
        <v>538</v>
      </c>
      <c r="BD135" s="605" t="s">
        <v>538</v>
      </c>
      <c r="BE135" s="605" t="s">
        <v>538</v>
      </c>
      <c r="BF135" s="605" t="s">
        <v>538</v>
      </c>
      <c r="BG135" s="605" t="s">
        <v>538</v>
      </c>
      <c r="BH135" s="605" t="s">
        <v>538</v>
      </c>
      <c r="BI135" s="605" t="s">
        <v>538</v>
      </c>
      <c r="BJ135" s="605" t="s">
        <v>538</v>
      </c>
      <c r="BK135" s="605" t="s">
        <v>538</v>
      </c>
      <c r="BL135" s="605" t="s">
        <v>538</v>
      </c>
      <c r="BM135" s="605" t="s">
        <v>538</v>
      </c>
      <c r="BN135" s="605" t="s">
        <v>538</v>
      </c>
      <c r="BO135" s="605" t="s">
        <v>538</v>
      </c>
      <c r="BP135" s="605" t="s">
        <v>538</v>
      </c>
      <c r="BQ135" s="605" t="s">
        <v>538</v>
      </c>
      <c r="BR135" s="605" t="s">
        <v>538</v>
      </c>
      <c r="BS135" s="605" t="s">
        <v>538</v>
      </c>
      <c r="BT135" s="605" t="s">
        <v>538</v>
      </c>
      <c r="BU135" s="605" t="s">
        <v>538</v>
      </c>
      <c r="BV135" s="605" t="s">
        <v>538</v>
      </c>
      <c r="BW135" s="605" t="s">
        <v>538</v>
      </c>
      <c r="BX135" s="605" t="s">
        <v>538</v>
      </c>
      <c r="BY135" s="605" t="s">
        <v>538</v>
      </c>
      <c r="BZ135" s="605" t="s">
        <v>538</v>
      </c>
      <c r="CA135" s="605" t="s">
        <v>538</v>
      </c>
      <c r="CB135" s="605" t="s">
        <v>538</v>
      </c>
      <c r="CC135" s="605" t="s">
        <v>538</v>
      </c>
      <c r="CD135" s="605" t="s">
        <v>538</v>
      </c>
      <c r="CE135" s="605" t="s">
        <v>538</v>
      </c>
      <c r="CF135" s="605" t="s">
        <v>538</v>
      </c>
      <c r="CG135" s="605" t="s">
        <v>538</v>
      </c>
      <c r="CH135" s="605" t="s">
        <v>538</v>
      </c>
      <c r="CI135" s="605" t="s">
        <v>538</v>
      </c>
      <c r="CJ135" s="605" t="s">
        <v>538</v>
      </c>
      <c r="CK135" s="605" t="s">
        <v>538</v>
      </c>
      <c r="CL135" s="605" t="s">
        <v>538</v>
      </c>
      <c r="CM135" s="605" t="s">
        <v>538</v>
      </c>
      <c r="CN135" s="605" t="s">
        <v>538</v>
      </c>
      <c r="CO135" s="605" t="s">
        <v>538</v>
      </c>
      <c r="CP135" s="605" t="s">
        <v>538</v>
      </c>
      <c r="CQ135" s="605" t="s">
        <v>538</v>
      </c>
      <c r="CR135" s="605" t="s">
        <v>538</v>
      </c>
      <c r="CS135" s="605" t="s">
        <v>538</v>
      </c>
      <c r="CT135" s="605" t="s">
        <v>538</v>
      </c>
      <c r="CU135" s="605" t="s">
        <v>538</v>
      </c>
      <c r="CV135" s="605" t="s">
        <v>538</v>
      </c>
      <c r="CW135" s="605" t="s">
        <v>538</v>
      </c>
      <c r="CX135" s="262"/>
      <c r="CY135" s="136"/>
      <c r="CZ135" s="136"/>
      <c r="DA135" s="136"/>
      <c r="DB135" s="136"/>
      <c r="DC135" s="136"/>
      <c r="DD135" s="136"/>
      <c r="DE135" s="136"/>
      <c r="DF135" s="136"/>
      <c r="DG135" s="136"/>
      <c r="DH135" s="136"/>
      <c r="DI135" s="136"/>
      <c r="DJ135" s="136"/>
      <c r="DK135" s="136"/>
      <c r="DL135" s="136"/>
      <c r="DM135" s="136"/>
      <c r="DN135" s="136"/>
      <c r="DO135" s="136"/>
      <c r="DP135" s="136"/>
      <c r="DQ135" s="136"/>
      <c r="DR135" s="136"/>
      <c r="DS135" s="136"/>
      <c r="DT135" s="136"/>
      <c r="DU135" s="136"/>
      <c r="DV135" s="136"/>
      <c r="DW135" s="136"/>
      <c r="DX135" s="136"/>
      <c r="DY135" s="136"/>
      <c r="DZ135" s="136"/>
      <c r="EA135" s="136"/>
      <c r="EB135" s="136"/>
      <c r="EC135" s="136"/>
      <c r="ED135" s="136"/>
      <c r="EE135" s="136"/>
      <c r="EF135" s="136"/>
      <c r="EG135" s="136"/>
      <c r="EH135" s="136"/>
      <c r="EI135" s="136"/>
      <c r="EJ135" s="136"/>
      <c r="EK135" s="136"/>
      <c r="EL135" s="136"/>
      <c r="EM135" s="136"/>
      <c r="EN135" s="136"/>
      <c r="EO135" s="136"/>
      <c r="EP135" s="136"/>
      <c r="EQ135" s="136"/>
      <c r="ER135" s="136"/>
      <c r="ES135" s="136"/>
      <c r="ET135" s="136"/>
      <c r="EU135" s="136"/>
      <c r="EV135" s="136"/>
      <c r="EW135" s="136"/>
      <c r="EX135" s="136"/>
      <c r="EY135" s="136"/>
      <c r="EZ135" s="136"/>
      <c r="FA135" s="136"/>
      <c r="FB135" s="136"/>
      <c r="FC135" s="136"/>
      <c r="FD135" s="136"/>
      <c r="FE135" s="136"/>
      <c r="FF135" s="136"/>
      <c r="FG135" s="136"/>
      <c r="FH135" s="136"/>
      <c r="FI135" s="136"/>
      <c r="FJ135" s="136"/>
      <c r="FK135" s="136"/>
      <c r="FL135" s="136"/>
      <c r="FM135" s="136"/>
      <c r="FN135" s="136"/>
      <c r="FO135" s="136"/>
      <c r="FP135" s="136"/>
      <c r="FQ135" s="136"/>
      <c r="FR135" s="136"/>
      <c r="FS135" s="136"/>
      <c r="FT135" s="136"/>
      <c r="FU135" s="136"/>
      <c r="FV135" s="136"/>
      <c r="FW135" s="136"/>
      <c r="FX135" s="136"/>
      <c r="FY135" s="136"/>
      <c r="FZ135" s="136"/>
      <c r="GA135" s="136"/>
      <c r="GB135" s="136"/>
      <c r="GC135" s="136"/>
      <c r="GD135" s="136"/>
      <c r="GE135" s="136"/>
      <c r="GF135" s="136"/>
      <c r="GG135" s="136"/>
      <c r="GH135" s="136"/>
      <c r="GI135" s="136"/>
      <c r="GJ135" s="136"/>
      <c r="GK135" s="136"/>
      <c r="GL135" s="136"/>
      <c r="GM135" s="136"/>
      <c r="GN135" s="136"/>
      <c r="GO135" s="136"/>
      <c r="GP135" s="136"/>
      <c r="GQ135" s="136"/>
      <c r="GR135" s="136"/>
      <c r="GS135" s="136"/>
      <c r="GT135" s="136"/>
      <c r="GU135" s="136"/>
      <c r="GV135" s="136"/>
      <c r="GW135" s="136"/>
      <c r="GX135" s="136"/>
      <c r="GY135" s="136"/>
      <c r="GZ135" s="136"/>
      <c r="HA135" s="136"/>
      <c r="HB135" s="136"/>
      <c r="HC135" s="136"/>
      <c r="HD135" s="136"/>
      <c r="HE135" s="136"/>
    </row>
    <row r="136" spans="1:213" s="133" customFormat="1" ht="16.5" hidden="1" x14ac:dyDescent="0.25">
      <c r="A136" s="177"/>
      <c r="B136" s="189"/>
      <c r="C136" s="370"/>
      <c r="D136" s="605" t="s">
        <v>538</v>
      </c>
      <c r="E136" s="605" t="s">
        <v>538</v>
      </c>
      <c r="F136" s="605" t="s">
        <v>538</v>
      </c>
      <c r="G136" s="605" t="s">
        <v>538</v>
      </c>
      <c r="H136" s="605" t="s">
        <v>538</v>
      </c>
      <c r="I136" s="605" t="s">
        <v>538</v>
      </c>
      <c r="J136" s="605" t="s">
        <v>538</v>
      </c>
      <c r="K136" s="605" t="s">
        <v>538</v>
      </c>
      <c r="L136" s="605" t="s">
        <v>538</v>
      </c>
      <c r="M136" s="605" t="s">
        <v>538</v>
      </c>
      <c r="N136" s="605" t="s">
        <v>538</v>
      </c>
      <c r="O136" s="605" t="s">
        <v>538</v>
      </c>
      <c r="P136" s="605" t="s">
        <v>538</v>
      </c>
      <c r="Q136" s="605" t="s">
        <v>538</v>
      </c>
      <c r="R136" s="605" t="s">
        <v>538</v>
      </c>
      <c r="S136" s="605" t="s">
        <v>538</v>
      </c>
      <c r="T136" s="605" t="s">
        <v>538</v>
      </c>
      <c r="U136" s="605" t="s">
        <v>538</v>
      </c>
      <c r="V136" s="605" t="s">
        <v>538</v>
      </c>
      <c r="W136" s="605" t="s">
        <v>538</v>
      </c>
      <c r="X136" s="605" t="s">
        <v>538</v>
      </c>
      <c r="Y136" s="605" t="s">
        <v>538</v>
      </c>
      <c r="Z136" s="605" t="s">
        <v>538</v>
      </c>
      <c r="AA136" s="605" t="s">
        <v>538</v>
      </c>
      <c r="AB136" s="605" t="s">
        <v>538</v>
      </c>
      <c r="AC136" s="605" t="s">
        <v>538</v>
      </c>
      <c r="AD136" s="605" t="s">
        <v>538</v>
      </c>
      <c r="AE136" s="605" t="s">
        <v>538</v>
      </c>
      <c r="AF136" s="605" t="s">
        <v>538</v>
      </c>
      <c r="AG136" s="605" t="s">
        <v>538</v>
      </c>
      <c r="AH136" s="605" t="s">
        <v>538</v>
      </c>
      <c r="AI136" s="605" t="s">
        <v>538</v>
      </c>
      <c r="AJ136" s="605" t="s">
        <v>538</v>
      </c>
      <c r="AK136" s="605" t="s">
        <v>538</v>
      </c>
      <c r="AL136" s="605" t="s">
        <v>538</v>
      </c>
      <c r="AM136" s="605" t="s">
        <v>538</v>
      </c>
      <c r="AN136" s="605" t="s">
        <v>538</v>
      </c>
      <c r="AO136" s="605" t="s">
        <v>538</v>
      </c>
      <c r="AP136" s="605" t="s">
        <v>538</v>
      </c>
      <c r="AQ136" s="605" t="s">
        <v>538</v>
      </c>
      <c r="AR136" s="605" t="s">
        <v>538</v>
      </c>
      <c r="AS136" s="605" t="s">
        <v>538</v>
      </c>
      <c r="AT136" s="605" t="s">
        <v>538</v>
      </c>
      <c r="AU136" s="605" t="s">
        <v>538</v>
      </c>
      <c r="AV136" s="605" t="s">
        <v>538</v>
      </c>
      <c r="AW136" s="605" t="s">
        <v>538</v>
      </c>
      <c r="AX136" s="605" t="s">
        <v>538</v>
      </c>
      <c r="AY136" s="605" t="s">
        <v>538</v>
      </c>
      <c r="AZ136" s="605" t="s">
        <v>538</v>
      </c>
      <c r="BA136" s="605" t="s">
        <v>538</v>
      </c>
      <c r="BB136" s="605" t="s">
        <v>538</v>
      </c>
      <c r="BC136" s="605" t="s">
        <v>538</v>
      </c>
      <c r="BD136" s="605" t="s">
        <v>538</v>
      </c>
      <c r="BE136" s="605" t="s">
        <v>538</v>
      </c>
      <c r="BF136" s="605" t="s">
        <v>538</v>
      </c>
      <c r="BG136" s="605" t="s">
        <v>538</v>
      </c>
      <c r="BH136" s="605" t="s">
        <v>538</v>
      </c>
      <c r="BI136" s="605" t="s">
        <v>538</v>
      </c>
      <c r="BJ136" s="605" t="s">
        <v>538</v>
      </c>
      <c r="BK136" s="605" t="s">
        <v>538</v>
      </c>
      <c r="BL136" s="605" t="s">
        <v>538</v>
      </c>
      <c r="BM136" s="605" t="s">
        <v>538</v>
      </c>
      <c r="BN136" s="605" t="s">
        <v>538</v>
      </c>
      <c r="BO136" s="605" t="s">
        <v>538</v>
      </c>
      <c r="BP136" s="605" t="s">
        <v>538</v>
      </c>
      <c r="BQ136" s="605" t="s">
        <v>538</v>
      </c>
      <c r="BR136" s="605" t="s">
        <v>538</v>
      </c>
      <c r="BS136" s="605" t="s">
        <v>538</v>
      </c>
      <c r="BT136" s="605" t="s">
        <v>538</v>
      </c>
      <c r="BU136" s="605" t="s">
        <v>538</v>
      </c>
      <c r="BV136" s="605" t="s">
        <v>538</v>
      </c>
      <c r="BW136" s="605" t="s">
        <v>538</v>
      </c>
      <c r="BX136" s="605" t="s">
        <v>538</v>
      </c>
      <c r="BY136" s="605" t="s">
        <v>538</v>
      </c>
      <c r="BZ136" s="605" t="s">
        <v>538</v>
      </c>
      <c r="CA136" s="605" t="s">
        <v>538</v>
      </c>
      <c r="CB136" s="605" t="s">
        <v>538</v>
      </c>
      <c r="CC136" s="605" t="s">
        <v>538</v>
      </c>
      <c r="CD136" s="605" t="s">
        <v>538</v>
      </c>
      <c r="CE136" s="605" t="s">
        <v>538</v>
      </c>
      <c r="CF136" s="605" t="s">
        <v>538</v>
      </c>
      <c r="CG136" s="605" t="s">
        <v>538</v>
      </c>
      <c r="CH136" s="605" t="s">
        <v>538</v>
      </c>
      <c r="CI136" s="605" t="s">
        <v>538</v>
      </c>
      <c r="CJ136" s="605" t="s">
        <v>538</v>
      </c>
      <c r="CK136" s="605" t="s">
        <v>538</v>
      </c>
      <c r="CL136" s="605" t="s">
        <v>538</v>
      </c>
      <c r="CM136" s="605" t="s">
        <v>538</v>
      </c>
      <c r="CN136" s="605" t="s">
        <v>538</v>
      </c>
      <c r="CO136" s="605" t="s">
        <v>538</v>
      </c>
      <c r="CP136" s="605" t="s">
        <v>538</v>
      </c>
      <c r="CQ136" s="605" t="s">
        <v>538</v>
      </c>
      <c r="CR136" s="605" t="s">
        <v>538</v>
      </c>
      <c r="CS136" s="605" t="s">
        <v>538</v>
      </c>
      <c r="CT136" s="605" t="s">
        <v>538</v>
      </c>
      <c r="CU136" s="605" t="s">
        <v>538</v>
      </c>
      <c r="CV136" s="605" t="s">
        <v>538</v>
      </c>
      <c r="CW136" s="605" t="s">
        <v>538</v>
      </c>
      <c r="CX136" s="601"/>
      <c r="CY136" s="136"/>
      <c r="CZ136" s="136"/>
      <c r="DA136" s="136"/>
      <c r="DB136" s="136"/>
      <c r="DC136" s="136"/>
      <c r="DD136" s="136"/>
      <c r="DE136" s="136"/>
      <c r="DF136" s="136"/>
      <c r="DG136" s="136"/>
      <c r="DH136" s="136"/>
      <c r="DI136" s="136"/>
      <c r="DJ136" s="136"/>
      <c r="DK136" s="136"/>
      <c r="DL136" s="136"/>
      <c r="DM136" s="136"/>
      <c r="DN136" s="136"/>
      <c r="DO136" s="136"/>
      <c r="DP136" s="136"/>
      <c r="DQ136" s="136"/>
      <c r="DR136" s="136"/>
      <c r="DS136" s="136"/>
      <c r="DT136" s="136"/>
      <c r="DU136" s="136"/>
      <c r="DV136" s="136"/>
      <c r="DW136" s="136"/>
      <c r="DX136" s="136"/>
      <c r="DY136" s="136"/>
      <c r="DZ136" s="136"/>
      <c r="EA136" s="136"/>
      <c r="EB136" s="136"/>
      <c r="EC136" s="136"/>
      <c r="ED136" s="136"/>
      <c r="EE136" s="136"/>
      <c r="EF136" s="136"/>
      <c r="EG136" s="136"/>
      <c r="EH136" s="136"/>
      <c r="EI136" s="136"/>
      <c r="EJ136" s="136"/>
      <c r="EK136" s="136"/>
      <c r="EL136" s="136"/>
      <c r="EM136" s="136"/>
      <c r="EN136" s="136"/>
      <c r="EO136" s="136"/>
      <c r="EP136" s="136"/>
      <c r="EQ136" s="136"/>
      <c r="ER136" s="136"/>
      <c r="ES136" s="136"/>
      <c r="ET136" s="136"/>
      <c r="EU136" s="136"/>
      <c r="EV136" s="136"/>
      <c r="EW136" s="136"/>
      <c r="EX136" s="136"/>
      <c r="EY136" s="136"/>
      <c r="EZ136" s="136"/>
      <c r="FA136" s="136"/>
      <c r="FB136" s="136"/>
      <c r="FC136" s="136"/>
      <c r="FD136" s="136"/>
      <c r="FE136" s="136"/>
      <c r="FF136" s="136"/>
      <c r="FG136" s="136"/>
      <c r="FH136" s="136"/>
      <c r="FI136" s="136"/>
      <c r="FJ136" s="136"/>
      <c r="FK136" s="136"/>
      <c r="FL136" s="136"/>
      <c r="FM136" s="136"/>
      <c r="FN136" s="136"/>
      <c r="FO136" s="136"/>
      <c r="FP136" s="136"/>
      <c r="FQ136" s="136"/>
      <c r="FR136" s="136"/>
      <c r="FS136" s="136"/>
      <c r="FT136" s="136"/>
      <c r="FU136" s="136"/>
      <c r="FV136" s="136"/>
      <c r="FW136" s="136"/>
      <c r="FX136" s="136"/>
      <c r="FY136" s="136"/>
      <c r="FZ136" s="136"/>
      <c r="GA136" s="136"/>
      <c r="GB136" s="136"/>
      <c r="GC136" s="136"/>
      <c r="GD136" s="136"/>
      <c r="GE136" s="136"/>
      <c r="GF136" s="136"/>
      <c r="GG136" s="136"/>
      <c r="GH136" s="136"/>
      <c r="GI136" s="136"/>
      <c r="GJ136" s="136"/>
      <c r="GK136" s="136"/>
      <c r="GL136" s="136"/>
      <c r="GM136" s="136"/>
      <c r="GN136" s="136"/>
      <c r="GO136" s="136"/>
      <c r="GP136" s="136"/>
      <c r="GQ136" s="136"/>
      <c r="GR136" s="136"/>
      <c r="GS136" s="136"/>
      <c r="GT136" s="136"/>
      <c r="GU136" s="136"/>
      <c r="GV136" s="136"/>
      <c r="GW136" s="136"/>
      <c r="GX136" s="136"/>
      <c r="GY136" s="136"/>
      <c r="GZ136" s="136"/>
      <c r="HA136" s="136"/>
      <c r="HB136" s="136"/>
      <c r="HC136" s="136"/>
      <c r="HD136" s="136"/>
      <c r="HE136" s="136"/>
    </row>
    <row r="137" spans="1:213" s="645" customFormat="1" hidden="1" x14ac:dyDescent="0.25">
      <c r="A137" s="559"/>
      <c r="B137" s="519"/>
      <c r="C137" s="628"/>
      <c r="D137" s="605" t="s">
        <v>538</v>
      </c>
      <c r="E137" s="605" t="s">
        <v>538</v>
      </c>
      <c r="F137" s="605" t="s">
        <v>538</v>
      </c>
      <c r="G137" s="605" t="s">
        <v>538</v>
      </c>
      <c r="H137" s="605" t="s">
        <v>538</v>
      </c>
      <c r="I137" s="605" t="s">
        <v>538</v>
      </c>
      <c r="J137" s="605" t="s">
        <v>538</v>
      </c>
      <c r="K137" s="605" t="s">
        <v>538</v>
      </c>
      <c r="L137" s="605" t="s">
        <v>538</v>
      </c>
      <c r="M137" s="605" t="s">
        <v>538</v>
      </c>
      <c r="N137" s="605" t="s">
        <v>538</v>
      </c>
      <c r="O137" s="605" t="s">
        <v>538</v>
      </c>
      <c r="P137" s="605" t="s">
        <v>538</v>
      </c>
      <c r="Q137" s="605" t="s">
        <v>538</v>
      </c>
      <c r="R137" s="605" t="s">
        <v>538</v>
      </c>
      <c r="S137" s="605" t="s">
        <v>538</v>
      </c>
      <c r="T137" s="605" t="s">
        <v>538</v>
      </c>
      <c r="U137" s="605" t="s">
        <v>538</v>
      </c>
      <c r="V137" s="605" t="s">
        <v>538</v>
      </c>
      <c r="W137" s="605" t="s">
        <v>538</v>
      </c>
      <c r="X137" s="605" t="s">
        <v>538</v>
      </c>
      <c r="Y137" s="605" t="s">
        <v>538</v>
      </c>
      <c r="Z137" s="605" t="s">
        <v>538</v>
      </c>
      <c r="AA137" s="605" t="s">
        <v>538</v>
      </c>
      <c r="AB137" s="605" t="s">
        <v>538</v>
      </c>
      <c r="AC137" s="605" t="s">
        <v>538</v>
      </c>
      <c r="AD137" s="605" t="s">
        <v>538</v>
      </c>
      <c r="AE137" s="605" t="s">
        <v>538</v>
      </c>
      <c r="AF137" s="605" t="s">
        <v>538</v>
      </c>
      <c r="AG137" s="605" t="s">
        <v>538</v>
      </c>
      <c r="AH137" s="605" t="s">
        <v>538</v>
      </c>
      <c r="AI137" s="605" t="s">
        <v>538</v>
      </c>
      <c r="AJ137" s="605" t="s">
        <v>538</v>
      </c>
      <c r="AK137" s="605" t="s">
        <v>538</v>
      </c>
      <c r="AL137" s="605" t="s">
        <v>538</v>
      </c>
      <c r="AM137" s="605" t="s">
        <v>538</v>
      </c>
      <c r="AN137" s="605" t="s">
        <v>538</v>
      </c>
      <c r="AO137" s="605" t="s">
        <v>538</v>
      </c>
      <c r="AP137" s="605" t="s">
        <v>538</v>
      </c>
      <c r="AQ137" s="605" t="s">
        <v>538</v>
      </c>
      <c r="AR137" s="605" t="s">
        <v>538</v>
      </c>
      <c r="AS137" s="605" t="s">
        <v>538</v>
      </c>
      <c r="AT137" s="605" t="s">
        <v>538</v>
      </c>
      <c r="AU137" s="605" t="s">
        <v>538</v>
      </c>
      <c r="AV137" s="605" t="s">
        <v>538</v>
      </c>
      <c r="AW137" s="605" t="s">
        <v>538</v>
      </c>
      <c r="AX137" s="605" t="s">
        <v>538</v>
      </c>
      <c r="AY137" s="605" t="s">
        <v>538</v>
      </c>
      <c r="AZ137" s="605" t="s">
        <v>538</v>
      </c>
      <c r="BA137" s="605" t="s">
        <v>538</v>
      </c>
      <c r="BB137" s="605" t="s">
        <v>538</v>
      </c>
      <c r="BC137" s="605" t="s">
        <v>538</v>
      </c>
      <c r="BD137" s="605" t="s">
        <v>538</v>
      </c>
      <c r="BE137" s="605" t="s">
        <v>538</v>
      </c>
      <c r="BF137" s="605" t="s">
        <v>538</v>
      </c>
      <c r="BG137" s="605" t="s">
        <v>538</v>
      </c>
      <c r="BH137" s="605" t="s">
        <v>538</v>
      </c>
      <c r="BI137" s="605" t="s">
        <v>538</v>
      </c>
      <c r="BJ137" s="605" t="s">
        <v>538</v>
      </c>
      <c r="BK137" s="605" t="s">
        <v>538</v>
      </c>
      <c r="BL137" s="605" t="s">
        <v>538</v>
      </c>
      <c r="BM137" s="605" t="s">
        <v>538</v>
      </c>
      <c r="BN137" s="605" t="s">
        <v>538</v>
      </c>
      <c r="BO137" s="605" t="s">
        <v>538</v>
      </c>
      <c r="BP137" s="605" t="s">
        <v>538</v>
      </c>
      <c r="BQ137" s="605" t="s">
        <v>538</v>
      </c>
      <c r="BR137" s="605" t="s">
        <v>538</v>
      </c>
      <c r="BS137" s="605" t="s">
        <v>538</v>
      </c>
      <c r="BT137" s="605" t="s">
        <v>538</v>
      </c>
      <c r="BU137" s="605" t="s">
        <v>538</v>
      </c>
      <c r="BV137" s="605" t="s">
        <v>538</v>
      </c>
      <c r="BW137" s="605" t="s">
        <v>538</v>
      </c>
      <c r="BX137" s="605" t="s">
        <v>538</v>
      </c>
      <c r="BY137" s="605" t="s">
        <v>538</v>
      </c>
      <c r="BZ137" s="605" t="s">
        <v>538</v>
      </c>
      <c r="CA137" s="605" t="s">
        <v>538</v>
      </c>
      <c r="CB137" s="605" t="s">
        <v>538</v>
      </c>
      <c r="CC137" s="605" t="s">
        <v>538</v>
      </c>
      <c r="CD137" s="605" t="s">
        <v>538</v>
      </c>
      <c r="CE137" s="605" t="s">
        <v>538</v>
      </c>
      <c r="CF137" s="605" t="s">
        <v>538</v>
      </c>
      <c r="CG137" s="605" t="s">
        <v>538</v>
      </c>
      <c r="CH137" s="605" t="s">
        <v>538</v>
      </c>
      <c r="CI137" s="605" t="s">
        <v>538</v>
      </c>
      <c r="CJ137" s="605" t="s">
        <v>538</v>
      </c>
      <c r="CK137" s="605" t="s">
        <v>538</v>
      </c>
      <c r="CL137" s="605" t="s">
        <v>538</v>
      </c>
      <c r="CM137" s="605" t="s">
        <v>538</v>
      </c>
      <c r="CN137" s="605" t="s">
        <v>538</v>
      </c>
      <c r="CO137" s="605" t="s">
        <v>538</v>
      </c>
      <c r="CP137" s="605" t="s">
        <v>538</v>
      </c>
      <c r="CQ137" s="605" t="s">
        <v>538</v>
      </c>
      <c r="CR137" s="605" t="s">
        <v>538</v>
      </c>
      <c r="CS137" s="605" t="s">
        <v>538</v>
      </c>
      <c r="CT137" s="605" t="s">
        <v>538</v>
      </c>
      <c r="CU137" s="605" t="s">
        <v>538</v>
      </c>
      <c r="CV137" s="605" t="s">
        <v>538</v>
      </c>
      <c r="CW137" s="605" t="s">
        <v>538</v>
      </c>
      <c r="CX137" s="318"/>
    </row>
    <row r="138" spans="1:213" s="562" customFormat="1" ht="63" hidden="1" x14ac:dyDescent="0.25">
      <c r="A138" s="531" t="s">
        <v>675</v>
      </c>
      <c r="B138" s="672" t="s">
        <v>676</v>
      </c>
      <c r="C138" s="649"/>
      <c r="D138" s="605" t="s">
        <v>538</v>
      </c>
      <c r="E138" s="605" t="s">
        <v>538</v>
      </c>
      <c r="F138" s="605" t="s">
        <v>538</v>
      </c>
      <c r="G138" s="605" t="s">
        <v>538</v>
      </c>
      <c r="H138" s="605" t="s">
        <v>538</v>
      </c>
      <c r="I138" s="605" t="s">
        <v>538</v>
      </c>
      <c r="J138" s="605" t="s">
        <v>538</v>
      </c>
      <c r="K138" s="605" t="s">
        <v>538</v>
      </c>
      <c r="L138" s="605" t="s">
        <v>538</v>
      </c>
      <c r="M138" s="605" t="s">
        <v>538</v>
      </c>
      <c r="N138" s="605" t="s">
        <v>538</v>
      </c>
      <c r="O138" s="605" t="s">
        <v>538</v>
      </c>
      <c r="P138" s="605" t="s">
        <v>538</v>
      </c>
      <c r="Q138" s="605" t="s">
        <v>538</v>
      </c>
      <c r="R138" s="605" t="s">
        <v>538</v>
      </c>
      <c r="S138" s="605" t="s">
        <v>538</v>
      </c>
      <c r="T138" s="605" t="s">
        <v>538</v>
      </c>
      <c r="U138" s="605" t="s">
        <v>538</v>
      </c>
      <c r="V138" s="605" t="s">
        <v>538</v>
      </c>
      <c r="W138" s="605" t="s">
        <v>538</v>
      </c>
      <c r="X138" s="605" t="s">
        <v>538</v>
      </c>
      <c r="Y138" s="605" t="s">
        <v>538</v>
      </c>
      <c r="Z138" s="605" t="s">
        <v>538</v>
      </c>
      <c r="AA138" s="605" t="s">
        <v>538</v>
      </c>
      <c r="AB138" s="605" t="s">
        <v>538</v>
      </c>
      <c r="AC138" s="605" t="s">
        <v>538</v>
      </c>
      <c r="AD138" s="605" t="s">
        <v>538</v>
      </c>
      <c r="AE138" s="605" t="s">
        <v>538</v>
      </c>
      <c r="AF138" s="605" t="s">
        <v>538</v>
      </c>
      <c r="AG138" s="605" t="s">
        <v>538</v>
      </c>
      <c r="AH138" s="605" t="s">
        <v>538</v>
      </c>
      <c r="AI138" s="605" t="s">
        <v>538</v>
      </c>
      <c r="AJ138" s="605" t="s">
        <v>538</v>
      </c>
      <c r="AK138" s="605" t="s">
        <v>538</v>
      </c>
      <c r="AL138" s="605" t="s">
        <v>538</v>
      </c>
      <c r="AM138" s="605" t="s">
        <v>538</v>
      </c>
      <c r="AN138" s="605" t="s">
        <v>538</v>
      </c>
      <c r="AO138" s="605" t="s">
        <v>538</v>
      </c>
      <c r="AP138" s="605" t="s">
        <v>538</v>
      </c>
      <c r="AQ138" s="605" t="s">
        <v>538</v>
      </c>
      <c r="AR138" s="605" t="s">
        <v>538</v>
      </c>
      <c r="AS138" s="605" t="s">
        <v>538</v>
      </c>
      <c r="AT138" s="605" t="s">
        <v>538</v>
      </c>
      <c r="AU138" s="605" t="s">
        <v>538</v>
      </c>
      <c r="AV138" s="605" t="s">
        <v>538</v>
      </c>
      <c r="AW138" s="605" t="s">
        <v>538</v>
      </c>
      <c r="AX138" s="605" t="s">
        <v>538</v>
      </c>
      <c r="AY138" s="605" t="s">
        <v>538</v>
      </c>
      <c r="AZ138" s="605" t="s">
        <v>538</v>
      </c>
      <c r="BA138" s="605" t="s">
        <v>538</v>
      </c>
      <c r="BB138" s="605" t="s">
        <v>538</v>
      </c>
      <c r="BC138" s="605" t="s">
        <v>538</v>
      </c>
      <c r="BD138" s="605" t="s">
        <v>538</v>
      </c>
      <c r="BE138" s="605" t="s">
        <v>538</v>
      </c>
      <c r="BF138" s="605" t="s">
        <v>538</v>
      </c>
      <c r="BG138" s="605" t="s">
        <v>538</v>
      </c>
      <c r="BH138" s="605" t="s">
        <v>538</v>
      </c>
      <c r="BI138" s="605" t="s">
        <v>538</v>
      </c>
      <c r="BJ138" s="605" t="s">
        <v>538</v>
      </c>
      <c r="BK138" s="605" t="s">
        <v>538</v>
      </c>
      <c r="BL138" s="605" t="s">
        <v>538</v>
      </c>
      <c r="BM138" s="605" t="s">
        <v>538</v>
      </c>
      <c r="BN138" s="605" t="s">
        <v>538</v>
      </c>
      <c r="BO138" s="605" t="s">
        <v>538</v>
      </c>
      <c r="BP138" s="605" t="s">
        <v>538</v>
      </c>
      <c r="BQ138" s="605" t="s">
        <v>538</v>
      </c>
      <c r="BR138" s="605" t="s">
        <v>538</v>
      </c>
      <c r="BS138" s="605" t="s">
        <v>538</v>
      </c>
      <c r="BT138" s="605" t="s">
        <v>538</v>
      </c>
      <c r="BU138" s="605" t="s">
        <v>538</v>
      </c>
      <c r="BV138" s="605" t="s">
        <v>538</v>
      </c>
      <c r="BW138" s="605" t="s">
        <v>538</v>
      </c>
      <c r="BX138" s="605" t="s">
        <v>538</v>
      </c>
      <c r="BY138" s="605" t="s">
        <v>538</v>
      </c>
      <c r="BZ138" s="605" t="s">
        <v>538</v>
      </c>
      <c r="CA138" s="605" t="s">
        <v>538</v>
      </c>
      <c r="CB138" s="605" t="s">
        <v>538</v>
      </c>
      <c r="CC138" s="605" t="s">
        <v>538</v>
      </c>
      <c r="CD138" s="605" t="s">
        <v>538</v>
      </c>
      <c r="CE138" s="605" t="s">
        <v>538</v>
      </c>
      <c r="CF138" s="605" t="s">
        <v>538</v>
      </c>
      <c r="CG138" s="605" t="s">
        <v>538</v>
      </c>
      <c r="CH138" s="605" t="s">
        <v>538</v>
      </c>
      <c r="CI138" s="605" t="s">
        <v>538</v>
      </c>
      <c r="CJ138" s="605" t="s">
        <v>538</v>
      </c>
      <c r="CK138" s="605" t="s">
        <v>538</v>
      </c>
      <c r="CL138" s="605" t="s">
        <v>538</v>
      </c>
      <c r="CM138" s="605" t="s">
        <v>538</v>
      </c>
      <c r="CN138" s="605" t="s">
        <v>538</v>
      </c>
      <c r="CO138" s="605" t="s">
        <v>538</v>
      </c>
      <c r="CP138" s="605" t="s">
        <v>538</v>
      </c>
      <c r="CQ138" s="605" t="s">
        <v>538</v>
      </c>
      <c r="CR138" s="605" t="s">
        <v>538</v>
      </c>
      <c r="CS138" s="605" t="s">
        <v>538</v>
      </c>
      <c r="CT138" s="605" t="s">
        <v>538</v>
      </c>
      <c r="CU138" s="605" t="s">
        <v>538</v>
      </c>
      <c r="CV138" s="605" t="s">
        <v>538</v>
      </c>
      <c r="CW138" s="605" t="s">
        <v>538</v>
      </c>
      <c r="CX138" s="318"/>
    </row>
    <row r="139" spans="1:213" s="562" customFormat="1" ht="31.5" hidden="1" x14ac:dyDescent="0.25">
      <c r="A139" s="531" t="s">
        <v>675</v>
      </c>
      <c r="B139" s="672" t="s">
        <v>611</v>
      </c>
      <c r="C139" s="649"/>
      <c r="D139" s="605" t="s">
        <v>538</v>
      </c>
      <c r="E139" s="605" t="s">
        <v>538</v>
      </c>
      <c r="F139" s="605" t="s">
        <v>538</v>
      </c>
      <c r="G139" s="605" t="s">
        <v>538</v>
      </c>
      <c r="H139" s="605" t="s">
        <v>538</v>
      </c>
      <c r="I139" s="605" t="s">
        <v>538</v>
      </c>
      <c r="J139" s="605" t="s">
        <v>538</v>
      </c>
      <c r="K139" s="605" t="s">
        <v>538</v>
      </c>
      <c r="L139" s="605" t="s">
        <v>538</v>
      </c>
      <c r="M139" s="605" t="s">
        <v>538</v>
      </c>
      <c r="N139" s="605" t="s">
        <v>538</v>
      </c>
      <c r="O139" s="605" t="s">
        <v>538</v>
      </c>
      <c r="P139" s="605" t="s">
        <v>538</v>
      </c>
      <c r="Q139" s="605" t="s">
        <v>538</v>
      </c>
      <c r="R139" s="605" t="s">
        <v>538</v>
      </c>
      <c r="S139" s="605" t="s">
        <v>538</v>
      </c>
      <c r="T139" s="605" t="s">
        <v>538</v>
      </c>
      <c r="U139" s="605" t="s">
        <v>538</v>
      </c>
      <c r="V139" s="605" t="s">
        <v>538</v>
      </c>
      <c r="W139" s="605" t="s">
        <v>538</v>
      </c>
      <c r="X139" s="605" t="s">
        <v>538</v>
      </c>
      <c r="Y139" s="605" t="s">
        <v>538</v>
      </c>
      <c r="Z139" s="605" t="s">
        <v>538</v>
      </c>
      <c r="AA139" s="605" t="s">
        <v>538</v>
      </c>
      <c r="AB139" s="605" t="s">
        <v>538</v>
      </c>
      <c r="AC139" s="605" t="s">
        <v>538</v>
      </c>
      <c r="AD139" s="605" t="s">
        <v>538</v>
      </c>
      <c r="AE139" s="605" t="s">
        <v>538</v>
      </c>
      <c r="AF139" s="605" t="s">
        <v>538</v>
      </c>
      <c r="AG139" s="605" t="s">
        <v>538</v>
      </c>
      <c r="AH139" s="605" t="s">
        <v>538</v>
      </c>
      <c r="AI139" s="605" t="s">
        <v>538</v>
      </c>
      <c r="AJ139" s="605" t="s">
        <v>538</v>
      </c>
      <c r="AK139" s="605" t="s">
        <v>538</v>
      </c>
      <c r="AL139" s="605" t="s">
        <v>538</v>
      </c>
      <c r="AM139" s="605" t="s">
        <v>538</v>
      </c>
      <c r="AN139" s="605" t="s">
        <v>538</v>
      </c>
      <c r="AO139" s="605" t="s">
        <v>538</v>
      </c>
      <c r="AP139" s="605" t="s">
        <v>538</v>
      </c>
      <c r="AQ139" s="605" t="s">
        <v>538</v>
      </c>
      <c r="AR139" s="605" t="s">
        <v>538</v>
      </c>
      <c r="AS139" s="605" t="s">
        <v>538</v>
      </c>
      <c r="AT139" s="605" t="s">
        <v>538</v>
      </c>
      <c r="AU139" s="605" t="s">
        <v>538</v>
      </c>
      <c r="AV139" s="605" t="s">
        <v>538</v>
      </c>
      <c r="AW139" s="605" t="s">
        <v>538</v>
      </c>
      <c r="AX139" s="605" t="s">
        <v>538</v>
      </c>
      <c r="AY139" s="605" t="s">
        <v>538</v>
      </c>
      <c r="AZ139" s="605" t="s">
        <v>538</v>
      </c>
      <c r="BA139" s="605" t="s">
        <v>538</v>
      </c>
      <c r="BB139" s="605" t="s">
        <v>538</v>
      </c>
      <c r="BC139" s="605" t="s">
        <v>538</v>
      </c>
      <c r="BD139" s="605" t="s">
        <v>538</v>
      </c>
      <c r="BE139" s="605" t="s">
        <v>538</v>
      </c>
      <c r="BF139" s="605" t="s">
        <v>538</v>
      </c>
      <c r="BG139" s="605" t="s">
        <v>538</v>
      </c>
      <c r="BH139" s="605" t="s">
        <v>538</v>
      </c>
      <c r="BI139" s="605" t="s">
        <v>538</v>
      </c>
      <c r="BJ139" s="605" t="s">
        <v>538</v>
      </c>
      <c r="BK139" s="605" t="s">
        <v>538</v>
      </c>
      <c r="BL139" s="605" t="s">
        <v>538</v>
      </c>
      <c r="BM139" s="605" t="s">
        <v>538</v>
      </c>
      <c r="BN139" s="605" t="s">
        <v>538</v>
      </c>
      <c r="BO139" s="605" t="s">
        <v>538</v>
      </c>
      <c r="BP139" s="605" t="s">
        <v>538</v>
      </c>
      <c r="BQ139" s="605" t="s">
        <v>538</v>
      </c>
      <c r="BR139" s="605" t="s">
        <v>538</v>
      </c>
      <c r="BS139" s="605" t="s">
        <v>538</v>
      </c>
      <c r="BT139" s="605" t="s">
        <v>538</v>
      </c>
      <c r="BU139" s="605" t="s">
        <v>538</v>
      </c>
      <c r="BV139" s="605" t="s">
        <v>538</v>
      </c>
      <c r="BW139" s="605" t="s">
        <v>538</v>
      </c>
      <c r="BX139" s="605" t="s">
        <v>538</v>
      </c>
      <c r="BY139" s="605" t="s">
        <v>538</v>
      </c>
      <c r="BZ139" s="605" t="s">
        <v>538</v>
      </c>
      <c r="CA139" s="605" t="s">
        <v>538</v>
      </c>
      <c r="CB139" s="605" t="s">
        <v>538</v>
      </c>
      <c r="CC139" s="605" t="s">
        <v>538</v>
      </c>
      <c r="CD139" s="605" t="s">
        <v>538</v>
      </c>
      <c r="CE139" s="605" t="s">
        <v>538</v>
      </c>
      <c r="CF139" s="605" t="s">
        <v>538</v>
      </c>
      <c r="CG139" s="605" t="s">
        <v>538</v>
      </c>
      <c r="CH139" s="605" t="s">
        <v>538</v>
      </c>
      <c r="CI139" s="605" t="s">
        <v>538</v>
      </c>
      <c r="CJ139" s="605" t="s">
        <v>538</v>
      </c>
      <c r="CK139" s="605" t="s">
        <v>538</v>
      </c>
      <c r="CL139" s="605" t="s">
        <v>538</v>
      </c>
      <c r="CM139" s="605" t="s">
        <v>538</v>
      </c>
      <c r="CN139" s="605" t="s">
        <v>538</v>
      </c>
      <c r="CO139" s="605" t="s">
        <v>538</v>
      </c>
      <c r="CP139" s="605" t="s">
        <v>538</v>
      </c>
      <c r="CQ139" s="605" t="s">
        <v>538</v>
      </c>
      <c r="CR139" s="605" t="s">
        <v>538</v>
      </c>
      <c r="CS139" s="605" t="s">
        <v>538</v>
      </c>
      <c r="CT139" s="605" t="s">
        <v>538</v>
      </c>
      <c r="CU139" s="605" t="s">
        <v>538</v>
      </c>
      <c r="CV139" s="605" t="s">
        <v>538</v>
      </c>
      <c r="CW139" s="605" t="s">
        <v>538</v>
      </c>
      <c r="CX139" s="318"/>
    </row>
    <row r="140" spans="1:213" s="562" customFormat="1" ht="31.5" hidden="1" x14ac:dyDescent="0.25">
      <c r="A140" s="531" t="s">
        <v>675</v>
      </c>
      <c r="B140" s="532" t="s">
        <v>611</v>
      </c>
      <c r="C140" s="649"/>
      <c r="D140" s="605" t="s">
        <v>538</v>
      </c>
      <c r="E140" s="605" t="s">
        <v>538</v>
      </c>
      <c r="F140" s="605" t="s">
        <v>538</v>
      </c>
      <c r="G140" s="605" t="s">
        <v>538</v>
      </c>
      <c r="H140" s="605" t="s">
        <v>538</v>
      </c>
      <c r="I140" s="605" t="s">
        <v>538</v>
      </c>
      <c r="J140" s="605" t="s">
        <v>538</v>
      </c>
      <c r="K140" s="605" t="s">
        <v>538</v>
      </c>
      <c r="L140" s="605" t="s">
        <v>538</v>
      </c>
      <c r="M140" s="605" t="s">
        <v>538</v>
      </c>
      <c r="N140" s="605" t="s">
        <v>538</v>
      </c>
      <c r="O140" s="605" t="s">
        <v>538</v>
      </c>
      <c r="P140" s="605" t="s">
        <v>538</v>
      </c>
      <c r="Q140" s="605" t="s">
        <v>538</v>
      </c>
      <c r="R140" s="605" t="s">
        <v>538</v>
      </c>
      <c r="S140" s="605" t="s">
        <v>538</v>
      </c>
      <c r="T140" s="605" t="s">
        <v>538</v>
      </c>
      <c r="U140" s="605" t="s">
        <v>538</v>
      </c>
      <c r="V140" s="605" t="s">
        <v>538</v>
      </c>
      <c r="W140" s="605" t="s">
        <v>538</v>
      </c>
      <c r="X140" s="605" t="s">
        <v>538</v>
      </c>
      <c r="Y140" s="605" t="s">
        <v>538</v>
      </c>
      <c r="Z140" s="605" t="s">
        <v>538</v>
      </c>
      <c r="AA140" s="605" t="s">
        <v>538</v>
      </c>
      <c r="AB140" s="605" t="s">
        <v>538</v>
      </c>
      <c r="AC140" s="605" t="s">
        <v>538</v>
      </c>
      <c r="AD140" s="605" t="s">
        <v>538</v>
      </c>
      <c r="AE140" s="605" t="s">
        <v>538</v>
      </c>
      <c r="AF140" s="605" t="s">
        <v>538</v>
      </c>
      <c r="AG140" s="605" t="s">
        <v>538</v>
      </c>
      <c r="AH140" s="605" t="s">
        <v>538</v>
      </c>
      <c r="AI140" s="605" t="s">
        <v>538</v>
      </c>
      <c r="AJ140" s="605" t="s">
        <v>538</v>
      </c>
      <c r="AK140" s="605" t="s">
        <v>538</v>
      </c>
      <c r="AL140" s="605" t="s">
        <v>538</v>
      </c>
      <c r="AM140" s="605" t="s">
        <v>538</v>
      </c>
      <c r="AN140" s="605" t="s">
        <v>538</v>
      </c>
      <c r="AO140" s="605" t="s">
        <v>538</v>
      </c>
      <c r="AP140" s="605" t="s">
        <v>538</v>
      </c>
      <c r="AQ140" s="605" t="s">
        <v>538</v>
      </c>
      <c r="AR140" s="605" t="s">
        <v>538</v>
      </c>
      <c r="AS140" s="605" t="s">
        <v>538</v>
      </c>
      <c r="AT140" s="605" t="s">
        <v>538</v>
      </c>
      <c r="AU140" s="605" t="s">
        <v>538</v>
      </c>
      <c r="AV140" s="605" t="s">
        <v>538</v>
      </c>
      <c r="AW140" s="605" t="s">
        <v>538</v>
      </c>
      <c r="AX140" s="605" t="s">
        <v>538</v>
      </c>
      <c r="AY140" s="605" t="s">
        <v>538</v>
      </c>
      <c r="AZ140" s="605" t="s">
        <v>538</v>
      </c>
      <c r="BA140" s="605" t="s">
        <v>538</v>
      </c>
      <c r="BB140" s="605" t="s">
        <v>538</v>
      </c>
      <c r="BC140" s="605" t="s">
        <v>538</v>
      </c>
      <c r="BD140" s="605" t="s">
        <v>538</v>
      </c>
      <c r="BE140" s="605" t="s">
        <v>538</v>
      </c>
      <c r="BF140" s="605" t="s">
        <v>538</v>
      </c>
      <c r="BG140" s="605" t="s">
        <v>538</v>
      </c>
      <c r="BH140" s="605" t="s">
        <v>538</v>
      </c>
      <c r="BI140" s="605" t="s">
        <v>538</v>
      </c>
      <c r="BJ140" s="605" t="s">
        <v>538</v>
      </c>
      <c r="BK140" s="605" t="s">
        <v>538</v>
      </c>
      <c r="BL140" s="605" t="s">
        <v>538</v>
      </c>
      <c r="BM140" s="605" t="s">
        <v>538</v>
      </c>
      <c r="BN140" s="605" t="s">
        <v>538</v>
      </c>
      <c r="BO140" s="605" t="s">
        <v>538</v>
      </c>
      <c r="BP140" s="605" t="s">
        <v>538</v>
      </c>
      <c r="BQ140" s="605" t="s">
        <v>538</v>
      </c>
      <c r="BR140" s="605" t="s">
        <v>538</v>
      </c>
      <c r="BS140" s="605" t="s">
        <v>538</v>
      </c>
      <c r="BT140" s="605" t="s">
        <v>538</v>
      </c>
      <c r="BU140" s="605" t="s">
        <v>538</v>
      </c>
      <c r="BV140" s="605" t="s">
        <v>538</v>
      </c>
      <c r="BW140" s="605" t="s">
        <v>538</v>
      </c>
      <c r="BX140" s="605" t="s">
        <v>538</v>
      </c>
      <c r="BY140" s="605" t="s">
        <v>538</v>
      </c>
      <c r="BZ140" s="605" t="s">
        <v>538</v>
      </c>
      <c r="CA140" s="605" t="s">
        <v>538</v>
      </c>
      <c r="CB140" s="605" t="s">
        <v>538</v>
      </c>
      <c r="CC140" s="605" t="s">
        <v>538</v>
      </c>
      <c r="CD140" s="605" t="s">
        <v>538</v>
      </c>
      <c r="CE140" s="605" t="s">
        <v>538</v>
      </c>
      <c r="CF140" s="605" t="s">
        <v>538</v>
      </c>
      <c r="CG140" s="605" t="s">
        <v>538</v>
      </c>
      <c r="CH140" s="605" t="s">
        <v>538</v>
      </c>
      <c r="CI140" s="605" t="s">
        <v>538</v>
      </c>
      <c r="CJ140" s="605" t="s">
        <v>538</v>
      </c>
      <c r="CK140" s="605" t="s">
        <v>538</v>
      </c>
      <c r="CL140" s="605" t="s">
        <v>538</v>
      </c>
      <c r="CM140" s="605" t="s">
        <v>538</v>
      </c>
      <c r="CN140" s="605" t="s">
        <v>538</v>
      </c>
      <c r="CO140" s="605" t="s">
        <v>538</v>
      </c>
      <c r="CP140" s="605" t="s">
        <v>538</v>
      </c>
      <c r="CQ140" s="605" t="s">
        <v>538</v>
      </c>
      <c r="CR140" s="605" t="s">
        <v>538</v>
      </c>
      <c r="CS140" s="605" t="s">
        <v>538</v>
      </c>
      <c r="CT140" s="605" t="s">
        <v>538</v>
      </c>
      <c r="CU140" s="605" t="s">
        <v>538</v>
      </c>
      <c r="CV140" s="605" t="s">
        <v>538</v>
      </c>
      <c r="CW140" s="605" t="s">
        <v>538</v>
      </c>
      <c r="CX140" s="318"/>
    </row>
    <row r="141" spans="1:213" s="562" customFormat="1" hidden="1" x14ac:dyDescent="0.25">
      <c r="A141" s="531" t="s">
        <v>0</v>
      </c>
      <c r="B141" s="532" t="s">
        <v>0</v>
      </c>
      <c r="C141" s="649"/>
      <c r="D141" s="605" t="s">
        <v>538</v>
      </c>
      <c r="E141" s="605" t="s">
        <v>538</v>
      </c>
      <c r="F141" s="605" t="s">
        <v>538</v>
      </c>
      <c r="G141" s="605" t="s">
        <v>538</v>
      </c>
      <c r="H141" s="605" t="s">
        <v>538</v>
      </c>
      <c r="I141" s="605" t="s">
        <v>538</v>
      </c>
      <c r="J141" s="605" t="s">
        <v>538</v>
      </c>
      <c r="K141" s="605" t="s">
        <v>538</v>
      </c>
      <c r="L141" s="605" t="s">
        <v>538</v>
      </c>
      <c r="M141" s="605" t="s">
        <v>538</v>
      </c>
      <c r="N141" s="605" t="s">
        <v>538</v>
      </c>
      <c r="O141" s="605" t="s">
        <v>538</v>
      </c>
      <c r="P141" s="605" t="s">
        <v>538</v>
      </c>
      <c r="Q141" s="605" t="s">
        <v>538</v>
      </c>
      <c r="R141" s="605" t="s">
        <v>538</v>
      </c>
      <c r="S141" s="605" t="s">
        <v>538</v>
      </c>
      <c r="T141" s="605" t="s">
        <v>538</v>
      </c>
      <c r="U141" s="605" t="s">
        <v>538</v>
      </c>
      <c r="V141" s="605" t="s">
        <v>538</v>
      </c>
      <c r="W141" s="605" t="s">
        <v>538</v>
      </c>
      <c r="X141" s="605" t="s">
        <v>538</v>
      </c>
      <c r="Y141" s="605" t="s">
        <v>538</v>
      </c>
      <c r="Z141" s="605" t="s">
        <v>538</v>
      </c>
      <c r="AA141" s="605" t="s">
        <v>538</v>
      </c>
      <c r="AB141" s="605" t="s">
        <v>538</v>
      </c>
      <c r="AC141" s="605" t="s">
        <v>538</v>
      </c>
      <c r="AD141" s="605" t="s">
        <v>538</v>
      </c>
      <c r="AE141" s="605" t="s">
        <v>538</v>
      </c>
      <c r="AF141" s="605" t="s">
        <v>538</v>
      </c>
      <c r="AG141" s="605" t="s">
        <v>538</v>
      </c>
      <c r="AH141" s="605" t="s">
        <v>538</v>
      </c>
      <c r="AI141" s="605" t="s">
        <v>538</v>
      </c>
      <c r="AJ141" s="605" t="s">
        <v>538</v>
      </c>
      <c r="AK141" s="605" t="s">
        <v>538</v>
      </c>
      <c r="AL141" s="605" t="s">
        <v>538</v>
      </c>
      <c r="AM141" s="605" t="s">
        <v>538</v>
      </c>
      <c r="AN141" s="605" t="s">
        <v>538</v>
      </c>
      <c r="AO141" s="605" t="s">
        <v>538</v>
      </c>
      <c r="AP141" s="605" t="s">
        <v>538</v>
      </c>
      <c r="AQ141" s="605" t="s">
        <v>538</v>
      </c>
      <c r="AR141" s="605" t="s">
        <v>538</v>
      </c>
      <c r="AS141" s="605" t="s">
        <v>538</v>
      </c>
      <c r="AT141" s="605" t="s">
        <v>538</v>
      </c>
      <c r="AU141" s="605" t="s">
        <v>538</v>
      </c>
      <c r="AV141" s="605" t="s">
        <v>538</v>
      </c>
      <c r="AW141" s="605" t="s">
        <v>538</v>
      </c>
      <c r="AX141" s="605" t="s">
        <v>538</v>
      </c>
      <c r="AY141" s="605" t="s">
        <v>538</v>
      </c>
      <c r="AZ141" s="605" t="s">
        <v>538</v>
      </c>
      <c r="BA141" s="605" t="s">
        <v>538</v>
      </c>
      <c r="BB141" s="605" t="s">
        <v>538</v>
      </c>
      <c r="BC141" s="605" t="s">
        <v>538</v>
      </c>
      <c r="BD141" s="605" t="s">
        <v>538</v>
      </c>
      <c r="BE141" s="605" t="s">
        <v>538</v>
      </c>
      <c r="BF141" s="605" t="s">
        <v>538</v>
      </c>
      <c r="BG141" s="605" t="s">
        <v>538</v>
      </c>
      <c r="BH141" s="605" t="s">
        <v>538</v>
      </c>
      <c r="BI141" s="605" t="s">
        <v>538</v>
      </c>
      <c r="BJ141" s="605" t="s">
        <v>538</v>
      </c>
      <c r="BK141" s="605" t="s">
        <v>538</v>
      </c>
      <c r="BL141" s="605" t="s">
        <v>538</v>
      </c>
      <c r="BM141" s="605" t="s">
        <v>538</v>
      </c>
      <c r="BN141" s="605" t="s">
        <v>538</v>
      </c>
      <c r="BO141" s="605" t="s">
        <v>538</v>
      </c>
      <c r="BP141" s="605" t="s">
        <v>538</v>
      </c>
      <c r="BQ141" s="605" t="s">
        <v>538</v>
      </c>
      <c r="BR141" s="605" t="s">
        <v>538</v>
      </c>
      <c r="BS141" s="605" t="s">
        <v>538</v>
      </c>
      <c r="BT141" s="605" t="s">
        <v>538</v>
      </c>
      <c r="BU141" s="605" t="s">
        <v>538</v>
      </c>
      <c r="BV141" s="605" t="s">
        <v>538</v>
      </c>
      <c r="BW141" s="605" t="s">
        <v>538</v>
      </c>
      <c r="BX141" s="605" t="s">
        <v>538</v>
      </c>
      <c r="BY141" s="605" t="s">
        <v>538</v>
      </c>
      <c r="BZ141" s="605" t="s">
        <v>538</v>
      </c>
      <c r="CA141" s="605" t="s">
        <v>538</v>
      </c>
      <c r="CB141" s="605" t="s">
        <v>538</v>
      </c>
      <c r="CC141" s="605" t="s">
        <v>538</v>
      </c>
      <c r="CD141" s="605" t="s">
        <v>538</v>
      </c>
      <c r="CE141" s="605" t="s">
        <v>538</v>
      </c>
      <c r="CF141" s="605" t="s">
        <v>538</v>
      </c>
      <c r="CG141" s="605" t="s">
        <v>538</v>
      </c>
      <c r="CH141" s="605" t="s">
        <v>538</v>
      </c>
      <c r="CI141" s="605" t="s">
        <v>538</v>
      </c>
      <c r="CJ141" s="605" t="s">
        <v>538</v>
      </c>
      <c r="CK141" s="605" t="s">
        <v>538</v>
      </c>
      <c r="CL141" s="605" t="s">
        <v>538</v>
      </c>
      <c r="CM141" s="605" t="s">
        <v>538</v>
      </c>
      <c r="CN141" s="605" t="s">
        <v>538</v>
      </c>
      <c r="CO141" s="605" t="s">
        <v>538</v>
      </c>
      <c r="CP141" s="605" t="s">
        <v>538</v>
      </c>
      <c r="CQ141" s="605" t="s">
        <v>538</v>
      </c>
      <c r="CR141" s="605" t="s">
        <v>538</v>
      </c>
      <c r="CS141" s="605" t="s">
        <v>538</v>
      </c>
      <c r="CT141" s="605" t="s">
        <v>538</v>
      </c>
      <c r="CU141" s="605" t="s">
        <v>538</v>
      </c>
      <c r="CV141" s="605" t="s">
        <v>538</v>
      </c>
      <c r="CW141" s="605" t="s">
        <v>538</v>
      </c>
      <c r="CX141" s="318"/>
    </row>
    <row r="142" spans="1:213" s="562" customFormat="1" ht="63" hidden="1" x14ac:dyDescent="0.25">
      <c r="A142" s="531" t="s">
        <v>677</v>
      </c>
      <c r="B142" s="532" t="s">
        <v>678</v>
      </c>
      <c r="C142" s="649"/>
      <c r="D142" s="605" t="s">
        <v>538</v>
      </c>
      <c r="E142" s="605" t="s">
        <v>538</v>
      </c>
      <c r="F142" s="605" t="s">
        <v>538</v>
      </c>
      <c r="G142" s="605" t="s">
        <v>538</v>
      </c>
      <c r="H142" s="605" t="s">
        <v>538</v>
      </c>
      <c r="I142" s="605" t="s">
        <v>538</v>
      </c>
      <c r="J142" s="605" t="s">
        <v>538</v>
      </c>
      <c r="K142" s="605" t="s">
        <v>538</v>
      </c>
      <c r="L142" s="605" t="s">
        <v>538</v>
      </c>
      <c r="M142" s="605" t="s">
        <v>538</v>
      </c>
      <c r="N142" s="605" t="s">
        <v>538</v>
      </c>
      <c r="O142" s="605" t="s">
        <v>538</v>
      </c>
      <c r="P142" s="605" t="s">
        <v>538</v>
      </c>
      <c r="Q142" s="605" t="s">
        <v>538</v>
      </c>
      <c r="R142" s="605" t="s">
        <v>538</v>
      </c>
      <c r="S142" s="605" t="s">
        <v>538</v>
      </c>
      <c r="T142" s="605" t="s">
        <v>538</v>
      </c>
      <c r="U142" s="605" t="s">
        <v>538</v>
      </c>
      <c r="V142" s="605" t="s">
        <v>538</v>
      </c>
      <c r="W142" s="605" t="s">
        <v>538</v>
      </c>
      <c r="X142" s="605" t="s">
        <v>538</v>
      </c>
      <c r="Y142" s="605" t="s">
        <v>538</v>
      </c>
      <c r="Z142" s="605" t="s">
        <v>538</v>
      </c>
      <c r="AA142" s="605" t="s">
        <v>538</v>
      </c>
      <c r="AB142" s="605" t="s">
        <v>538</v>
      </c>
      <c r="AC142" s="605" t="s">
        <v>538</v>
      </c>
      <c r="AD142" s="605" t="s">
        <v>538</v>
      </c>
      <c r="AE142" s="605" t="s">
        <v>538</v>
      </c>
      <c r="AF142" s="605" t="s">
        <v>538</v>
      </c>
      <c r="AG142" s="605" t="s">
        <v>538</v>
      </c>
      <c r="AH142" s="605" t="s">
        <v>538</v>
      </c>
      <c r="AI142" s="605" t="s">
        <v>538</v>
      </c>
      <c r="AJ142" s="605" t="s">
        <v>538</v>
      </c>
      <c r="AK142" s="605" t="s">
        <v>538</v>
      </c>
      <c r="AL142" s="605" t="s">
        <v>538</v>
      </c>
      <c r="AM142" s="605" t="s">
        <v>538</v>
      </c>
      <c r="AN142" s="605" t="s">
        <v>538</v>
      </c>
      <c r="AO142" s="605" t="s">
        <v>538</v>
      </c>
      <c r="AP142" s="605" t="s">
        <v>538</v>
      </c>
      <c r="AQ142" s="605" t="s">
        <v>538</v>
      </c>
      <c r="AR142" s="605" t="s">
        <v>538</v>
      </c>
      <c r="AS142" s="605" t="s">
        <v>538</v>
      </c>
      <c r="AT142" s="605" t="s">
        <v>538</v>
      </c>
      <c r="AU142" s="605" t="s">
        <v>538</v>
      </c>
      <c r="AV142" s="605" t="s">
        <v>538</v>
      </c>
      <c r="AW142" s="605" t="s">
        <v>538</v>
      </c>
      <c r="AX142" s="605" t="s">
        <v>538</v>
      </c>
      <c r="AY142" s="605" t="s">
        <v>538</v>
      </c>
      <c r="AZ142" s="605" t="s">
        <v>538</v>
      </c>
      <c r="BA142" s="605" t="s">
        <v>538</v>
      </c>
      <c r="BB142" s="605" t="s">
        <v>538</v>
      </c>
      <c r="BC142" s="605" t="s">
        <v>538</v>
      </c>
      <c r="BD142" s="605" t="s">
        <v>538</v>
      </c>
      <c r="BE142" s="605" t="s">
        <v>538</v>
      </c>
      <c r="BF142" s="605" t="s">
        <v>538</v>
      </c>
      <c r="BG142" s="605" t="s">
        <v>538</v>
      </c>
      <c r="BH142" s="605" t="s">
        <v>538</v>
      </c>
      <c r="BI142" s="605" t="s">
        <v>538</v>
      </c>
      <c r="BJ142" s="605" t="s">
        <v>538</v>
      </c>
      <c r="BK142" s="605" t="s">
        <v>538</v>
      </c>
      <c r="BL142" s="605" t="s">
        <v>538</v>
      </c>
      <c r="BM142" s="605" t="s">
        <v>538</v>
      </c>
      <c r="BN142" s="605" t="s">
        <v>538</v>
      </c>
      <c r="BO142" s="605" t="s">
        <v>538</v>
      </c>
      <c r="BP142" s="605" t="s">
        <v>538</v>
      </c>
      <c r="BQ142" s="605" t="s">
        <v>538</v>
      </c>
      <c r="BR142" s="605" t="s">
        <v>538</v>
      </c>
      <c r="BS142" s="605" t="s">
        <v>538</v>
      </c>
      <c r="BT142" s="605" t="s">
        <v>538</v>
      </c>
      <c r="BU142" s="605" t="s">
        <v>538</v>
      </c>
      <c r="BV142" s="605" t="s">
        <v>538</v>
      </c>
      <c r="BW142" s="605" t="s">
        <v>538</v>
      </c>
      <c r="BX142" s="605" t="s">
        <v>538</v>
      </c>
      <c r="BY142" s="605" t="s">
        <v>538</v>
      </c>
      <c r="BZ142" s="605" t="s">
        <v>538</v>
      </c>
      <c r="CA142" s="605" t="s">
        <v>538</v>
      </c>
      <c r="CB142" s="605" t="s">
        <v>538</v>
      </c>
      <c r="CC142" s="605" t="s">
        <v>538</v>
      </c>
      <c r="CD142" s="605" t="s">
        <v>538</v>
      </c>
      <c r="CE142" s="605" t="s">
        <v>538</v>
      </c>
      <c r="CF142" s="605" t="s">
        <v>538</v>
      </c>
      <c r="CG142" s="605" t="s">
        <v>538</v>
      </c>
      <c r="CH142" s="605" t="s">
        <v>538</v>
      </c>
      <c r="CI142" s="605" t="s">
        <v>538</v>
      </c>
      <c r="CJ142" s="605" t="s">
        <v>538</v>
      </c>
      <c r="CK142" s="605" t="s">
        <v>538</v>
      </c>
      <c r="CL142" s="605" t="s">
        <v>538</v>
      </c>
      <c r="CM142" s="605" t="s">
        <v>538</v>
      </c>
      <c r="CN142" s="605" t="s">
        <v>538</v>
      </c>
      <c r="CO142" s="605" t="s">
        <v>538</v>
      </c>
      <c r="CP142" s="605" t="s">
        <v>538</v>
      </c>
      <c r="CQ142" s="605" t="s">
        <v>538</v>
      </c>
      <c r="CR142" s="605" t="s">
        <v>538</v>
      </c>
      <c r="CS142" s="605" t="s">
        <v>538</v>
      </c>
      <c r="CT142" s="605" t="s">
        <v>538</v>
      </c>
      <c r="CU142" s="605" t="s">
        <v>538</v>
      </c>
      <c r="CV142" s="605" t="s">
        <v>538</v>
      </c>
      <c r="CW142" s="605" t="s">
        <v>538</v>
      </c>
      <c r="CX142" s="318"/>
    </row>
    <row r="143" spans="1:213" s="562" customFormat="1" ht="31.5" hidden="1" x14ac:dyDescent="0.25">
      <c r="A143" s="531" t="s">
        <v>677</v>
      </c>
      <c r="B143" s="672" t="s">
        <v>611</v>
      </c>
      <c r="C143" s="649"/>
      <c r="D143" s="605" t="s">
        <v>538</v>
      </c>
      <c r="E143" s="605" t="s">
        <v>538</v>
      </c>
      <c r="F143" s="605" t="s">
        <v>538</v>
      </c>
      <c r="G143" s="605" t="s">
        <v>538</v>
      </c>
      <c r="H143" s="605" t="s">
        <v>538</v>
      </c>
      <c r="I143" s="605" t="s">
        <v>538</v>
      </c>
      <c r="J143" s="605" t="s">
        <v>538</v>
      </c>
      <c r="K143" s="605" t="s">
        <v>538</v>
      </c>
      <c r="L143" s="605" t="s">
        <v>538</v>
      </c>
      <c r="M143" s="605" t="s">
        <v>538</v>
      </c>
      <c r="N143" s="605" t="s">
        <v>538</v>
      </c>
      <c r="O143" s="605" t="s">
        <v>538</v>
      </c>
      <c r="P143" s="605" t="s">
        <v>538</v>
      </c>
      <c r="Q143" s="605" t="s">
        <v>538</v>
      </c>
      <c r="R143" s="605" t="s">
        <v>538</v>
      </c>
      <c r="S143" s="605" t="s">
        <v>538</v>
      </c>
      <c r="T143" s="605" t="s">
        <v>538</v>
      </c>
      <c r="U143" s="605" t="s">
        <v>538</v>
      </c>
      <c r="V143" s="605" t="s">
        <v>538</v>
      </c>
      <c r="W143" s="605" t="s">
        <v>538</v>
      </c>
      <c r="X143" s="605" t="s">
        <v>538</v>
      </c>
      <c r="Y143" s="605" t="s">
        <v>538</v>
      </c>
      <c r="Z143" s="605" t="s">
        <v>538</v>
      </c>
      <c r="AA143" s="605" t="s">
        <v>538</v>
      </c>
      <c r="AB143" s="605" t="s">
        <v>538</v>
      </c>
      <c r="AC143" s="605" t="s">
        <v>538</v>
      </c>
      <c r="AD143" s="605" t="s">
        <v>538</v>
      </c>
      <c r="AE143" s="605" t="s">
        <v>538</v>
      </c>
      <c r="AF143" s="605" t="s">
        <v>538</v>
      </c>
      <c r="AG143" s="605" t="s">
        <v>538</v>
      </c>
      <c r="AH143" s="605" t="s">
        <v>538</v>
      </c>
      <c r="AI143" s="605" t="s">
        <v>538</v>
      </c>
      <c r="AJ143" s="605" t="s">
        <v>538</v>
      </c>
      <c r="AK143" s="605" t="s">
        <v>538</v>
      </c>
      <c r="AL143" s="605" t="s">
        <v>538</v>
      </c>
      <c r="AM143" s="605" t="s">
        <v>538</v>
      </c>
      <c r="AN143" s="605" t="s">
        <v>538</v>
      </c>
      <c r="AO143" s="605" t="s">
        <v>538</v>
      </c>
      <c r="AP143" s="605" t="s">
        <v>538</v>
      </c>
      <c r="AQ143" s="605" t="s">
        <v>538</v>
      </c>
      <c r="AR143" s="605" t="s">
        <v>538</v>
      </c>
      <c r="AS143" s="605" t="s">
        <v>538</v>
      </c>
      <c r="AT143" s="605" t="s">
        <v>538</v>
      </c>
      <c r="AU143" s="605" t="s">
        <v>538</v>
      </c>
      <c r="AV143" s="605" t="s">
        <v>538</v>
      </c>
      <c r="AW143" s="605" t="s">
        <v>538</v>
      </c>
      <c r="AX143" s="605" t="s">
        <v>538</v>
      </c>
      <c r="AY143" s="605" t="s">
        <v>538</v>
      </c>
      <c r="AZ143" s="605" t="s">
        <v>538</v>
      </c>
      <c r="BA143" s="605" t="s">
        <v>538</v>
      </c>
      <c r="BB143" s="605" t="s">
        <v>538</v>
      </c>
      <c r="BC143" s="605" t="s">
        <v>538</v>
      </c>
      <c r="BD143" s="605" t="s">
        <v>538</v>
      </c>
      <c r="BE143" s="605" t="s">
        <v>538</v>
      </c>
      <c r="BF143" s="605" t="s">
        <v>538</v>
      </c>
      <c r="BG143" s="605" t="s">
        <v>538</v>
      </c>
      <c r="BH143" s="605" t="s">
        <v>538</v>
      </c>
      <c r="BI143" s="605" t="s">
        <v>538</v>
      </c>
      <c r="BJ143" s="605" t="s">
        <v>538</v>
      </c>
      <c r="BK143" s="605" t="s">
        <v>538</v>
      </c>
      <c r="BL143" s="605" t="s">
        <v>538</v>
      </c>
      <c r="BM143" s="605" t="s">
        <v>538</v>
      </c>
      <c r="BN143" s="605" t="s">
        <v>538</v>
      </c>
      <c r="BO143" s="605" t="s">
        <v>538</v>
      </c>
      <c r="BP143" s="605" t="s">
        <v>538</v>
      </c>
      <c r="BQ143" s="605" t="s">
        <v>538</v>
      </c>
      <c r="BR143" s="605" t="s">
        <v>538</v>
      </c>
      <c r="BS143" s="605" t="s">
        <v>538</v>
      </c>
      <c r="BT143" s="605" t="s">
        <v>538</v>
      </c>
      <c r="BU143" s="605" t="s">
        <v>538</v>
      </c>
      <c r="BV143" s="605" t="s">
        <v>538</v>
      </c>
      <c r="BW143" s="605" t="s">
        <v>538</v>
      </c>
      <c r="BX143" s="605" t="s">
        <v>538</v>
      </c>
      <c r="BY143" s="605" t="s">
        <v>538</v>
      </c>
      <c r="BZ143" s="605" t="s">
        <v>538</v>
      </c>
      <c r="CA143" s="605" t="s">
        <v>538</v>
      </c>
      <c r="CB143" s="605" t="s">
        <v>538</v>
      </c>
      <c r="CC143" s="605" t="s">
        <v>538</v>
      </c>
      <c r="CD143" s="605" t="s">
        <v>538</v>
      </c>
      <c r="CE143" s="605" t="s">
        <v>538</v>
      </c>
      <c r="CF143" s="605" t="s">
        <v>538</v>
      </c>
      <c r="CG143" s="605" t="s">
        <v>538</v>
      </c>
      <c r="CH143" s="605" t="s">
        <v>538</v>
      </c>
      <c r="CI143" s="605" t="s">
        <v>538</v>
      </c>
      <c r="CJ143" s="605" t="s">
        <v>538</v>
      </c>
      <c r="CK143" s="605" t="s">
        <v>538</v>
      </c>
      <c r="CL143" s="605" t="s">
        <v>538</v>
      </c>
      <c r="CM143" s="605" t="s">
        <v>538</v>
      </c>
      <c r="CN143" s="605" t="s">
        <v>538</v>
      </c>
      <c r="CO143" s="605" t="s">
        <v>538</v>
      </c>
      <c r="CP143" s="605" t="s">
        <v>538</v>
      </c>
      <c r="CQ143" s="605" t="s">
        <v>538</v>
      </c>
      <c r="CR143" s="605" t="s">
        <v>538</v>
      </c>
      <c r="CS143" s="605" t="s">
        <v>538</v>
      </c>
      <c r="CT143" s="605" t="s">
        <v>538</v>
      </c>
      <c r="CU143" s="605" t="s">
        <v>538</v>
      </c>
      <c r="CV143" s="605" t="s">
        <v>538</v>
      </c>
      <c r="CW143" s="605" t="s">
        <v>538</v>
      </c>
      <c r="CX143" s="318"/>
    </row>
    <row r="144" spans="1:213" s="562" customFormat="1" ht="31.5" hidden="1" x14ac:dyDescent="0.25">
      <c r="A144" s="531" t="s">
        <v>677</v>
      </c>
      <c r="B144" s="672" t="s">
        <v>611</v>
      </c>
      <c r="C144" s="649"/>
      <c r="D144" s="605" t="s">
        <v>538</v>
      </c>
      <c r="E144" s="605" t="s">
        <v>538</v>
      </c>
      <c r="F144" s="605" t="s">
        <v>538</v>
      </c>
      <c r="G144" s="605" t="s">
        <v>538</v>
      </c>
      <c r="H144" s="605" t="s">
        <v>538</v>
      </c>
      <c r="I144" s="605" t="s">
        <v>538</v>
      </c>
      <c r="J144" s="605" t="s">
        <v>538</v>
      </c>
      <c r="K144" s="605" t="s">
        <v>538</v>
      </c>
      <c r="L144" s="605" t="s">
        <v>538</v>
      </c>
      <c r="M144" s="605" t="s">
        <v>538</v>
      </c>
      <c r="N144" s="605" t="s">
        <v>538</v>
      </c>
      <c r="O144" s="605" t="s">
        <v>538</v>
      </c>
      <c r="P144" s="605" t="s">
        <v>538</v>
      </c>
      <c r="Q144" s="605" t="s">
        <v>538</v>
      </c>
      <c r="R144" s="605" t="s">
        <v>538</v>
      </c>
      <c r="S144" s="605" t="s">
        <v>538</v>
      </c>
      <c r="T144" s="605" t="s">
        <v>538</v>
      </c>
      <c r="U144" s="605" t="s">
        <v>538</v>
      </c>
      <c r="V144" s="605" t="s">
        <v>538</v>
      </c>
      <c r="W144" s="605" t="s">
        <v>538</v>
      </c>
      <c r="X144" s="605" t="s">
        <v>538</v>
      </c>
      <c r="Y144" s="605" t="s">
        <v>538</v>
      </c>
      <c r="Z144" s="605" t="s">
        <v>538</v>
      </c>
      <c r="AA144" s="605" t="s">
        <v>538</v>
      </c>
      <c r="AB144" s="605" t="s">
        <v>538</v>
      </c>
      <c r="AC144" s="605" t="s">
        <v>538</v>
      </c>
      <c r="AD144" s="605" t="s">
        <v>538</v>
      </c>
      <c r="AE144" s="605" t="s">
        <v>538</v>
      </c>
      <c r="AF144" s="605" t="s">
        <v>538</v>
      </c>
      <c r="AG144" s="605" t="s">
        <v>538</v>
      </c>
      <c r="AH144" s="605" t="s">
        <v>538</v>
      </c>
      <c r="AI144" s="605" t="s">
        <v>538</v>
      </c>
      <c r="AJ144" s="605" t="s">
        <v>538</v>
      </c>
      <c r="AK144" s="605" t="s">
        <v>538</v>
      </c>
      <c r="AL144" s="605" t="s">
        <v>538</v>
      </c>
      <c r="AM144" s="605" t="s">
        <v>538</v>
      </c>
      <c r="AN144" s="605" t="s">
        <v>538</v>
      </c>
      <c r="AO144" s="605" t="s">
        <v>538</v>
      </c>
      <c r="AP144" s="605" t="s">
        <v>538</v>
      </c>
      <c r="AQ144" s="605" t="s">
        <v>538</v>
      </c>
      <c r="AR144" s="605" t="s">
        <v>538</v>
      </c>
      <c r="AS144" s="605" t="s">
        <v>538</v>
      </c>
      <c r="AT144" s="605" t="s">
        <v>538</v>
      </c>
      <c r="AU144" s="605" t="s">
        <v>538</v>
      </c>
      <c r="AV144" s="605" t="s">
        <v>538</v>
      </c>
      <c r="AW144" s="605" t="s">
        <v>538</v>
      </c>
      <c r="AX144" s="605" t="s">
        <v>538</v>
      </c>
      <c r="AY144" s="605" t="s">
        <v>538</v>
      </c>
      <c r="AZ144" s="605" t="s">
        <v>538</v>
      </c>
      <c r="BA144" s="605" t="s">
        <v>538</v>
      </c>
      <c r="BB144" s="605" t="s">
        <v>538</v>
      </c>
      <c r="BC144" s="605" t="s">
        <v>538</v>
      </c>
      <c r="BD144" s="605" t="s">
        <v>538</v>
      </c>
      <c r="BE144" s="605" t="s">
        <v>538</v>
      </c>
      <c r="BF144" s="605" t="s">
        <v>538</v>
      </c>
      <c r="BG144" s="605" t="s">
        <v>538</v>
      </c>
      <c r="BH144" s="605" t="s">
        <v>538</v>
      </c>
      <c r="BI144" s="605" t="s">
        <v>538</v>
      </c>
      <c r="BJ144" s="605" t="s">
        <v>538</v>
      </c>
      <c r="BK144" s="605" t="s">
        <v>538</v>
      </c>
      <c r="BL144" s="605" t="s">
        <v>538</v>
      </c>
      <c r="BM144" s="605" t="s">
        <v>538</v>
      </c>
      <c r="BN144" s="605" t="s">
        <v>538</v>
      </c>
      <c r="BO144" s="605" t="s">
        <v>538</v>
      </c>
      <c r="BP144" s="605" t="s">
        <v>538</v>
      </c>
      <c r="BQ144" s="605" t="s">
        <v>538</v>
      </c>
      <c r="BR144" s="605" t="s">
        <v>538</v>
      </c>
      <c r="BS144" s="605" t="s">
        <v>538</v>
      </c>
      <c r="BT144" s="605" t="s">
        <v>538</v>
      </c>
      <c r="BU144" s="605" t="s">
        <v>538</v>
      </c>
      <c r="BV144" s="605" t="s">
        <v>538</v>
      </c>
      <c r="BW144" s="605" t="s">
        <v>538</v>
      </c>
      <c r="BX144" s="605" t="s">
        <v>538</v>
      </c>
      <c r="BY144" s="605" t="s">
        <v>538</v>
      </c>
      <c r="BZ144" s="605" t="s">
        <v>538</v>
      </c>
      <c r="CA144" s="605" t="s">
        <v>538</v>
      </c>
      <c r="CB144" s="605" t="s">
        <v>538</v>
      </c>
      <c r="CC144" s="605" t="s">
        <v>538</v>
      </c>
      <c r="CD144" s="605" t="s">
        <v>538</v>
      </c>
      <c r="CE144" s="605" t="s">
        <v>538</v>
      </c>
      <c r="CF144" s="605" t="s">
        <v>538</v>
      </c>
      <c r="CG144" s="605" t="s">
        <v>538</v>
      </c>
      <c r="CH144" s="605" t="s">
        <v>538</v>
      </c>
      <c r="CI144" s="605" t="s">
        <v>538</v>
      </c>
      <c r="CJ144" s="605" t="s">
        <v>538</v>
      </c>
      <c r="CK144" s="605" t="s">
        <v>538</v>
      </c>
      <c r="CL144" s="605" t="s">
        <v>538</v>
      </c>
      <c r="CM144" s="605" t="s">
        <v>538</v>
      </c>
      <c r="CN144" s="605" t="s">
        <v>538</v>
      </c>
      <c r="CO144" s="605" t="s">
        <v>538</v>
      </c>
      <c r="CP144" s="605" t="s">
        <v>538</v>
      </c>
      <c r="CQ144" s="605" t="s">
        <v>538</v>
      </c>
      <c r="CR144" s="605" t="s">
        <v>538</v>
      </c>
      <c r="CS144" s="605" t="s">
        <v>538</v>
      </c>
      <c r="CT144" s="605" t="s">
        <v>538</v>
      </c>
      <c r="CU144" s="605" t="s">
        <v>538</v>
      </c>
      <c r="CV144" s="605" t="s">
        <v>538</v>
      </c>
      <c r="CW144" s="605" t="s">
        <v>538</v>
      </c>
      <c r="CX144" s="318"/>
    </row>
    <row r="145" spans="1:213" s="562" customFormat="1" hidden="1" x14ac:dyDescent="0.25">
      <c r="A145" s="531" t="s">
        <v>0</v>
      </c>
      <c r="B145" s="649" t="s">
        <v>0</v>
      </c>
      <c r="C145" s="649"/>
      <c r="D145" s="605" t="s">
        <v>538</v>
      </c>
      <c r="E145" s="605" t="s">
        <v>538</v>
      </c>
      <c r="F145" s="605" t="s">
        <v>538</v>
      </c>
      <c r="G145" s="605" t="s">
        <v>538</v>
      </c>
      <c r="H145" s="605" t="s">
        <v>538</v>
      </c>
      <c r="I145" s="605" t="s">
        <v>538</v>
      </c>
      <c r="J145" s="605" t="s">
        <v>538</v>
      </c>
      <c r="K145" s="605" t="s">
        <v>538</v>
      </c>
      <c r="L145" s="605" t="s">
        <v>538</v>
      </c>
      <c r="M145" s="605" t="s">
        <v>538</v>
      </c>
      <c r="N145" s="605" t="s">
        <v>538</v>
      </c>
      <c r="O145" s="605" t="s">
        <v>538</v>
      </c>
      <c r="P145" s="605" t="s">
        <v>538</v>
      </c>
      <c r="Q145" s="605" t="s">
        <v>538</v>
      </c>
      <c r="R145" s="605" t="s">
        <v>538</v>
      </c>
      <c r="S145" s="605" t="s">
        <v>538</v>
      </c>
      <c r="T145" s="605" t="s">
        <v>538</v>
      </c>
      <c r="U145" s="605" t="s">
        <v>538</v>
      </c>
      <c r="V145" s="605" t="s">
        <v>538</v>
      </c>
      <c r="W145" s="605" t="s">
        <v>538</v>
      </c>
      <c r="X145" s="605" t="s">
        <v>538</v>
      </c>
      <c r="Y145" s="605" t="s">
        <v>538</v>
      </c>
      <c r="Z145" s="605" t="s">
        <v>538</v>
      </c>
      <c r="AA145" s="605" t="s">
        <v>538</v>
      </c>
      <c r="AB145" s="605" t="s">
        <v>538</v>
      </c>
      <c r="AC145" s="605" t="s">
        <v>538</v>
      </c>
      <c r="AD145" s="605" t="s">
        <v>538</v>
      </c>
      <c r="AE145" s="605" t="s">
        <v>538</v>
      </c>
      <c r="AF145" s="605" t="s">
        <v>538</v>
      </c>
      <c r="AG145" s="605" t="s">
        <v>538</v>
      </c>
      <c r="AH145" s="605" t="s">
        <v>538</v>
      </c>
      <c r="AI145" s="605" t="s">
        <v>538</v>
      </c>
      <c r="AJ145" s="605" t="s">
        <v>538</v>
      </c>
      <c r="AK145" s="605" t="s">
        <v>538</v>
      </c>
      <c r="AL145" s="605" t="s">
        <v>538</v>
      </c>
      <c r="AM145" s="605" t="s">
        <v>538</v>
      </c>
      <c r="AN145" s="605" t="s">
        <v>538</v>
      </c>
      <c r="AO145" s="605" t="s">
        <v>538</v>
      </c>
      <c r="AP145" s="605" t="s">
        <v>538</v>
      </c>
      <c r="AQ145" s="605" t="s">
        <v>538</v>
      </c>
      <c r="AR145" s="605" t="s">
        <v>538</v>
      </c>
      <c r="AS145" s="605" t="s">
        <v>538</v>
      </c>
      <c r="AT145" s="605" t="s">
        <v>538</v>
      </c>
      <c r="AU145" s="605" t="s">
        <v>538</v>
      </c>
      <c r="AV145" s="605" t="s">
        <v>538</v>
      </c>
      <c r="AW145" s="605" t="s">
        <v>538</v>
      </c>
      <c r="AX145" s="605" t="s">
        <v>538</v>
      </c>
      <c r="AY145" s="605" t="s">
        <v>538</v>
      </c>
      <c r="AZ145" s="605" t="s">
        <v>538</v>
      </c>
      <c r="BA145" s="605" t="s">
        <v>538</v>
      </c>
      <c r="BB145" s="605" t="s">
        <v>538</v>
      </c>
      <c r="BC145" s="605" t="s">
        <v>538</v>
      </c>
      <c r="BD145" s="605" t="s">
        <v>538</v>
      </c>
      <c r="BE145" s="605" t="s">
        <v>538</v>
      </c>
      <c r="BF145" s="605" t="s">
        <v>538</v>
      </c>
      <c r="BG145" s="605" t="s">
        <v>538</v>
      </c>
      <c r="BH145" s="605" t="s">
        <v>538</v>
      </c>
      <c r="BI145" s="605" t="s">
        <v>538</v>
      </c>
      <c r="BJ145" s="605" t="s">
        <v>538</v>
      </c>
      <c r="BK145" s="605" t="s">
        <v>538</v>
      </c>
      <c r="BL145" s="605" t="s">
        <v>538</v>
      </c>
      <c r="BM145" s="605" t="s">
        <v>538</v>
      </c>
      <c r="BN145" s="605" t="s">
        <v>538</v>
      </c>
      <c r="BO145" s="605" t="s">
        <v>538</v>
      </c>
      <c r="BP145" s="605" t="s">
        <v>538</v>
      </c>
      <c r="BQ145" s="605" t="s">
        <v>538</v>
      </c>
      <c r="BR145" s="605" t="s">
        <v>538</v>
      </c>
      <c r="BS145" s="605" t="s">
        <v>538</v>
      </c>
      <c r="BT145" s="605" t="s">
        <v>538</v>
      </c>
      <c r="BU145" s="605" t="s">
        <v>538</v>
      </c>
      <c r="BV145" s="605" t="s">
        <v>538</v>
      </c>
      <c r="BW145" s="605" t="s">
        <v>538</v>
      </c>
      <c r="BX145" s="605" t="s">
        <v>538</v>
      </c>
      <c r="BY145" s="605" t="s">
        <v>538</v>
      </c>
      <c r="BZ145" s="605" t="s">
        <v>538</v>
      </c>
      <c r="CA145" s="605" t="s">
        <v>538</v>
      </c>
      <c r="CB145" s="605" t="s">
        <v>538</v>
      </c>
      <c r="CC145" s="605" t="s">
        <v>538</v>
      </c>
      <c r="CD145" s="605" t="s">
        <v>538</v>
      </c>
      <c r="CE145" s="605" t="s">
        <v>538</v>
      </c>
      <c r="CF145" s="605" t="s">
        <v>538</v>
      </c>
      <c r="CG145" s="605" t="s">
        <v>538</v>
      </c>
      <c r="CH145" s="605" t="s">
        <v>538</v>
      </c>
      <c r="CI145" s="605" t="s">
        <v>538</v>
      </c>
      <c r="CJ145" s="605" t="s">
        <v>538</v>
      </c>
      <c r="CK145" s="605" t="s">
        <v>538</v>
      </c>
      <c r="CL145" s="605" t="s">
        <v>538</v>
      </c>
      <c r="CM145" s="605" t="s">
        <v>538</v>
      </c>
      <c r="CN145" s="605" t="s">
        <v>538</v>
      </c>
      <c r="CO145" s="605" t="s">
        <v>538</v>
      </c>
      <c r="CP145" s="605" t="s">
        <v>538</v>
      </c>
      <c r="CQ145" s="605" t="s">
        <v>538</v>
      </c>
      <c r="CR145" s="605" t="s">
        <v>538</v>
      </c>
      <c r="CS145" s="605" t="s">
        <v>538</v>
      </c>
      <c r="CT145" s="605" t="s">
        <v>538</v>
      </c>
      <c r="CU145" s="605" t="s">
        <v>538</v>
      </c>
      <c r="CV145" s="605" t="s">
        <v>538</v>
      </c>
      <c r="CW145" s="605" t="s">
        <v>538</v>
      </c>
      <c r="CX145" s="318"/>
    </row>
    <row r="146" spans="1:213" s="562" customFormat="1" ht="63" hidden="1" x14ac:dyDescent="0.25">
      <c r="A146" s="531" t="s">
        <v>679</v>
      </c>
      <c r="B146" s="532" t="s">
        <v>680</v>
      </c>
      <c r="C146" s="649"/>
      <c r="D146" s="605" t="s">
        <v>538</v>
      </c>
      <c r="E146" s="605" t="s">
        <v>538</v>
      </c>
      <c r="F146" s="605" t="s">
        <v>538</v>
      </c>
      <c r="G146" s="605" t="s">
        <v>538</v>
      </c>
      <c r="H146" s="605" t="s">
        <v>538</v>
      </c>
      <c r="I146" s="605" t="s">
        <v>538</v>
      </c>
      <c r="J146" s="605" t="s">
        <v>538</v>
      </c>
      <c r="K146" s="605" t="s">
        <v>538</v>
      </c>
      <c r="L146" s="605" t="s">
        <v>538</v>
      </c>
      <c r="M146" s="605" t="s">
        <v>538</v>
      </c>
      <c r="N146" s="605" t="s">
        <v>538</v>
      </c>
      <c r="O146" s="605" t="s">
        <v>538</v>
      </c>
      <c r="P146" s="605" t="s">
        <v>538</v>
      </c>
      <c r="Q146" s="605" t="s">
        <v>538</v>
      </c>
      <c r="R146" s="605" t="s">
        <v>538</v>
      </c>
      <c r="S146" s="605" t="s">
        <v>538</v>
      </c>
      <c r="T146" s="605" t="s">
        <v>538</v>
      </c>
      <c r="U146" s="605" t="s">
        <v>538</v>
      </c>
      <c r="V146" s="605" t="s">
        <v>538</v>
      </c>
      <c r="W146" s="605" t="s">
        <v>538</v>
      </c>
      <c r="X146" s="605" t="s">
        <v>538</v>
      </c>
      <c r="Y146" s="605" t="s">
        <v>538</v>
      </c>
      <c r="Z146" s="605" t="s">
        <v>538</v>
      </c>
      <c r="AA146" s="605" t="s">
        <v>538</v>
      </c>
      <c r="AB146" s="605" t="s">
        <v>538</v>
      </c>
      <c r="AC146" s="605" t="s">
        <v>538</v>
      </c>
      <c r="AD146" s="605" t="s">
        <v>538</v>
      </c>
      <c r="AE146" s="605" t="s">
        <v>538</v>
      </c>
      <c r="AF146" s="605" t="s">
        <v>538</v>
      </c>
      <c r="AG146" s="605" t="s">
        <v>538</v>
      </c>
      <c r="AH146" s="605" t="s">
        <v>538</v>
      </c>
      <c r="AI146" s="605" t="s">
        <v>538</v>
      </c>
      <c r="AJ146" s="605" t="s">
        <v>538</v>
      </c>
      <c r="AK146" s="605" t="s">
        <v>538</v>
      </c>
      <c r="AL146" s="605" t="s">
        <v>538</v>
      </c>
      <c r="AM146" s="605" t="s">
        <v>538</v>
      </c>
      <c r="AN146" s="605" t="s">
        <v>538</v>
      </c>
      <c r="AO146" s="605" t="s">
        <v>538</v>
      </c>
      <c r="AP146" s="605" t="s">
        <v>538</v>
      </c>
      <c r="AQ146" s="605" t="s">
        <v>538</v>
      </c>
      <c r="AR146" s="605" t="s">
        <v>538</v>
      </c>
      <c r="AS146" s="605" t="s">
        <v>538</v>
      </c>
      <c r="AT146" s="605" t="s">
        <v>538</v>
      </c>
      <c r="AU146" s="605" t="s">
        <v>538</v>
      </c>
      <c r="AV146" s="605" t="s">
        <v>538</v>
      </c>
      <c r="AW146" s="605" t="s">
        <v>538</v>
      </c>
      <c r="AX146" s="605" t="s">
        <v>538</v>
      </c>
      <c r="AY146" s="605" t="s">
        <v>538</v>
      </c>
      <c r="AZ146" s="605" t="s">
        <v>538</v>
      </c>
      <c r="BA146" s="605" t="s">
        <v>538</v>
      </c>
      <c r="BB146" s="605" t="s">
        <v>538</v>
      </c>
      <c r="BC146" s="605" t="s">
        <v>538</v>
      </c>
      <c r="BD146" s="605" t="s">
        <v>538</v>
      </c>
      <c r="BE146" s="605" t="s">
        <v>538</v>
      </c>
      <c r="BF146" s="605" t="s">
        <v>538</v>
      </c>
      <c r="BG146" s="605" t="s">
        <v>538</v>
      </c>
      <c r="BH146" s="605" t="s">
        <v>538</v>
      </c>
      <c r="BI146" s="605" t="s">
        <v>538</v>
      </c>
      <c r="BJ146" s="605" t="s">
        <v>538</v>
      </c>
      <c r="BK146" s="605" t="s">
        <v>538</v>
      </c>
      <c r="BL146" s="605" t="s">
        <v>538</v>
      </c>
      <c r="BM146" s="605" t="s">
        <v>538</v>
      </c>
      <c r="BN146" s="605" t="s">
        <v>538</v>
      </c>
      <c r="BO146" s="605" t="s">
        <v>538</v>
      </c>
      <c r="BP146" s="605" t="s">
        <v>538</v>
      </c>
      <c r="BQ146" s="605" t="s">
        <v>538</v>
      </c>
      <c r="BR146" s="605" t="s">
        <v>538</v>
      </c>
      <c r="BS146" s="605" t="s">
        <v>538</v>
      </c>
      <c r="BT146" s="605" t="s">
        <v>538</v>
      </c>
      <c r="BU146" s="605" t="s">
        <v>538</v>
      </c>
      <c r="BV146" s="605" t="s">
        <v>538</v>
      </c>
      <c r="BW146" s="605" t="s">
        <v>538</v>
      </c>
      <c r="BX146" s="605" t="s">
        <v>538</v>
      </c>
      <c r="BY146" s="605" t="s">
        <v>538</v>
      </c>
      <c r="BZ146" s="605" t="s">
        <v>538</v>
      </c>
      <c r="CA146" s="605" t="s">
        <v>538</v>
      </c>
      <c r="CB146" s="605" t="s">
        <v>538</v>
      </c>
      <c r="CC146" s="605" t="s">
        <v>538</v>
      </c>
      <c r="CD146" s="605" t="s">
        <v>538</v>
      </c>
      <c r="CE146" s="605" t="s">
        <v>538</v>
      </c>
      <c r="CF146" s="605" t="s">
        <v>538</v>
      </c>
      <c r="CG146" s="605" t="s">
        <v>538</v>
      </c>
      <c r="CH146" s="605" t="s">
        <v>538</v>
      </c>
      <c r="CI146" s="605" t="s">
        <v>538</v>
      </c>
      <c r="CJ146" s="605" t="s">
        <v>538</v>
      </c>
      <c r="CK146" s="605" t="s">
        <v>538</v>
      </c>
      <c r="CL146" s="605" t="s">
        <v>538</v>
      </c>
      <c r="CM146" s="605" t="s">
        <v>538</v>
      </c>
      <c r="CN146" s="605" t="s">
        <v>538</v>
      </c>
      <c r="CO146" s="605" t="s">
        <v>538</v>
      </c>
      <c r="CP146" s="605" t="s">
        <v>538</v>
      </c>
      <c r="CQ146" s="605" t="s">
        <v>538</v>
      </c>
      <c r="CR146" s="605" t="s">
        <v>538</v>
      </c>
      <c r="CS146" s="605" t="s">
        <v>538</v>
      </c>
      <c r="CT146" s="605" t="s">
        <v>538</v>
      </c>
      <c r="CU146" s="605" t="s">
        <v>538</v>
      </c>
      <c r="CV146" s="605" t="s">
        <v>538</v>
      </c>
      <c r="CW146" s="605" t="s">
        <v>538</v>
      </c>
      <c r="CX146" s="318"/>
    </row>
    <row r="147" spans="1:213" s="562" customFormat="1" ht="31.5" hidden="1" x14ac:dyDescent="0.25">
      <c r="A147" s="531" t="s">
        <v>679</v>
      </c>
      <c r="B147" s="672" t="s">
        <v>611</v>
      </c>
      <c r="C147" s="649"/>
      <c r="D147" s="605" t="s">
        <v>538</v>
      </c>
      <c r="E147" s="605" t="s">
        <v>538</v>
      </c>
      <c r="F147" s="605" t="s">
        <v>538</v>
      </c>
      <c r="G147" s="605" t="s">
        <v>538</v>
      </c>
      <c r="H147" s="605" t="s">
        <v>538</v>
      </c>
      <c r="I147" s="605" t="s">
        <v>538</v>
      </c>
      <c r="J147" s="605" t="s">
        <v>538</v>
      </c>
      <c r="K147" s="605" t="s">
        <v>538</v>
      </c>
      <c r="L147" s="605" t="s">
        <v>538</v>
      </c>
      <c r="M147" s="605" t="s">
        <v>538</v>
      </c>
      <c r="N147" s="605" t="s">
        <v>538</v>
      </c>
      <c r="O147" s="605" t="s">
        <v>538</v>
      </c>
      <c r="P147" s="605" t="s">
        <v>538</v>
      </c>
      <c r="Q147" s="605" t="s">
        <v>538</v>
      </c>
      <c r="R147" s="605" t="s">
        <v>538</v>
      </c>
      <c r="S147" s="605" t="s">
        <v>538</v>
      </c>
      <c r="T147" s="605" t="s">
        <v>538</v>
      </c>
      <c r="U147" s="605" t="s">
        <v>538</v>
      </c>
      <c r="V147" s="605" t="s">
        <v>538</v>
      </c>
      <c r="W147" s="605" t="s">
        <v>538</v>
      </c>
      <c r="X147" s="605" t="s">
        <v>538</v>
      </c>
      <c r="Y147" s="605" t="s">
        <v>538</v>
      </c>
      <c r="Z147" s="605" t="s">
        <v>538</v>
      </c>
      <c r="AA147" s="605" t="s">
        <v>538</v>
      </c>
      <c r="AB147" s="605" t="s">
        <v>538</v>
      </c>
      <c r="AC147" s="605" t="s">
        <v>538</v>
      </c>
      <c r="AD147" s="605" t="s">
        <v>538</v>
      </c>
      <c r="AE147" s="605" t="s">
        <v>538</v>
      </c>
      <c r="AF147" s="605" t="s">
        <v>538</v>
      </c>
      <c r="AG147" s="605" t="s">
        <v>538</v>
      </c>
      <c r="AH147" s="605" t="s">
        <v>538</v>
      </c>
      <c r="AI147" s="605" t="s">
        <v>538</v>
      </c>
      <c r="AJ147" s="605" t="s">
        <v>538</v>
      </c>
      <c r="AK147" s="605" t="s">
        <v>538</v>
      </c>
      <c r="AL147" s="605" t="s">
        <v>538</v>
      </c>
      <c r="AM147" s="605" t="s">
        <v>538</v>
      </c>
      <c r="AN147" s="605" t="s">
        <v>538</v>
      </c>
      <c r="AO147" s="605" t="s">
        <v>538</v>
      </c>
      <c r="AP147" s="605" t="s">
        <v>538</v>
      </c>
      <c r="AQ147" s="605" t="s">
        <v>538</v>
      </c>
      <c r="AR147" s="605" t="s">
        <v>538</v>
      </c>
      <c r="AS147" s="605" t="s">
        <v>538</v>
      </c>
      <c r="AT147" s="605" t="s">
        <v>538</v>
      </c>
      <c r="AU147" s="605" t="s">
        <v>538</v>
      </c>
      <c r="AV147" s="605" t="s">
        <v>538</v>
      </c>
      <c r="AW147" s="605" t="s">
        <v>538</v>
      </c>
      <c r="AX147" s="605" t="s">
        <v>538</v>
      </c>
      <c r="AY147" s="605" t="s">
        <v>538</v>
      </c>
      <c r="AZ147" s="605" t="s">
        <v>538</v>
      </c>
      <c r="BA147" s="605" t="s">
        <v>538</v>
      </c>
      <c r="BB147" s="605" t="s">
        <v>538</v>
      </c>
      <c r="BC147" s="605" t="s">
        <v>538</v>
      </c>
      <c r="BD147" s="605" t="s">
        <v>538</v>
      </c>
      <c r="BE147" s="605" t="s">
        <v>538</v>
      </c>
      <c r="BF147" s="605" t="s">
        <v>538</v>
      </c>
      <c r="BG147" s="605" t="s">
        <v>538</v>
      </c>
      <c r="BH147" s="605" t="s">
        <v>538</v>
      </c>
      <c r="BI147" s="605" t="s">
        <v>538</v>
      </c>
      <c r="BJ147" s="605" t="s">
        <v>538</v>
      </c>
      <c r="BK147" s="605" t="s">
        <v>538</v>
      </c>
      <c r="BL147" s="605" t="s">
        <v>538</v>
      </c>
      <c r="BM147" s="605" t="s">
        <v>538</v>
      </c>
      <c r="BN147" s="605" t="s">
        <v>538</v>
      </c>
      <c r="BO147" s="605" t="s">
        <v>538</v>
      </c>
      <c r="BP147" s="605" t="s">
        <v>538</v>
      </c>
      <c r="BQ147" s="605" t="s">
        <v>538</v>
      </c>
      <c r="BR147" s="605" t="s">
        <v>538</v>
      </c>
      <c r="BS147" s="605" t="s">
        <v>538</v>
      </c>
      <c r="BT147" s="605" t="s">
        <v>538</v>
      </c>
      <c r="BU147" s="605" t="s">
        <v>538</v>
      </c>
      <c r="BV147" s="605" t="s">
        <v>538</v>
      </c>
      <c r="BW147" s="605" t="s">
        <v>538</v>
      </c>
      <c r="BX147" s="605" t="s">
        <v>538</v>
      </c>
      <c r="BY147" s="605" t="s">
        <v>538</v>
      </c>
      <c r="BZ147" s="605" t="s">
        <v>538</v>
      </c>
      <c r="CA147" s="605" t="s">
        <v>538</v>
      </c>
      <c r="CB147" s="605" t="s">
        <v>538</v>
      </c>
      <c r="CC147" s="605" t="s">
        <v>538</v>
      </c>
      <c r="CD147" s="605" t="s">
        <v>538</v>
      </c>
      <c r="CE147" s="605" t="s">
        <v>538</v>
      </c>
      <c r="CF147" s="605" t="s">
        <v>538</v>
      </c>
      <c r="CG147" s="605" t="s">
        <v>538</v>
      </c>
      <c r="CH147" s="605" t="s">
        <v>538</v>
      </c>
      <c r="CI147" s="605" t="s">
        <v>538</v>
      </c>
      <c r="CJ147" s="605" t="s">
        <v>538</v>
      </c>
      <c r="CK147" s="605" t="s">
        <v>538</v>
      </c>
      <c r="CL147" s="605" t="s">
        <v>538</v>
      </c>
      <c r="CM147" s="605" t="s">
        <v>538</v>
      </c>
      <c r="CN147" s="605" t="s">
        <v>538</v>
      </c>
      <c r="CO147" s="605" t="s">
        <v>538</v>
      </c>
      <c r="CP147" s="605" t="s">
        <v>538</v>
      </c>
      <c r="CQ147" s="605" t="s">
        <v>538</v>
      </c>
      <c r="CR147" s="605" t="s">
        <v>538</v>
      </c>
      <c r="CS147" s="605" t="s">
        <v>538</v>
      </c>
      <c r="CT147" s="605" t="s">
        <v>538</v>
      </c>
      <c r="CU147" s="605" t="s">
        <v>538</v>
      </c>
      <c r="CV147" s="605" t="s">
        <v>538</v>
      </c>
      <c r="CW147" s="605" t="s">
        <v>538</v>
      </c>
      <c r="CX147" s="318"/>
    </row>
    <row r="148" spans="1:213" s="562" customFormat="1" ht="31.5" hidden="1" x14ac:dyDescent="0.25">
      <c r="A148" s="531" t="s">
        <v>679</v>
      </c>
      <c r="B148" s="672" t="s">
        <v>611</v>
      </c>
      <c r="C148" s="649"/>
      <c r="D148" s="605" t="s">
        <v>538</v>
      </c>
      <c r="E148" s="605" t="s">
        <v>538</v>
      </c>
      <c r="F148" s="605" t="s">
        <v>538</v>
      </c>
      <c r="G148" s="605" t="s">
        <v>538</v>
      </c>
      <c r="H148" s="605" t="s">
        <v>538</v>
      </c>
      <c r="I148" s="605" t="s">
        <v>538</v>
      </c>
      <c r="J148" s="605" t="s">
        <v>538</v>
      </c>
      <c r="K148" s="605" t="s">
        <v>538</v>
      </c>
      <c r="L148" s="605" t="s">
        <v>538</v>
      </c>
      <c r="M148" s="605" t="s">
        <v>538</v>
      </c>
      <c r="N148" s="605" t="s">
        <v>538</v>
      </c>
      <c r="O148" s="605" t="s">
        <v>538</v>
      </c>
      <c r="P148" s="605" t="s">
        <v>538</v>
      </c>
      <c r="Q148" s="605" t="s">
        <v>538</v>
      </c>
      <c r="R148" s="605" t="s">
        <v>538</v>
      </c>
      <c r="S148" s="605" t="s">
        <v>538</v>
      </c>
      <c r="T148" s="605" t="s">
        <v>538</v>
      </c>
      <c r="U148" s="605" t="s">
        <v>538</v>
      </c>
      <c r="V148" s="605" t="s">
        <v>538</v>
      </c>
      <c r="W148" s="605" t="s">
        <v>538</v>
      </c>
      <c r="X148" s="605" t="s">
        <v>538</v>
      </c>
      <c r="Y148" s="605" t="s">
        <v>538</v>
      </c>
      <c r="Z148" s="605" t="s">
        <v>538</v>
      </c>
      <c r="AA148" s="605" t="s">
        <v>538</v>
      </c>
      <c r="AB148" s="605" t="s">
        <v>538</v>
      </c>
      <c r="AC148" s="605" t="s">
        <v>538</v>
      </c>
      <c r="AD148" s="605" t="s">
        <v>538</v>
      </c>
      <c r="AE148" s="605" t="s">
        <v>538</v>
      </c>
      <c r="AF148" s="605" t="s">
        <v>538</v>
      </c>
      <c r="AG148" s="605" t="s">
        <v>538</v>
      </c>
      <c r="AH148" s="605" t="s">
        <v>538</v>
      </c>
      <c r="AI148" s="605" t="s">
        <v>538</v>
      </c>
      <c r="AJ148" s="605" t="s">
        <v>538</v>
      </c>
      <c r="AK148" s="605" t="s">
        <v>538</v>
      </c>
      <c r="AL148" s="605" t="s">
        <v>538</v>
      </c>
      <c r="AM148" s="605" t="s">
        <v>538</v>
      </c>
      <c r="AN148" s="605" t="s">
        <v>538</v>
      </c>
      <c r="AO148" s="605" t="s">
        <v>538</v>
      </c>
      <c r="AP148" s="605" t="s">
        <v>538</v>
      </c>
      <c r="AQ148" s="605" t="s">
        <v>538</v>
      </c>
      <c r="AR148" s="605" t="s">
        <v>538</v>
      </c>
      <c r="AS148" s="605" t="s">
        <v>538</v>
      </c>
      <c r="AT148" s="605" t="s">
        <v>538</v>
      </c>
      <c r="AU148" s="605" t="s">
        <v>538</v>
      </c>
      <c r="AV148" s="605" t="s">
        <v>538</v>
      </c>
      <c r="AW148" s="605" t="s">
        <v>538</v>
      </c>
      <c r="AX148" s="605" t="s">
        <v>538</v>
      </c>
      <c r="AY148" s="605" t="s">
        <v>538</v>
      </c>
      <c r="AZ148" s="605" t="s">
        <v>538</v>
      </c>
      <c r="BA148" s="605" t="s">
        <v>538</v>
      </c>
      <c r="BB148" s="605" t="s">
        <v>538</v>
      </c>
      <c r="BC148" s="605" t="s">
        <v>538</v>
      </c>
      <c r="BD148" s="605" t="s">
        <v>538</v>
      </c>
      <c r="BE148" s="605" t="s">
        <v>538</v>
      </c>
      <c r="BF148" s="605" t="s">
        <v>538</v>
      </c>
      <c r="BG148" s="605" t="s">
        <v>538</v>
      </c>
      <c r="BH148" s="605" t="s">
        <v>538</v>
      </c>
      <c r="BI148" s="605" t="s">
        <v>538</v>
      </c>
      <c r="BJ148" s="605" t="s">
        <v>538</v>
      </c>
      <c r="BK148" s="605" t="s">
        <v>538</v>
      </c>
      <c r="BL148" s="605" t="s">
        <v>538</v>
      </c>
      <c r="BM148" s="605" t="s">
        <v>538</v>
      </c>
      <c r="BN148" s="605" t="s">
        <v>538</v>
      </c>
      <c r="BO148" s="605" t="s">
        <v>538</v>
      </c>
      <c r="BP148" s="605" t="s">
        <v>538</v>
      </c>
      <c r="BQ148" s="605" t="s">
        <v>538</v>
      </c>
      <c r="BR148" s="605" t="s">
        <v>538</v>
      </c>
      <c r="BS148" s="605" t="s">
        <v>538</v>
      </c>
      <c r="BT148" s="605" t="s">
        <v>538</v>
      </c>
      <c r="BU148" s="605" t="s">
        <v>538</v>
      </c>
      <c r="BV148" s="605" t="s">
        <v>538</v>
      </c>
      <c r="BW148" s="605" t="s">
        <v>538</v>
      </c>
      <c r="BX148" s="605" t="s">
        <v>538</v>
      </c>
      <c r="BY148" s="605" t="s">
        <v>538</v>
      </c>
      <c r="BZ148" s="605" t="s">
        <v>538</v>
      </c>
      <c r="CA148" s="605" t="s">
        <v>538</v>
      </c>
      <c r="CB148" s="605" t="s">
        <v>538</v>
      </c>
      <c r="CC148" s="605" t="s">
        <v>538</v>
      </c>
      <c r="CD148" s="605" t="s">
        <v>538</v>
      </c>
      <c r="CE148" s="605" t="s">
        <v>538</v>
      </c>
      <c r="CF148" s="605" t="s">
        <v>538</v>
      </c>
      <c r="CG148" s="605" t="s">
        <v>538</v>
      </c>
      <c r="CH148" s="605" t="s">
        <v>538</v>
      </c>
      <c r="CI148" s="605" t="s">
        <v>538</v>
      </c>
      <c r="CJ148" s="605" t="s">
        <v>538</v>
      </c>
      <c r="CK148" s="605" t="s">
        <v>538</v>
      </c>
      <c r="CL148" s="605" t="s">
        <v>538</v>
      </c>
      <c r="CM148" s="605" t="s">
        <v>538</v>
      </c>
      <c r="CN148" s="605" t="s">
        <v>538</v>
      </c>
      <c r="CO148" s="605" t="s">
        <v>538</v>
      </c>
      <c r="CP148" s="605" t="s">
        <v>538</v>
      </c>
      <c r="CQ148" s="605" t="s">
        <v>538</v>
      </c>
      <c r="CR148" s="605" t="s">
        <v>538</v>
      </c>
      <c r="CS148" s="605" t="s">
        <v>538</v>
      </c>
      <c r="CT148" s="605" t="s">
        <v>538</v>
      </c>
      <c r="CU148" s="605" t="s">
        <v>538</v>
      </c>
      <c r="CV148" s="605" t="s">
        <v>538</v>
      </c>
      <c r="CW148" s="605" t="s">
        <v>538</v>
      </c>
      <c r="CX148" s="318"/>
    </row>
    <row r="149" spans="1:213" s="525" customFormat="1" hidden="1" x14ac:dyDescent="0.25">
      <c r="A149" s="531" t="s">
        <v>0</v>
      </c>
      <c r="B149" s="532" t="s">
        <v>0</v>
      </c>
      <c r="C149" s="533"/>
      <c r="D149" s="605" t="s">
        <v>538</v>
      </c>
      <c r="E149" s="605" t="s">
        <v>538</v>
      </c>
      <c r="F149" s="605" t="s">
        <v>538</v>
      </c>
      <c r="G149" s="605" t="s">
        <v>538</v>
      </c>
      <c r="H149" s="605" t="s">
        <v>538</v>
      </c>
      <c r="I149" s="605" t="s">
        <v>538</v>
      </c>
      <c r="J149" s="605" t="s">
        <v>538</v>
      </c>
      <c r="K149" s="605" t="s">
        <v>538</v>
      </c>
      <c r="L149" s="605" t="s">
        <v>538</v>
      </c>
      <c r="M149" s="605" t="s">
        <v>538</v>
      </c>
      <c r="N149" s="605" t="s">
        <v>538</v>
      </c>
      <c r="O149" s="605" t="s">
        <v>538</v>
      </c>
      <c r="P149" s="605" t="s">
        <v>538</v>
      </c>
      <c r="Q149" s="605" t="s">
        <v>538</v>
      </c>
      <c r="R149" s="605" t="s">
        <v>538</v>
      </c>
      <c r="S149" s="605" t="s">
        <v>538</v>
      </c>
      <c r="T149" s="605" t="s">
        <v>538</v>
      </c>
      <c r="U149" s="605" t="s">
        <v>538</v>
      </c>
      <c r="V149" s="605" t="s">
        <v>538</v>
      </c>
      <c r="W149" s="605" t="s">
        <v>538</v>
      </c>
      <c r="X149" s="605" t="s">
        <v>538</v>
      </c>
      <c r="Y149" s="605" t="s">
        <v>538</v>
      </c>
      <c r="Z149" s="605" t="s">
        <v>538</v>
      </c>
      <c r="AA149" s="605" t="s">
        <v>538</v>
      </c>
      <c r="AB149" s="605" t="s">
        <v>538</v>
      </c>
      <c r="AC149" s="605" t="s">
        <v>538</v>
      </c>
      <c r="AD149" s="605" t="s">
        <v>538</v>
      </c>
      <c r="AE149" s="605" t="s">
        <v>538</v>
      </c>
      <c r="AF149" s="605" t="s">
        <v>538</v>
      </c>
      <c r="AG149" s="605" t="s">
        <v>538</v>
      </c>
      <c r="AH149" s="605" t="s">
        <v>538</v>
      </c>
      <c r="AI149" s="605" t="s">
        <v>538</v>
      </c>
      <c r="AJ149" s="605" t="s">
        <v>538</v>
      </c>
      <c r="AK149" s="605" t="s">
        <v>538</v>
      </c>
      <c r="AL149" s="605" t="s">
        <v>538</v>
      </c>
      <c r="AM149" s="605" t="s">
        <v>538</v>
      </c>
      <c r="AN149" s="605" t="s">
        <v>538</v>
      </c>
      <c r="AO149" s="605" t="s">
        <v>538</v>
      </c>
      <c r="AP149" s="605" t="s">
        <v>538</v>
      </c>
      <c r="AQ149" s="605" t="s">
        <v>538</v>
      </c>
      <c r="AR149" s="605" t="s">
        <v>538</v>
      </c>
      <c r="AS149" s="605" t="s">
        <v>538</v>
      </c>
      <c r="AT149" s="605" t="s">
        <v>538</v>
      </c>
      <c r="AU149" s="605" t="s">
        <v>538</v>
      </c>
      <c r="AV149" s="605" t="s">
        <v>538</v>
      </c>
      <c r="AW149" s="605" t="s">
        <v>538</v>
      </c>
      <c r="AX149" s="605" t="s">
        <v>538</v>
      </c>
      <c r="AY149" s="605" t="s">
        <v>538</v>
      </c>
      <c r="AZ149" s="605" t="s">
        <v>538</v>
      </c>
      <c r="BA149" s="605" t="s">
        <v>538</v>
      </c>
      <c r="BB149" s="605" t="s">
        <v>538</v>
      </c>
      <c r="BC149" s="605" t="s">
        <v>538</v>
      </c>
      <c r="BD149" s="605" t="s">
        <v>538</v>
      </c>
      <c r="BE149" s="605" t="s">
        <v>538</v>
      </c>
      <c r="BF149" s="605" t="s">
        <v>538</v>
      </c>
      <c r="BG149" s="605" t="s">
        <v>538</v>
      </c>
      <c r="BH149" s="605" t="s">
        <v>538</v>
      </c>
      <c r="BI149" s="605" t="s">
        <v>538</v>
      </c>
      <c r="BJ149" s="605" t="s">
        <v>538</v>
      </c>
      <c r="BK149" s="605" t="s">
        <v>538</v>
      </c>
      <c r="BL149" s="605" t="s">
        <v>538</v>
      </c>
      <c r="BM149" s="605" t="s">
        <v>538</v>
      </c>
      <c r="BN149" s="605" t="s">
        <v>538</v>
      </c>
      <c r="BO149" s="605" t="s">
        <v>538</v>
      </c>
      <c r="BP149" s="605" t="s">
        <v>538</v>
      </c>
      <c r="BQ149" s="605" t="s">
        <v>538</v>
      </c>
      <c r="BR149" s="605" t="s">
        <v>538</v>
      </c>
      <c r="BS149" s="605" t="s">
        <v>538</v>
      </c>
      <c r="BT149" s="605" t="s">
        <v>538</v>
      </c>
      <c r="BU149" s="605" t="s">
        <v>538</v>
      </c>
      <c r="BV149" s="605" t="s">
        <v>538</v>
      </c>
      <c r="BW149" s="605" t="s">
        <v>538</v>
      </c>
      <c r="BX149" s="605" t="s">
        <v>538</v>
      </c>
      <c r="BY149" s="605" t="s">
        <v>538</v>
      </c>
      <c r="BZ149" s="605" t="s">
        <v>538</v>
      </c>
      <c r="CA149" s="605" t="s">
        <v>538</v>
      </c>
      <c r="CB149" s="605" t="s">
        <v>538</v>
      </c>
      <c r="CC149" s="605" t="s">
        <v>538</v>
      </c>
      <c r="CD149" s="605" t="s">
        <v>538</v>
      </c>
      <c r="CE149" s="605" t="s">
        <v>538</v>
      </c>
      <c r="CF149" s="605" t="s">
        <v>538</v>
      </c>
      <c r="CG149" s="605" t="s">
        <v>538</v>
      </c>
      <c r="CH149" s="605" t="s">
        <v>538</v>
      </c>
      <c r="CI149" s="605" t="s">
        <v>538</v>
      </c>
      <c r="CJ149" s="605" t="s">
        <v>538</v>
      </c>
      <c r="CK149" s="605" t="s">
        <v>538</v>
      </c>
      <c r="CL149" s="605" t="s">
        <v>538</v>
      </c>
      <c r="CM149" s="605" t="s">
        <v>538</v>
      </c>
      <c r="CN149" s="605" t="s">
        <v>538</v>
      </c>
      <c r="CO149" s="605" t="s">
        <v>538</v>
      </c>
      <c r="CP149" s="605" t="s">
        <v>538</v>
      </c>
      <c r="CQ149" s="605" t="s">
        <v>538</v>
      </c>
      <c r="CR149" s="605" t="s">
        <v>538</v>
      </c>
      <c r="CS149" s="605" t="s">
        <v>538</v>
      </c>
      <c r="CT149" s="605" t="s">
        <v>538</v>
      </c>
      <c r="CU149" s="605" t="s">
        <v>538</v>
      </c>
      <c r="CV149" s="605" t="s">
        <v>538</v>
      </c>
      <c r="CW149" s="605" t="s">
        <v>538</v>
      </c>
      <c r="CX149" s="382"/>
    </row>
    <row r="150" spans="1:213" s="517" customFormat="1" ht="51" hidden="1" x14ac:dyDescent="0.25">
      <c r="A150" s="559" t="s">
        <v>464</v>
      </c>
      <c r="B150" s="673" t="s">
        <v>681</v>
      </c>
      <c r="C150" s="673"/>
      <c r="D150" s="605" t="s">
        <v>538</v>
      </c>
      <c r="E150" s="605" t="s">
        <v>538</v>
      </c>
      <c r="F150" s="605" t="s">
        <v>538</v>
      </c>
      <c r="G150" s="605" t="s">
        <v>538</v>
      </c>
      <c r="H150" s="605" t="s">
        <v>538</v>
      </c>
      <c r="I150" s="605" t="s">
        <v>538</v>
      </c>
      <c r="J150" s="605" t="s">
        <v>538</v>
      </c>
      <c r="K150" s="605" t="s">
        <v>538</v>
      </c>
      <c r="L150" s="605" t="s">
        <v>538</v>
      </c>
      <c r="M150" s="605" t="s">
        <v>538</v>
      </c>
      <c r="N150" s="605" t="s">
        <v>538</v>
      </c>
      <c r="O150" s="605" t="s">
        <v>538</v>
      </c>
      <c r="P150" s="605" t="s">
        <v>538</v>
      </c>
      <c r="Q150" s="605" t="s">
        <v>538</v>
      </c>
      <c r="R150" s="605" t="s">
        <v>538</v>
      </c>
      <c r="S150" s="605" t="s">
        <v>538</v>
      </c>
      <c r="T150" s="605" t="s">
        <v>538</v>
      </c>
      <c r="U150" s="605" t="s">
        <v>538</v>
      </c>
      <c r="V150" s="605" t="s">
        <v>538</v>
      </c>
      <c r="W150" s="605" t="s">
        <v>538</v>
      </c>
      <c r="X150" s="605" t="s">
        <v>538</v>
      </c>
      <c r="Y150" s="605" t="s">
        <v>538</v>
      </c>
      <c r="Z150" s="605" t="s">
        <v>538</v>
      </c>
      <c r="AA150" s="605" t="s">
        <v>538</v>
      </c>
      <c r="AB150" s="605" t="s">
        <v>538</v>
      </c>
      <c r="AC150" s="605" t="s">
        <v>538</v>
      </c>
      <c r="AD150" s="605" t="s">
        <v>538</v>
      </c>
      <c r="AE150" s="605" t="s">
        <v>538</v>
      </c>
      <c r="AF150" s="605" t="s">
        <v>538</v>
      </c>
      <c r="AG150" s="605" t="s">
        <v>538</v>
      </c>
      <c r="AH150" s="605" t="s">
        <v>538</v>
      </c>
      <c r="AI150" s="605" t="s">
        <v>538</v>
      </c>
      <c r="AJ150" s="605" t="s">
        <v>538</v>
      </c>
      <c r="AK150" s="605" t="s">
        <v>538</v>
      </c>
      <c r="AL150" s="605" t="s">
        <v>538</v>
      </c>
      <c r="AM150" s="605" t="s">
        <v>538</v>
      </c>
      <c r="AN150" s="605" t="s">
        <v>538</v>
      </c>
      <c r="AO150" s="605" t="s">
        <v>538</v>
      </c>
      <c r="AP150" s="605" t="s">
        <v>538</v>
      </c>
      <c r="AQ150" s="605" t="s">
        <v>538</v>
      </c>
      <c r="AR150" s="605" t="s">
        <v>538</v>
      </c>
      <c r="AS150" s="605" t="s">
        <v>538</v>
      </c>
      <c r="AT150" s="605" t="s">
        <v>538</v>
      </c>
      <c r="AU150" s="605" t="s">
        <v>538</v>
      </c>
      <c r="AV150" s="605" t="s">
        <v>538</v>
      </c>
      <c r="AW150" s="605" t="s">
        <v>538</v>
      </c>
      <c r="AX150" s="605" t="s">
        <v>538</v>
      </c>
      <c r="AY150" s="605" t="s">
        <v>538</v>
      </c>
      <c r="AZ150" s="605" t="s">
        <v>538</v>
      </c>
      <c r="BA150" s="605" t="s">
        <v>538</v>
      </c>
      <c r="BB150" s="605" t="s">
        <v>538</v>
      </c>
      <c r="BC150" s="605" t="s">
        <v>538</v>
      </c>
      <c r="BD150" s="605" t="s">
        <v>538</v>
      </c>
      <c r="BE150" s="605" t="s">
        <v>538</v>
      </c>
      <c r="BF150" s="605" t="s">
        <v>538</v>
      </c>
      <c r="BG150" s="605" t="s">
        <v>538</v>
      </c>
      <c r="BH150" s="605" t="s">
        <v>538</v>
      </c>
      <c r="BI150" s="605" t="s">
        <v>538</v>
      </c>
      <c r="BJ150" s="605" t="s">
        <v>538</v>
      </c>
      <c r="BK150" s="605" t="s">
        <v>538</v>
      </c>
      <c r="BL150" s="605" t="s">
        <v>538</v>
      </c>
      <c r="BM150" s="605" t="s">
        <v>538</v>
      </c>
      <c r="BN150" s="605" t="s">
        <v>538</v>
      </c>
      <c r="BO150" s="605" t="s">
        <v>538</v>
      </c>
      <c r="BP150" s="605" t="s">
        <v>538</v>
      </c>
      <c r="BQ150" s="605" t="s">
        <v>538</v>
      </c>
      <c r="BR150" s="605" t="s">
        <v>538</v>
      </c>
      <c r="BS150" s="605" t="s">
        <v>538</v>
      </c>
      <c r="BT150" s="605" t="s">
        <v>538</v>
      </c>
      <c r="BU150" s="605" t="s">
        <v>538</v>
      </c>
      <c r="BV150" s="605" t="s">
        <v>538</v>
      </c>
      <c r="BW150" s="605" t="s">
        <v>538</v>
      </c>
      <c r="BX150" s="605" t="s">
        <v>538</v>
      </c>
      <c r="BY150" s="605" t="s">
        <v>538</v>
      </c>
      <c r="BZ150" s="605" t="s">
        <v>538</v>
      </c>
      <c r="CA150" s="605" t="s">
        <v>538</v>
      </c>
      <c r="CB150" s="605" t="s">
        <v>538</v>
      </c>
      <c r="CC150" s="605" t="s">
        <v>538</v>
      </c>
      <c r="CD150" s="605" t="s">
        <v>538</v>
      </c>
      <c r="CE150" s="605" t="s">
        <v>538</v>
      </c>
      <c r="CF150" s="605" t="s">
        <v>538</v>
      </c>
      <c r="CG150" s="605" t="s">
        <v>538</v>
      </c>
      <c r="CH150" s="605" t="s">
        <v>538</v>
      </c>
      <c r="CI150" s="605" t="s">
        <v>538</v>
      </c>
      <c r="CJ150" s="605" t="s">
        <v>538</v>
      </c>
      <c r="CK150" s="605" t="s">
        <v>538</v>
      </c>
      <c r="CL150" s="605" t="s">
        <v>538</v>
      </c>
      <c r="CM150" s="605" t="s">
        <v>538</v>
      </c>
      <c r="CN150" s="605" t="s">
        <v>538</v>
      </c>
      <c r="CO150" s="605" t="s">
        <v>538</v>
      </c>
      <c r="CP150" s="605" t="s">
        <v>538</v>
      </c>
      <c r="CQ150" s="605" t="s">
        <v>538</v>
      </c>
      <c r="CR150" s="605" t="s">
        <v>538</v>
      </c>
      <c r="CS150" s="605" t="s">
        <v>538</v>
      </c>
      <c r="CT150" s="605" t="s">
        <v>538</v>
      </c>
      <c r="CU150" s="605" t="s">
        <v>538</v>
      </c>
      <c r="CV150" s="605" t="s">
        <v>538</v>
      </c>
      <c r="CW150" s="605" t="s">
        <v>538</v>
      </c>
      <c r="CX150" s="513"/>
    </row>
    <row r="151" spans="1:213" s="562" customFormat="1" ht="25.5" hidden="1" x14ac:dyDescent="0.25">
      <c r="A151" s="559" t="s">
        <v>520</v>
      </c>
      <c r="B151" s="673" t="s">
        <v>626</v>
      </c>
      <c r="C151" s="673"/>
      <c r="D151" s="605" t="s">
        <v>538</v>
      </c>
      <c r="E151" s="605" t="s">
        <v>538</v>
      </c>
      <c r="F151" s="605" t="s">
        <v>538</v>
      </c>
      <c r="G151" s="605" t="s">
        <v>538</v>
      </c>
      <c r="H151" s="605" t="s">
        <v>538</v>
      </c>
      <c r="I151" s="605" t="s">
        <v>538</v>
      </c>
      <c r="J151" s="605" t="s">
        <v>538</v>
      </c>
      <c r="K151" s="605" t="s">
        <v>538</v>
      </c>
      <c r="L151" s="605" t="s">
        <v>538</v>
      </c>
      <c r="M151" s="605" t="s">
        <v>538</v>
      </c>
      <c r="N151" s="605" t="s">
        <v>538</v>
      </c>
      <c r="O151" s="605" t="s">
        <v>538</v>
      </c>
      <c r="P151" s="605" t="s">
        <v>538</v>
      </c>
      <c r="Q151" s="605" t="s">
        <v>538</v>
      </c>
      <c r="R151" s="605" t="s">
        <v>538</v>
      </c>
      <c r="S151" s="605" t="s">
        <v>538</v>
      </c>
      <c r="T151" s="605" t="s">
        <v>538</v>
      </c>
      <c r="U151" s="605" t="s">
        <v>538</v>
      </c>
      <c r="V151" s="605" t="s">
        <v>538</v>
      </c>
      <c r="W151" s="605" t="s">
        <v>538</v>
      </c>
      <c r="X151" s="605" t="s">
        <v>538</v>
      </c>
      <c r="Y151" s="605" t="s">
        <v>538</v>
      </c>
      <c r="Z151" s="605" t="s">
        <v>538</v>
      </c>
      <c r="AA151" s="605" t="s">
        <v>538</v>
      </c>
      <c r="AB151" s="605" t="s">
        <v>538</v>
      </c>
      <c r="AC151" s="605" t="s">
        <v>538</v>
      </c>
      <c r="AD151" s="605" t="s">
        <v>538</v>
      </c>
      <c r="AE151" s="605" t="s">
        <v>538</v>
      </c>
      <c r="AF151" s="605" t="s">
        <v>538</v>
      </c>
      <c r="AG151" s="605" t="s">
        <v>538</v>
      </c>
      <c r="AH151" s="605" t="s">
        <v>538</v>
      </c>
      <c r="AI151" s="605" t="s">
        <v>538</v>
      </c>
      <c r="AJ151" s="605" t="s">
        <v>538</v>
      </c>
      <c r="AK151" s="605" t="s">
        <v>538</v>
      </c>
      <c r="AL151" s="605" t="s">
        <v>538</v>
      </c>
      <c r="AM151" s="605" t="s">
        <v>538</v>
      </c>
      <c r="AN151" s="605" t="s">
        <v>538</v>
      </c>
      <c r="AO151" s="605" t="s">
        <v>538</v>
      </c>
      <c r="AP151" s="605" t="s">
        <v>538</v>
      </c>
      <c r="AQ151" s="605" t="s">
        <v>538</v>
      </c>
      <c r="AR151" s="605" t="s">
        <v>538</v>
      </c>
      <c r="AS151" s="605" t="s">
        <v>538</v>
      </c>
      <c r="AT151" s="605" t="s">
        <v>538</v>
      </c>
      <c r="AU151" s="605" t="s">
        <v>538</v>
      </c>
      <c r="AV151" s="605" t="s">
        <v>538</v>
      </c>
      <c r="AW151" s="605" t="s">
        <v>538</v>
      </c>
      <c r="AX151" s="605" t="s">
        <v>538</v>
      </c>
      <c r="AY151" s="605" t="s">
        <v>538</v>
      </c>
      <c r="AZ151" s="605" t="s">
        <v>538</v>
      </c>
      <c r="BA151" s="605" t="s">
        <v>538</v>
      </c>
      <c r="BB151" s="605" t="s">
        <v>538</v>
      </c>
      <c r="BC151" s="605" t="s">
        <v>538</v>
      </c>
      <c r="BD151" s="605" t="s">
        <v>538</v>
      </c>
      <c r="BE151" s="605" t="s">
        <v>538</v>
      </c>
      <c r="BF151" s="605" t="s">
        <v>538</v>
      </c>
      <c r="BG151" s="605" t="s">
        <v>538</v>
      </c>
      <c r="BH151" s="605" t="s">
        <v>538</v>
      </c>
      <c r="BI151" s="605" t="s">
        <v>538</v>
      </c>
      <c r="BJ151" s="605" t="s">
        <v>538</v>
      </c>
      <c r="BK151" s="605" t="s">
        <v>538</v>
      </c>
      <c r="BL151" s="605" t="s">
        <v>538</v>
      </c>
      <c r="BM151" s="605" t="s">
        <v>538</v>
      </c>
      <c r="BN151" s="605" t="s">
        <v>538</v>
      </c>
      <c r="BO151" s="605" t="s">
        <v>538</v>
      </c>
      <c r="BP151" s="605" t="s">
        <v>538</v>
      </c>
      <c r="BQ151" s="605" t="s">
        <v>538</v>
      </c>
      <c r="BR151" s="605" t="s">
        <v>538</v>
      </c>
      <c r="BS151" s="605" t="s">
        <v>538</v>
      </c>
      <c r="BT151" s="605" t="s">
        <v>538</v>
      </c>
      <c r="BU151" s="605" t="s">
        <v>538</v>
      </c>
      <c r="BV151" s="605" t="s">
        <v>538</v>
      </c>
      <c r="BW151" s="605" t="s">
        <v>538</v>
      </c>
      <c r="BX151" s="605" t="s">
        <v>538</v>
      </c>
      <c r="BY151" s="605" t="s">
        <v>538</v>
      </c>
      <c r="BZ151" s="605" t="s">
        <v>538</v>
      </c>
      <c r="CA151" s="605" t="s">
        <v>538</v>
      </c>
      <c r="CB151" s="605" t="s">
        <v>538</v>
      </c>
      <c r="CC151" s="605" t="s">
        <v>538</v>
      </c>
      <c r="CD151" s="605" t="s">
        <v>538</v>
      </c>
      <c r="CE151" s="605" t="s">
        <v>538</v>
      </c>
      <c r="CF151" s="605" t="s">
        <v>538</v>
      </c>
      <c r="CG151" s="605" t="s">
        <v>538</v>
      </c>
      <c r="CH151" s="605" t="s">
        <v>538</v>
      </c>
      <c r="CI151" s="605" t="s">
        <v>538</v>
      </c>
      <c r="CJ151" s="605" t="s">
        <v>538</v>
      </c>
      <c r="CK151" s="605" t="s">
        <v>538</v>
      </c>
      <c r="CL151" s="605" t="s">
        <v>538</v>
      </c>
      <c r="CM151" s="605" t="s">
        <v>538</v>
      </c>
      <c r="CN151" s="605" t="s">
        <v>538</v>
      </c>
      <c r="CO151" s="605" t="s">
        <v>538</v>
      </c>
      <c r="CP151" s="605" t="s">
        <v>538</v>
      </c>
      <c r="CQ151" s="605" t="s">
        <v>538</v>
      </c>
      <c r="CR151" s="605" t="s">
        <v>538</v>
      </c>
      <c r="CS151" s="605" t="s">
        <v>538</v>
      </c>
      <c r="CT151" s="605" t="s">
        <v>538</v>
      </c>
      <c r="CU151" s="605" t="s">
        <v>538</v>
      </c>
      <c r="CV151" s="605" t="s">
        <v>538</v>
      </c>
      <c r="CW151" s="605" t="s">
        <v>538</v>
      </c>
      <c r="CX151" s="318"/>
    </row>
    <row r="152" spans="1:213" s="517" customFormat="1" hidden="1" x14ac:dyDescent="0.25">
      <c r="A152" s="559" t="s">
        <v>520</v>
      </c>
      <c r="B152" s="673" t="s">
        <v>611</v>
      </c>
      <c r="C152" s="673"/>
      <c r="D152" s="605" t="s">
        <v>538</v>
      </c>
      <c r="E152" s="605" t="s">
        <v>538</v>
      </c>
      <c r="F152" s="605" t="s">
        <v>538</v>
      </c>
      <c r="G152" s="605" t="s">
        <v>538</v>
      </c>
      <c r="H152" s="605" t="s">
        <v>538</v>
      </c>
      <c r="I152" s="605" t="s">
        <v>538</v>
      </c>
      <c r="J152" s="605" t="s">
        <v>538</v>
      </c>
      <c r="K152" s="605" t="s">
        <v>538</v>
      </c>
      <c r="L152" s="605" t="s">
        <v>538</v>
      </c>
      <c r="M152" s="605" t="s">
        <v>538</v>
      </c>
      <c r="N152" s="605" t="s">
        <v>538</v>
      </c>
      <c r="O152" s="605" t="s">
        <v>538</v>
      </c>
      <c r="P152" s="605" t="s">
        <v>538</v>
      </c>
      <c r="Q152" s="605" t="s">
        <v>538</v>
      </c>
      <c r="R152" s="605" t="s">
        <v>538</v>
      </c>
      <c r="S152" s="605" t="s">
        <v>538</v>
      </c>
      <c r="T152" s="605" t="s">
        <v>538</v>
      </c>
      <c r="U152" s="605" t="s">
        <v>538</v>
      </c>
      <c r="V152" s="605" t="s">
        <v>538</v>
      </c>
      <c r="W152" s="605" t="s">
        <v>538</v>
      </c>
      <c r="X152" s="605" t="s">
        <v>538</v>
      </c>
      <c r="Y152" s="605" t="s">
        <v>538</v>
      </c>
      <c r="Z152" s="605" t="s">
        <v>538</v>
      </c>
      <c r="AA152" s="605" t="s">
        <v>538</v>
      </c>
      <c r="AB152" s="605" t="s">
        <v>538</v>
      </c>
      <c r="AC152" s="605" t="s">
        <v>538</v>
      </c>
      <c r="AD152" s="605" t="s">
        <v>538</v>
      </c>
      <c r="AE152" s="605" t="s">
        <v>538</v>
      </c>
      <c r="AF152" s="605" t="s">
        <v>538</v>
      </c>
      <c r="AG152" s="605" t="s">
        <v>538</v>
      </c>
      <c r="AH152" s="605" t="s">
        <v>538</v>
      </c>
      <c r="AI152" s="605" t="s">
        <v>538</v>
      </c>
      <c r="AJ152" s="605" t="s">
        <v>538</v>
      </c>
      <c r="AK152" s="605" t="s">
        <v>538</v>
      </c>
      <c r="AL152" s="605" t="s">
        <v>538</v>
      </c>
      <c r="AM152" s="605" t="s">
        <v>538</v>
      </c>
      <c r="AN152" s="605" t="s">
        <v>538</v>
      </c>
      <c r="AO152" s="605" t="s">
        <v>538</v>
      </c>
      <c r="AP152" s="605" t="s">
        <v>538</v>
      </c>
      <c r="AQ152" s="605" t="s">
        <v>538</v>
      </c>
      <c r="AR152" s="605" t="s">
        <v>538</v>
      </c>
      <c r="AS152" s="605" t="s">
        <v>538</v>
      </c>
      <c r="AT152" s="605" t="s">
        <v>538</v>
      </c>
      <c r="AU152" s="605" t="s">
        <v>538</v>
      </c>
      <c r="AV152" s="605" t="s">
        <v>538</v>
      </c>
      <c r="AW152" s="605" t="s">
        <v>538</v>
      </c>
      <c r="AX152" s="605" t="s">
        <v>538</v>
      </c>
      <c r="AY152" s="605" t="s">
        <v>538</v>
      </c>
      <c r="AZ152" s="605" t="s">
        <v>538</v>
      </c>
      <c r="BA152" s="605" t="s">
        <v>538</v>
      </c>
      <c r="BB152" s="605" t="s">
        <v>538</v>
      </c>
      <c r="BC152" s="605" t="s">
        <v>538</v>
      </c>
      <c r="BD152" s="605" t="s">
        <v>538</v>
      </c>
      <c r="BE152" s="605" t="s">
        <v>538</v>
      </c>
      <c r="BF152" s="605" t="s">
        <v>538</v>
      </c>
      <c r="BG152" s="605" t="s">
        <v>538</v>
      </c>
      <c r="BH152" s="605" t="s">
        <v>538</v>
      </c>
      <c r="BI152" s="605" t="s">
        <v>538</v>
      </c>
      <c r="BJ152" s="605" t="s">
        <v>538</v>
      </c>
      <c r="BK152" s="605" t="s">
        <v>538</v>
      </c>
      <c r="BL152" s="605" t="s">
        <v>538</v>
      </c>
      <c r="BM152" s="605" t="s">
        <v>538</v>
      </c>
      <c r="BN152" s="605" t="s">
        <v>538</v>
      </c>
      <c r="BO152" s="605" t="s">
        <v>538</v>
      </c>
      <c r="BP152" s="605" t="s">
        <v>538</v>
      </c>
      <c r="BQ152" s="605" t="s">
        <v>538</v>
      </c>
      <c r="BR152" s="605" t="s">
        <v>538</v>
      </c>
      <c r="BS152" s="605" t="s">
        <v>538</v>
      </c>
      <c r="BT152" s="605" t="s">
        <v>538</v>
      </c>
      <c r="BU152" s="605" t="s">
        <v>538</v>
      </c>
      <c r="BV152" s="605" t="s">
        <v>538</v>
      </c>
      <c r="BW152" s="605" t="s">
        <v>538</v>
      </c>
      <c r="BX152" s="605" t="s">
        <v>538</v>
      </c>
      <c r="BY152" s="605" t="s">
        <v>538</v>
      </c>
      <c r="BZ152" s="605" t="s">
        <v>538</v>
      </c>
      <c r="CA152" s="605" t="s">
        <v>538</v>
      </c>
      <c r="CB152" s="605" t="s">
        <v>538</v>
      </c>
      <c r="CC152" s="605" t="s">
        <v>538</v>
      </c>
      <c r="CD152" s="605" t="s">
        <v>538</v>
      </c>
      <c r="CE152" s="605" t="s">
        <v>538</v>
      </c>
      <c r="CF152" s="605" t="s">
        <v>538</v>
      </c>
      <c r="CG152" s="605" t="s">
        <v>538</v>
      </c>
      <c r="CH152" s="605" t="s">
        <v>538</v>
      </c>
      <c r="CI152" s="605" t="s">
        <v>538</v>
      </c>
      <c r="CJ152" s="605" t="s">
        <v>538</v>
      </c>
      <c r="CK152" s="605" t="s">
        <v>538</v>
      </c>
      <c r="CL152" s="605" t="s">
        <v>538</v>
      </c>
      <c r="CM152" s="605" t="s">
        <v>538</v>
      </c>
      <c r="CN152" s="605" t="s">
        <v>538</v>
      </c>
      <c r="CO152" s="605" t="s">
        <v>538</v>
      </c>
      <c r="CP152" s="605" t="s">
        <v>538</v>
      </c>
      <c r="CQ152" s="605" t="s">
        <v>538</v>
      </c>
      <c r="CR152" s="605" t="s">
        <v>538</v>
      </c>
      <c r="CS152" s="605" t="s">
        <v>538</v>
      </c>
      <c r="CT152" s="605" t="s">
        <v>538</v>
      </c>
      <c r="CU152" s="605" t="s">
        <v>538</v>
      </c>
      <c r="CV152" s="605" t="s">
        <v>538</v>
      </c>
      <c r="CW152" s="605" t="s">
        <v>538</v>
      </c>
      <c r="CX152" s="513"/>
    </row>
    <row r="153" spans="1:213" s="517" customFormat="1" hidden="1" x14ac:dyDescent="0.25">
      <c r="A153" s="559" t="s">
        <v>520</v>
      </c>
      <c r="B153" s="673" t="s">
        <v>611</v>
      </c>
      <c r="C153" s="673"/>
      <c r="D153" s="605" t="s">
        <v>538</v>
      </c>
      <c r="E153" s="605" t="s">
        <v>538</v>
      </c>
      <c r="F153" s="605" t="s">
        <v>538</v>
      </c>
      <c r="G153" s="605" t="s">
        <v>538</v>
      </c>
      <c r="H153" s="605" t="s">
        <v>538</v>
      </c>
      <c r="I153" s="605" t="s">
        <v>538</v>
      </c>
      <c r="J153" s="605" t="s">
        <v>538</v>
      </c>
      <c r="K153" s="605" t="s">
        <v>538</v>
      </c>
      <c r="L153" s="605" t="s">
        <v>538</v>
      </c>
      <c r="M153" s="605" t="s">
        <v>538</v>
      </c>
      <c r="N153" s="605" t="s">
        <v>538</v>
      </c>
      <c r="O153" s="605" t="s">
        <v>538</v>
      </c>
      <c r="P153" s="605" t="s">
        <v>538</v>
      </c>
      <c r="Q153" s="605" t="s">
        <v>538</v>
      </c>
      <c r="R153" s="605" t="s">
        <v>538</v>
      </c>
      <c r="S153" s="605" t="s">
        <v>538</v>
      </c>
      <c r="T153" s="605" t="s">
        <v>538</v>
      </c>
      <c r="U153" s="605" t="s">
        <v>538</v>
      </c>
      <c r="V153" s="605" t="s">
        <v>538</v>
      </c>
      <c r="W153" s="605" t="s">
        <v>538</v>
      </c>
      <c r="X153" s="605" t="s">
        <v>538</v>
      </c>
      <c r="Y153" s="605" t="s">
        <v>538</v>
      </c>
      <c r="Z153" s="605" t="s">
        <v>538</v>
      </c>
      <c r="AA153" s="605" t="s">
        <v>538</v>
      </c>
      <c r="AB153" s="605" t="s">
        <v>538</v>
      </c>
      <c r="AC153" s="605" t="s">
        <v>538</v>
      </c>
      <c r="AD153" s="605" t="s">
        <v>538</v>
      </c>
      <c r="AE153" s="605" t="s">
        <v>538</v>
      </c>
      <c r="AF153" s="605" t="s">
        <v>538</v>
      </c>
      <c r="AG153" s="605" t="s">
        <v>538</v>
      </c>
      <c r="AH153" s="605" t="s">
        <v>538</v>
      </c>
      <c r="AI153" s="605" t="s">
        <v>538</v>
      </c>
      <c r="AJ153" s="605" t="s">
        <v>538</v>
      </c>
      <c r="AK153" s="605" t="s">
        <v>538</v>
      </c>
      <c r="AL153" s="605" t="s">
        <v>538</v>
      </c>
      <c r="AM153" s="605" t="s">
        <v>538</v>
      </c>
      <c r="AN153" s="605" t="s">
        <v>538</v>
      </c>
      <c r="AO153" s="605" t="s">
        <v>538</v>
      </c>
      <c r="AP153" s="605" t="s">
        <v>538</v>
      </c>
      <c r="AQ153" s="605" t="s">
        <v>538</v>
      </c>
      <c r="AR153" s="605" t="s">
        <v>538</v>
      </c>
      <c r="AS153" s="605" t="s">
        <v>538</v>
      </c>
      <c r="AT153" s="605" t="s">
        <v>538</v>
      </c>
      <c r="AU153" s="605" t="s">
        <v>538</v>
      </c>
      <c r="AV153" s="605" t="s">
        <v>538</v>
      </c>
      <c r="AW153" s="605" t="s">
        <v>538</v>
      </c>
      <c r="AX153" s="605" t="s">
        <v>538</v>
      </c>
      <c r="AY153" s="605" t="s">
        <v>538</v>
      </c>
      <c r="AZ153" s="605" t="s">
        <v>538</v>
      </c>
      <c r="BA153" s="605" t="s">
        <v>538</v>
      </c>
      <c r="BB153" s="605" t="s">
        <v>538</v>
      </c>
      <c r="BC153" s="605" t="s">
        <v>538</v>
      </c>
      <c r="BD153" s="605" t="s">
        <v>538</v>
      </c>
      <c r="BE153" s="605" t="s">
        <v>538</v>
      </c>
      <c r="BF153" s="605" t="s">
        <v>538</v>
      </c>
      <c r="BG153" s="605" t="s">
        <v>538</v>
      </c>
      <c r="BH153" s="605" t="s">
        <v>538</v>
      </c>
      <c r="BI153" s="605" t="s">
        <v>538</v>
      </c>
      <c r="BJ153" s="605" t="s">
        <v>538</v>
      </c>
      <c r="BK153" s="605" t="s">
        <v>538</v>
      </c>
      <c r="BL153" s="605" t="s">
        <v>538</v>
      </c>
      <c r="BM153" s="605" t="s">
        <v>538</v>
      </c>
      <c r="BN153" s="605" t="s">
        <v>538</v>
      </c>
      <c r="BO153" s="605" t="s">
        <v>538</v>
      </c>
      <c r="BP153" s="605" t="s">
        <v>538</v>
      </c>
      <c r="BQ153" s="605" t="s">
        <v>538</v>
      </c>
      <c r="BR153" s="605" t="s">
        <v>538</v>
      </c>
      <c r="BS153" s="605" t="s">
        <v>538</v>
      </c>
      <c r="BT153" s="605" t="s">
        <v>538</v>
      </c>
      <c r="BU153" s="605" t="s">
        <v>538</v>
      </c>
      <c r="BV153" s="605" t="s">
        <v>538</v>
      </c>
      <c r="BW153" s="605" t="s">
        <v>538</v>
      </c>
      <c r="BX153" s="605" t="s">
        <v>538</v>
      </c>
      <c r="BY153" s="605" t="s">
        <v>538</v>
      </c>
      <c r="BZ153" s="605" t="s">
        <v>538</v>
      </c>
      <c r="CA153" s="605" t="s">
        <v>538</v>
      </c>
      <c r="CB153" s="605" t="s">
        <v>538</v>
      </c>
      <c r="CC153" s="605" t="s">
        <v>538</v>
      </c>
      <c r="CD153" s="605" t="s">
        <v>538</v>
      </c>
      <c r="CE153" s="605" t="s">
        <v>538</v>
      </c>
      <c r="CF153" s="605" t="s">
        <v>538</v>
      </c>
      <c r="CG153" s="605" t="s">
        <v>538</v>
      </c>
      <c r="CH153" s="605" t="s">
        <v>538</v>
      </c>
      <c r="CI153" s="605" t="s">
        <v>538</v>
      </c>
      <c r="CJ153" s="605" t="s">
        <v>538</v>
      </c>
      <c r="CK153" s="605" t="s">
        <v>538</v>
      </c>
      <c r="CL153" s="605" t="s">
        <v>538</v>
      </c>
      <c r="CM153" s="605" t="s">
        <v>538</v>
      </c>
      <c r="CN153" s="605" t="s">
        <v>538</v>
      </c>
      <c r="CO153" s="605" t="s">
        <v>538</v>
      </c>
      <c r="CP153" s="605" t="s">
        <v>538</v>
      </c>
      <c r="CQ153" s="605" t="s">
        <v>538</v>
      </c>
      <c r="CR153" s="605" t="s">
        <v>538</v>
      </c>
      <c r="CS153" s="605" t="s">
        <v>538</v>
      </c>
      <c r="CT153" s="605" t="s">
        <v>538</v>
      </c>
      <c r="CU153" s="605" t="s">
        <v>538</v>
      </c>
      <c r="CV153" s="605" t="s">
        <v>538</v>
      </c>
      <c r="CW153" s="605" t="s">
        <v>538</v>
      </c>
      <c r="CX153" s="513"/>
    </row>
    <row r="154" spans="1:213" s="517" customFormat="1" hidden="1" x14ac:dyDescent="0.25">
      <c r="A154" s="559" t="s">
        <v>0</v>
      </c>
      <c r="B154" s="673" t="s">
        <v>0</v>
      </c>
      <c r="C154" s="673"/>
      <c r="D154" s="605" t="s">
        <v>538</v>
      </c>
      <c r="E154" s="605" t="s">
        <v>538</v>
      </c>
      <c r="F154" s="605" t="s">
        <v>538</v>
      </c>
      <c r="G154" s="605" t="s">
        <v>538</v>
      </c>
      <c r="H154" s="605" t="s">
        <v>538</v>
      </c>
      <c r="I154" s="605" t="s">
        <v>538</v>
      </c>
      <c r="J154" s="605" t="s">
        <v>538</v>
      </c>
      <c r="K154" s="605" t="s">
        <v>538</v>
      </c>
      <c r="L154" s="605" t="s">
        <v>538</v>
      </c>
      <c r="M154" s="605" t="s">
        <v>538</v>
      </c>
      <c r="N154" s="605" t="s">
        <v>538</v>
      </c>
      <c r="O154" s="605" t="s">
        <v>538</v>
      </c>
      <c r="P154" s="605" t="s">
        <v>538</v>
      </c>
      <c r="Q154" s="605" t="s">
        <v>538</v>
      </c>
      <c r="R154" s="605" t="s">
        <v>538</v>
      </c>
      <c r="S154" s="605" t="s">
        <v>538</v>
      </c>
      <c r="T154" s="605" t="s">
        <v>538</v>
      </c>
      <c r="U154" s="605" t="s">
        <v>538</v>
      </c>
      <c r="V154" s="605" t="s">
        <v>538</v>
      </c>
      <c r="W154" s="605" t="s">
        <v>538</v>
      </c>
      <c r="X154" s="605" t="s">
        <v>538</v>
      </c>
      <c r="Y154" s="605" t="s">
        <v>538</v>
      </c>
      <c r="Z154" s="605" t="s">
        <v>538</v>
      </c>
      <c r="AA154" s="605" t="s">
        <v>538</v>
      </c>
      <c r="AB154" s="605" t="s">
        <v>538</v>
      </c>
      <c r="AC154" s="605" t="s">
        <v>538</v>
      </c>
      <c r="AD154" s="605" t="s">
        <v>538</v>
      </c>
      <c r="AE154" s="605" t="s">
        <v>538</v>
      </c>
      <c r="AF154" s="605" t="s">
        <v>538</v>
      </c>
      <c r="AG154" s="605" t="s">
        <v>538</v>
      </c>
      <c r="AH154" s="605" t="s">
        <v>538</v>
      </c>
      <c r="AI154" s="605" t="s">
        <v>538</v>
      </c>
      <c r="AJ154" s="605" t="s">
        <v>538</v>
      </c>
      <c r="AK154" s="605" t="s">
        <v>538</v>
      </c>
      <c r="AL154" s="605" t="s">
        <v>538</v>
      </c>
      <c r="AM154" s="605" t="s">
        <v>538</v>
      </c>
      <c r="AN154" s="605" t="s">
        <v>538</v>
      </c>
      <c r="AO154" s="605" t="s">
        <v>538</v>
      </c>
      <c r="AP154" s="605" t="s">
        <v>538</v>
      </c>
      <c r="AQ154" s="605" t="s">
        <v>538</v>
      </c>
      <c r="AR154" s="605" t="s">
        <v>538</v>
      </c>
      <c r="AS154" s="605" t="s">
        <v>538</v>
      </c>
      <c r="AT154" s="605" t="s">
        <v>538</v>
      </c>
      <c r="AU154" s="605" t="s">
        <v>538</v>
      </c>
      <c r="AV154" s="605" t="s">
        <v>538</v>
      </c>
      <c r="AW154" s="605" t="s">
        <v>538</v>
      </c>
      <c r="AX154" s="605" t="s">
        <v>538</v>
      </c>
      <c r="AY154" s="605" t="s">
        <v>538</v>
      </c>
      <c r="AZ154" s="605" t="s">
        <v>538</v>
      </c>
      <c r="BA154" s="605" t="s">
        <v>538</v>
      </c>
      <c r="BB154" s="605" t="s">
        <v>538</v>
      </c>
      <c r="BC154" s="605" t="s">
        <v>538</v>
      </c>
      <c r="BD154" s="605" t="s">
        <v>538</v>
      </c>
      <c r="BE154" s="605" t="s">
        <v>538</v>
      </c>
      <c r="BF154" s="605" t="s">
        <v>538</v>
      </c>
      <c r="BG154" s="605" t="s">
        <v>538</v>
      </c>
      <c r="BH154" s="605" t="s">
        <v>538</v>
      </c>
      <c r="BI154" s="605" t="s">
        <v>538</v>
      </c>
      <c r="BJ154" s="605" t="s">
        <v>538</v>
      </c>
      <c r="BK154" s="605" t="s">
        <v>538</v>
      </c>
      <c r="BL154" s="605" t="s">
        <v>538</v>
      </c>
      <c r="BM154" s="605" t="s">
        <v>538</v>
      </c>
      <c r="BN154" s="605" t="s">
        <v>538</v>
      </c>
      <c r="BO154" s="605" t="s">
        <v>538</v>
      </c>
      <c r="BP154" s="605" t="s">
        <v>538</v>
      </c>
      <c r="BQ154" s="605" t="s">
        <v>538</v>
      </c>
      <c r="BR154" s="605" t="s">
        <v>538</v>
      </c>
      <c r="BS154" s="605" t="s">
        <v>538</v>
      </c>
      <c r="BT154" s="605" t="s">
        <v>538</v>
      </c>
      <c r="BU154" s="605" t="s">
        <v>538</v>
      </c>
      <c r="BV154" s="605" t="s">
        <v>538</v>
      </c>
      <c r="BW154" s="605" t="s">
        <v>538</v>
      </c>
      <c r="BX154" s="605" t="s">
        <v>538</v>
      </c>
      <c r="BY154" s="605" t="s">
        <v>538</v>
      </c>
      <c r="BZ154" s="605" t="s">
        <v>538</v>
      </c>
      <c r="CA154" s="605" t="s">
        <v>538</v>
      </c>
      <c r="CB154" s="605" t="s">
        <v>538</v>
      </c>
      <c r="CC154" s="605" t="s">
        <v>538</v>
      </c>
      <c r="CD154" s="605" t="s">
        <v>538</v>
      </c>
      <c r="CE154" s="605" t="s">
        <v>538</v>
      </c>
      <c r="CF154" s="605" t="s">
        <v>538</v>
      </c>
      <c r="CG154" s="605" t="s">
        <v>538</v>
      </c>
      <c r="CH154" s="605" t="s">
        <v>538</v>
      </c>
      <c r="CI154" s="605" t="s">
        <v>538</v>
      </c>
      <c r="CJ154" s="605" t="s">
        <v>538</v>
      </c>
      <c r="CK154" s="605" t="s">
        <v>538</v>
      </c>
      <c r="CL154" s="605" t="s">
        <v>538</v>
      </c>
      <c r="CM154" s="605" t="s">
        <v>538</v>
      </c>
      <c r="CN154" s="605" t="s">
        <v>538</v>
      </c>
      <c r="CO154" s="605" t="s">
        <v>538</v>
      </c>
      <c r="CP154" s="605" t="s">
        <v>538</v>
      </c>
      <c r="CQ154" s="605" t="s">
        <v>538</v>
      </c>
      <c r="CR154" s="605" t="s">
        <v>538</v>
      </c>
      <c r="CS154" s="605" t="s">
        <v>538</v>
      </c>
      <c r="CT154" s="605" t="s">
        <v>538</v>
      </c>
      <c r="CU154" s="605" t="s">
        <v>538</v>
      </c>
      <c r="CV154" s="605" t="s">
        <v>538</v>
      </c>
      <c r="CW154" s="605" t="s">
        <v>538</v>
      </c>
      <c r="CX154" s="513"/>
    </row>
    <row r="155" spans="1:213" s="517" customFormat="1" ht="38.25" hidden="1" x14ac:dyDescent="0.25">
      <c r="A155" s="559" t="s">
        <v>521</v>
      </c>
      <c r="B155" s="673" t="s">
        <v>627</v>
      </c>
      <c r="C155" s="673"/>
      <c r="D155" s="605" t="s">
        <v>538</v>
      </c>
      <c r="E155" s="605" t="s">
        <v>538</v>
      </c>
      <c r="F155" s="605" t="s">
        <v>538</v>
      </c>
      <c r="G155" s="605" t="s">
        <v>538</v>
      </c>
      <c r="H155" s="605" t="s">
        <v>538</v>
      </c>
      <c r="I155" s="605" t="s">
        <v>538</v>
      </c>
      <c r="J155" s="605" t="s">
        <v>538</v>
      </c>
      <c r="K155" s="605" t="s">
        <v>538</v>
      </c>
      <c r="L155" s="605" t="s">
        <v>538</v>
      </c>
      <c r="M155" s="605" t="s">
        <v>538</v>
      </c>
      <c r="N155" s="605" t="s">
        <v>538</v>
      </c>
      <c r="O155" s="605" t="s">
        <v>538</v>
      </c>
      <c r="P155" s="605" t="s">
        <v>538</v>
      </c>
      <c r="Q155" s="605" t="s">
        <v>538</v>
      </c>
      <c r="R155" s="605" t="s">
        <v>538</v>
      </c>
      <c r="S155" s="605" t="s">
        <v>538</v>
      </c>
      <c r="T155" s="605" t="s">
        <v>538</v>
      </c>
      <c r="U155" s="605" t="s">
        <v>538</v>
      </c>
      <c r="V155" s="605" t="s">
        <v>538</v>
      </c>
      <c r="W155" s="605" t="s">
        <v>538</v>
      </c>
      <c r="X155" s="605" t="s">
        <v>538</v>
      </c>
      <c r="Y155" s="605" t="s">
        <v>538</v>
      </c>
      <c r="Z155" s="605" t="s">
        <v>538</v>
      </c>
      <c r="AA155" s="605" t="s">
        <v>538</v>
      </c>
      <c r="AB155" s="605" t="s">
        <v>538</v>
      </c>
      <c r="AC155" s="605" t="s">
        <v>538</v>
      </c>
      <c r="AD155" s="605" t="s">
        <v>538</v>
      </c>
      <c r="AE155" s="605" t="s">
        <v>538</v>
      </c>
      <c r="AF155" s="605" t="s">
        <v>538</v>
      </c>
      <c r="AG155" s="605" t="s">
        <v>538</v>
      </c>
      <c r="AH155" s="605" t="s">
        <v>538</v>
      </c>
      <c r="AI155" s="605" t="s">
        <v>538</v>
      </c>
      <c r="AJ155" s="605" t="s">
        <v>538</v>
      </c>
      <c r="AK155" s="605" t="s">
        <v>538</v>
      </c>
      <c r="AL155" s="605" t="s">
        <v>538</v>
      </c>
      <c r="AM155" s="605" t="s">
        <v>538</v>
      </c>
      <c r="AN155" s="605" t="s">
        <v>538</v>
      </c>
      <c r="AO155" s="605" t="s">
        <v>538</v>
      </c>
      <c r="AP155" s="605" t="s">
        <v>538</v>
      </c>
      <c r="AQ155" s="605" t="s">
        <v>538</v>
      </c>
      <c r="AR155" s="605" t="s">
        <v>538</v>
      </c>
      <c r="AS155" s="605" t="s">
        <v>538</v>
      </c>
      <c r="AT155" s="605" t="s">
        <v>538</v>
      </c>
      <c r="AU155" s="605" t="s">
        <v>538</v>
      </c>
      <c r="AV155" s="605" t="s">
        <v>538</v>
      </c>
      <c r="AW155" s="605" t="s">
        <v>538</v>
      </c>
      <c r="AX155" s="605" t="s">
        <v>538</v>
      </c>
      <c r="AY155" s="605" t="s">
        <v>538</v>
      </c>
      <c r="AZ155" s="605" t="s">
        <v>538</v>
      </c>
      <c r="BA155" s="605" t="s">
        <v>538</v>
      </c>
      <c r="BB155" s="605" t="s">
        <v>538</v>
      </c>
      <c r="BC155" s="605" t="s">
        <v>538</v>
      </c>
      <c r="BD155" s="605" t="s">
        <v>538</v>
      </c>
      <c r="BE155" s="605" t="s">
        <v>538</v>
      </c>
      <c r="BF155" s="605" t="s">
        <v>538</v>
      </c>
      <c r="BG155" s="605" t="s">
        <v>538</v>
      </c>
      <c r="BH155" s="605" t="s">
        <v>538</v>
      </c>
      <c r="BI155" s="605" t="s">
        <v>538</v>
      </c>
      <c r="BJ155" s="605" t="s">
        <v>538</v>
      </c>
      <c r="BK155" s="605" t="s">
        <v>538</v>
      </c>
      <c r="BL155" s="605" t="s">
        <v>538</v>
      </c>
      <c r="BM155" s="605" t="s">
        <v>538</v>
      </c>
      <c r="BN155" s="605" t="s">
        <v>538</v>
      </c>
      <c r="BO155" s="605" t="s">
        <v>538</v>
      </c>
      <c r="BP155" s="605" t="s">
        <v>538</v>
      </c>
      <c r="BQ155" s="605" t="s">
        <v>538</v>
      </c>
      <c r="BR155" s="605" t="s">
        <v>538</v>
      </c>
      <c r="BS155" s="605" t="s">
        <v>538</v>
      </c>
      <c r="BT155" s="605" t="s">
        <v>538</v>
      </c>
      <c r="BU155" s="605" t="s">
        <v>538</v>
      </c>
      <c r="BV155" s="605" t="s">
        <v>538</v>
      </c>
      <c r="BW155" s="605" t="s">
        <v>538</v>
      </c>
      <c r="BX155" s="605" t="s">
        <v>538</v>
      </c>
      <c r="BY155" s="605" t="s">
        <v>538</v>
      </c>
      <c r="BZ155" s="605" t="s">
        <v>538</v>
      </c>
      <c r="CA155" s="605" t="s">
        <v>538</v>
      </c>
      <c r="CB155" s="605" t="s">
        <v>538</v>
      </c>
      <c r="CC155" s="605" t="s">
        <v>538</v>
      </c>
      <c r="CD155" s="605" t="s">
        <v>538</v>
      </c>
      <c r="CE155" s="605" t="s">
        <v>538</v>
      </c>
      <c r="CF155" s="605" t="s">
        <v>538</v>
      </c>
      <c r="CG155" s="605" t="s">
        <v>538</v>
      </c>
      <c r="CH155" s="605" t="s">
        <v>538</v>
      </c>
      <c r="CI155" s="605" t="s">
        <v>538</v>
      </c>
      <c r="CJ155" s="605" t="s">
        <v>538</v>
      </c>
      <c r="CK155" s="605" t="s">
        <v>538</v>
      </c>
      <c r="CL155" s="605" t="s">
        <v>538</v>
      </c>
      <c r="CM155" s="605" t="s">
        <v>538</v>
      </c>
      <c r="CN155" s="605" t="s">
        <v>538</v>
      </c>
      <c r="CO155" s="605" t="s">
        <v>538</v>
      </c>
      <c r="CP155" s="605" t="s">
        <v>538</v>
      </c>
      <c r="CQ155" s="605" t="s">
        <v>538</v>
      </c>
      <c r="CR155" s="605" t="s">
        <v>538</v>
      </c>
      <c r="CS155" s="605" t="s">
        <v>538</v>
      </c>
      <c r="CT155" s="605" t="s">
        <v>538</v>
      </c>
      <c r="CU155" s="605" t="s">
        <v>538</v>
      </c>
      <c r="CV155" s="605" t="s">
        <v>538</v>
      </c>
      <c r="CW155" s="605" t="s">
        <v>538</v>
      </c>
      <c r="CX155" s="513"/>
    </row>
    <row r="156" spans="1:213" s="517" customFormat="1" hidden="1" x14ac:dyDescent="0.25">
      <c r="A156" s="559" t="s">
        <v>521</v>
      </c>
      <c r="B156" s="673" t="s">
        <v>611</v>
      </c>
      <c r="C156" s="673"/>
      <c r="D156" s="605" t="s">
        <v>538</v>
      </c>
      <c r="E156" s="605" t="s">
        <v>538</v>
      </c>
      <c r="F156" s="605" t="s">
        <v>538</v>
      </c>
      <c r="G156" s="605" t="s">
        <v>538</v>
      </c>
      <c r="H156" s="605" t="s">
        <v>538</v>
      </c>
      <c r="I156" s="605" t="s">
        <v>538</v>
      </c>
      <c r="J156" s="605" t="s">
        <v>538</v>
      </c>
      <c r="K156" s="605" t="s">
        <v>538</v>
      </c>
      <c r="L156" s="605" t="s">
        <v>538</v>
      </c>
      <c r="M156" s="605" t="s">
        <v>538</v>
      </c>
      <c r="N156" s="605" t="s">
        <v>538</v>
      </c>
      <c r="O156" s="605" t="s">
        <v>538</v>
      </c>
      <c r="P156" s="605" t="s">
        <v>538</v>
      </c>
      <c r="Q156" s="605" t="s">
        <v>538</v>
      </c>
      <c r="R156" s="605" t="s">
        <v>538</v>
      </c>
      <c r="S156" s="605" t="s">
        <v>538</v>
      </c>
      <c r="T156" s="605" t="s">
        <v>538</v>
      </c>
      <c r="U156" s="605" t="s">
        <v>538</v>
      </c>
      <c r="V156" s="605" t="s">
        <v>538</v>
      </c>
      <c r="W156" s="605" t="s">
        <v>538</v>
      </c>
      <c r="X156" s="605" t="s">
        <v>538</v>
      </c>
      <c r="Y156" s="605" t="s">
        <v>538</v>
      </c>
      <c r="Z156" s="605" t="s">
        <v>538</v>
      </c>
      <c r="AA156" s="605" t="s">
        <v>538</v>
      </c>
      <c r="AB156" s="605" t="s">
        <v>538</v>
      </c>
      <c r="AC156" s="605" t="s">
        <v>538</v>
      </c>
      <c r="AD156" s="605" t="s">
        <v>538</v>
      </c>
      <c r="AE156" s="605" t="s">
        <v>538</v>
      </c>
      <c r="AF156" s="605" t="s">
        <v>538</v>
      </c>
      <c r="AG156" s="605" t="s">
        <v>538</v>
      </c>
      <c r="AH156" s="605" t="s">
        <v>538</v>
      </c>
      <c r="AI156" s="605" t="s">
        <v>538</v>
      </c>
      <c r="AJ156" s="605" t="s">
        <v>538</v>
      </c>
      <c r="AK156" s="605" t="s">
        <v>538</v>
      </c>
      <c r="AL156" s="605" t="s">
        <v>538</v>
      </c>
      <c r="AM156" s="605" t="s">
        <v>538</v>
      </c>
      <c r="AN156" s="605" t="s">
        <v>538</v>
      </c>
      <c r="AO156" s="605" t="s">
        <v>538</v>
      </c>
      <c r="AP156" s="605" t="s">
        <v>538</v>
      </c>
      <c r="AQ156" s="605" t="s">
        <v>538</v>
      </c>
      <c r="AR156" s="605" t="s">
        <v>538</v>
      </c>
      <c r="AS156" s="605" t="s">
        <v>538</v>
      </c>
      <c r="AT156" s="605" t="s">
        <v>538</v>
      </c>
      <c r="AU156" s="605" t="s">
        <v>538</v>
      </c>
      <c r="AV156" s="605" t="s">
        <v>538</v>
      </c>
      <c r="AW156" s="605" t="s">
        <v>538</v>
      </c>
      <c r="AX156" s="605" t="s">
        <v>538</v>
      </c>
      <c r="AY156" s="605" t="s">
        <v>538</v>
      </c>
      <c r="AZ156" s="605" t="s">
        <v>538</v>
      </c>
      <c r="BA156" s="605" t="s">
        <v>538</v>
      </c>
      <c r="BB156" s="605" t="s">
        <v>538</v>
      </c>
      <c r="BC156" s="605" t="s">
        <v>538</v>
      </c>
      <c r="BD156" s="605" t="s">
        <v>538</v>
      </c>
      <c r="BE156" s="605" t="s">
        <v>538</v>
      </c>
      <c r="BF156" s="605" t="s">
        <v>538</v>
      </c>
      <c r="BG156" s="605" t="s">
        <v>538</v>
      </c>
      <c r="BH156" s="605" t="s">
        <v>538</v>
      </c>
      <c r="BI156" s="605" t="s">
        <v>538</v>
      </c>
      <c r="BJ156" s="605" t="s">
        <v>538</v>
      </c>
      <c r="BK156" s="605" t="s">
        <v>538</v>
      </c>
      <c r="BL156" s="605" t="s">
        <v>538</v>
      </c>
      <c r="BM156" s="605" t="s">
        <v>538</v>
      </c>
      <c r="BN156" s="605" t="s">
        <v>538</v>
      </c>
      <c r="BO156" s="605" t="s">
        <v>538</v>
      </c>
      <c r="BP156" s="605" t="s">
        <v>538</v>
      </c>
      <c r="BQ156" s="605" t="s">
        <v>538</v>
      </c>
      <c r="BR156" s="605" t="s">
        <v>538</v>
      </c>
      <c r="BS156" s="605" t="s">
        <v>538</v>
      </c>
      <c r="BT156" s="605" t="s">
        <v>538</v>
      </c>
      <c r="BU156" s="605" t="s">
        <v>538</v>
      </c>
      <c r="BV156" s="605" t="s">
        <v>538</v>
      </c>
      <c r="BW156" s="605" t="s">
        <v>538</v>
      </c>
      <c r="BX156" s="605" t="s">
        <v>538</v>
      </c>
      <c r="BY156" s="605" t="s">
        <v>538</v>
      </c>
      <c r="BZ156" s="605" t="s">
        <v>538</v>
      </c>
      <c r="CA156" s="605" t="s">
        <v>538</v>
      </c>
      <c r="CB156" s="605" t="s">
        <v>538</v>
      </c>
      <c r="CC156" s="605" t="s">
        <v>538</v>
      </c>
      <c r="CD156" s="605" t="s">
        <v>538</v>
      </c>
      <c r="CE156" s="605" t="s">
        <v>538</v>
      </c>
      <c r="CF156" s="605" t="s">
        <v>538</v>
      </c>
      <c r="CG156" s="605" t="s">
        <v>538</v>
      </c>
      <c r="CH156" s="605" t="s">
        <v>538</v>
      </c>
      <c r="CI156" s="605" t="s">
        <v>538</v>
      </c>
      <c r="CJ156" s="605" t="s">
        <v>538</v>
      </c>
      <c r="CK156" s="605" t="s">
        <v>538</v>
      </c>
      <c r="CL156" s="605" t="s">
        <v>538</v>
      </c>
      <c r="CM156" s="605" t="s">
        <v>538</v>
      </c>
      <c r="CN156" s="605" t="s">
        <v>538</v>
      </c>
      <c r="CO156" s="605" t="s">
        <v>538</v>
      </c>
      <c r="CP156" s="605" t="s">
        <v>538</v>
      </c>
      <c r="CQ156" s="605" t="s">
        <v>538</v>
      </c>
      <c r="CR156" s="605" t="s">
        <v>538</v>
      </c>
      <c r="CS156" s="605" t="s">
        <v>538</v>
      </c>
      <c r="CT156" s="605" t="s">
        <v>538</v>
      </c>
      <c r="CU156" s="605" t="s">
        <v>538</v>
      </c>
      <c r="CV156" s="605" t="s">
        <v>538</v>
      </c>
      <c r="CW156" s="605" t="s">
        <v>538</v>
      </c>
      <c r="CX156" s="513"/>
    </row>
    <row r="157" spans="1:213" s="517" customFormat="1" hidden="1" x14ac:dyDescent="0.25">
      <c r="A157" s="559" t="s">
        <v>521</v>
      </c>
      <c r="B157" s="673" t="s">
        <v>611</v>
      </c>
      <c r="C157" s="673"/>
      <c r="D157" s="605" t="s">
        <v>538</v>
      </c>
      <c r="E157" s="605" t="s">
        <v>538</v>
      </c>
      <c r="F157" s="605" t="s">
        <v>538</v>
      </c>
      <c r="G157" s="605" t="s">
        <v>538</v>
      </c>
      <c r="H157" s="605" t="s">
        <v>538</v>
      </c>
      <c r="I157" s="605" t="s">
        <v>538</v>
      </c>
      <c r="J157" s="605" t="s">
        <v>538</v>
      </c>
      <c r="K157" s="605" t="s">
        <v>538</v>
      </c>
      <c r="L157" s="605" t="s">
        <v>538</v>
      </c>
      <c r="M157" s="605" t="s">
        <v>538</v>
      </c>
      <c r="N157" s="605" t="s">
        <v>538</v>
      </c>
      <c r="O157" s="605" t="s">
        <v>538</v>
      </c>
      <c r="P157" s="605" t="s">
        <v>538</v>
      </c>
      <c r="Q157" s="605" t="s">
        <v>538</v>
      </c>
      <c r="R157" s="605" t="s">
        <v>538</v>
      </c>
      <c r="S157" s="605" t="s">
        <v>538</v>
      </c>
      <c r="T157" s="605" t="s">
        <v>538</v>
      </c>
      <c r="U157" s="605" t="s">
        <v>538</v>
      </c>
      <c r="V157" s="605" t="s">
        <v>538</v>
      </c>
      <c r="W157" s="605" t="s">
        <v>538</v>
      </c>
      <c r="X157" s="605" t="s">
        <v>538</v>
      </c>
      <c r="Y157" s="605" t="s">
        <v>538</v>
      </c>
      <c r="Z157" s="605" t="s">
        <v>538</v>
      </c>
      <c r="AA157" s="605" t="s">
        <v>538</v>
      </c>
      <c r="AB157" s="605" t="s">
        <v>538</v>
      </c>
      <c r="AC157" s="605" t="s">
        <v>538</v>
      </c>
      <c r="AD157" s="605" t="s">
        <v>538</v>
      </c>
      <c r="AE157" s="605" t="s">
        <v>538</v>
      </c>
      <c r="AF157" s="605" t="s">
        <v>538</v>
      </c>
      <c r="AG157" s="605" t="s">
        <v>538</v>
      </c>
      <c r="AH157" s="605" t="s">
        <v>538</v>
      </c>
      <c r="AI157" s="605" t="s">
        <v>538</v>
      </c>
      <c r="AJ157" s="605" t="s">
        <v>538</v>
      </c>
      <c r="AK157" s="605" t="s">
        <v>538</v>
      </c>
      <c r="AL157" s="605" t="s">
        <v>538</v>
      </c>
      <c r="AM157" s="605" t="s">
        <v>538</v>
      </c>
      <c r="AN157" s="605" t="s">
        <v>538</v>
      </c>
      <c r="AO157" s="605" t="s">
        <v>538</v>
      </c>
      <c r="AP157" s="605" t="s">
        <v>538</v>
      </c>
      <c r="AQ157" s="605" t="s">
        <v>538</v>
      </c>
      <c r="AR157" s="605" t="s">
        <v>538</v>
      </c>
      <c r="AS157" s="605" t="s">
        <v>538</v>
      </c>
      <c r="AT157" s="605" t="s">
        <v>538</v>
      </c>
      <c r="AU157" s="605" t="s">
        <v>538</v>
      </c>
      <c r="AV157" s="605" t="s">
        <v>538</v>
      </c>
      <c r="AW157" s="605" t="s">
        <v>538</v>
      </c>
      <c r="AX157" s="605" t="s">
        <v>538</v>
      </c>
      <c r="AY157" s="605" t="s">
        <v>538</v>
      </c>
      <c r="AZ157" s="605" t="s">
        <v>538</v>
      </c>
      <c r="BA157" s="605" t="s">
        <v>538</v>
      </c>
      <c r="BB157" s="605" t="s">
        <v>538</v>
      </c>
      <c r="BC157" s="605" t="s">
        <v>538</v>
      </c>
      <c r="BD157" s="605" t="s">
        <v>538</v>
      </c>
      <c r="BE157" s="605" t="s">
        <v>538</v>
      </c>
      <c r="BF157" s="605" t="s">
        <v>538</v>
      </c>
      <c r="BG157" s="605" t="s">
        <v>538</v>
      </c>
      <c r="BH157" s="605" t="s">
        <v>538</v>
      </c>
      <c r="BI157" s="605" t="s">
        <v>538</v>
      </c>
      <c r="BJ157" s="605" t="s">
        <v>538</v>
      </c>
      <c r="BK157" s="605" t="s">
        <v>538</v>
      </c>
      <c r="BL157" s="605" t="s">
        <v>538</v>
      </c>
      <c r="BM157" s="605" t="s">
        <v>538</v>
      </c>
      <c r="BN157" s="605" t="s">
        <v>538</v>
      </c>
      <c r="BO157" s="605" t="s">
        <v>538</v>
      </c>
      <c r="BP157" s="605" t="s">
        <v>538</v>
      </c>
      <c r="BQ157" s="605" t="s">
        <v>538</v>
      </c>
      <c r="BR157" s="605" t="s">
        <v>538</v>
      </c>
      <c r="BS157" s="605" t="s">
        <v>538</v>
      </c>
      <c r="BT157" s="605" t="s">
        <v>538</v>
      </c>
      <c r="BU157" s="605" t="s">
        <v>538</v>
      </c>
      <c r="BV157" s="605" t="s">
        <v>538</v>
      </c>
      <c r="BW157" s="605" t="s">
        <v>538</v>
      </c>
      <c r="BX157" s="605" t="s">
        <v>538</v>
      </c>
      <c r="BY157" s="605" t="s">
        <v>538</v>
      </c>
      <c r="BZ157" s="605" t="s">
        <v>538</v>
      </c>
      <c r="CA157" s="605" t="s">
        <v>538</v>
      </c>
      <c r="CB157" s="605" t="s">
        <v>538</v>
      </c>
      <c r="CC157" s="605" t="s">
        <v>538</v>
      </c>
      <c r="CD157" s="605" t="s">
        <v>538</v>
      </c>
      <c r="CE157" s="605" t="s">
        <v>538</v>
      </c>
      <c r="CF157" s="605" t="s">
        <v>538</v>
      </c>
      <c r="CG157" s="605" t="s">
        <v>538</v>
      </c>
      <c r="CH157" s="605" t="s">
        <v>538</v>
      </c>
      <c r="CI157" s="605" t="s">
        <v>538</v>
      </c>
      <c r="CJ157" s="605" t="s">
        <v>538</v>
      </c>
      <c r="CK157" s="605" t="s">
        <v>538</v>
      </c>
      <c r="CL157" s="605" t="s">
        <v>538</v>
      </c>
      <c r="CM157" s="605" t="s">
        <v>538</v>
      </c>
      <c r="CN157" s="605" t="s">
        <v>538</v>
      </c>
      <c r="CO157" s="605" t="s">
        <v>538</v>
      </c>
      <c r="CP157" s="605" t="s">
        <v>538</v>
      </c>
      <c r="CQ157" s="605" t="s">
        <v>538</v>
      </c>
      <c r="CR157" s="605" t="s">
        <v>538</v>
      </c>
      <c r="CS157" s="605" t="s">
        <v>538</v>
      </c>
      <c r="CT157" s="605" t="s">
        <v>538</v>
      </c>
      <c r="CU157" s="605" t="s">
        <v>538</v>
      </c>
      <c r="CV157" s="605" t="s">
        <v>538</v>
      </c>
      <c r="CW157" s="605" t="s">
        <v>538</v>
      </c>
      <c r="CX157" s="513"/>
    </row>
    <row r="158" spans="1:213" s="517" customFormat="1" hidden="1" x14ac:dyDescent="0.25">
      <c r="A158" s="559" t="s">
        <v>0</v>
      </c>
      <c r="B158" s="673" t="s">
        <v>0</v>
      </c>
      <c r="C158" s="673"/>
      <c r="D158" s="605" t="s">
        <v>538</v>
      </c>
      <c r="E158" s="605" t="s">
        <v>538</v>
      </c>
      <c r="F158" s="605" t="s">
        <v>538</v>
      </c>
      <c r="G158" s="605" t="s">
        <v>538</v>
      </c>
      <c r="H158" s="605" t="s">
        <v>538</v>
      </c>
      <c r="I158" s="605" t="s">
        <v>538</v>
      </c>
      <c r="J158" s="605" t="s">
        <v>538</v>
      </c>
      <c r="K158" s="605" t="s">
        <v>538</v>
      </c>
      <c r="L158" s="605" t="s">
        <v>538</v>
      </c>
      <c r="M158" s="605" t="s">
        <v>538</v>
      </c>
      <c r="N158" s="605" t="s">
        <v>538</v>
      </c>
      <c r="O158" s="605" t="s">
        <v>538</v>
      </c>
      <c r="P158" s="605" t="s">
        <v>538</v>
      </c>
      <c r="Q158" s="605" t="s">
        <v>538</v>
      </c>
      <c r="R158" s="605" t="s">
        <v>538</v>
      </c>
      <c r="S158" s="605" t="s">
        <v>538</v>
      </c>
      <c r="T158" s="605" t="s">
        <v>538</v>
      </c>
      <c r="U158" s="605" t="s">
        <v>538</v>
      </c>
      <c r="V158" s="605" t="s">
        <v>538</v>
      </c>
      <c r="W158" s="605" t="s">
        <v>538</v>
      </c>
      <c r="X158" s="605" t="s">
        <v>538</v>
      </c>
      <c r="Y158" s="605" t="s">
        <v>538</v>
      </c>
      <c r="Z158" s="605" t="s">
        <v>538</v>
      </c>
      <c r="AA158" s="605" t="s">
        <v>538</v>
      </c>
      <c r="AB158" s="605" t="s">
        <v>538</v>
      </c>
      <c r="AC158" s="605" t="s">
        <v>538</v>
      </c>
      <c r="AD158" s="605" t="s">
        <v>538</v>
      </c>
      <c r="AE158" s="605" t="s">
        <v>538</v>
      </c>
      <c r="AF158" s="605" t="s">
        <v>538</v>
      </c>
      <c r="AG158" s="605" t="s">
        <v>538</v>
      </c>
      <c r="AH158" s="605" t="s">
        <v>538</v>
      </c>
      <c r="AI158" s="605" t="s">
        <v>538</v>
      </c>
      <c r="AJ158" s="605" t="s">
        <v>538</v>
      </c>
      <c r="AK158" s="605" t="s">
        <v>538</v>
      </c>
      <c r="AL158" s="605" t="s">
        <v>538</v>
      </c>
      <c r="AM158" s="605" t="s">
        <v>538</v>
      </c>
      <c r="AN158" s="605" t="s">
        <v>538</v>
      </c>
      <c r="AO158" s="605" t="s">
        <v>538</v>
      </c>
      <c r="AP158" s="605" t="s">
        <v>538</v>
      </c>
      <c r="AQ158" s="605" t="s">
        <v>538</v>
      </c>
      <c r="AR158" s="605" t="s">
        <v>538</v>
      </c>
      <c r="AS158" s="605" t="s">
        <v>538</v>
      </c>
      <c r="AT158" s="605" t="s">
        <v>538</v>
      </c>
      <c r="AU158" s="605" t="s">
        <v>538</v>
      </c>
      <c r="AV158" s="605" t="s">
        <v>538</v>
      </c>
      <c r="AW158" s="605" t="s">
        <v>538</v>
      </c>
      <c r="AX158" s="605" t="s">
        <v>538</v>
      </c>
      <c r="AY158" s="605" t="s">
        <v>538</v>
      </c>
      <c r="AZ158" s="605" t="s">
        <v>538</v>
      </c>
      <c r="BA158" s="605" t="s">
        <v>538</v>
      </c>
      <c r="BB158" s="605" t="s">
        <v>538</v>
      </c>
      <c r="BC158" s="605" t="s">
        <v>538</v>
      </c>
      <c r="BD158" s="605" t="s">
        <v>538</v>
      </c>
      <c r="BE158" s="605" t="s">
        <v>538</v>
      </c>
      <c r="BF158" s="605" t="s">
        <v>538</v>
      </c>
      <c r="BG158" s="605" t="s">
        <v>538</v>
      </c>
      <c r="BH158" s="605" t="s">
        <v>538</v>
      </c>
      <c r="BI158" s="605" t="s">
        <v>538</v>
      </c>
      <c r="BJ158" s="605" t="s">
        <v>538</v>
      </c>
      <c r="BK158" s="605" t="s">
        <v>538</v>
      </c>
      <c r="BL158" s="605" t="s">
        <v>538</v>
      </c>
      <c r="BM158" s="605" t="s">
        <v>538</v>
      </c>
      <c r="BN158" s="605" t="s">
        <v>538</v>
      </c>
      <c r="BO158" s="605" t="s">
        <v>538</v>
      </c>
      <c r="BP158" s="605" t="s">
        <v>538</v>
      </c>
      <c r="BQ158" s="605" t="s">
        <v>538</v>
      </c>
      <c r="BR158" s="605" t="s">
        <v>538</v>
      </c>
      <c r="BS158" s="605" t="s">
        <v>538</v>
      </c>
      <c r="BT158" s="605" t="s">
        <v>538</v>
      </c>
      <c r="BU158" s="605" t="s">
        <v>538</v>
      </c>
      <c r="BV158" s="605" t="s">
        <v>538</v>
      </c>
      <c r="BW158" s="605" t="s">
        <v>538</v>
      </c>
      <c r="BX158" s="605" t="s">
        <v>538</v>
      </c>
      <c r="BY158" s="605" t="s">
        <v>538</v>
      </c>
      <c r="BZ158" s="605" t="s">
        <v>538</v>
      </c>
      <c r="CA158" s="605" t="s">
        <v>538</v>
      </c>
      <c r="CB158" s="605" t="s">
        <v>538</v>
      </c>
      <c r="CC158" s="605" t="s">
        <v>538</v>
      </c>
      <c r="CD158" s="605" t="s">
        <v>538</v>
      </c>
      <c r="CE158" s="605" t="s">
        <v>538</v>
      </c>
      <c r="CF158" s="605" t="s">
        <v>538</v>
      </c>
      <c r="CG158" s="605" t="s">
        <v>538</v>
      </c>
      <c r="CH158" s="605" t="s">
        <v>538</v>
      </c>
      <c r="CI158" s="605" t="s">
        <v>538</v>
      </c>
      <c r="CJ158" s="605" t="s">
        <v>538</v>
      </c>
      <c r="CK158" s="605" t="s">
        <v>538</v>
      </c>
      <c r="CL158" s="605" t="s">
        <v>538</v>
      </c>
      <c r="CM158" s="605" t="s">
        <v>538</v>
      </c>
      <c r="CN158" s="605" t="s">
        <v>538</v>
      </c>
      <c r="CO158" s="605" t="s">
        <v>538</v>
      </c>
      <c r="CP158" s="605" t="s">
        <v>538</v>
      </c>
      <c r="CQ158" s="605" t="s">
        <v>538</v>
      </c>
      <c r="CR158" s="605" t="s">
        <v>538</v>
      </c>
      <c r="CS158" s="605" t="s">
        <v>538</v>
      </c>
      <c r="CT158" s="605" t="s">
        <v>538</v>
      </c>
      <c r="CU158" s="605" t="s">
        <v>538</v>
      </c>
      <c r="CV158" s="605" t="s">
        <v>538</v>
      </c>
      <c r="CW158" s="605" t="s">
        <v>538</v>
      </c>
      <c r="CX158" s="513"/>
    </row>
    <row r="159" spans="1:213" s="553" customFormat="1" ht="94.5" x14ac:dyDescent="0.25">
      <c r="A159" s="502" t="s">
        <v>618</v>
      </c>
      <c r="B159" s="498" t="s">
        <v>682</v>
      </c>
      <c r="C159" s="503" t="s">
        <v>633</v>
      </c>
      <c r="D159" s="605" t="s">
        <v>538</v>
      </c>
      <c r="E159" s="605" t="s">
        <v>538</v>
      </c>
      <c r="F159" s="605" t="s">
        <v>538</v>
      </c>
      <c r="G159" s="605" t="s">
        <v>538</v>
      </c>
      <c r="H159" s="605" t="s">
        <v>538</v>
      </c>
      <c r="I159" s="605" t="s">
        <v>538</v>
      </c>
      <c r="J159" s="605" t="s">
        <v>538</v>
      </c>
      <c r="K159" s="605" t="s">
        <v>538</v>
      </c>
      <c r="L159" s="605" t="s">
        <v>538</v>
      </c>
      <c r="M159" s="605" t="s">
        <v>538</v>
      </c>
      <c r="N159" s="605" t="s">
        <v>538</v>
      </c>
      <c r="O159" s="605" t="s">
        <v>538</v>
      </c>
      <c r="P159" s="605" t="s">
        <v>538</v>
      </c>
      <c r="Q159" s="605" t="s">
        <v>538</v>
      </c>
      <c r="R159" s="605" t="s">
        <v>538</v>
      </c>
      <c r="S159" s="605" t="s">
        <v>538</v>
      </c>
      <c r="T159" s="605" t="s">
        <v>538</v>
      </c>
      <c r="U159" s="605" t="s">
        <v>538</v>
      </c>
      <c r="V159" s="605" t="s">
        <v>538</v>
      </c>
      <c r="W159" s="605" t="s">
        <v>538</v>
      </c>
      <c r="X159" s="605" t="s">
        <v>538</v>
      </c>
      <c r="Y159" s="605" t="s">
        <v>538</v>
      </c>
      <c r="Z159" s="605" t="s">
        <v>538</v>
      </c>
      <c r="AA159" s="605" t="s">
        <v>538</v>
      </c>
      <c r="AB159" s="605" t="s">
        <v>538</v>
      </c>
      <c r="AC159" s="605" t="s">
        <v>538</v>
      </c>
      <c r="AD159" s="605" t="s">
        <v>538</v>
      </c>
      <c r="AE159" s="605" t="s">
        <v>538</v>
      </c>
      <c r="AF159" s="605" t="s">
        <v>538</v>
      </c>
      <c r="AG159" s="605" t="s">
        <v>538</v>
      </c>
      <c r="AH159" s="605" t="s">
        <v>538</v>
      </c>
      <c r="AI159" s="605" t="s">
        <v>538</v>
      </c>
      <c r="AJ159" s="605" t="s">
        <v>538</v>
      </c>
      <c r="AK159" s="605" t="s">
        <v>538</v>
      </c>
      <c r="AL159" s="605" t="s">
        <v>538</v>
      </c>
      <c r="AM159" s="605" t="s">
        <v>538</v>
      </c>
      <c r="AN159" s="605" t="s">
        <v>538</v>
      </c>
      <c r="AO159" s="605" t="s">
        <v>538</v>
      </c>
      <c r="AP159" s="605" t="s">
        <v>538</v>
      </c>
      <c r="AQ159" s="605" t="s">
        <v>538</v>
      </c>
      <c r="AR159" s="605" t="s">
        <v>538</v>
      </c>
      <c r="AS159" s="605" t="s">
        <v>538</v>
      </c>
      <c r="AT159" s="605" t="s">
        <v>538</v>
      </c>
      <c r="AU159" s="605" t="s">
        <v>538</v>
      </c>
      <c r="AV159" s="605" t="s">
        <v>538</v>
      </c>
      <c r="AW159" s="605" t="s">
        <v>538</v>
      </c>
      <c r="AX159" s="605" t="s">
        <v>538</v>
      </c>
      <c r="AY159" s="605" t="s">
        <v>538</v>
      </c>
      <c r="AZ159" s="605" t="s">
        <v>538</v>
      </c>
      <c r="BA159" s="605" t="s">
        <v>538</v>
      </c>
      <c r="BB159" s="605" t="s">
        <v>538</v>
      </c>
      <c r="BC159" s="605" t="s">
        <v>538</v>
      </c>
      <c r="BD159" s="605" t="s">
        <v>538</v>
      </c>
      <c r="BE159" s="605" t="s">
        <v>538</v>
      </c>
      <c r="BF159" s="605" t="s">
        <v>538</v>
      </c>
      <c r="BG159" s="605" t="s">
        <v>538</v>
      </c>
      <c r="BH159" s="605" t="s">
        <v>538</v>
      </c>
      <c r="BI159" s="605" t="s">
        <v>538</v>
      </c>
      <c r="BJ159" s="605" t="s">
        <v>538</v>
      </c>
      <c r="BK159" s="605" t="s">
        <v>538</v>
      </c>
      <c r="BL159" s="605" t="s">
        <v>538</v>
      </c>
      <c r="BM159" s="605" t="s">
        <v>538</v>
      </c>
      <c r="BN159" s="605" t="s">
        <v>538</v>
      </c>
      <c r="BO159" s="605" t="s">
        <v>538</v>
      </c>
      <c r="BP159" s="605" t="s">
        <v>538</v>
      </c>
      <c r="BQ159" s="605" t="s">
        <v>538</v>
      </c>
      <c r="BR159" s="605" t="s">
        <v>538</v>
      </c>
      <c r="BS159" s="605" t="s">
        <v>538</v>
      </c>
      <c r="BT159" s="605" t="s">
        <v>538</v>
      </c>
      <c r="BU159" s="605" t="s">
        <v>538</v>
      </c>
      <c r="BV159" s="605" t="s">
        <v>538</v>
      </c>
      <c r="BW159" s="605" t="s">
        <v>538</v>
      </c>
      <c r="BX159" s="605" t="s">
        <v>538</v>
      </c>
      <c r="BY159" s="605" t="s">
        <v>538</v>
      </c>
      <c r="BZ159" s="605" t="s">
        <v>538</v>
      </c>
      <c r="CA159" s="605" t="s">
        <v>538</v>
      </c>
      <c r="CB159" s="605" t="s">
        <v>538</v>
      </c>
      <c r="CC159" s="605" t="s">
        <v>538</v>
      </c>
      <c r="CD159" s="605" t="s">
        <v>538</v>
      </c>
      <c r="CE159" s="605" t="s">
        <v>538</v>
      </c>
      <c r="CF159" s="605" t="s">
        <v>538</v>
      </c>
      <c r="CG159" s="605" t="s">
        <v>538</v>
      </c>
      <c r="CH159" s="605" t="s">
        <v>538</v>
      </c>
      <c r="CI159" s="605" t="s">
        <v>538</v>
      </c>
      <c r="CJ159" s="605" t="s">
        <v>538</v>
      </c>
      <c r="CK159" s="605" t="s">
        <v>538</v>
      </c>
      <c r="CL159" s="605" t="s">
        <v>538</v>
      </c>
      <c r="CM159" s="605" t="s">
        <v>538</v>
      </c>
      <c r="CN159" s="605" t="s">
        <v>538</v>
      </c>
      <c r="CO159" s="605" t="s">
        <v>538</v>
      </c>
      <c r="CP159" s="605" t="s">
        <v>538</v>
      </c>
      <c r="CQ159" s="605" t="s">
        <v>538</v>
      </c>
      <c r="CR159" s="605" t="s">
        <v>538</v>
      </c>
      <c r="CS159" s="605" t="s">
        <v>538</v>
      </c>
      <c r="CT159" s="605" t="s">
        <v>538</v>
      </c>
      <c r="CU159" s="605" t="s">
        <v>538</v>
      </c>
      <c r="CV159" s="605" t="s">
        <v>538</v>
      </c>
      <c r="CW159" s="605" t="s">
        <v>538</v>
      </c>
      <c r="CX159" s="488"/>
      <c r="CY159" s="552"/>
      <c r="CZ159" s="552"/>
      <c r="DA159" s="552"/>
      <c r="DB159" s="552"/>
      <c r="DC159" s="552"/>
      <c r="DD159" s="552"/>
      <c r="DE159" s="552"/>
      <c r="DF159" s="552"/>
      <c r="DG159" s="552"/>
      <c r="DH159" s="552"/>
      <c r="DI159" s="552"/>
      <c r="DJ159" s="552"/>
      <c r="DK159" s="552"/>
      <c r="DL159" s="552"/>
      <c r="DM159" s="552"/>
      <c r="DN159" s="552"/>
      <c r="DO159" s="552"/>
      <c r="DP159" s="552"/>
      <c r="DQ159" s="552"/>
      <c r="DR159" s="552"/>
      <c r="DS159" s="552"/>
      <c r="DT159" s="552"/>
      <c r="DU159" s="552"/>
      <c r="DV159" s="552"/>
      <c r="DW159" s="552"/>
      <c r="DX159" s="552"/>
      <c r="DY159" s="552"/>
      <c r="DZ159" s="552"/>
      <c r="EA159" s="552"/>
      <c r="EB159" s="552"/>
      <c r="EC159" s="552"/>
      <c r="ED159" s="552"/>
      <c r="EE159" s="552"/>
      <c r="EF159" s="552"/>
      <c r="EG159" s="552"/>
      <c r="EH159" s="552"/>
      <c r="EI159" s="552"/>
      <c r="EJ159" s="552"/>
      <c r="EK159" s="552"/>
      <c r="EL159" s="552"/>
      <c r="EM159" s="552"/>
      <c r="EN159" s="552"/>
      <c r="EO159" s="552"/>
      <c r="EP159" s="552"/>
      <c r="EQ159" s="552"/>
      <c r="ER159" s="552"/>
      <c r="ES159" s="552"/>
      <c r="ET159" s="552"/>
      <c r="EU159" s="552"/>
      <c r="EV159" s="552"/>
      <c r="EW159" s="552"/>
      <c r="EX159" s="552"/>
      <c r="EY159" s="552"/>
      <c r="EZ159" s="552"/>
      <c r="FA159" s="552"/>
      <c r="FB159" s="552"/>
      <c r="FC159" s="552"/>
      <c r="FD159" s="552"/>
      <c r="FE159" s="552"/>
      <c r="FF159" s="552"/>
      <c r="FG159" s="552"/>
      <c r="FH159" s="552"/>
      <c r="FI159" s="552"/>
      <c r="FJ159" s="552"/>
      <c r="FK159" s="552"/>
      <c r="FL159" s="552"/>
      <c r="FM159" s="552"/>
      <c r="FN159" s="552"/>
      <c r="FO159" s="552"/>
      <c r="FP159" s="552"/>
      <c r="FQ159" s="552"/>
      <c r="FR159" s="552"/>
      <c r="FS159" s="552"/>
      <c r="FT159" s="552"/>
      <c r="FU159" s="552"/>
      <c r="FV159" s="552"/>
      <c r="FW159" s="552"/>
      <c r="FX159" s="552"/>
      <c r="FY159" s="552"/>
      <c r="FZ159" s="552"/>
      <c r="GA159" s="552"/>
      <c r="GB159" s="552"/>
      <c r="GC159" s="552"/>
      <c r="GD159" s="552"/>
      <c r="GE159" s="552"/>
      <c r="GF159" s="552"/>
      <c r="GG159" s="552"/>
      <c r="GH159" s="552"/>
      <c r="GI159" s="552"/>
      <c r="GJ159" s="552"/>
      <c r="GK159" s="552"/>
      <c r="GL159" s="552"/>
      <c r="GM159" s="552"/>
      <c r="GN159" s="552"/>
      <c r="GO159" s="552"/>
      <c r="GP159" s="552"/>
      <c r="GQ159" s="552"/>
      <c r="GR159" s="552"/>
      <c r="GS159" s="552"/>
      <c r="GT159" s="552"/>
      <c r="GU159" s="552"/>
      <c r="GV159" s="552"/>
      <c r="GW159" s="552"/>
      <c r="GX159" s="552"/>
      <c r="GY159" s="552"/>
      <c r="GZ159" s="552"/>
      <c r="HA159" s="552"/>
      <c r="HB159" s="552"/>
      <c r="HC159" s="552"/>
      <c r="HD159" s="552"/>
      <c r="HE159" s="552"/>
    </row>
    <row r="160" spans="1:213" s="517" customFormat="1" ht="78.75" hidden="1" x14ac:dyDescent="0.25">
      <c r="A160" s="540" t="s">
        <v>619</v>
      </c>
      <c r="B160" s="490" t="s">
        <v>683</v>
      </c>
      <c r="C160" s="503" t="s">
        <v>633</v>
      </c>
      <c r="D160" s="605" t="s">
        <v>538</v>
      </c>
      <c r="E160" s="605" t="s">
        <v>538</v>
      </c>
      <c r="F160" s="605" t="s">
        <v>538</v>
      </c>
      <c r="G160" s="605" t="s">
        <v>538</v>
      </c>
      <c r="H160" s="605" t="s">
        <v>538</v>
      </c>
      <c r="I160" s="605" t="s">
        <v>538</v>
      </c>
      <c r="J160" s="605" t="s">
        <v>538</v>
      </c>
      <c r="K160" s="605" t="s">
        <v>538</v>
      </c>
      <c r="L160" s="605" t="s">
        <v>538</v>
      </c>
      <c r="M160" s="605" t="s">
        <v>538</v>
      </c>
      <c r="N160" s="605" t="s">
        <v>538</v>
      </c>
      <c r="O160" s="605" t="s">
        <v>538</v>
      </c>
      <c r="P160" s="605" t="s">
        <v>538</v>
      </c>
      <c r="Q160" s="605" t="s">
        <v>538</v>
      </c>
      <c r="R160" s="605" t="s">
        <v>538</v>
      </c>
      <c r="S160" s="605" t="s">
        <v>538</v>
      </c>
      <c r="T160" s="605" t="s">
        <v>538</v>
      </c>
      <c r="U160" s="605" t="s">
        <v>538</v>
      </c>
      <c r="V160" s="605" t="s">
        <v>538</v>
      </c>
      <c r="W160" s="605" t="s">
        <v>538</v>
      </c>
      <c r="X160" s="605" t="s">
        <v>538</v>
      </c>
      <c r="Y160" s="605" t="s">
        <v>538</v>
      </c>
      <c r="Z160" s="605" t="s">
        <v>538</v>
      </c>
      <c r="AA160" s="605" t="s">
        <v>538</v>
      </c>
      <c r="AB160" s="605" t="s">
        <v>538</v>
      </c>
      <c r="AC160" s="605" t="s">
        <v>538</v>
      </c>
      <c r="AD160" s="605" t="s">
        <v>538</v>
      </c>
      <c r="AE160" s="605" t="s">
        <v>538</v>
      </c>
      <c r="AF160" s="605" t="s">
        <v>538</v>
      </c>
      <c r="AG160" s="605" t="s">
        <v>538</v>
      </c>
      <c r="AH160" s="605" t="s">
        <v>538</v>
      </c>
      <c r="AI160" s="605" t="s">
        <v>538</v>
      </c>
      <c r="AJ160" s="605" t="s">
        <v>538</v>
      </c>
      <c r="AK160" s="605" t="s">
        <v>538</v>
      </c>
      <c r="AL160" s="605" t="s">
        <v>538</v>
      </c>
      <c r="AM160" s="605" t="s">
        <v>538</v>
      </c>
      <c r="AN160" s="605" t="s">
        <v>538</v>
      </c>
      <c r="AO160" s="605" t="s">
        <v>538</v>
      </c>
      <c r="AP160" s="605" t="s">
        <v>538</v>
      </c>
      <c r="AQ160" s="605" t="s">
        <v>538</v>
      </c>
      <c r="AR160" s="605" t="s">
        <v>538</v>
      </c>
      <c r="AS160" s="605" t="s">
        <v>538</v>
      </c>
      <c r="AT160" s="605" t="s">
        <v>538</v>
      </c>
      <c r="AU160" s="605" t="s">
        <v>538</v>
      </c>
      <c r="AV160" s="605" t="s">
        <v>538</v>
      </c>
      <c r="AW160" s="605" t="s">
        <v>538</v>
      </c>
      <c r="AX160" s="605" t="s">
        <v>538</v>
      </c>
      <c r="AY160" s="605" t="s">
        <v>538</v>
      </c>
      <c r="AZ160" s="605" t="s">
        <v>538</v>
      </c>
      <c r="BA160" s="605" t="s">
        <v>538</v>
      </c>
      <c r="BB160" s="605" t="s">
        <v>538</v>
      </c>
      <c r="BC160" s="605" t="s">
        <v>538</v>
      </c>
      <c r="BD160" s="605" t="s">
        <v>538</v>
      </c>
      <c r="BE160" s="605" t="s">
        <v>538</v>
      </c>
      <c r="BF160" s="605" t="s">
        <v>538</v>
      </c>
      <c r="BG160" s="605" t="s">
        <v>538</v>
      </c>
      <c r="BH160" s="605" t="s">
        <v>538</v>
      </c>
      <c r="BI160" s="605" t="s">
        <v>538</v>
      </c>
      <c r="BJ160" s="605" t="s">
        <v>538</v>
      </c>
      <c r="BK160" s="605" t="s">
        <v>538</v>
      </c>
      <c r="BL160" s="605" t="s">
        <v>538</v>
      </c>
      <c r="BM160" s="605" t="s">
        <v>538</v>
      </c>
      <c r="BN160" s="605" t="s">
        <v>538</v>
      </c>
      <c r="BO160" s="605" t="s">
        <v>538</v>
      </c>
      <c r="BP160" s="605" t="s">
        <v>538</v>
      </c>
      <c r="BQ160" s="605" t="s">
        <v>538</v>
      </c>
      <c r="BR160" s="605" t="s">
        <v>538</v>
      </c>
      <c r="BS160" s="605" t="s">
        <v>538</v>
      </c>
      <c r="BT160" s="605" t="s">
        <v>538</v>
      </c>
      <c r="BU160" s="605" t="s">
        <v>538</v>
      </c>
      <c r="BV160" s="605" t="s">
        <v>538</v>
      </c>
      <c r="BW160" s="605" t="s">
        <v>538</v>
      </c>
      <c r="BX160" s="605" t="s">
        <v>538</v>
      </c>
      <c r="BY160" s="605" t="s">
        <v>538</v>
      </c>
      <c r="BZ160" s="605" t="s">
        <v>538</v>
      </c>
      <c r="CA160" s="605" t="s">
        <v>538</v>
      </c>
      <c r="CB160" s="605" t="s">
        <v>538</v>
      </c>
      <c r="CC160" s="605" t="s">
        <v>538</v>
      </c>
      <c r="CD160" s="605" t="s">
        <v>538</v>
      </c>
      <c r="CE160" s="605" t="s">
        <v>538</v>
      </c>
      <c r="CF160" s="605" t="s">
        <v>538</v>
      </c>
      <c r="CG160" s="605" t="s">
        <v>538</v>
      </c>
      <c r="CH160" s="605" t="s">
        <v>538</v>
      </c>
      <c r="CI160" s="605" t="s">
        <v>538</v>
      </c>
      <c r="CJ160" s="605" t="s">
        <v>538</v>
      </c>
      <c r="CK160" s="605" t="s">
        <v>538</v>
      </c>
      <c r="CL160" s="605" t="s">
        <v>538</v>
      </c>
      <c r="CM160" s="605" t="s">
        <v>538</v>
      </c>
      <c r="CN160" s="605" t="s">
        <v>538</v>
      </c>
      <c r="CO160" s="605" t="s">
        <v>538</v>
      </c>
      <c r="CP160" s="605" t="s">
        <v>538</v>
      </c>
      <c r="CQ160" s="605" t="s">
        <v>538</v>
      </c>
      <c r="CR160" s="605" t="s">
        <v>538</v>
      </c>
      <c r="CS160" s="605" t="s">
        <v>538</v>
      </c>
      <c r="CT160" s="605" t="s">
        <v>538</v>
      </c>
      <c r="CU160" s="605" t="s">
        <v>538</v>
      </c>
      <c r="CV160" s="605" t="s">
        <v>538</v>
      </c>
      <c r="CW160" s="605" t="s">
        <v>538</v>
      </c>
      <c r="CX160" s="551"/>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619</v>
      </c>
      <c r="B161" s="557" t="s">
        <v>611</v>
      </c>
      <c r="C161" s="503" t="s">
        <v>633</v>
      </c>
      <c r="D161" s="605" t="s">
        <v>538</v>
      </c>
      <c r="E161" s="605" t="s">
        <v>538</v>
      </c>
      <c r="F161" s="605" t="s">
        <v>538</v>
      </c>
      <c r="G161" s="605" t="s">
        <v>538</v>
      </c>
      <c r="H161" s="605" t="s">
        <v>538</v>
      </c>
      <c r="I161" s="605" t="s">
        <v>538</v>
      </c>
      <c r="J161" s="605" t="s">
        <v>538</v>
      </c>
      <c r="K161" s="605" t="s">
        <v>538</v>
      </c>
      <c r="L161" s="605" t="s">
        <v>538</v>
      </c>
      <c r="M161" s="605" t="s">
        <v>538</v>
      </c>
      <c r="N161" s="605" t="s">
        <v>538</v>
      </c>
      <c r="O161" s="605" t="s">
        <v>538</v>
      </c>
      <c r="P161" s="605" t="s">
        <v>538</v>
      </c>
      <c r="Q161" s="605" t="s">
        <v>538</v>
      </c>
      <c r="R161" s="605" t="s">
        <v>538</v>
      </c>
      <c r="S161" s="605" t="s">
        <v>538</v>
      </c>
      <c r="T161" s="605" t="s">
        <v>538</v>
      </c>
      <c r="U161" s="605" t="s">
        <v>538</v>
      </c>
      <c r="V161" s="605" t="s">
        <v>538</v>
      </c>
      <c r="W161" s="605" t="s">
        <v>538</v>
      </c>
      <c r="X161" s="605" t="s">
        <v>538</v>
      </c>
      <c r="Y161" s="605" t="s">
        <v>538</v>
      </c>
      <c r="Z161" s="605" t="s">
        <v>538</v>
      </c>
      <c r="AA161" s="605" t="s">
        <v>538</v>
      </c>
      <c r="AB161" s="605" t="s">
        <v>538</v>
      </c>
      <c r="AC161" s="605" t="s">
        <v>538</v>
      </c>
      <c r="AD161" s="605" t="s">
        <v>538</v>
      </c>
      <c r="AE161" s="605" t="s">
        <v>538</v>
      </c>
      <c r="AF161" s="605" t="s">
        <v>538</v>
      </c>
      <c r="AG161" s="605" t="s">
        <v>538</v>
      </c>
      <c r="AH161" s="605" t="s">
        <v>538</v>
      </c>
      <c r="AI161" s="605" t="s">
        <v>538</v>
      </c>
      <c r="AJ161" s="605" t="s">
        <v>538</v>
      </c>
      <c r="AK161" s="605" t="s">
        <v>538</v>
      </c>
      <c r="AL161" s="605" t="s">
        <v>538</v>
      </c>
      <c r="AM161" s="605" t="s">
        <v>538</v>
      </c>
      <c r="AN161" s="605" t="s">
        <v>538</v>
      </c>
      <c r="AO161" s="605" t="s">
        <v>538</v>
      </c>
      <c r="AP161" s="605" t="s">
        <v>538</v>
      </c>
      <c r="AQ161" s="605" t="s">
        <v>538</v>
      </c>
      <c r="AR161" s="605" t="s">
        <v>538</v>
      </c>
      <c r="AS161" s="605" t="s">
        <v>538</v>
      </c>
      <c r="AT161" s="605" t="s">
        <v>538</v>
      </c>
      <c r="AU161" s="605" t="s">
        <v>538</v>
      </c>
      <c r="AV161" s="605" t="s">
        <v>538</v>
      </c>
      <c r="AW161" s="605" t="s">
        <v>538</v>
      </c>
      <c r="AX161" s="605" t="s">
        <v>538</v>
      </c>
      <c r="AY161" s="605" t="s">
        <v>538</v>
      </c>
      <c r="AZ161" s="605" t="s">
        <v>538</v>
      </c>
      <c r="BA161" s="605" t="s">
        <v>538</v>
      </c>
      <c r="BB161" s="605" t="s">
        <v>538</v>
      </c>
      <c r="BC161" s="605" t="s">
        <v>538</v>
      </c>
      <c r="BD161" s="605" t="s">
        <v>538</v>
      </c>
      <c r="BE161" s="605" t="s">
        <v>538</v>
      </c>
      <c r="BF161" s="605" t="s">
        <v>538</v>
      </c>
      <c r="BG161" s="605" t="s">
        <v>538</v>
      </c>
      <c r="BH161" s="605" t="s">
        <v>538</v>
      </c>
      <c r="BI161" s="605" t="s">
        <v>538</v>
      </c>
      <c r="BJ161" s="605" t="s">
        <v>538</v>
      </c>
      <c r="BK161" s="605" t="s">
        <v>538</v>
      </c>
      <c r="BL161" s="605" t="s">
        <v>538</v>
      </c>
      <c r="BM161" s="605" t="s">
        <v>538</v>
      </c>
      <c r="BN161" s="605" t="s">
        <v>538</v>
      </c>
      <c r="BO161" s="605" t="s">
        <v>538</v>
      </c>
      <c r="BP161" s="605" t="s">
        <v>538</v>
      </c>
      <c r="BQ161" s="605" t="s">
        <v>538</v>
      </c>
      <c r="BR161" s="605" t="s">
        <v>538</v>
      </c>
      <c r="BS161" s="605" t="s">
        <v>538</v>
      </c>
      <c r="BT161" s="605" t="s">
        <v>538</v>
      </c>
      <c r="BU161" s="605" t="s">
        <v>538</v>
      </c>
      <c r="BV161" s="605" t="s">
        <v>538</v>
      </c>
      <c r="BW161" s="605" t="s">
        <v>538</v>
      </c>
      <c r="BX161" s="605" t="s">
        <v>538</v>
      </c>
      <c r="BY161" s="605" t="s">
        <v>538</v>
      </c>
      <c r="BZ161" s="605" t="s">
        <v>538</v>
      </c>
      <c r="CA161" s="605" t="s">
        <v>538</v>
      </c>
      <c r="CB161" s="605" t="s">
        <v>538</v>
      </c>
      <c r="CC161" s="605" t="s">
        <v>538</v>
      </c>
      <c r="CD161" s="605" t="s">
        <v>538</v>
      </c>
      <c r="CE161" s="605" t="s">
        <v>538</v>
      </c>
      <c r="CF161" s="605" t="s">
        <v>538</v>
      </c>
      <c r="CG161" s="605" t="s">
        <v>538</v>
      </c>
      <c r="CH161" s="605" t="s">
        <v>538</v>
      </c>
      <c r="CI161" s="605" t="s">
        <v>538</v>
      </c>
      <c r="CJ161" s="605" t="s">
        <v>538</v>
      </c>
      <c r="CK161" s="605" t="s">
        <v>538</v>
      </c>
      <c r="CL161" s="605" t="s">
        <v>538</v>
      </c>
      <c r="CM161" s="605" t="s">
        <v>538</v>
      </c>
      <c r="CN161" s="605" t="s">
        <v>538</v>
      </c>
      <c r="CO161" s="605" t="s">
        <v>538</v>
      </c>
      <c r="CP161" s="605" t="s">
        <v>538</v>
      </c>
      <c r="CQ161" s="605" t="s">
        <v>538</v>
      </c>
      <c r="CR161" s="605" t="s">
        <v>538</v>
      </c>
      <c r="CS161" s="605" t="s">
        <v>538</v>
      </c>
      <c r="CT161" s="605" t="s">
        <v>538</v>
      </c>
      <c r="CU161" s="605" t="s">
        <v>538</v>
      </c>
      <c r="CV161" s="605" t="s">
        <v>538</v>
      </c>
      <c r="CW161" s="605" t="s">
        <v>538</v>
      </c>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31.5" hidden="1" x14ac:dyDescent="0.25">
      <c r="A162" s="540" t="s">
        <v>619</v>
      </c>
      <c r="B162" s="557" t="s">
        <v>611</v>
      </c>
      <c r="C162" s="503" t="s">
        <v>633</v>
      </c>
      <c r="D162" s="605" t="s">
        <v>538</v>
      </c>
      <c r="E162" s="605" t="s">
        <v>538</v>
      </c>
      <c r="F162" s="605" t="s">
        <v>538</v>
      </c>
      <c r="G162" s="605" t="s">
        <v>538</v>
      </c>
      <c r="H162" s="605" t="s">
        <v>538</v>
      </c>
      <c r="I162" s="605" t="s">
        <v>538</v>
      </c>
      <c r="J162" s="605" t="s">
        <v>538</v>
      </c>
      <c r="K162" s="605" t="s">
        <v>538</v>
      </c>
      <c r="L162" s="605" t="s">
        <v>538</v>
      </c>
      <c r="M162" s="605" t="s">
        <v>538</v>
      </c>
      <c r="N162" s="605" t="s">
        <v>538</v>
      </c>
      <c r="O162" s="605" t="s">
        <v>538</v>
      </c>
      <c r="P162" s="605" t="s">
        <v>538</v>
      </c>
      <c r="Q162" s="605" t="s">
        <v>538</v>
      </c>
      <c r="R162" s="605" t="s">
        <v>538</v>
      </c>
      <c r="S162" s="605" t="s">
        <v>538</v>
      </c>
      <c r="T162" s="605" t="s">
        <v>538</v>
      </c>
      <c r="U162" s="605" t="s">
        <v>538</v>
      </c>
      <c r="V162" s="605" t="s">
        <v>538</v>
      </c>
      <c r="W162" s="605" t="s">
        <v>538</v>
      </c>
      <c r="X162" s="605" t="s">
        <v>538</v>
      </c>
      <c r="Y162" s="605" t="s">
        <v>538</v>
      </c>
      <c r="Z162" s="605" t="s">
        <v>538</v>
      </c>
      <c r="AA162" s="605" t="s">
        <v>538</v>
      </c>
      <c r="AB162" s="605" t="s">
        <v>538</v>
      </c>
      <c r="AC162" s="605" t="s">
        <v>538</v>
      </c>
      <c r="AD162" s="605" t="s">
        <v>538</v>
      </c>
      <c r="AE162" s="605" t="s">
        <v>538</v>
      </c>
      <c r="AF162" s="605" t="s">
        <v>538</v>
      </c>
      <c r="AG162" s="605" t="s">
        <v>538</v>
      </c>
      <c r="AH162" s="605" t="s">
        <v>538</v>
      </c>
      <c r="AI162" s="605" t="s">
        <v>538</v>
      </c>
      <c r="AJ162" s="605" t="s">
        <v>538</v>
      </c>
      <c r="AK162" s="605" t="s">
        <v>538</v>
      </c>
      <c r="AL162" s="605" t="s">
        <v>538</v>
      </c>
      <c r="AM162" s="605" t="s">
        <v>538</v>
      </c>
      <c r="AN162" s="605" t="s">
        <v>538</v>
      </c>
      <c r="AO162" s="605" t="s">
        <v>538</v>
      </c>
      <c r="AP162" s="605" t="s">
        <v>538</v>
      </c>
      <c r="AQ162" s="605" t="s">
        <v>538</v>
      </c>
      <c r="AR162" s="605" t="s">
        <v>538</v>
      </c>
      <c r="AS162" s="605" t="s">
        <v>538</v>
      </c>
      <c r="AT162" s="605" t="s">
        <v>538</v>
      </c>
      <c r="AU162" s="605" t="s">
        <v>538</v>
      </c>
      <c r="AV162" s="605" t="s">
        <v>538</v>
      </c>
      <c r="AW162" s="605" t="s">
        <v>538</v>
      </c>
      <c r="AX162" s="605" t="s">
        <v>538</v>
      </c>
      <c r="AY162" s="605" t="s">
        <v>538</v>
      </c>
      <c r="AZ162" s="605" t="s">
        <v>538</v>
      </c>
      <c r="BA162" s="605" t="s">
        <v>538</v>
      </c>
      <c r="BB162" s="605" t="s">
        <v>538</v>
      </c>
      <c r="BC162" s="605" t="s">
        <v>538</v>
      </c>
      <c r="BD162" s="605" t="s">
        <v>538</v>
      </c>
      <c r="BE162" s="605" t="s">
        <v>538</v>
      </c>
      <c r="BF162" s="605" t="s">
        <v>538</v>
      </c>
      <c r="BG162" s="605" t="s">
        <v>538</v>
      </c>
      <c r="BH162" s="605" t="s">
        <v>538</v>
      </c>
      <c r="BI162" s="605" t="s">
        <v>538</v>
      </c>
      <c r="BJ162" s="605" t="s">
        <v>538</v>
      </c>
      <c r="BK162" s="605" t="s">
        <v>538</v>
      </c>
      <c r="BL162" s="605" t="s">
        <v>538</v>
      </c>
      <c r="BM162" s="605" t="s">
        <v>538</v>
      </c>
      <c r="BN162" s="605" t="s">
        <v>538</v>
      </c>
      <c r="BO162" s="605" t="s">
        <v>538</v>
      </c>
      <c r="BP162" s="605" t="s">
        <v>538</v>
      </c>
      <c r="BQ162" s="605" t="s">
        <v>538</v>
      </c>
      <c r="BR162" s="605" t="s">
        <v>538</v>
      </c>
      <c r="BS162" s="605" t="s">
        <v>538</v>
      </c>
      <c r="BT162" s="605" t="s">
        <v>538</v>
      </c>
      <c r="BU162" s="605" t="s">
        <v>538</v>
      </c>
      <c r="BV162" s="605" t="s">
        <v>538</v>
      </c>
      <c r="BW162" s="605" t="s">
        <v>538</v>
      </c>
      <c r="BX162" s="605" t="s">
        <v>538</v>
      </c>
      <c r="BY162" s="605" t="s">
        <v>538</v>
      </c>
      <c r="BZ162" s="605" t="s">
        <v>538</v>
      </c>
      <c r="CA162" s="605" t="s">
        <v>538</v>
      </c>
      <c r="CB162" s="605" t="s">
        <v>538</v>
      </c>
      <c r="CC162" s="605" t="s">
        <v>538</v>
      </c>
      <c r="CD162" s="605" t="s">
        <v>538</v>
      </c>
      <c r="CE162" s="605" t="s">
        <v>538</v>
      </c>
      <c r="CF162" s="605" t="s">
        <v>538</v>
      </c>
      <c r="CG162" s="605" t="s">
        <v>538</v>
      </c>
      <c r="CH162" s="605" t="s">
        <v>538</v>
      </c>
      <c r="CI162" s="605" t="s">
        <v>538</v>
      </c>
      <c r="CJ162" s="605" t="s">
        <v>538</v>
      </c>
      <c r="CK162" s="605" t="s">
        <v>538</v>
      </c>
      <c r="CL162" s="605" t="s">
        <v>538</v>
      </c>
      <c r="CM162" s="605" t="s">
        <v>538</v>
      </c>
      <c r="CN162" s="605" t="s">
        <v>538</v>
      </c>
      <c r="CO162" s="605" t="s">
        <v>538</v>
      </c>
      <c r="CP162" s="605" t="s">
        <v>538</v>
      </c>
      <c r="CQ162" s="605" t="s">
        <v>538</v>
      </c>
      <c r="CR162" s="605" t="s">
        <v>538</v>
      </c>
      <c r="CS162" s="605" t="s">
        <v>538</v>
      </c>
      <c r="CT162" s="605" t="s">
        <v>538</v>
      </c>
      <c r="CU162" s="605" t="s">
        <v>538</v>
      </c>
      <c r="CV162" s="605" t="s">
        <v>538</v>
      </c>
      <c r="CW162" s="605" t="s">
        <v>538</v>
      </c>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17" customFormat="1" ht="16.5" hidden="1" x14ac:dyDescent="0.25">
      <c r="A163" s="540" t="s">
        <v>0</v>
      </c>
      <c r="B163" s="669" t="s">
        <v>0</v>
      </c>
      <c r="C163" s="503" t="s">
        <v>633</v>
      </c>
      <c r="D163" s="605" t="s">
        <v>538</v>
      </c>
      <c r="E163" s="605" t="s">
        <v>538</v>
      </c>
      <c r="F163" s="605" t="s">
        <v>538</v>
      </c>
      <c r="G163" s="605" t="s">
        <v>538</v>
      </c>
      <c r="H163" s="605" t="s">
        <v>538</v>
      </c>
      <c r="I163" s="605" t="s">
        <v>538</v>
      </c>
      <c r="J163" s="605" t="s">
        <v>538</v>
      </c>
      <c r="K163" s="605" t="s">
        <v>538</v>
      </c>
      <c r="L163" s="605" t="s">
        <v>538</v>
      </c>
      <c r="M163" s="605" t="s">
        <v>538</v>
      </c>
      <c r="N163" s="605" t="s">
        <v>538</v>
      </c>
      <c r="O163" s="605" t="s">
        <v>538</v>
      </c>
      <c r="P163" s="605" t="s">
        <v>538</v>
      </c>
      <c r="Q163" s="605" t="s">
        <v>538</v>
      </c>
      <c r="R163" s="605" t="s">
        <v>538</v>
      </c>
      <c r="S163" s="605" t="s">
        <v>538</v>
      </c>
      <c r="T163" s="605" t="s">
        <v>538</v>
      </c>
      <c r="U163" s="605" t="s">
        <v>538</v>
      </c>
      <c r="V163" s="605" t="s">
        <v>538</v>
      </c>
      <c r="W163" s="605" t="s">
        <v>538</v>
      </c>
      <c r="X163" s="605" t="s">
        <v>538</v>
      </c>
      <c r="Y163" s="605" t="s">
        <v>538</v>
      </c>
      <c r="Z163" s="605" t="s">
        <v>538</v>
      </c>
      <c r="AA163" s="605" t="s">
        <v>538</v>
      </c>
      <c r="AB163" s="605" t="s">
        <v>538</v>
      </c>
      <c r="AC163" s="605" t="s">
        <v>538</v>
      </c>
      <c r="AD163" s="605" t="s">
        <v>538</v>
      </c>
      <c r="AE163" s="605" t="s">
        <v>538</v>
      </c>
      <c r="AF163" s="605" t="s">
        <v>538</v>
      </c>
      <c r="AG163" s="605" t="s">
        <v>538</v>
      </c>
      <c r="AH163" s="605" t="s">
        <v>538</v>
      </c>
      <c r="AI163" s="605" t="s">
        <v>538</v>
      </c>
      <c r="AJ163" s="605" t="s">
        <v>538</v>
      </c>
      <c r="AK163" s="605" t="s">
        <v>538</v>
      </c>
      <c r="AL163" s="605" t="s">
        <v>538</v>
      </c>
      <c r="AM163" s="605" t="s">
        <v>538</v>
      </c>
      <c r="AN163" s="605" t="s">
        <v>538</v>
      </c>
      <c r="AO163" s="605" t="s">
        <v>538</v>
      </c>
      <c r="AP163" s="605" t="s">
        <v>538</v>
      </c>
      <c r="AQ163" s="605" t="s">
        <v>538</v>
      </c>
      <c r="AR163" s="605" t="s">
        <v>538</v>
      </c>
      <c r="AS163" s="605" t="s">
        <v>538</v>
      </c>
      <c r="AT163" s="605" t="s">
        <v>538</v>
      </c>
      <c r="AU163" s="605" t="s">
        <v>538</v>
      </c>
      <c r="AV163" s="605" t="s">
        <v>538</v>
      </c>
      <c r="AW163" s="605" t="s">
        <v>538</v>
      </c>
      <c r="AX163" s="605" t="s">
        <v>538</v>
      </c>
      <c r="AY163" s="605" t="s">
        <v>538</v>
      </c>
      <c r="AZ163" s="605" t="s">
        <v>538</v>
      </c>
      <c r="BA163" s="605" t="s">
        <v>538</v>
      </c>
      <c r="BB163" s="605" t="s">
        <v>538</v>
      </c>
      <c r="BC163" s="605" t="s">
        <v>538</v>
      </c>
      <c r="BD163" s="605" t="s">
        <v>538</v>
      </c>
      <c r="BE163" s="605" t="s">
        <v>538</v>
      </c>
      <c r="BF163" s="605" t="s">
        <v>538</v>
      </c>
      <c r="BG163" s="605" t="s">
        <v>538</v>
      </c>
      <c r="BH163" s="605" t="s">
        <v>538</v>
      </c>
      <c r="BI163" s="605" t="s">
        <v>538</v>
      </c>
      <c r="BJ163" s="605" t="s">
        <v>538</v>
      </c>
      <c r="BK163" s="605" t="s">
        <v>538</v>
      </c>
      <c r="BL163" s="605" t="s">
        <v>538</v>
      </c>
      <c r="BM163" s="605" t="s">
        <v>538</v>
      </c>
      <c r="BN163" s="605" t="s">
        <v>538</v>
      </c>
      <c r="BO163" s="605" t="s">
        <v>538</v>
      </c>
      <c r="BP163" s="605" t="s">
        <v>538</v>
      </c>
      <c r="BQ163" s="605" t="s">
        <v>538</v>
      </c>
      <c r="BR163" s="605" t="s">
        <v>538</v>
      </c>
      <c r="BS163" s="605" t="s">
        <v>538</v>
      </c>
      <c r="BT163" s="605" t="s">
        <v>538</v>
      </c>
      <c r="BU163" s="605" t="s">
        <v>538</v>
      </c>
      <c r="BV163" s="605" t="s">
        <v>538</v>
      </c>
      <c r="BW163" s="605" t="s">
        <v>538</v>
      </c>
      <c r="BX163" s="605" t="s">
        <v>538</v>
      </c>
      <c r="BY163" s="605" t="s">
        <v>538</v>
      </c>
      <c r="BZ163" s="605" t="s">
        <v>538</v>
      </c>
      <c r="CA163" s="605" t="s">
        <v>538</v>
      </c>
      <c r="CB163" s="605" t="s">
        <v>538</v>
      </c>
      <c r="CC163" s="605" t="s">
        <v>538</v>
      </c>
      <c r="CD163" s="605" t="s">
        <v>538</v>
      </c>
      <c r="CE163" s="605" t="s">
        <v>538</v>
      </c>
      <c r="CF163" s="605" t="s">
        <v>538</v>
      </c>
      <c r="CG163" s="605" t="s">
        <v>538</v>
      </c>
      <c r="CH163" s="605" t="s">
        <v>538</v>
      </c>
      <c r="CI163" s="605" t="s">
        <v>538</v>
      </c>
      <c r="CJ163" s="605" t="s">
        <v>538</v>
      </c>
      <c r="CK163" s="605" t="s">
        <v>538</v>
      </c>
      <c r="CL163" s="605" t="s">
        <v>538</v>
      </c>
      <c r="CM163" s="605" t="s">
        <v>538</v>
      </c>
      <c r="CN163" s="605" t="s">
        <v>538</v>
      </c>
      <c r="CO163" s="605" t="s">
        <v>538</v>
      </c>
      <c r="CP163" s="605" t="s">
        <v>538</v>
      </c>
      <c r="CQ163" s="605" t="s">
        <v>538</v>
      </c>
      <c r="CR163" s="605" t="s">
        <v>538</v>
      </c>
      <c r="CS163" s="605" t="s">
        <v>538</v>
      </c>
      <c r="CT163" s="605" t="s">
        <v>538</v>
      </c>
      <c r="CU163" s="605" t="s">
        <v>538</v>
      </c>
      <c r="CV163" s="605" t="s">
        <v>538</v>
      </c>
      <c r="CW163" s="605" t="s">
        <v>538</v>
      </c>
      <c r="CX163" s="554"/>
      <c r="CY163" s="554"/>
      <c r="CZ163" s="554"/>
      <c r="DA163" s="554"/>
      <c r="DB163" s="554"/>
      <c r="DC163" s="554"/>
      <c r="DD163" s="554"/>
      <c r="DE163" s="554"/>
      <c r="DF163" s="554"/>
      <c r="DG163" s="554"/>
      <c r="DH163" s="554"/>
      <c r="DI163" s="554"/>
      <c r="DJ163" s="554"/>
      <c r="DK163" s="554"/>
      <c r="DL163" s="554"/>
      <c r="DM163" s="554"/>
      <c r="DN163" s="554"/>
      <c r="DO163" s="554"/>
      <c r="DP163" s="554"/>
      <c r="DQ163" s="554"/>
      <c r="DR163" s="554"/>
      <c r="DS163" s="554"/>
      <c r="DT163" s="554"/>
      <c r="DU163" s="554"/>
      <c r="DV163" s="554"/>
      <c r="DW163" s="554"/>
      <c r="DX163" s="554"/>
      <c r="DY163" s="554"/>
      <c r="DZ163" s="554"/>
      <c r="EA163" s="554"/>
      <c r="EB163" s="554"/>
      <c r="EC163" s="554"/>
      <c r="ED163" s="554"/>
      <c r="EE163" s="554"/>
      <c r="EF163" s="554"/>
      <c r="EG163" s="554"/>
      <c r="EH163" s="554"/>
      <c r="EI163" s="554"/>
      <c r="EJ163" s="554"/>
      <c r="EK163" s="554"/>
      <c r="EL163" s="554"/>
      <c r="EM163" s="554"/>
      <c r="EN163" s="554"/>
      <c r="EO163" s="554"/>
      <c r="EP163" s="554"/>
      <c r="EQ163" s="554"/>
      <c r="ER163" s="554"/>
      <c r="ES163" s="554"/>
      <c r="ET163" s="554"/>
      <c r="EU163" s="554"/>
      <c r="EV163" s="554"/>
      <c r="EW163" s="554"/>
      <c r="EX163" s="554"/>
      <c r="EY163" s="554"/>
      <c r="EZ163" s="554"/>
      <c r="FA163" s="554"/>
      <c r="FB163" s="554"/>
      <c r="FC163" s="554"/>
      <c r="FD163" s="554"/>
      <c r="FE163" s="554"/>
      <c r="FF163" s="554"/>
      <c r="FG163" s="554"/>
      <c r="FH163" s="554"/>
      <c r="FI163" s="554"/>
      <c r="FJ163" s="554"/>
      <c r="FK163" s="554"/>
      <c r="FL163" s="554"/>
      <c r="FM163" s="554"/>
      <c r="FN163" s="554"/>
      <c r="FO163" s="554"/>
      <c r="FP163" s="554"/>
      <c r="FQ163" s="554"/>
      <c r="FR163" s="554"/>
      <c r="FS163" s="554"/>
      <c r="FT163" s="554"/>
      <c r="FU163" s="554"/>
      <c r="FV163" s="554"/>
      <c r="FW163" s="554"/>
      <c r="FX163" s="554"/>
      <c r="FY163" s="554"/>
      <c r="FZ163" s="554"/>
      <c r="GA163" s="554"/>
      <c r="GB163" s="554"/>
      <c r="GC163" s="554"/>
      <c r="GD163" s="554"/>
      <c r="GE163" s="554"/>
      <c r="GF163" s="554"/>
      <c r="GG163" s="554"/>
      <c r="GH163" s="554"/>
      <c r="GI163" s="554"/>
      <c r="GJ163" s="554"/>
      <c r="GK163" s="554"/>
      <c r="GL163" s="554"/>
      <c r="GM163" s="554"/>
      <c r="GN163" s="554"/>
      <c r="GO163" s="554"/>
      <c r="GP163" s="554"/>
      <c r="GQ163" s="554"/>
      <c r="GR163" s="554"/>
      <c r="GS163" s="554"/>
      <c r="GT163" s="554"/>
      <c r="GU163" s="554"/>
      <c r="GV163" s="554"/>
      <c r="GW163" s="554"/>
      <c r="GX163" s="554"/>
      <c r="GY163" s="554"/>
      <c r="GZ163" s="554"/>
      <c r="HA163" s="554"/>
      <c r="HB163" s="554"/>
      <c r="HC163" s="554"/>
      <c r="HD163" s="554"/>
      <c r="HE163" s="554"/>
    </row>
    <row r="164" spans="1:213" s="553" customFormat="1" ht="78.75" hidden="1" x14ac:dyDescent="0.25">
      <c r="A164" s="502" t="s">
        <v>620</v>
      </c>
      <c r="B164" s="498" t="s">
        <v>684</v>
      </c>
      <c r="C164" s="503" t="s">
        <v>633</v>
      </c>
      <c r="D164" s="605" t="s">
        <v>538</v>
      </c>
      <c r="E164" s="605" t="s">
        <v>538</v>
      </c>
      <c r="F164" s="605" t="s">
        <v>538</v>
      </c>
      <c r="G164" s="605" t="s">
        <v>538</v>
      </c>
      <c r="H164" s="605" t="s">
        <v>538</v>
      </c>
      <c r="I164" s="605" t="s">
        <v>538</v>
      </c>
      <c r="J164" s="605" t="s">
        <v>538</v>
      </c>
      <c r="K164" s="605" t="s">
        <v>538</v>
      </c>
      <c r="L164" s="605" t="s">
        <v>538</v>
      </c>
      <c r="M164" s="605" t="s">
        <v>538</v>
      </c>
      <c r="N164" s="605" t="s">
        <v>538</v>
      </c>
      <c r="O164" s="605" t="s">
        <v>538</v>
      </c>
      <c r="P164" s="605" t="s">
        <v>538</v>
      </c>
      <c r="Q164" s="605" t="s">
        <v>538</v>
      </c>
      <c r="R164" s="605" t="s">
        <v>538</v>
      </c>
      <c r="S164" s="605" t="s">
        <v>538</v>
      </c>
      <c r="T164" s="605" t="s">
        <v>538</v>
      </c>
      <c r="U164" s="605" t="s">
        <v>538</v>
      </c>
      <c r="V164" s="605" t="s">
        <v>538</v>
      </c>
      <c r="W164" s="605" t="s">
        <v>538</v>
      </c>
      <c r="X164" s="605" t="s">
        <v>538</v>
      </c>
      <c r="Y164" s="605" t="s">
        <v>538</v>
      </c>
      <c r="Z164" s="605" t="s">
        <v>538</v>
      </c>
      <c r="AA164" s="605" t="s">
        <v>538</v>
      </c>
      <c r="AB164" s="605" t="s">
        <v>538</v>
      </c>
      <c r="AC164" s="605" t="s">
        <v>538</v>
      </c>
      <c r="AD164" s="605" t="s">
        <v>538</v>
      </c>
      <c r="AE164" s="605" t="s">
        <v>538</v>
      </c>
      <c r="AF164" s="605" t="s">
        <v>538</v>
      </c>
      <c r="AG164" s="605" t="s">
        <v>538</v>
      </c>
      <c r="AH164" s="605" t="s">
        <v>538</v>
      </c>
      <c r="AI164" s="605" t="s">
        <v>538</v>
      </c>
      <c r="AJ164" s="605" t="s">
        <v>538</v>
      </c>
      <c r="AK164" s="605" t="s">
        <v>538</v>
      </c>
      <c r="AL164" s="605" t="s">
        <v>538</v>
      </c>
      <c r="AM164" s="605" t="s">
        <v>538</v>
      </c>
      <c r="AN164" s="605" t="s">
        <v>538</v>
      </c>
      <c r="AO164" s="605" t="s">
        <v>538</v>
      </c>
      <c r="AP164" s="605" t="s">
        <v>538</v>
      </c>
      <c r="AQ164" s="605" t="s">
        <v>538</v>
      </c>
      <c r="AR164" s="605" t="s">
        <v>538</v>
      </c>
      <c r="AS164" s="605" t="s">
        <v>538</v>
      </c>
      <c r="AT164" s="605" t="s">
        <v>538</v>
      </c>
      <c r="AU164" s="605" t="s">
        <v>538</v>
      </c>
      <c r="AV164" s="605" t="s">
        <v>538</v>
      </c>
      <c r="AW164" s="605" t="s">
        <v>538</v>
      </c>
      <c r="AX164" s="605" t="s">
        <v>538</v>
      </c>
      <c r="AY164" s="605" t="s">
        <v>538</v>
      </c>
      <c r="AZ164" s="605" t="s">
        <v>538</v>
      </c>
      <c r="BA164" s="605" t="s">
        <v>538</v>
      </c>
      <c r="BB164" s="605" t="s">
        <v>538</v>
      </c>
      <c r="BC164" s="605" t="s">
        <v>538</v>
      </c>
      <c r="BD164" s="605" t="s">
        <v>538</v>
      </c>
      <c r="BE164" s="605" t="s">
        <v>538</v>
      </c>
      <c r="BF164" s="605" t="s">
        <v>538</v>
      </c>
      <c r="BG164" s="605" t="s">
        <v>538</v>
      </c>
      <c r="BH164" s="605" t="s">
        <v>538</v>
      </c>
      <c r="BI164" s="605" t="s">
        <v>538</v>
      </c>
      <c r="BJ164" s="605" t="s">
        <v>538</v>
      </c>
      <c r="BK164" s="605" t="s">
        <v>538</v>
      </c>
      <c r="BL164" s="605" t="s">
        <v>538</v>
      </c>
      <c r="BM164" s="605" t="s">
        <v>538</v>
      </c>
      <c r="BN164" s="605" t="s">
        <v>538</v>
      </c>
      <c r="BO164" s="605" t="s">
        <v>538</v>
      </c>
      <c r="BP164" s="605" t="s">
        <v>538</v>
      </c>
      <c r="BQ164" s="605" t="s">
        <v>538</v>
      </c>
      <c r="BR164" s="605" t="s">
        <v>538</v>
      </c>
      <c r="BS164" s="605" t="s">
        <v>538</v>
      </c>
      <c r="BT164" s="605" t="s">
        <v>538</v>
      </c>
      <c r="BU164" s="605" t="s">
        <v>538</v>
      </c>
      <c r="BV164" s="605" t="s">
        <v>538</v>
      </c>
      <c r="BW164" s="605" t="s">
        <v>538</v>
      </c>
      <c r="BX164" s="605" t="s">
        <v>538</v>
      </c>
      <c r="BY164" s="605" t="s">
        <v>538</v>
      </c>
      <c r="BZ164" s="605" t="s">
        <v>538</v>
      </c>
      <c r="CA164" s="605" t="s">
        <v>538</v>
      </c>
      <c r="CB164" s="605" t="s">
        <v>538</v>
      </c>
      <c r="CC164" s="605" t="s">
        <v>538</v>
      </c>
      <c r="CD164" s="605" t="s">
        <v>538</v>
      </c>
      <c r="CE164" s="605" t="s">
        <v>538</v>
      </c>
      <c r="CF164" s="605" t="s">
        <v>538</v>
      </c>
      <c r="CG164" s="605" t="s">
        <v>538</v>
      </c>
      <c r="CH164" s="605" t="s">
        <v>538</v>
      </c>
      <c r="CI164" s="605" t="s">
        <v>538</v>
      </c>
      <c r="CJ164" s="605" t="s">
        <v>538</v>
      </c>
      <c r="CK164" s="605" t="s">
        <v>538</v>
      </c>
      <c r="CL164" s="605" t="s">
        <v>538</v>
      </c>
      <c r="CM164" s="605" t="s">
        <v>538</v>
      </c>
      <c r="CN164" s="605" t="s">
        <v>538</v>
      </c>
      <c r="CO164" s="605" t="s">
        <v>538</v>
      </c>
      <c r="CP164" s="605" t="s">
        <v>538</v>
      </c>
      <c r="CQ164" s="605" t="s">
        <v>538</v>
      </c>
      <c r="CR164" s="605" t="s">
        <v>538</v>
      </c>
      <c r="CS164" s="605" t="s">
        <v>538</v>
      </c>
      <c r="CT164" s="605" t="s">
        <v>538</v>
      </c>
      <c r="CU164" s="605" t="s">
        <v>538</v>
      </c>
      <c r="CV164" s="605" t="s">
        <v>538</v>
      </c>
      <c r="CW164" s="605" t="s">
        <v>538</v>
      </c>
      <c r="CX164" s="382"/>
      <c r="CY164" s="552"/>
      <c r="CZ164" s="552"/>
      <c r="DA164" s="552"/>
      <c r="DB164" s="552"/>
      <c r="DC164" s="552"/>
      <c r="DD164" s="552"/>
      <c r="DE164" s="552"/>
      <c r="DF164" s="552"/>
      <c r="DG164" s="552"/>
      <c r="DH164" s="552"/>
      <c r="DI164" s="552"/>
      <c r="DJ164" s="552"/>
      <c r="DK164" s="552"/>
      <c r="DL164" s="552"/>
      <c r="DM164" s="552"/>
      <c r="DN164" s="552"/>
      <c r="DO164" s="552"/>
      <c r="DP164" s="552"/>
      <c r="DQ164" s="552"/>
      <c r="DR164" s="552"/>
      <c r="DS164" s="552"/>
      <c r="DT164" s="552"/>
      <c r="DU164" s="552"/>
      <c r="DV164" s="552"/>
      <c r="DW164" s="552"/>
      <c r="DX164" s="552"/>
      <c r="DY164" s="552"/>
      <c r="DZ164" s="552"/>
      <c r="EA164" s="552"/>
      <c r="EB164" s="552"/>
      <c r="EC164" s="552"/>
      <c r="ED164" s="552"/>
      <c r="EE164" s="552"/>
      <c r="EF164" s="552"/>
      <c r="EG164" s="552"/>
      <c r="EH164" s="552"/>
      <c r="EI164" s="552"/>
      <c r="EJ164" s="552"/>
      <c r="EK164" s="552"/>
      <c r="EL164" s="552"/>
      <c r="EM164" s="552"/>
      <c r="EN164" s="552"/>
      <c r="EO164" s="552"/>
      <c r="EP164" s="552"/>
      <c r="EQ164" s="552"/>
      <c r="ER164" s="552"/>
      <c r="ES164" s="552"/>
      <c r="ET164" s="552"/>
      <c r="EU164" s="552"/>
      <c r="EV164" s="552"/>
      <c r="EW164" s="552"/>
      <c r="EX164" s="552"/>
      <c r="EY164" s="552"/>
      <c r="EZ164" s="552"/>
      <c r="FA164" s="552"/>
      <c r="FB164" s="552"/>
      <c r="FC164" s="552"/>
      <c r="FD164" s="552"/>
      <c r="FE164" s="552"/>
      <c r="FF164" s="552"/>
      <c r="FG164" s="552"/>
      <c r="FH164" s="552"/>
      <c r="FI164" s="552"/>
      <c r="FJ164" s="552"/>
      <c r="FK164" s="552"/>
      <c r="FL164" s="552"/>
      <c r="FM164" s="552"/>
      <c r="FN164" s="552"/>
      <c r="FO164" s="552"/>
      <c r="FP164" s="552"/>
      <c r="FQ164" s="552"/>
      <c r="FR164" s="552"/>
      <c r="FS164" s="552"/>
      <c r="FT164" s="552"/>
      <c r="FU164" s="552"/>
      <c r="FV164" s="552"/>
      <c r="FW164" s="552"/>
      <c r="FX164" s="552"/>
      <c r="FY164" s="552"/>
      <c r="FZ164" s="552"/>
      <c r="GA164" s="552"/>
      <c r="GB164" s="552"/>
      <c r="GC164" s="552"/>
      <c r="GD164" s="552"/>
      <c r="GE164" s="552"/>
      <c r="GF164" s="552"/>
      <c r="GG164" s="552"/>
      <c r="GH164" s="552"/>
      <c r="GI164" s="552"/>
      <c r="GJ164" s="552"/>
      <c r="GK164" s="552"/>
      <c r="GL164" s="552"/>
      <c r="GM164" s="552"/>
      <c r="GN164" s="552"/>
      <c r="GO164" s="552"/>
      <c r="GP164" s="552"/>
      <c r="GQ164" s="552"/>
      <c r="GR164" s="552"/>
      <c r="GS164" s="552"/>
      <c r="GT164" s="552"/>
      <c r="GU164" s="552"/>
      <c r="GV164" s="552"/>
      <c r="GW164" s="552"/>
      <c r="GX164" s="552"/>
      <c r="GY164" s="552"/>
      <c r="GZ164" s="552"/>
      <c r="HA164" s="552"/>
      <c r="HB164" s="552"/>
      <c r="HC164" s="552"/>
      <c r="HD164" s="552"/>
      <c r="HE164" s="552"/>
    </row>
    <row r="165" spans="1:213" s="517" customFormat="1" ht="18.75" hidden="1" x14ac:dyDescent="0.25">
      <c r="A165" s="540"/>
      <c r="B165" s="490"/>
      <c r="C165" s="548"/>
      <c r="D165" s="605" t="s">
        <v>538</v>
      </c>
      <c r="E165" s="605" t="s">
        <v>538</v>
      </c>
      <c r="F165" s="605" t="s">
        <v>538</v>
      </c>
      <c r="G165" s="605" t="s">
        <v>538</v>
      </c>
      <c r="H165" s="605" t="s">
        <v>538</v>
      </c>
      <c r="I165" s="605" t="s">
        <v>538</v>
      </c>
      <c r="J165" s="605" t="s">
        <v>538</v>
      </c>
      <c r="K165" s="605" t="s">
        <v>538</v>
      </c>
      <c r="L165" s="605" t="s">
        <v>538</v>
      </c>
      <c r="M165" s="605" t="s">
        <v>538</v>
      </c>
      <c r="N165" s="605" t="s">
        <v>538</v>
      </c>
      <c r="O165" s="605" t="s">
        <v>538</v>
      </c>
      <c r="P165" s="605" t="s">
        <v>538</v>
      </c>
      <c r="Q165" s="605" t="s">
        <v>538</v>
      </c>
      <c r="R165" s="605" t="s">
        <v>538</v>
      </c>
      <c r="S165" s="605" t="s">
        <v>538</v>
      </c>
      <c r="T165" s="605" t="s">
        <v>538</v>
      </c>
      <c r="U165" s="605" t="s">
        <v>538</v>
      </c>
      <c r="V165" s="605" t="s">
        <v>538</v>
      </c>
      <c r="W165" s="605" t="s">
        <v>538</v>
      </c>
      <c r="X165" s="605" t="s">
        <v>538</v>
      </c>
      <c r="Y165" s="605" t="s">
        <v>538</v>
      </c>
      <c r="Z165" s="605" t="s">
        <v>538</v>
      </c>
      <c r="AA165" s="605" t="s">
        <v>538</v>
      </c>
      <c r="AB165" s="605" t="s">
        <v>538</v>
      </c>
      <c r="AC165" s="605" t="s">
        <v>538</v>
      </c>
      <c r="AD165" s="605" t="s">
        <v>538</v>
      </c>
      <c r="AE165" s="605" t="s">
        <v>538</v>
      </c>
      <c r="AF165" s="605" t="s">
        <v>538</v>
      </c>
      <c r="AG165" s="605" t="s">
        <v>538</v>
      </c>
      <c r="AH165" s="605" t="s">
        <v>538</v>
      </c>
      <c r="AI165" s="605" t="s">
        <v>538</v>
      </c>
      <c r="AJ165" s="605" t="s">
        <v>538</v>
      </c>
      <c r="AK165" s="605" t="s">
        <v>538</v>
      </c>
      <c r="AL165" s="605" t="s">
        <v>538</v>
      </c>
      <c r="AM165" s="605" t="s">
        <v>538</v>
      </c>
      <c r="AN165" s="605" t="s">
        <v>538</v>
      </c>
      <c r="AO165" s="605" t="s">
        <v>538</v>
      </c>
      <c r="AP165" s="605" t="s">
        <v>538</v>
      </c>
      <c r="AQ165" s="605" t="s">
        <v>538</v>
      </c>
      <c r="AR165" s="605" t="s">
        <v>538</v>
      </c>
      <c r="AS165" s="605" t="s">
        <v>538</v>
      </c>
      <c r="AT165" s="605" t="s">
        <v>538</v>
      </c>
      <c r="AU165" s="605" t="s">
        <v>538</v>
      </c>
      <c r="AV165" s="605" t="s">
        <v>538</v>
      </c>
      <c r="AW165" s="605" t="s">
        <v>538</v>
      </c>
      <c r="AX165" s="605" t="s">
        <v>538</v>
      </c>
      <c r="AY165" s="605" t="s">
        <v>538</v>
      </c>
      <c r="AZ165" s="605" t="s">
        <v>538</v>
      </c>
      <c r="BA165" s="605" t="s">
        <v>538</v>
      </c>
      <c r="BB165" s="605" t="s">
        <v>538</v>
      </c>
      <c r="BC165" s="605" t="s">
        <v>538</v>
      </c>
      <c r="BD165" s="605" t="s">
        <v>538</v>
      </c>
      <c r="BE165" s="605" t="s">
        <v>538</v>
      </c>
      <c r="BF165" s="605" t="s">
        <v>538</v>
      </c>
      <c r="BG165" s="605" t="s">
        <v>538</v>
      </c>
      <c r="BH165" s="605" t="s">
        <v>538</v>
      </c>
      <c r="BI165" s="605" t="s">
        <v>538</v>
      </c>
      <c r="BJ165" s="605" t="s">
        <v>538</v>
      </c>
      <c r="BK165" s="605" t="s">
        <v>538</v>
      </c>
      <c r="BL165" s="605" t="s">
        <v>538</v>
      </c>
      <c r="BM165" s="605" t="s">
        <v>538</v>
      </c>
      <c r="BN165" s="605" t="s">
        <v>538</v>
      </c>
      <c r="BO165" s="605" t="s">
        <v>538</v>
      </c>
      <c r="BP165" s="605" t="s">
        <v>538</v>
      </c>
      <c r="BQ165" s="605" t="s">
        <v>538</v>
      </c>
      <c r="BR165" s="605" t="s">
        <v>538</v>
      </c>
      <c r="BS165" s="605" t="s">
        <v>538</v>
      </c>
      <c r="BT165" s="605" t="s">
        <v>538</v>
      </c>
      <c r="BU165" s="605" t="s">
        <v>538</v>
      </c>
      <c r="BV165" s="605" t="s">
        <v>538</v>
      </c>
      <c r="BW165" s="605" t="s">
        <v>538</v>
      </c>
      <c r="BX165" s="605" t="s">
        <v>538</v>
      </c>
      <c r="BY165" s="605" t="s">
        <v>538</v>
      </c>
      <c r="BZ165" s="605" t="s">
        <v>538</v>
      </c>
      <c r="CA165" s="605" t="s">
        <v>538</v>
      </c>
      <c r="CB165" s="605" t="s">
        <v>538</v>
      </c>
      <c r="CC165" s="605" t="s">
        <v>538</v>
      </c>
      <c r="CD165" s="605" t="s">
        <v>538</v>
      </c>
      <c r="CE165" s="605" t="s">
        <v>538</v>
      </c>
      <c r="CF165" s="605" t="s">
        <v>538</v>
      </c>
      <c r="CG165" s="605" t="s">
        <v>538</v>
      </c>
      <c r="CH165" s="605" t="s">
        <v>538</v>
      </c>
      <c r="CI165" s="605" t="s">
        <v>538</v>
      </c>
      <c r="CJ165" s="605" t="s">
        <v>538</v>
      </c>
      <c r="CK165" s="605" t="s">
        <v>538</v>
      </c>
      <c r="CL165" s="605" t="s">
        <v>538</v>
      </c>
      <c r="CM165" s="605" t="s">
        <v>538</v>
      </c>
      <c r="CN165" s="605" t="s">
        <v>538</v>
      </c>
      <c r="CO165" s="605" t="s">
        <v>538</v>
      </c>
      <c r="CP165" s="605" t="s">
        <v>538</v>
      </c>
      <c r="CQ165" s="605" t="s">
        <v>538</v>
      </c>
      <c r="CR165" s="605" t="s">
        <v>538</v>
      </c>
      <c r="CS165" s="605" t="s">
        <v>538</v>
      </c>
      <c r="CT165" s="605" t="s">
        <v>538</v>
      </c>
      <c r="CU165" s="605" t="s">
        <v>538</v>
      </c>
      <c r="CV165" s="605" t="s">
        <v>538</v>
      </c>
      <c r="CW165" s="605" t="s">
        <v>538</v>
      </c>
      <c r="CX165" s="554"/>
      <c r="CY165" s="554"/>
      <c r="CZ165" s="554"/>
      <c r="DA165" s="554"/>
      <c r="DB165" s="554"/>
      <c r="DC165" s="554"/>
      <c r="DD165" s="554"/>
      <c r="DE165" s="554"/>
      <c r="DF165" s="554"/>
      <c r="DG165" s="554"/>
      <c r="DH165" s="554"/>
      <c r="DI165" s="554"/>
      <c r="DJ165" s="554"/>
      <c r="DK165" s="554"/>
      <c r="DL165" s="554"/>
      <c r="DM165" s="554"/>
      <c r="DN165" s="554"/>
      <c r="DO165" s="554"/>
      <c r="DP165" s="554"/>
      <c r="DQ165" s="554"/>
      <c r="DR165" s="554"/>
      <c r="DS165" s="554"/>
      <c r="DT165" s="554"/>
      <c r="DU165" s="554"/>
      <c r="DV165" s="554"/>
      <c r="DW165" s="554"/>
      <c r="DX165" s="554"/>
      <c r="DY165" s="554"/>
      <c r="DZ165" s="554"/>
      <c r="EA165" s="554"/>
      <c r="EB165" s="554"/>
      <c r="EC165" s="554"/>
      <c r="ED165" s="554"/>
      <c r="EE165" s="554"/>
      <c r="EF165" s="554"/>
      <c r="EG165" s="554"/>
      <c r="EH165" s="554"/>
      <c r="EI165" s="554"/>
      <c r="EJ165" s="554"/>
      <c r="EK165" s="554"/>
      <c r="EL165" s="554"/>
      <c r="EM165" s="554"/>
      <c r="EN165" s="554"/>
      <c r="EO165" s="554"/>
      <c r="EP165" s="554"/>
      <c r="EQ165" s="554"/>
      <c r="ER165" s="554"/>
      <c r="ES165" s="554"/>
      <c r="ET165" s="554"/>
      <c r="EU165" s="554"/>
      <c r="EV165" s="554"/>
      <c r="EW165" s="554"/>
      <c r="EX165" s="554"/>
      <c r="EY165" s="554"/>
      <c r="EZ165" s="554"/>
      <c r="FA165" s="554"/>
      <c r="FB165" s="554"/>
      <c r="FC165" s="554"/>
      <c r="FD165" s="554"/>
      <c r="FE165" s="554"/>
      <c r="FF165" s="554"/>
      <c r="FG165" s="554"/>
      <c r="FH165" s="554"/>
      <c r="FI165" s="554"/>
      <c r="FJ165" s="554"/>
      <c r="FK165" s="554"/>
      <c r="FL165" s="554"/>
      <c r="FM165" s="554"/>
      <c r="FN165" s="554"/>
      <c r="FO165" s="554"/>
      <c r="FP165" s="554"/>
      <c r="FQ165" s="554"/>
      <c r="FR165" s="554"/>
      <c r="FS165" s="554"/>
      <c r="FT165" s="554"/>
      <c r="FU165" s="554"/>
      <c r="FV165" s="554"/>
      <c r="FW165" s="554"/>
      <c r="FX165" s="554"/>
      <c r="FY165" s="554"/>
      <c r="FZ165" s="554"/>
      <c r="GA165" s="554"/>
      <c r="GB165" s="554"/>
      <c r="GC165" s="554"/>
      <c r="GD165" s="554"/>
      <c r="GE165" s="554"/>
      <c r="GF165" s="554"/>
      <c r="GG165" s="554"/>
      <c r="GH165" s="554"/>
      <c r="GI165" s="554"/>
      <c r="GJ165" s="554"/>
      <c r="GK165" s="554"/>
      <c r="GL165" s="554"/>
      <c r="GM165" s="554"/>
      <c r="GN165" s="554"/>
      <c r="GO165" s="554"/>
      <c r="GP165" s="554"/>
      <c r="GQ165" s="554"/>
      <c r="GR165" s="554"/>
      <c r="GS165" s="554"/>
      <c r="GT165" s="554"/>
      <c r="GU165" s="554"/>
      <c r="GV165" s="554"/>
      <c r="GW165" s="554"/>
      <c r="GX165" s="554"/>
      <c r="GY165" s="554"/>
      <c r="GZ165" s="554"/>
      <c r="HA165" s="554"/>
      <c r="HB165" s="554"/>
      <c r="HC165" s="554"/>
      <c r="HD165" s="554"/>
      <c r="HE165" s="554"/>
    </row>
    <row r="166" spans="1:213" s="517" customFormat="1" ht="18.75" hidden="1" x14ac:dyDescent="0.25">
      <c r="A166" s="540"/>
      <c r="B166" s="490"/>
      <c r="C166" s="548"/>
      <c r="D166" s="605" t="s">
        <v>538</v>
      </c>
      <c r="E166" s="605" t="s">
        <v>538</v>
      </c>
      <c r="F166" s="605" t="s">
        <v>538</v>
      </c>
      <c r="G166" s="605" t="s">
        <v>538</v>
      </c>
      <c r="H166" s="605" t="s">
        <v>538</v>
      </c>
      <c r="I166" s="605" t="s">
        <v>538</v>
      </c>
      <c r="J166" s="605" t="s">
        <v>538</v>
      </c>
      <c r="K166" s="605" t="s">
        <v>538</v>
      </c>
      <c r="L166" s="605" t="s">
        <v>538</v>
      </c>
      <c r="M166" s="605" t="s">
        <v>538</v>
      </c>
      <c r="N166" s="605" t="s">
        <v>538</v>
      </c>
      <c r="O166" s="605" t="s">
        <v>538</v>
      </c>
      <c r="P166" s="605" t="s">
        <v>538</v>
      </c>
      <c r="Q166" s="605" t="s">
        <v>538</v>
      </c>
      <c r="R166" s="605" t="s">
        <v>538</v>
      </c>
      <c r="S166" s="605" t="s">
        <v>538</v>
      </c>
      <c r="T166" s="605" t="s">
        <v>538</v>
      </c>
      <c r="U166" s="605" t="s">
        <v>538</v>
      </c>
      <c r="V166" s="605" t="s">
        <v>538</v>
      </c>
      <c r="W166" s="605" t="s">
        <v>538</v>
      </c>
      <c r="X166" s="605" t="s">
        <v>538</v>
      </c>
      <c r="Y166" s="605" t="s">
        <v>538</v>
      </c>
      <c r="Z166" s="605" t="s">
        <v>538</v>
      </c>
      <c r="AA166" s="605" t="s">
        <v>538</v>
      </c>
      <c r="AB166" s="605" t="s">
        <v>538</v>
      </c>
      <c r="AC166" s="605" t="s">
        <v>538</v>
      </c>
      <c r="AD166" s="605" t="s">
        <v>538</v>
      </c>
      <c r="AE166" s="605" t="s">
        <v>538</v>
      </c>
      <c r="AF166" s="605" t="s">
        <v>538</v>
      </c>
      <c r="AG166" s="605" t="s">
        <v>538</v>
      </c>
      <c r="AH166" s="605" t="s">
        <v>538</v>
      </c>
      <c r="AI166" s="605" t="s">
        <v>538</v>
      </c>
      <c r="AJ166" s="605" t="s">
        <v>538</v>
      </c>
      <c r="AK166" s="605" t="s">
        <v>538</v>
      </c>
      <c r="AL166" s="605" t="s">
        <v>538</v>
      </c>
      <c r="AM166" s="605" t="s">
        <v>538</v>
      </c>
      <c r="AN166" s="605" t="s">
        <v>538</v>
      </c>
      <c r="AO166" s="605" t="s">
        <v>538</v>
      </c>
      <c r="AP166" s="605" t="s">
        <v>538</v>
      </c>
      <c r="AQ166" s="605" t="s">
        <v>538</v>
      </c>
      <c r="AR166" s="605" t="s">
        <v>538</v>
      </c>
      <c r="AS166" s="605" t="s">
        <v>538</v>
      </c>
      <c r="AT166" s="605" t="s">
        <v>538</v>
      </c>
      <c r="AU166" s="605" t="s">
        <v>538</v>
      </c>
      <c r="AV166" s="605" t="s">
        <v>538</v>
      </c>
      <c r="AW166" s="605" t="s">
        <v>538</v>
      </c>
      <c r="AX166" s="605" t="s">
        <v>538</v>
      </c>
      <c r="AY166" s="605" t="s">
        <v>538</v>
      </c>
      <c r="AZ166" s="605" t="s">
        <v>538</v>
      </c>
      <c r="BA166" s="605" t="s">
        <v>538</v>
      </c>
      <c r="BB166" s="605" t="s">
        <v>538</v>
      </c>
      <c r="BC166" s="605" t="s">
        <v>538</v>
      </c>
      <c r="BD166" s="605" t="s">
        <v>538</v>
      </c>
      <c r="BE166" s="605" t="s">
        <v>538</v>
      </c>
      <c r="BF166" s="605" t="s">
        <v>538</v>
      </c>
      <c r="BG166" s="605" t="s">
        <v>538</v>
      </c>
      <c r="BH166" s="605" t="s">
        <v>538</v>
      </c>
      <c r="BI166" s="605" t="s">
        <v>538</v>
      </c>
      <c r="BJ166" s="605" t="s">
        <v>538</v>
      </c>
      <c r="BK166" s="605" t="s">
        <v>538</v>
      </c>
      <c r="BL166" s="605" t="s">
        <v>538</v>
      </c>
      <c r="BM166" s="605" t="s">
        <v>538</v>
      </c>
      <c r="BN166" s="605" t="s">
        <v>538</v>
      </c>
      <c r="BO166" s="605" t="s">
        <v>538</v>
      </c>
      <c r="BP166" s="605" t="s">
        <v>538</v>
      </c>
      <c r="BQ166" s="605" t="s">
        <v>538</v>
      </c>
      <c r="BR166" s="605" t="s">
        <v>538</v>
      </c>
      <c r="BS166" s="605" t="s">
        <v>538</v>
      </c>
      <c r="BT166" s="605" t="s">
        <v>538</v>
      </c>
      <c r="BU166" s="605" t="s">
        <v>538</v>
      </c>
      <c r="BV166" s="605" t="s">
        <v>538</v>
      </c>
      <c r="BW166" s="605" t="s">
        <v>538</v>
      </c>
      <c r="BX166" s="605" t="s">
        <v>538</v>
      </c>
      <c r="BY166" s="605" t="s">
        <v>538</v>
      </c>
      <c r="BZ166" s="605" t="s">
        <v>538</v>
      </c>
      <c r="CA166" s="605" t="s">
        <v>538</v>
      </c>
      <c r="CB166" s="605" t="s">
        <v>538</v>
      </c>
      <c r="CC166" s="605" t="s">
        <v>538</v>
      </c>
      <c r="CD166" s="605" t="s">
        <v>538</v>
      </c>
      <c r="CE166" s="605" t="s">
        <v>538</v>
      </c>
      <c r="CF166" s="605" t="s">
        <v>538</v>
      </c>
      <c r="CG166" s="605" t="s">
        <v>538</v>
      </c>
      <c r="CH166" s="605" t="s">
        <v>538</v>
      </c>
      <c r="CI166" s="605" t="s">
        <v>538</v>
      </c>
      <c r="CJ166" s="605" t="s">
        <v>538</v>
      </c>
      <c r="CK166" s="605" t="s">
        <v>538</v>
      </c>
      <c r="CL166" s="605" t="s">
        <v>538</v>
      </c>
      <c r="CM166" s="605" t="s">
        <v>538</v>
      </c>
      <c r="CN166" s="605" t="s">
        <v>538</v>
      </c>
      <c r="CO166" s="605" t="s">
        <v>538</v>
      </c>
      <c r="CP166" s="605" t="s">
        <v>538</v>
      </c>
      <c r="CQ166" s="605" t="s">
        <v>538</v>
      </c>
      <c r="CR166" s="605" t="s">
        <v>538</v>
      </c>
      <c r="CS166" s="605" t="s">
        <v>538</v>
      </c>
      <c r="CT166" s="605" t="s">
        <v>538</v>
      </c>
      <c r="CU166" s="605" t="s">
        <v>538</v>
      </c>
      <c r="CV166" s="605" t="s">
        <v>538</v>
      </c>
      <c r="CW166" s="605" t="s">
        <v>538</v>
      </c>
      <c r="CX166" s="554"/>
      <c r="CY166" s="554"/>
      <c r="CZ166" s="554"/>
      <c r="DA166" s="554"/>
      <c r="DB166" s="554"/>
      <c r="DC166" s="554"/>
      <c r="DD166" s="554"/>
      <c r="DE166" s="554"/>
      <c r="DF166" s="554"/>
      <c r="DG166" s="554"/>
      <c r="DH166" s="554"/>
      <c r="DI166" s="554"/>
      <c r="DJ166" s="554"/>
      <c r="DK166" s="554"/>
      <c r="DL166" s="554"/>
      <c r="DM166" s="554"/>
      <c r="DN166" s="554"/>
      <c r="DO166" s="554"/>
      <c r="DP166" s="554"/>
      <c r="DQ166" s="554"/>
      <c r="DR166" s="554"/>
      <c r="DS166" s="554"/>
      <c r="DT166" s="554"/>
      <c r="DU166" s="554"/>
      <c r="DV166" s="554"/>
      <c r="DW166" s="554"/>
      <c r="DX166" s="554"/>
      <c r="DY166" s="554"/>
      <c r="DZ166" s="554"/>
      <c r="EA166" s="554"/>
      <c r="EB166" s="554"/>
      <c r="EC166" s="554"/>
      <c r="ED166" s="554"/>
      <c r="EE166" s="554"/>
      <c r="EF166" s="554"/>
      <c r="EG166" s="554"/>
      <c r="EH166" s="554"/>
      <c r="EI166" s="554"/>
      <c r="EJ166" s="554"/>
      <c r="EK166" s="554"/>
      <c r="EL166" s="554"/>
      <c r="EM166" s="554"/>
      <c r="EN166" s="554"/>
      <c r="EO166" s="554"/>
      <c r="EP166" s="554"/>
      <c r="EQ166" s="554"/>
      <c r="ER166" s="554"/>
      <c r="ES166" s="554"/>
      <c r="ET166" s="554"/>
      <c r="EU166" s="554"/>
      <c r="EV166" s="554"/>
      <c r="EW166" s="554"/>
      <c r="EX166" s="554"/>
      <c r="EY166" s="554"/>
      <c r="EZ166" s="554"/>
      <c r="FA166" s="554"/>
      <c r="FB166" s="554"/>
      <c r="FC166" s="554"/>
      <c r="FD166" s="554"/>
      <c r="FE166" s="554"/>
      <c r="FF166" s="554"/>
      <c r="FG166" s="554"/>
      <c r="FH166" s="554"/>
      <c r="FI166" s="554"/>
      <c r="FJ166" s="554"/>
      <c r="FK166" s="554"/>
      <c r="FL166" s="554"/>
      <c r="FM166" s="554"/>
      <c r="FN166" s="554"/>
      <c r="FO166" s="554"/>
      <c r="FP166" s="554"/>
      <c r="FQ166" s="554"/>
      <c r="FR166" s="554"/>
      <c r="FS166" s="554"/>
      <c r="FT166" s="554"/>
      <c r="FU166" s="554"/>
      <c r="FV166" s="554"/>
      <c r="FW166" s="554"/>
      <c r="FX166" s="554"/>
      <c r="FY166" s="554"/>
      <c r="FZ166" s="554"/>
      <c r="GA166" s="554"/>
      <c r="GB166" s="554"/>
      <c r="GC166" s="554"/>
      <c r="GD166" s="554"/>
      <c r="GE166" s="554"/>
      <c r="GF166" s="554"/>
      <c r="GG166" s="554"/>
      <c r="GH166" s="554"/>
      <c r="GI166" s="554"/>
      <c r="GJ166" s="554"/>
      <c r="GK166" s="554"/>
      <c r="GL166" s="554"/>
      <c r="GM166" s="554"/>
      <c r="GN166" s="554"/>
      <c r="GO166" s="554"/>
      <c r="GP166" s="554"/>
      <c r="GQ166" s="554"/>
      <c r="GR166" s="554"/>
      <c r="GS166" s="554"/>
      <c r="GT166" s="554"/>
      <c r="GU166" s="554"/>
      <c r="GV166" s="554"/>
      <c r="GW166" s="554"/>
      <c r="GX166" s="554"/>
      <c r="GY166" s="554"/>
      <c r="GZ166" s="554"/>
      <c r="HA166" s="554"/>
      <c r="HB166" s="554"/>
      <c r="HC166" s="554"/>
      <c r="HD166" s="554"/>
      <c r="HE166" s="554"/>
    </row>
    <row r="167" spans="1:213" s="517" customFormat="1" ht="18.75" hidden="1" x14ac:dyDescent="0.25">
      <c r="A167" s="540"/>
      <c r="B167" s="490"/>
      <c r="C167" s="548"/>
      <c r="D167" s="605" t="s">
        <v>538</v>
      </c>
      <c r="E167" s="605" t="s">
        <v>538</v>
      </c>
      <c r="F167" s="605" t="s">
        <v>538</v>
      </c>
      <c r="G167" s="605" t="s">
        <v>538</v>
      </c>
      <c r="H167" s="605" t="s">
        <v>538</v>
      </c>
      <c r="I167" s="605" t="s">
        <v>538</v>
      </c>
      <c r="J167" s="605" t="s">
        <v>538</v>
      </c>
      <c r="K167" s="605" t="s">
        <v>538</v>
      </c>
      <c r="L167" s="605" t="s">
        <v>538</v>
      </c>
      <c r="M167" s="605" t="s">
        <v>538</v>
      </c>
      <c r="N167" s="605" t="s">
        <v>538</v>
      </c>
      <c r="O167" s="605" t="s">
        <v>538</v>
      </c>
      <c r="P167" s="605" t="s">
        <v>538</v>
      </c>
      <c r="Q167" s="605" t="s">
        <v>538</v>
      </c>
      <c r="R167" s="605" t="s">
        <v>538</v>
      </c>
      <c r="S167" s="605" t="s">
        <v>538</v>
      </c>
      <c r="T167" s="605" t="s">
        <v>538</v>
      </c>
      <c r="U167" s="605" t="s">
        <v>538</v>
      </c>
      <c r="V167" s="605" t="s">
        <v>538</v>
      </c>
      <c r="W167" s="605" t="s">
        <v>538</v>
      </c>
      <c r="X167" s="605" t="s">
        <v>538</v>
      </c>
      <c r="Y167" s="605" t="s">
        <v>538</v>
      </c>
      <c r="Z167" s="605" t="s">
        <v>538</v>
      </c>
      <c r="AA167" s="605" t="s">
        <v>538</v>
      </c>
      <c r="AB167" s="605" t="s">
        <v>538</v>
      </c>
      <c r="AC167" s="605" t="s">
        <v>538</v>
      </c>
      <c r="AD167" s="605" t="s">
        <v>538</v>
      </c>
      <c r="AE167" s="605" t="s">
        <v>538</v>
      </c>
      <c r="AF167" s="605" t="s">
        <v>538</v>
      </c>
      <c r="AG167" s="605" t="s">
        <v>538</v>
      </c>
      <c r="AH167" s="605" t="s">
        <v>538</v>
      </c>
      <c r="AI167" s="605" t="s">
        <v>538</v>
      </c>
      <c r="AJ167" s="605" t="s">
        <v>538</v>
      </c>
      <c r="AK167" s="605" t="s">
        <v>538</v>
      </c>
      <c r="AL167" s="605" t="s">
        <v>538</v>
      </c>
      <c r="AM167" s="605" t="s">
        <v>538</v>
      </c>
      <c r="AN167" s="605" t="s">
        <v>538</v>
      </c>
      <c r="AO167" s="605" t="s">
        <v>538</v>
      </c>
      <c r="AP167" s="605" t="s">
        <v>538</v>
      </c>
      <c r="AQ167" s="605" t="s">
        <v>538</v>
      </c>
      <c r="AR167" s="605" t="s">
        <v>538</v>
      </c>
      <c r="AS167" s="605" t="s">
        <v>538</v>
      </c>
      <c r="AT167" s="605" t="s">
        <v>538</v>
      </c>
      <c r="AU167" s="605" t="s">
        <v>538</v>
      </c>
      <c r="AV167" s="605" t="s">
        <v>538</v>
      </c>
      <c r="AW167" s="605" t="s">
        <v>538</v>
      </c>
      <c r="AX167" s="605" t="s">
        <v>538</v>
      </c>
      <c r="AY167" s="605" t="s">
        <v>538</v>
      </c>
      <c r="AZ167" s="605" t="s">
        <v>538</v>
      </c>
      <c r="BA167" s="605" t="s">
        <v>538</v>
      </c>
      <c r="BB167" s="605" t="s">
        <v>538</v>
      </c>
      <c r="BC167" s="605" t="s">
        <v>538</v>
      </c>
      <c r="BD167" s="605" t="s">
        <v>538</v>
      </c>
      <c r="BE167" s="605" t="s">
        <v>538</v>
      </c>
      <c r="BF167" s="605" t="s">
        <v>538</v>
      </c>
      <c r="BG167" s="605" t="s">
        <v>538</v>
      </c>
      <c r="BH167" s="605" t="s">
        <v>538</v>
      </c>
      <c r="BI167" s="605" t="s">
        <v>538</v>
      </c>
      <c r="BJ167" s="605" t="s">
        <v>538</v>
      </c>
      <c r="BK167" s="605" t="s">
        <v>538</v>
      </c>
      <c r="BL167" s="605" t="s">
        <v>538</v>
      </c>
      <c r="BM167" s="605" t="s">
        <v>538</v>
      </c>
      <c r="BN167" s="605" t="s">
        <v>538</v>
      </c>
      <c r="BO167" s="605" t="s">
        <v>538</v>
      </c>
      <c r="BP167" s="605" t="s">
        <v>538</v>
      </c>
      <c r="BQ167" s="605" t="s">
        <v>538</v>
      </c>
      <c r="BR167" s="605" t="s">
        <v>538</v>
      </c>
      <c r="BS167" s="605" t="s">
        <v>538</v>
      </c>
      <c r="BT167" s="605" t="s">
        <v>538</v>
      </c>
      <c r="BU167" s="605" t="s">
        <v>538</v>
      </c>
      <c r="BV167" s="605" t="s">
        <v>538</v>
      </c>
      <c r="BW167" s="605" t="s">
        <v>538</v>
      </c>
      <c r="BX167" s="605" t="s">
        <v>538</v>
      </c>
      <c r="BY167" s="605" t="s">
        <v>538</v>
      </c>
      <c r="BZ167" s="605" t="s">
        <v>538</v>
      </c>
      <c r="CA167" s="605" t="s">
        <v>538</v>
      </c>
      <c r="CB167" s="605" t="s">
        <v>538</v>
      </c>
      <c r="CC167" s="605" t="s">
        <v>538</v>
      </c>
      <c r="CD167" s="605" t="s">
        <v>538</v>
      </c>
      <c r="CE167" s="605" t="s">
        <v>538</v>
      </c>
      <c r="CF167" s="605" t="s">
        <v>538</v>
      </c>
      <c r="CG167" s="605" t="s">
        <v>538</v>
      </c>
      <c r="CH167" s="605" t="s">
        <v>538</v>
      </c>
      <c r="CI167" s="605" t="s">
        <v>538</v>
      </c>
      <c r="CJ167" s="605" t="s">
        <v>538</v>
      </c>
      <c r="CK167" s="605" t="s">
        <v>538</v>
      </c>
      <c r="CL167" s="605" t="s">
        <v>538</v>
      </c>
      <c r="CM167" s="605" t="s">
        <v>538</v>
      </c>
      <c r="CN167" s="605" t="s">
        <v>538</v>
      </c>
      <c r="CO167" s="605" t="s">
        <v>538</v>
      </c>
      <c r="CP167" s="605" t="s">
        <v>538</v>
      </c>
      <c r="CQ167" s="605" t="s">
        <v>538</v>
      </c>
      <c r="CR167" s="605" t="s">
        <v>538</v>
      </c>
      <c r="CS167" s="605" t="s">
        <v>538</v>
      </c>
      <c r="CT167" s="605" t="s">
        <v>538</v>
      </c>
      <c r="CU167" s="605" t="s">
        <v>538</v>
      </c>
      <c r="CV167" s="605" t="s">
        <v>538</v>
      </c>
      <c r="CW167" s="605" t="s">
        <v>538</v>
      </c>
      <c r="CX167" s="554"/>
      <c r="CY167" s="554"/>
      <c r="CZ167" s="554"/>
      <c r="DA167" s="554"/>
      <c r="DB167" s="554"/>
      <c r="DC167" s="554"/>
      <c r="DD167" s="554"/>
      <c r="DE167" s="554"/>
      <c r="DF167" s="554"/>
      <c r="DG167" s="554"/>
      <c r="DH167" s="554"/>
      <c r="DI167" s="554"/>
      <c r="DJ167" s="554"/>
      <c r="DK167" s="554"/>
      <c r="DL167" s="554"/>
      <c r="DM167" s="554"/>
      <c r="DN167" s="554"/>
      <c r="DO167" s="554"/>
      <c r="DP167" s="554"/>
      <c r="DQ167" s="554"/>
      <c r="DR167" s="554"/>
      <c r="DS167" s="554"/>
      <c r="DT167" s="554"/>
      <c r="DU167" s="554"/>
      <c r="DV167" s="554"/>
      <c r="DW167" s="554"/>
      <c r="DX167" s="554"/>
      <c r="DY167" s="554"/>
      <c r="DZ167" s="554"/>
      <c r="EA167" s="554"/>
      <c r="EB167" s="554"/>
      <c r="EC167" s="554"/>
      <c r="ED167" s="554"/>
      <c r="EE167" s="554"/>
      <c r="EF167" s="554"/>
      <c r="EG167" s="554"/>
      <c r="EH167" s="554"/>
      <c r="EI167" s="554"/>
      <c r="EJ167" s="554"/>
      <c r="EK167" s="554"/>
      <c r="EL167" s="554"/>
      <c r="EM167" s="554"/>
      <c r="EN167" s="554"/>
      <c r="EO167" s="554"/>
      <c r="EP167" s="554"/>
      <c r="EQ167" s="554"/>
      <c r="ER167" s="554"/>
      <c r="ES167" s="554"/>
      <c r="ET167" s="554"/>
      <c r="EU167" s="554"/>
      <c r="EV167" s="554"/>
      <c r="EW167" s="554"/>
      <c r="EX167" s="554"/>
      <c r="EY167" s="554"/>
      <c r="EZ167" s="554"/>
      <c r="FA167" s="554"/>
      <c r="FB167" s="554"/>
      <c r="FC167" s="554"/>
      <c r="FD167" s="554"/>
      <c r="FE167" s="554"/>
      <c r="FF167" s="554"/>
      <c r="FG167" s="554"/>
      <c r="FH167" s="554"/>
      <c r="FI167" s="554"/>
      <c r="FJ167" s="554"/>
      <c r="FK167" s="554"/>
      <c r="FL167" s="554"/>
      <c r="FM167" s="554"/>
      <c r="FN167" s="554"/>
      <c r="FO167" s="554"/>
      <c r="FP167" s="554"/>
      <c r="FQ167" s="554"/>
      <c r="FR167" s="554"/>
      <c r="FS167" s="554"/>
      <c r="FT167" s="554"/>
      <c r="FU167" s="554"/>
      <c r="FV167" s="554"/>
      <c r="FW167" s="554"/>
      <c r="FX167" s="554"/>
      <c r="FY167" s="554"/>
      <c r="FZ167" s="554"/>
      <c r="GA167" s="554"/>
      <c r="GB167" s="554"/>
      <c r="GC167" s="554"/>
      <c r="GD167" s="554"/>
      <c r="GE167" s="554"/>
      <c r="GF167" s="554"/>
      <c r="GG167" s="554"/>
      <c r="GH167" s="554"/>
      <c r="GI167" s="554"/>
      <c r="GJ167" s="554"/>
      <c r="GK167" s="554"/>
      <c r="GL167" s="554"/>
      <c r="GM167" s="554"/>
      <c r="GN167" s="554"/>
      <c r="GO167" s="554"/>
      <c r="GP167" s="554"/>
      <c r="GQ167" s="554"/>
      <c r="GR167" s="554"/>
      <c r="GS167" s="554"/>
      <c r="GT167" s="554"/>
      <c r="GU167" s="554"/>
      <c r="GV167" s="554"/>
      <c r="GW167" s="554"/>
      <c r="GX167" s="554"/>
      <c r="GY167" s="554"/>
      <c r="GZ167" s="554"/>
      <c r="HA167" s="554"/>
      <c r="HB167" s="554"/>
      <c r="HC167" s="554"/>
      <c r="HD167" s="554"/>
      <c r="HE167" s="554"/>
    </row>
    <row r="168" spans="1:213" s="517" customFormat="1" ht="18.75" hidden="1" x14ac:dyDescent="0.25">
      <c r="A168" s="540"/>
      <c r="B168" s="490"/>
      <c r="C168" s="548"/>
      <c r="D168" s="605" t="s">
        <v>538</v>
      </c>
      <c r="E168" s="605" t="s">
        <v>538</v>
      </c>
      <c r="F168" s="605" t="s">
        <v>538</v>
      </c>
      <c r="G168" s="605" t="s">
        <v>538</v>
      </c>
      <c r="H168" s="605" t="s">
        <v>538</v>
      </c>
      <c r="I168" s="605" t="s">
        <v>538</v>
      </c>
      <c r="J168" s="605" t="s">
        <v>538</v>
      </c>
      <c r="K168" s="605" t="s">
        <v>538</v>
      </c>
      <c r="L168" s="605" t="s">
        <v>538</v>
      </c>
      <c r="M168" s="605" t="s">
        <v>538</v>
      </c>
      <c r="N168" s="605" t="s">
        <v>538</v>
      </c>
      <c r="O168" s="605" t="s">
        <v>538</v>
      </c>
      <c r="P168" s="605" t="s">
        <v>538</v>
      </c>
      <c r="Q168" s="605" t="s">
        <v>538</v>
      </c>
      <c r="R168" s="605" t="s">
        <v>538</v>
      </c>
      <c r="S168" s="605" t="s">
        <v>538</v>
      </c>
      <c r="T168" s="605" t="s">
        <v>538</v>
      </c>
      <c r="U168" s="605" t="s">
        <v>538</v>
      </c>
      <c r="V168" s="605" t="s">
        <v>538</v>
      </c>
      <c r="W168" s="605" t="s">
        <v>538</v>
      </c>
      <c r="X168" s="605" t="s">
        <v>538</v>
      </c>
      <c r="Y168" s="605" t="s">
        <v>538</v>
      </c>
      <c r="Z168" s="605" t="s">
        <v>538</v>
      </c>
      <c r="AA168" s="605" t="s">
        <v>538</v>
      </c>
      <c r="AB168" s="605" t="s">
        <v>538</v>
      </c>
      <c r="AC168" s="605" t="s">
        <v>538</v>
      </c>
      <c r="AD168" s="605" t="s">
        <v>538</v>
      </c>
      <c r="AE168" s="605" t="s">
        <v>538</v>
      </c>
      <c r="AF168" s="605" t="s">
        <v>538</v>
      </c>
      <c r="AG168" s="605" t="s">
        <v>538</v>
      </c>
      <c r="AH168" s="605" t="s">
        <v>538</v>
      </c>
      <c r="AI168" s="605" t="s">
        <v>538</v>
      </c>
      <c r="AJ168" s="605" t="s">
        <v>538</v>
      </c>
      <c r="AK168" s="605" t="s">
        <v>538</v>
      </c>
      <c r="AL168" s="605" t="s">
        <v>538</v>
      </c>
      <c r="AM168" s="605" t="s">
        <v>538</v>
      </c>
      <c r="AN168" s="605" t="s">
        <v>538</v>
      </c>
      <c r="AO168" s="605" t="s">
        <v>538</v>
      </c>
      <c r="AP168" s="605" t="s">
        <v>538</v>
      </c>
      <c r="AQ168" s="605" t="s">
        <v>538</v>
      </c>
      <c r="AR168" s="605" t="s">
        <v>538</v>
      </c>
      <c r="AS168" s="605" t="s">
        <v>538</v>
      </c>
      <c r="AT168" s="605" t="s">
        <v>538</v>
      </c>
      <c r="AU168" s="605" t="s">
        <v>538</v>
      </c>
      <c r="AV168" s="605" t="s">
        <v>538</v>
      </c>
      <c r="AW168" s="605" t="s">
        <v>538</v>
      </c>
      <c r="AX168" s="605" t="s">
        <v>538</v>
      </c>
      <c r="AY168" s="605" t="s">
        <v>538</v>
      </c>
      <c r="AZ168" s="605" t="s">
        <v>538</v>
      </c>
      <c r="BA168" s="605" t="s">
        <v>538</v>
      </c>
      <c r="BB168" s="605" t="s">
        <v>538</v>
      </c>
      <c r="BC168" s="605" t="s">
        <v>538</v>
      </c>
      <c r="BD168" s="605" t="s">
        <v>538</v>
      </c>
      <c r="BE168" s="605" t="s">
        <v>538</v>
      </c>
      <c r="BF168" s="605" t="s">
        <v>538</v>
      </c>
      <c r="BG168" s="605" t="s">
        <v>538</v>
      </c>
      <c r="BH168" s="605" t="s">
        <v>538</v>
      </c>
      <c r="BI168" s="605" t="s">
        <v>538</v>
      </c>
      <c r="BJ168" s="605" t="s">
        <v>538</v>
      </c>
      <c r="BK168" s="605" t="s">
        <v>538</v>
      </c>
      <c r="BL168" s="605" t="s">
        <v>538</v>
      </c>
      <c r="BM168" s="605" t="s">
        <v>538</v>
      </c>
      <c r="BN168" s="605" t="s">
        <v>538</v>
      </c>
      <c r="BO168" s="605" t="s">
        <v>538</v>
      </c>
      <c r="BP168" s="605" t="s">
        <v>538</v>
      </c>
      <c r="BQ168" s="605" t="s">
        <v>538</v>
      </c>
      <c r="BR168" s="605" t="s">
        <v>538</v>
      </c>
      <c r="BS168" s="605" t="s">
        <v>538</v>
      </c>
      <c r="BT168" s="605" t="s">
        <v>538</v>
      </c>
      <c r="BU168" s="605" t="s">
        <v>538</v>
      </c>
      <c r="BV168" s="605" t="s">
        <v>538</v>
      </c>
      <c r="BW168" s="605" t="s">
        <v>538</v>
      </c>
      <c r="BX168" s="605" t="s">
        <v>538</v>
      </c>
      <c r="BY168" s="605" t="s">
        <v>538</v>
      </c>
      <c r="BZ168" s="605" t="s">
        <v>538</v>
      </c>
      <c r="CA168" s="605" t="s">
        <v>538</v>
      </c>
      <c r="CB168" s="605" t="s">
        <v>538</v>
      </c>
      <c r="CC168" s="605" t="s">
        <v>538</v>
      </c>
      <c r="CD168" s="605" t="s">
        <v>538</v>
      </c>
      <c r="CE168" s="605" t="s">
        <v>538</v>
      </c>
      <c r="CF168" s="605" t="s">
        <v>538</v>
      </c>
      <c r="CG168" s="605" t="s">
        <v>538</v>
      </c>
      <c r="CH168" s="605" t="s">
        <v>538</v>
      </c>
      <c r="CI168" s="605" t="s">
        <v>538</v>
      </c>
      <c r="CJ168" s="605" t="s">
        <v>538</v>
      </c>
      <c r="CK168" s="605" t="s">
        <v>538</v>
      </c>
      <c r="CL168" s="605" t="s">
        <v>538</v>
      </c>
      <c r="CM168" s="605" t="s">
        <v>538</v>
      </c>
      <c r="CN168" s="605" t="s">
        <v>538</v>
      </c>
      <c r="CO168" s="605" t="s">
        <v>538</v>
      </c>
      <c r="CP168" s="605" t="s">
        <v>538</v>
      </c>
      <c r="CQ168" s="605" t="s">
        <v>538</v>
      </c>
      <c r="CR168" s="605" t="s">
        <v>538</v>
      </c>
      <c r="CS168" s="605" t="s">
        <v>538</v>
      </c>
      <c r="CT168" s="605" t="s">
        <v>538</v>
      </c>
      <c r="CU168" s="605" t="s">
        <v>538</v>
      </c>
      <c r="CV168" s="605" t="s">
        <v>538</v>
      </c>
      <c r="CW168" s="605" t="s">
        <v>538</v>
      </c>
      <c r="CX168" s="554"/>
      <c r="CY168" s="554"/>
      <c r="CZ168" s="554"/>
      <c r="DA168" s="554"/>
      <c r="DB168" s="554"/>
      <c r="DC168" s="554"/>
      <c r="DD168" s="554"/>
      <c r="DE168" s="554"/>
      <c r="DF168" s="554"/>
      <c r="DG168" s="554"/>
      <c r="DH168" s="554"/>
      <c r="DI168" s="554"/>
      <c r="DJ168" s="554"/>
      <c r="DK168" s="554"/>
      <c r="DL168" s="554"/>
      <c r="DM168" s="554"/>
      <c r="DN168" s="554"/>
      <c r="DO168" s="554"/>
      <c r="DP168" s="554"/>
      <c r="DQ168" s="554"/>
      <c r="DR168" s="554"/>
      <c r="DS168" s="554"/>
      <c r="DT168" s="554"/>
      <c r="DU168" s="554"/>
      <c r="DV168" s="554"/>
      <c r="DW168" s="554"/>
      <c r="DX168" s="554"/>
      <c r="DY168" s="554"/>
      <c r="DZ168" s="554"/>
      <c r="EA168" s="554"/>
      <c r="EB168" s="554"/>
      <c r="EC168" s="554"/>
      <c r="ED168" s="554"/>
      <c r="EE168" s="554"/>
      <c r="EF168" s="554"/>
      <c r="EG168" s="554"/>
      <c r="EH168" s="554"/>
      <c r="EI168" s="554"/>
      <c r="EJ168" s="554"/>
      <c r="EK168" s="554"/>
      <c r="EL168" s="554"/>
      <c r="EM168" s="554"/>
      <c r="EN168" s="554"/>
      <c r="EO168" s="554"/>
      <c r="EP168" s="554"/>
      <c r="EQ168" s="554"/>
      <c r="ER168" s="554"/>
      <c r="ES168" s="554"/>
      <c r="ET168" s="554"/>
      <c r="EU168" s="554"/>
      <c r="EV168" s="554"/>
      <c r="EW168" s="554"/>
      <c r="EX168" s="554"/>
      <c r="EY168" s="554"/>
      <c r="EZ168" s="554"/>
      <c r="FA168" s="554"/>
      <c r="FB168" s="554"/>
      <c r="FC168" s="554"/>
      <c r="FD168" s="554"/>
      <c r="FE168" s="554"/>
      <c r="FF168" s="554"/>
      <c r="FG168" s="554"/>
      <c r="FH168" s="554"/>
      <c r="FI168" s="554"/>
      <c r="FJ168" s="554"/>
      <c r="FK168" s="554"/>
      <c r="FL168" s="554"/>
      <c r="FM168" s="554"/>
      <c r="FN168" s="554"/>
      <c r="FO168" s="554"/>
      <c r="FP168" s="554"/>
      <c r="FQ168" s="554"/>
      <c r="FR168" s="554"/>
      <c r="FS168" s="554"/>
      <c r="FT168" s="554"/>
      <c r="FU168" s="554"/>
      <c r="FV168" s="554"/>
      <c r="FW168" s="554"/>
      <c r="FX168" s="554"/>
      <c r="FY168" s="554"/>
      <c r="FZ168" s="554"/>
      <c r="GA168" s="554"/>
      <c r="GB168" s="554"/>
      <c r="GC168" s="554"/>
      <c r="GD168" s="554"/>
      <c r="GE168" s="554"/>
      <c r="GF168" s="554"/>
      <c r="GG168" s="554"/>
      <c r="GH168" s="554"/>
      <c r="GI168" s="554"/>
      <c r="GJ168" s="554"/>
      <c r="GK168" s="554"/>
      <c r="GL168" s="554"/>
      <c r="GM168" s="554"/>
      <c r="GN168" s="554"/>
      <c r="GO168" s="554"/>
      <c r="GP168" s="554"/>
      <c r="GQ168" s="554"/>
      <c r="GR168" s="554"/>
      <c r="GS168" s="554"/>
      <c r="GT168" s="554"/>
      <c r="GU168" s="554"/>
      <c r="GV168" s="554"/>
      <c r="GW168" s="554"/>
      <c r="GX168" s="554"/>
      <c r="GY168" s="554"/>
      <c r="GZ168" s="554"/>
      <c r="HA168" s="554"/>
      <c r="HB168" s="554"/>
      <c r="HC168" s="554"/>
      <c r="HD168" s="554"/>
      <c r="HE168" s="554"/>
    </row>
    <row r="169" spans="1:213" s="517" customFormat="1" ht="18.75" hidden="1" x14ac:dyDescent="0.25">
      <c r="A169" s="540"/>
      <c r="B169" s="490"/>
      <c r="C169" s="548"/>
      <c r="D169" s="605" t="s">
        <v>538</v>
      </c>
      <c r="E169" s="605" t="s">
        <v>538</v>
      </c>
      <c r="F169" s="605" t="s">
        <v>538</v>
      </c>
      <c r="G169" s="605" t="s">
        <v>538</v>
      </c>
      <c r="H169" s="605" t="s">
        <v>538</v>
      </c>
      <c r="I169" s="605" t="s">
        <v>538</v>
      </c>
      <c r="J169" s="605" t="s">
        <v>538</v>
      </c>
      <c r="K169" s="605" t="s">
        <v>538</v>
      </c>
      <c r="L169" s="605" t="s">
        <v>538</v>
      </c>
      <c r="M169" s="605" t="s">
        <v>538</v>
      </c>
      <c r="N169" s="605" t="s">
        <v>538</v>
      </c>
      <c r="O169" s="605" t="s">
        <v>538</v>
      </c>
      <c r="P169" s="605" t="s">
        <v>538</v>
      </c>
      <c r="Q169" s="605" t="s">
        <v>538</v>
      </c>
      <c r="R169" s="605" t="s">
        <v>538</v>
      </c>
      <c r="S169" s="605" t="s">
        <v>538</v>
      </c>
      <c r="T169" s="605" t="s">
        <v>538</v>
      </c>
      <c r="U169" s="605" t="s">
        <v>538</v>
      </c>
      <c r="V169" s="605" t="s">
        <v>538</v>
      </c>
      <c r="W169" s="605" t="s">
        <v>538</v>
      </c>
      <c r="X169" s="605" t="s">
        <v>538</v>
      </c>
      <c r="Y169" s="605" t="s">
        <v>538</v>
      </c>
      <c r="Z169" s="605" t="s">
        <v>538</v>
      </c>
      <c r="AA169" s="605" t="s">
        <v>538</v>
      </c>
      <c r="AB169" s="605" t="s">
        <v>538</v>
      </c>
      <c r="AC169" s="605" t="s">
        <v>538</v>
      </c>
      <c r="AD169" s="605" t="s">
        <v>538</v>
      </c>
      <c r="AE169" s="605" t="s">
        <v>538</v>
      </c>
      <c r="AF169" s="605" t="s">
        <v>538</v>
      </c>
      <c r="AG169" s="605" t="s">
        <v>538</v>
      </c>
      <c r="AH169" s="605" t="s">
        <v>538</v>
      </c>
      <c r="AI169" s="605" t="s">
        <v>538</v>
      </c>
      <c r="AJ169" s="605" t="s">
        <v>538</v>
      </c>
      <c r="AK169" s="605" t="s">
        <v>538</v>
      </c>
      <c r="AL169" s="605" t="s">
        <v>538</v>
      </c>
      <c r="AM169" s="605" t="s">
        <v>538</v>
      </c>
      <c r="AN169" s="605" t="s">
        <v>538</v>
      </c>
      <c r="AO169" s="605" t="s">
        <v>538</v>
      </c>
      <c r="AP169" s="605" t="s">
        <v>538</v>
      </c>
      <c r="AQ169" s="605" t="s">
        <v>538</v>
      </c>
      <c r="AR169" s="605" t="s">
        <v>538</v>
      </c>
      <c r="AS169" s="605" t="s">
        <v>538</v>
      </c>
      <c r="AT169" s="605" t="s">
        <v>538</v>
      </c>
      <c r="AU169" s="605" t="s">
        <v>538</v>
      </c>
      <c r="AV169" s="605" t="s">
        <v>538</v>
      </c>
      <c r="AW169" s="605" t="s">
        <v>538</v>
      </c>
      <c r="AX169" s="605" t="s">
        <v>538</v>
      </c>
      <c r="AY169" s="605" t="s">
        <v>538</v>
      </c>
      <c r="AZ169" s="605" t="s">
        <v>538</v>
      </c>
      <c r="BA169" s="605" t="s">
        <v>538</v>
      </c>
      <c r="BB169" s="605" t="s">
        <v>538</v>
      </c>
      <c r="BC169" s="605" t="s">
        <v>538</v>
      </c>
      <c r="BD169" s="605" t="s">
        <v>538</v>
      </c>
      <c r="BE169" s="605" t="s">
        <v>538</v>
      </c>
      <c r="BF169" s="605" t="s">
        <v>538</v>
      </c>
      <c r="BG169" s="605" t="s">
        <v>538</v>
      </c>
      <c r="BH169" s="605" t="s">
        <v>538</v>
      </c>
      <c r="BI169" s="605" t="s">
        <v>538</v>
      </c>
      <c r="BJ169" s="605" t="s">
        <v>538</v>
      </c>
      <c r="BK169" s="605" t="s">
        <v>538</v>
      </c>
      <c r="BL169" s="605" t="s">
        <v>538</v>
      </c>
      <c r="BM169" s="605" t="s">
        <v>538</v>
      </c>
      <c r="BN169" s="605" t="s">
        <v>538</v>
      </c>
      <c r="BO169" s="605" t="s">
        <v>538</v>
      </c>
      <c r="BP169" s="605" t="s">
        <v>538</v>
      </c>
      <c r="BQ169" s="605" t="s">
        <v>538</v>
      </c>
      <c r="BR169" s="605" t="s">
        <v>538</v>
      </c>
      <c r="BS169" s="605" t="s">
        <v>538</v>
      </c>
      <c r="BT169" s="605" t="s">
        <v>538</v>
      </c>
      <c r="BU169" s="605" t="s">
        <v>538</v>
      </c>
      <c r="BV169" s="605" t="s">
        <v>538</v>
      </c>
      <c r="BW169" s="605" t="s">
        <v>538</v>
      </c>
      <c r="BX169" s="605" t="s">
        <v>538</v>
      </c>
      <c r="BY169" s="605" t="s">
        <v>538</v>
      </c>
      <c r="BZ169" s="605" t="s">
        <v>538</v>
      </c>
      <c r="CA169" s="605" t="s">
        <v>538</v>
      </c>
      <c r="CB169" s="605" t="s">
        <v>538</v>
      </c>
      <c r="CC169" s="605" t="s">
        <v>538</v>
      </c>
      <c r="CD169" s="605" t="s">
        <v>538</v>
      </c>
      <c r="CE169" s="605" t="s">
        <v>538</v>
      </c>
      <c r="CF169" s="605" t="s">
        <v>538</v>
      </c>
      <c r="CG169" s="605" t="s">
        <v>538</v>
      </c>
      <c r="CH169" s="605" t="s">
        <v>538</v>
      </c>
      <c r="CI169" s="605" t="s">
        <v>538</v>
      </c>
      <c r="CJ169" s="605" t="s">
        <v>538</v>
      </c>
      <c r="CK169" s="605" t="s">
        <v>538</v>
      </c>
      <c r="CL169" s="605" t="s">
        <v>538</v>
      </c>
      <c r="CM169" s="605" t="s">
        <v>538</v>
      </c>
      <c r="CN169" s="605" t="s">
        <v>538</v>
      </c>
      <c r="CO169" s="605" t="s">
        <v>538</v>
      </c>
      <c r="CP169" s="605" t="s">
        <v>538</v>
      </c>
      <c r="CQ169" s="605" t="s">
        <v>538</v>
      </c>
      <c r="CR169" s="605" t="s">
        <v>538</v>
      </c>
      <c r="CS169" s="605" t="s">
        <v>538</v>
      </c>
      <c r="CT169" s="605" t="s">
        <v>538</v>
      </c>
      <c r="CU169" s="605" t="s">
        <v>538</v>
      </c>
      <c r="CV169" s="605" t="s">
        <v>538</v>
      </c>
      <c r="CW169" s="605" t="s">
        <v>538</v>
      </c>
      <c r="CX169" s="554"/>
      <c r="CY169" s="554"/>
      <c r="CZ169" s="554"/>
      <c r="DA169" s="554"/>
      <c r="DB169" s="554"/>
      <c r="DC169" s="554"/>
      <c r="DD169" s="554"/>
      <c r="DE169" s="554"/>
      <c r="DF169" s="554"/>
      <c r="DG169" s="554"/>
      <c r="DH169" s="554"/>
      <c r="DI169" s="554"/>
      <c r="DJ169" s="554"/>
      <c r="DK169" s="554"/>
      <c r="DL169" s="554"/>
      <c r="DM169" s="554"/>
      <c r="DN169" s="554"/>
      <c r="DO169" s="554"/>
      <c r="DP169" s="554"/>
      <c r="DQ169" s="554"/>
      <c r="DR169" s="554"/>
      <c r="DS169" s="554"/>
      <c r="DT169" s="554"/>
      <c r="DU169" s="554"/>
      <c r="DV169" s="554"/>
      <c r="DW169" s="554"/>
      <c r="DX169" s="554"/>
      <c r="DY169" s="554"/>
      <c r="DZ169" s="554"/>
      <c r="EA169" s="554"/>
      <c r="EB169" s="554"/>
      <c r="EC169" s="554"/>
      <c r="ED169" s="554"/>
      <c r="EE169" s="554"/>
      <c r="EF169" s="554"/>
      <c r="EG169" s="554"/>
      <c r="EH169" s="554"/>
      <c r="EI169" s="554"/>
      <c r="EJ169" s="554"/>
      <c r="EK169" s="554"/>
      <c r="EL169" s="554"/>
      <c r="EM169" s="554"/>
      <c r="EN169" s="554"/>
      <c r="EO169" s="554"/>
      <c r="EP169" s="554"/>
      <c r="EQ169" s="554"/>
      <c r="ER169" s="554"/>
      <c r="ES169" s="554"/>
      <c r="ET169" s="554"/>
      <c r="EU169" s="554"/>
      <c r="EV169" s="554"/>
      <c r="EW169" s="554"/>
      <c r="EX169" s="554"/>
      <c r="EY169" s="554"/>
      <c r="EZ169" s="554"/>
      <c r="FA169" s="554"/>
      <c r="FB169" s="554"/>
      <c r="FC169" s="554"/>
      <c r="FD169" s="554"/>
      <c r="FE169" s="554"/>
      <c r="FF169" s="554"/>
      <c r="FG169" s="554"/>
      <c r="FH169" s="554"/>
      <c r="FI169" s="554"/>
      <c r="FJ169" s="554"/>
      <c r="FK169" s="554"/>
      <c r="FL169" s="554"/>
      <c r="FM169" s="554"/>
      <c r="FN169" s="554"/>
      <c r="FO169" s="554"/>
      <c r="FP169" s="554"/>
      <c r="FQ169" s="554"/>
      <c r="FR169" s="554"/>
      <c r="FS169" s="554"/>
      <c r="FT169" s="554"/>
      <c r="FU169" s="554"/>
      <c r="FV169" s="554"/>
      <c r="FW169" s="554"/>
      <c r="FX169" s="554"/>
      <c r="FY169" s="554"/>
      <c r="FZ169" s="554"/>
      <c r="GA169" s="554"/>
      <c r="GB169" s="554"/>
      <c r="GC169" s="554"/>
      <c r="GD169" s="554"/>
      <c r="GE169" s="554"/>
      <c r="GF169" s="554"/>
      <c r="GG169" s="554"/>
      <c r="GH169" s="554"/>
      <c r="GI169" s="554"/>
      <c r="GJ169" s="554"/>
      <c r="GK169" s="554"/>
      <c r="GL169" s="554"/>
      <c r="GM169" s="554"/>
      <c r="GN169" s="554"/>
      <c r="GO169" s="554"/>
      <c r="GP169" s="554"/>
      <c r="GQ169" s="554"/>
      <c r="GR169" s="554"/>
      <c r="GS169" s="554"/>
      <c r="GT169" s="554"/>
      <c r="GU169" s="554"/>
      <c r="GV169" s="554"/>
      <c r="GW169" s="554"/>
      <c r="GX169" s="554"/>
      <c r="GY169" s="554"/>
      <c r="GZ169" s="554"/>
      <c r="HA169" s="554"/>
      <c r="HB169" s="554"/>
      <c r="HC169" s="554"/>
      <c r="HD169" s="554"/>
      <c r="HE169" s="554"/>
    </row>
    <row r="170" spans="1:213" s="553" customFormat="1" ht="18.75" hidden="1" x14ac:dyDescent="0.25">
      <c r="A170" s="540"/>
      <c r="B170" s="490"/>
      <c r="C170" s="548"/>
      <c r="D170" s="605" t="s">
        <v>538</v>
      </c>
      <c r="E170" s="605" t="s">
        <v>538</v>
      </c>
      <c r="F170" s="605" t="s">
        <v>538</v>
      </c>
      <c r="G170" s="605" t="s">
        <v>538</v>
      </c>
      <c r="H170" s="605" t="s">
        <v>538</v>
      </c>
      <c r="I170" s="605" t="s">
        <v>538</v>
      </c>
      <c r="J170" s="605" t="s">
        <v>538</v>
      </c>
      <c r="K170" s="605" t="s">
        <v>538</v>
      </c>
      <c r="L170" s="605" t="s">
        <v>538</v>
      </c>
      <c r="M170" s="605" t="s">
        <v>538</v>
      </c>
      <c r="N170" s="605" t="s">
        <v>538</v>
      </c>
      <c r="O170" s="605" t="s">
        <v>538</v>
      </c>
      <c r="P170" s="605" t="s">
        <v>538</v>
      </c>
      <c r="Q170" s="605" t="s">
        <v>538</v>
      </c>
      <c r="R170" s="605" t="s">
        <v>538</v>
      </c>
      <c r="S170" s="605" t="s">
        <v>538</v>
      </c>
      <c r="T170" s="605" t="s">
        <v>538</v>
      </c>
      <c r="U170" s="605" t="s">
        <v>538</v>
      </c>
      <c r="V170" s="605" t="s">
        <v>538</v>
      </c>
      <c r="W170" s="605" t="s">
        <v>538</v>
      </c>
      <c r="X170" s="605" t="s">
        <v>538</v>
      </c>
      <c r="Y170" s="605" t="s">
        <v>538</v>
      </c>
      <c r="Z170" s="605" t="s">
        <v>538</v>
      </c>
      <c r="AA170" s="605" t="s">
        <v>538</v>
      </c>
      <c r="AB170" s="605" t="s">
        <v>538</v>
      </c>
      <c r="AC170" s="605" t="s">
        <v>538</v>
      </c>
      <c r="AD170" s="605" t="s">
        <v>538</v>
      </c>
      <c r="AE170" s="605" t="s">
        <v>538</v>
      </c>
      <c r="AF170" s="605" t="s">
        <v>538</v>
      </c>
      <c r="AG170" s="605" t="s">
        <v>538</v>
      </c>
      <c r="AH170" s="605" t="s">
        <v>538</v>
      </c>
      <c r="AI170" s="605" t="s">
        <v>538</v>
      </c>
      <c r="AJ170" s="605" t="s">
        <v>538</v>
      </c>
      <c r="AK170" s="605" t="s">
        <v>538</v>
      </c>
      <c r="AL170" s="605" t="s">
        <v>538</v>
      </c>
      <c r="AM170" s="605" t="s">
        <v>538</v>
      </c>
      <c r="AN170" s="605" t="s">
        <v>538</v>
      </c>
      <c r="AO170" s="605" t="s">
        <v>538</v>
      </c>
      <c r="AP170" s="605" t="s">
        <v>538</v>
      </c>
      <c r="AQ170" s="605" t="s">
        <v>538</v>
      </c>
      <c r="AR170" s="605" t="s">
        <v>538</v>
      </c>
      <c r="AS170" s="605" t="s">
        <v>538</v>
      </c>
      <c r="AT170" s="605" t="s">
        <v>538</v>
      </c>
      <c r="AU170" s="605" t="s">
        <v>538</v>
      </c>
      <c r="AV170" s="605" t="s">
        <v>538</v>
      </c>
      <c r="AW170" s="605" t="s">
        <v>538</v>
      </c>
      <c r="AX170" s="605" t="s">
        <v>538</v>
      </c>
      <c r="AY170" s="605" t="s">
        <v>538</v>
      </c>
      <c r="AZ170" s="605" t="s">
        <v>538</v>
      </c>
      <c r="BA170" s="605" t="s">
        <v>538</v>
      </c>
      <c r="BB170" s="605" t="s">
        <v>538</v>
      </c>
      <c r="BC170" s="605" t="s">
        <v>538</v>
      </c>
      <c r="BD170" s="605" t="s">
        <v>538</v>
      </c>
      <c r="BE170" s="605" t="s">
        <v>538</v>
      </c>
      <c r="BF170" s="605" t="s">
        <v>538</v>
      </c>
      <c r="BG170" s="605" t="s">
        <v>538</v>
      </c>
      <c r="BH170" s="605" t="s">
        <v>538</v>
      </c>
      <c r="BI170" s="605" t="s">
        <v>538</v>
      </c>
      <c r="BJ170" s="605" t="s">
        <v>538</v>
      </c>
      <c r="BK170" s="605" t="s">
        <v>538</v>
      </c>
      <c r="BL170" s="605" t="s">
        <v>538</v>
      </c>
      <c r="BM170" s="605" t="s">
        <v>538</v>
      </c>
      <c r="BN170" s="605" t="s">
        <v>538</v>
      </c>
      <c r="BO170" s="605" t="s">
        <v>538</v>
      </c>
      <c r="BP170" s="605" t="s">
        <v>538</v>
      </c>
      <c r="BQ170" s="605" t="s">
        <v>538</v>
      </c>
      <c r="BR170" s="605" t="s">
        <v>538</v>
      </c>
      <c r="BS170" s="605" t="s">
        <v>538</v>
      </c>
      <c r="BT170" s="605" t="s">
        <v>538</v>
      </c>
      <c r="BU170" s="605" t="s">
        <v>538</v>
      </c>
      <c r="BV170" s="605" t="s">
        <v>538</v>
      </c>
      <c r="BW170" s="605" t="s">
        <v>538</v>
      </c>
      <c r="BX170" s="605" t="s">
        <v>538</v>
      </c>
      <c r="BY170" s="605" t="s">
        <v>538</v>
      </c>
      <c r="BZ170" s="605" t="s">
        <v>538</v>
      </c>
      <c r="CA170" s="605" t="s">
        <v>538</v>
      </c>
      <c r="CB170" s="605" t="s">
        <v>538</v>
      </c>
      <c r="CC170" s="605" t="s">
        <v>538</v>
      </c>
      <c r="CD170" s="605" t="s">
        <v>538</v>
      </c>
      <c r="CE170" s="605" t="s">
        <v>538</v>
      </c>
      <c r="CF170" s="605" t="s">
        <v>538</v>
      </c>
      <c r="CG170" s="605" t="s">
        <v>538</v>
      </c>
      <c r="CH170" s="605" t="s">
        <v>538</v>
      </c>
      <c r="CI170" s="605" t="s">
        <v>538</v>
      </c>
      <c r="CJ170" s="605" t="s">
        <v>538</v>
      </c>
      <c r="CK170" s="605" t="s">
        <v>538</v>
      </c>
      <c r="CL170" s="605" t="s">
        <v>538</v>
      </c>
      <c r="CM170" s="605" t="s">
        <v>538</v>
      </c>
      <c r="CN170" s="605" t="s">
        <v>538</v>
      </c>
      <c r="CO170" s="605" t="s">
        <v>538</v>
      </c>
      <c r="CP170" s="605" t="s">
        <v>538</v>
      </c>
      <c r="CQ170" s="605" t="s">
        <v>538</v>
      </c>
      <c r="CR170" s="605" t="s">
        <v>538</v>
      </c>
      <c r="CS170" s="605" t="s">
        <v>538</v>
      </c>
      <c r="CT170" s="605" t="s">
        <v>538</v>
      </c>
      <c r="CU170" s="605" t="s">
        <v>538</v>
      </c>
      <c r="CV170" s="605" t="s">
        <v>538</v>
      </c>
      <c r="CW170" s="605" t="s">
        <v>538</v>
      </c>
      <c r="CX170" s="488"/>
      <c r="CY170" s="552"/>
      <c r="CZ170" s="552"/>
      <c r="DA170" s="552"/>
      <c r="DB170" s="552"/>
      <c r="DC170" s="552"/>
      <c r="DD170" s="552"/>
      <c r="DE170" s="552"/>
      <c r="DF170" s="552"/>
      <c r="DG170" s="552"/>
      <c r="DH170" s="552"/>
      <c r="DI170" s="552"/>
      <c r="DJ170" s="552"/>
      <c r="DK170" s="552"/>
      <c r="DL170" s="552"/>
      <c r="DM170" s="552"/>
      <c r="DN170" s="552"/>
      <c r="DO170" s="552"/>
      <c r="DP170" s="552"/>
      <c r="DQ170" s="552"/>
      <c r="DR170" s="552"/>
      <c r="DS170" s="552"/>
      <c r="DT170" s="552"/>
      <c r="DU170" s="552"/>
      <c r="DV170" s="552"/>
      <c r="DW170" s="552"/>
      <c r="DX170" s="552"/>
      <c r="DY170" s="552"/>
      <c r="DZ170" s="552"/>
      <c r="EA170" s="552"/>
      <c r="EB170" s="552"/>
      <c r="EC170" s="552"/>
      <c r="ED170" s="552"/>
      <c r="EE170" s="552"/>
      <c r="EF170" s="552"/>
      <c r="EG170" s="552"/>
      <c r="EH170" s="552"/>
      <c r="EI170" s="552"/>
      <c r="EJ170" s="552"/>
      <c r="EK170" s="552"/>
      <c r="EL170" s="552"/>
      <c r="EM170" s="552"/>
      <c r="EN170" s="552"/>
      <c r="EO170" s="552"/>
      <c r="EP170" s="552"/>
      <c r="EQ170" s="552"/>
      <c r="ER170" s="552"/>
      <c r="ES170" s="552"/>
      <c r="ET170" s="552"/>
      <c r="EU170" s="552"/>
      <c r="EV170" s="552"/>
      <c r="EW170" s="552"/>
      <c r="EX170" s="552"/>
      <c r="EY170" s="552"/>
      <c r="EZ170" s="552"/>
      <c r="FA170" s="552"/>
      <c r="FB170" s="552"/>
      <c r="FC170" s="552"/>
      <c r="FD170" s="552"/>
      <c r="FE170" s="552"/>
      <c r="FF170" s="552"/>
      <c r="FG170" s="552"/>
      <c r="FH170" s="552"/>
      <c r="FI170" s="552"/>
      <c r="FJ170" s="552"/>
      <c r="FK170" s="552"/>
      <c r="FL170" s="552"/>
      <c r="FM170" s="552"/>
      <c r="FN170" s="552"/>
      <c r="FO170" s="552"/>
      <c r="FP170" s="552"/>
      <c r="FQ170" s="552"/>
      <c r="FR170" s="552"/>
      <c r="FS170" s="552"/>
      <c r="FT170" s="552"/>
      <c r="FU170" s="552"/>
      <c r="FV170" s="552"/>
      <c r="FW170" s="552"/>
      <c r="FX170" s="552"/>
      <c r="FY170" s="552"/>
      <c r="FZ170" s="552"/>
      <c r="GA170" s="552"/>
      <c r="GB170" s="552"/>
      <c r="GC170" s="552"/>
      <c r="GD170" s="552"/>
      <c r="GE170" s="552"/>
      <c r="GF170" s="552"/>
      <c r="GG170" s="552"/>
      <c r="GH170" s="552"/>
      <c r="GI170" s="552"/>
      <c r="GJ170" s="552"/>
      <c r="GK170" s="552"/>
      <c r="GL170" s="552"/>
      <c r="GM170" s="552"/>
      <c r="GN170" s="552"/>
      <c r="GO170" s="552"/>
      <c r="GP170" s="552"/>
      <c r="GQ170" s="552"/>
      <c r="GR170" s="552"/>
      <c r="GS170" s="552"/>
      <c r="GT170" s="552"/>
      <c r="GU170" s="552"/>
      <c r="GV170" s="552"/>
      <c r="GW170" s="552"/>
      <c r="GX170" s="552"/>
      <c r="GY170" s="552"/>
      <c r="GZ170" s="552"/>
      <c r="HA170" s="552"/>
      <c r="HB170" s="552"/>
      <c r="HC170" s="552"/>
      <c r="HD170" s="552"/>
      <c r="HE170" s="552"/>
    </row>
    <row r="171" spans="1:213" s="553" customFormat="1" ht="18.75" hidden="1" x14ac:dyDescent="0.25">
      <c r="A171" s="540"/>
      <c r="B171" s="490"/>
      <c r="C171" s="548"/>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c r="S171" s="605" t="s">
        <v>538</v>
      </c>
      <c r="T171" s="605" t="s">
        <v>538</v>
      </c>
      <c r="U171" s="605" t="s">
        <v>538</v>
      </c>
      <c r="V171" s="605" t="s">
        <v>538</v>
      </c>
      <c r="W171" s="605" t="s">
        <v>538</v>
      </c>
      <c r="X171" s="605" t="s">
        <v>538</v>
      </c>
      <c r="Y171" s="605" t="s">
        <v>538</v>
      </c>
      <c r="Z171" s="605" t="s">
        <v>538</v>
      </c>
      <c r="AA171" s="605" t="s">
        <v>538</v>
      </c>
      <c r="AB171" s="605" t="s">
        <v>538</v>
      </c>
      <c r="AC171" s="605" t="s">
        <v>538</v>
      </c>
      <c r="AD171" s="605" t="s">
        <v>538</v>
      </c>
      <c r="AE171" s="605" t="s">
        <v>538</v>
      </c>
      <c r="AF171" s="605" t="s">
        <v>538</v>
      </c>
      <c r="AG171" s="605" t="s">
        <v>538</v>
      </c>
      <c r="AH171" s="605" t="s">
        <v>538</v>
      </c>
      <c r="AI171" s="605" t="s">
        <v>538</v>
      </c>
      <c r="AJ171" s="605" t="s">
        <v>538</v>
      </c>
      <c r="AK171" s="605" t="s">
        <v>538</v>
      </c>
      <c r="AL171" s="605" t="s">
        <v>538</v>
      </c>
      <c r="AM171" s="605" t="s">
        <v>538</v>
      </c>
      <c r="AN171" s="605" t="s">
        <v>538</v>
      </c>
      <c r="AO171" s="605" t="s">
        <v>538</v>
      </c>
      <c r="AP171" s="605" t="s">
        <v>538</v>
      </c>
      <c r="AQ171" s="605" t="s">
        <v>538</v>
      </c>
      <c r="AR171" s="605" t="s">
        <v>538</v>
      </c>
      <c r="AS171" s="605" t="s">
        <v>538</v>
      </c>
      <c r="AT171" s="605" t="s">
        <v>538</v>
      </c>
      <c r="AU171" s="605" t="s">
        <v>538</v>
      </c>
      <c r="AV171" s="605" t="s">
        <v>538</v>
      </c>
      <c r="AW171" s="605" t="s">
        <v>538</v>
      </c>
      <c r="AX171" s="605" t="s">
        <v>538</v>
      </c>
      <c r="AY171" s="605" t="s">
        <v>538</v>
      </c>
      <c r="AZ171" s="605" t="s">
        <v>538</v>
      </c>
      <c r="BA171" s="605" t="s">
        <v>538</v>
      </c>
      <c r="BB171" s="605" t="s">
        <v>538</v>
      </c>
      <c r="BC171" s="605" t="s">
        <v>538</v>
      </c>
      <c r="BD171" s="605" t="s">
        <v>538</v>
      </c>
      <c r="BE171" s="605" t="s">
        <v>538</v>
      </c>
      <c r="BF171" s="605" t="s">
        <v>538</v>
      </c>
      <c r="BG171" s="605" t="s">
        <v>538</v>
      </c>
      <c r="BH171" s="605" t="s">
        <v>538</v>
      </c>
      <c r="BI171" s="605" t="s">
        <v>538</v>
      </c>
      <c r="BJ171" s="605" t="s">
        <v>538</v>
      </c>
      <c r="BK171" s="605" t="s">
        <v>538</v>
      </c>
      <c r="BL171" s="605" t="s">
        <v>538</v>
      </c>
      <c r="BM171" s="605" t="s">
        <v>538</v>
      </c>
      <c r="BN171" s="605" t="s">
        <v>538</v>
      </c>
      <c r="BO171" s="605" t="s">
        <v>538</v>
      </c>
      <c r="BP171" s="605" t="s">
        <v>538</v>
      </c>
      <c r="BQ171" s="605" t="s">
        <v>538</v>
      </c>
      <c r="BR171" s="605" t="s">
        <v>538</v>
      </c>
      <c r="BS171" s="605" t="s">
        <v>538</v>
      </c>
      <c r="BT171" s="605" t="s">
        <v>538</v>
      </c>
      <c r="BU171" s="605" t="s">
        <v>538</v>
      </c>
      <c r="BV171" s="605" t="s">
        <v>538</v>
      </c>
      <c r="BW171" s="605" t="s">
        <v>538</v>
      </c>
      <c r="BX171" s="605" t="s">
        <v>538</v>
      </c>
      <c r="BY171" s="605" t="s">
        <v>538</v>
      </c>
      <c r="BZ171" s="605" t="s">
        <v>538</v>
      </c>
      <c r="CA171" s="605" t="s">
        <v>538</v>
      </c>
      <c r="CB171" s="605" t="s">
        <v>538</v>
      </c>
      <c r="CC171" s="605" t="s">
        <v>538</v>
      </c>
      <c r="CD171" s="605" t="s">
        <v>538</v>
      </c>
      <c r="CE171" s="605" t="s">
        <v>538</v>
      </c>
      <c r="CF171" s="605" t="s">
        <v>538</v>
      </c>
      <c r="CG171" s="605" t="s">
        <v>538</v>
      </c>
      <c r="CH171" s="605" t="s">
        <v>538</v>
      </c>
      <c r="CI171" s="605" t="s">
        <v>538</v>
      </c>
      <c r="CJ171" s="605" t="s">
        <v>538</v>
      </c>
      <c r="CK171" s="605" t="s">
        <v>538</v>
      </c>
      <c r="CL171" s="605" t="s">
        <v>538</v>
      </c>
      <c r="CM171" s="605" t="s">
        <v>538</v>
      </c>
      <c r="CN171" s="605" t="s">
        <v>538</v>
      </c>
      <c r="CO171" s="605" t="s">
        <v>538</v>
      </c>
      <c r="CP171" s="605" t="s">
        <v>538</v>
      </c>
      <c r="CQ171" s="605" t="s">
        <v>538</v>
      </c>
      <c r="CR171" s="605" t="s">
        <v>538</v>
      </c>
      <c r="CS171" s="605" t="s">
        <v>538</v>
      </c>
      <c r="CT171" s="605" t="s">
        <v>538</v>
      </c>
      <c r="CU171" s="605" t="s">
        <v>538</v>
      </c>
      <c r="CV171" s="605" t="s">
        <v>538</v>
      </c>
      <c r="CW171" s="605" t="s">
        <v>538</v>
      </c>
      <c r="CX171" s="488"/>
      <c r="CY171" s="552"/>
      <c r="CZ171" s="552"/>
      <c r="DA171" s="552"/>
      <c r="DB171" s="552"/>
      <c r="DC171" s="552"/>
      <c r="DD171" s="552"/>
      <c r="DE171" s="552"/>
      <c r="DF171" s="552"/>
      <c r="DG171" s="552"/>
      <c r="DH171" s="552"/>
      <c r="DI171" s="552"/>
      <c r="DJ171" s="552"/>
      <c r="DK171" s="552"/>
      <c r="DL171" s="552"/>
      <c r="DM171" s="552"/>
      <c r="DN171" s="552"/>
      <c r="DO171" s="552"/>
      <c r="DP171" s="552"/>
      <c r="DQ171" s="552"/>
      <c r="DR171" s="552"/>
      <c r="DS171" s="552"/>
      <c r="DT171" s="552"/>
      <c r="DU171" s="552"/>
      <c r="DV171" s="552"/>
      <c r="DW171" s="552"/>
      <c r="DX171" s="552"/>
      <c r="DY171" s="552"/>
      <c r="DZ171" s="552"/>
      <c r="EA171" s="552"/>
      <c r="EB171" s="552"/>
      <c r="EC171" s="552"/>
      <c r="ED171" s="552"/>
      <c r="EE171" s="552"/>
      <c r="EF171" s="552"/>
      <c r="EG171" s="552"/>
      <c r="EH171" s="552"/>
      <c r="EI171" s="552"/>
      <c r="EJ171" s="552"/>
      <c r="EK171" s="552"/>
      <c r="EL171" s="552"/>
      <c r="EM171" s="552"/>
      <c r="EN171" s="552"/>
      <c r="EO171" s="552"/>
      <c r="EP171" s="552"/>
      <c r="EQ171" s="552"/>
      <c r="ER171" s="552"/>
      <c r="ES171" s="552"/>
      <c r="ET171" s="552"/>
      <c r="EU171" s="552"/>
      <c r="EV171" s="552"/>
      <c r="EW171" s="552"/>
      <c r="EX171" s="552"/>
      <c r="EY171" s="552"/>
      <c r="EZ171" s="552"/>
      <c r="FA171" s="552"/>
      <c r="FB171" s="552"/>
      <c r="FC171" s="552"/>
      <c r="FD171" s="552"/>
      <c r="FE171" s="552"/>
      <c r="FF171" s="552"/>
      <c r="FG171" s="552"/>
      <c r="FH171" s="552"/>
      <c r="FI171" s="552"/>
      <c r="FJ171" s="552"/>
      <c r="FK171" s="552"/>
      <c r="FL171" s="552"/>
      <c r="FM171" s="552"/>
      <c r="FN171" s="552"/>
      <c r="FO171" s="552"/>
      <c r="FP171" s="552"/>
      <c r="FQ171" s="552"/>
      <c r="FR171" s="552"/>
      <c r="FS171" s="552"/>
      <c r="FT171" s="552"/>
      <c r="FU171" s="552"/>
      <c r="FV171" s="552"/>
      <c r="FW171" s="552"/>
      <c r="FX171" s="552"/>
      <c r="FY171" s="552"/>
      <c r="FZ171" s="552"/>
      <c r="GA171" s="552"/>
      <c r="GB171" s="552"/>
      <c r="GC171" s="552"/>
      <c r="GD171" s="552"/>
      <c r="GE171" s="552"/>
      <c r="GF171" s="552"/>
      <c r="GG171" s="552"/>
      <c r="GH171" s="552"/>
      <c r="GI171" s="552"/>
      <c r="GJ171" s="552"/>
      <c r="GK171" s="552"/>
      <c r="GL171" s="552"/>
      <c r="GM171" s="552"/>
      <c r="GN171" s="552"/>
      <c r="GO171" s="552"/>
      <c r="GP171" s="552"/>
      <c r="GQ171" s="552"/>
      <c r="GR171" s="552"/>
      <c r="GS171" s="552"/>
      <c r="GT171" s="552"/>
      <c r="GU171" s="552"/>
      <c r="GV171" s="552"/>
      <c r="GW171" s="552"/>
      <c r="GX171" s="552"/>
      <c r="GY171" s="552"/>
      <c r="GZ171" s="552"/>
      <c r="HA171" s="552"/>
      <c r="HB171" s="552"/>
      <c r="HC171" s="552"/>
      <c r="HD171" s="552"/>
      <c r="HE171" s="552"/>
    </row>
    <row r="172" spans="1:213" s="671" customFormat="1" ht="78.75" hidden="1" x14ac:dyDescent="0.2">
      <c r="A172" s="559" t="s">
        <v>619</v>
      </c>
      <c r="B172" s="492" t="s">
        <v>683</v>
      </c>
      <c r="C172" s="670"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c r="S172" s="605" t="s">
        <v>538</v>
      </c>
      <c r="T172" s="605" t="s">
        <v>538</v>
      </c>
      <c r="U172" s="605" t="s">
        <v>538</v>
      </c>
      <c r="V172" s="605" t="s">
        <v>538</v>
      </c>
      <c r="W172" s="605" t="s">
        <v>538</v>
      </c>
      <c r="X172" s="605" t="s">
        <v>538</v>
      </c>
      <c r="Y172" s="605" t="s">
        <v>538</v>
      </c>
      <c r="Z172" s="605" t="s">
        <v>538</v>
      </c>
      <c r="AA172" s="605" t="s">
        <v>538</v>
      </c>
      <c r="AB172" s="605" t="s">
        <v>538</v>
      </c>
      <c r="AC172" s="605" t="s">
        <v>538</v>
      </c>
      <c r="AD172" s="605" t="s">
        <v>538</v>
      </c>
      <c r="AE172" s="605" t="s">
        <v>538</v>
      </c>
      <c r="AF172" s="605" t="s">
        <v>538</v>
      </c>
      <c r="AG172" s="605" t="s">
        <v>538</v>
      </c>
      <c r="AH172" s="605" t="s">
        <v>538</v>
      </c>
      <c r="AI172" s="605" t="s">
        <v>538</v>
      </c>
      <c r="AJ172" s="605" t="s">
        <v>538</v>
      </c>
      <c r="AK172" s="605" t="s">
        <v>538</v>
      </c>
      <c r="AL172" s="605" t="s">
        <v>538</v>
      </c>
      <c r="AM172" s="605" t="s">
        <v>538</v>
      </c>
      <c r="AN172" s="605" t="s">
        <v>538</v>
      </c>
      <c r="AO172" s="605" t="s">
        <v>538</v>
      </c>
      <c r="AP172" s="605" t="s">
        <v>538</v>
      </c>
      <c r="AQ172" s="605" t="s">
        <v>538</v>
      </c>
      <c r="AR172" s="605" t="s">
        <v>538</v>
      </c>
      <c r="AS172" s="605" t="s">
        <v>538</v>
      </c>
      <c r="AT172" s="605" t="s">
        <v>538</v>
      </c>
      <c r="AU172" s="605" t="s">
        <v>538</v>
      </c>
      <c r="AV172" s="605" t="s">
        <v>538</v>
      </c>
      <c r="AW172" s="605" t="s">
        <v>538</v>
      </c>
      <c r="AX172" s="605" t="s">
        <v>538</v>
      </c>
      <c r="AY172" s="605" t="s">
        <v>538</v>
      </c>
      <c r="AZ172" s="605" t="s">
        <v>538</v>
      </c>
      <c r="BA172" s="605" t="s">
        <v>538</v>
      </c>
      <c r="BB172" s="605" t="s">
        <v>538</v>
      </c>
      <c r="BC172" s="605" t="s">
        <v>538</v>
      </c>
      <c r="BD172" s="605" t="s">
        <v>538</v>
      </c>
      <c r="BE172" s="605" t="s">
        <v>538</v>
      </c>
      <c r="BF172" s="605" t="s">
        <v>538</v>
      </c>
      <c r="BG172" s="605" t="s">
        <v>538</v>
      </c>
      <c r="BH172" s="605" t="s">
        <v>538</v>
      </c>
      <c r="BI172" s="605" t="s">
        <v>538</v>
      </c>
      <c r="BJ172" s="605" t="s">
        <v>538</v>
      </c>
      <c r="BK172" s="605" t="s">
        <v>538</v>
      </c>
      <c r="BL172" s="605" t="s">
        <v>538</v>
      </c>
      <c r="BM172" s="605" t="s">
        <v>538</v>
      </c>
      <c r="BN172" s="605" t="s">
        <v>538</v>
      </c>
      <c r="BO172" s="605" t="s">
        <v>538</v>
      </c>
      <c r="BP172" s="605" t="s">
        <v>538</v>
      </c>
      <c r="BQ172" s="605" t="s">
        <v>538</v>
      </c>
      <c r="BR172" s="605" t="s">
        <v>538</v>
      </c>
      <c r="BS172" s="605" t="s">
        <v>538</v>
      </c>
      <c r="BT172" s="605" t="s">
        <v>538</v>
      </c>
      <c r="BU172" s="605" t="s">
        <v>538</v>
      </c>
      <c r="BV172" s="605" t="s">
        <v>538</v>
      </c>
      <c r="BW172" s="605" t="s">
        <v>538</v>
      </c>
      <c r="BX172" s="605" t="s">
        <v>538</v>
      </c>
      <c r="BY172" s="605" t="s">
        <v>538</v>
      </c>
      <c r="BZ172" s="605" t="s">
        <v>538</v>
      </c>
      <c r="CA172" s="605" t="s">
        <v>538</v>
      </c>
      <c r="CB172" s="605" t="s">
        <v>538</v>
      </c>
      <c r="CC172" s="605" t="s">
        <v>538</v>
      </c>
      <c r="CD172" s="605" t="s">
        <v>538</v>
      </c>
      <c r="CE172" s="605" t="s">
        <v>538</v>
      </c>
      <c r="CF172" s="605" t="s">
        <v>538</v>
      </c>
      <c r="CG172" s="605" t="s">
        <v>538</v>
      </c>
      <c r="CH172" s="605" t="s">
        <v>538</v>
      </c>
      <c r="CI172" s="605" t="s">
        <v>538</v>
      </c>
      <c r="CJ172" s="605" t="s">
        <v>538</v>
      </c>
      <c r="CK172" s="605" t="s">
        <v>538</v>
      </c>
      <c r="CL172" s="605" t="s">
        <v>538</v>
      </c>
      <c r="CM172" s="605" t="s">
        <v>538</v>
      </c>
      <c r="CN172" s="605" t="s">
        <v>538</v>
      </c>
      <c r="CO172" s="605" t="s">
        <v>538</v>
      </c>
      <c r="CP172" s="605" t="s">
        <v>538</v>
      </c>
      <c r="CQ172" s="605" t="s">
        <v>538</v>
      </c>
      <c r="CR172" s="605" t="s">
        <v>538</v>
      </c>
      <c r="CS172" s="605" t="s">
        <v>538</v>
      </c>
      <c r="CT172" s="605" t="s">
        <v>538</v>
      </c>
      <c r="CU172" s="605" t="s">
        <v>538</v>
      </c>
      <c r="CV172" s="605" t="s">
        <v>538</v>
      </c>
      <c r="CW172" s="605" t="s">
        <v>538</v>
      </c>
      <c r="CX172" s="604"/>
    </row>
    <row r="173" spans="1:213" s="671" customFormat="1" ht="78.75" hidden="1" x14ac:dyDescent="0.2">
      <c r="A173" s="531" t="s">
        <v>620</v>
      </c>
      <c r="B173" s="492" t="s">
        <v>684</v>
      </c>
      <c r="C173" s="670"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c r="S173" s="605" t="s">
        <v>538</v>
      </c>
      <c r="T173" s="605" t="s">
        <v>538</v>
      </c>
      <c r="U173" s="605" t="s">
        <v>538</v>
      </c>
      <c r="V173" s="605" t="s">
        <v>538</v>
      </c>
      <c r="W173" s="605" t="s">
        <v>538</v>
      </c>
      <c r="X173" s="605" t="s">
        <v>538</v>
      </c>
      <c r="Y173" s="605" t="s">
        <v>538</v>
      </c>
      <c r="Z173" s="605" t="s">
        <v>538</v>
      </c>
      <c r="AA173" s="605" t="s">
        <v>538</v>
      </c>
      <c r="AB173" s="605" t="s">
        <v>538</v>
      </c>
      <c r="AC173" s="605" t="s">
        <v>538</v>
      </c>
      <c r="AD173" s="605" t="s">
        <v>538</v>
      </c>
      <c r="AE173" s="605" t="s">
        <v>538</v>
      </c>
      <c r="AF173" s="605" t="s">
        <v>538</v>
      </c>
      <c r="AG173" s="605" t="s">
        <v>538</v>
      </c>
      <c r="AH173" s="605" t="s">
        <v>538</v>
      </c>
      <c r="AI173" s="605" t="s">
        <v>538</v>
      </c>
      <c r="AJ173" s="605" t="s">
        <v>538</v>
      </c>
      <c r="AK173" s="605" t="s">
        <v>538</v>
      </c>
      <c r="AL173" s="605" t="s">
        <v>538</v>
      </c>
      <c r="AM173" s="605" t="s">
        <v>538</v>
      </c>
      <c r="AN173" s="605" t="s">
        <v>538</v>
      </c>
      <c r="AO173" s="605" t="s">
        <v>538</v>
      </c>
      <c r="AP173" s="605" t="s">
        <v>538</v>
      </c>
      <c r="AQ173" s="605" t="s">
        <v>538</v>
      </c>
      <c r="AR173" s="605" t="s">
        <v>538</v>
      </c>
      <c r="AS173" s="605" t="s">
        <v>538</v>
      </c>
      <c r="AT173" s="605" t="s">
        <v>538</v>
      </c>
      <c r="AU173" s="605" t="s">
        <v>538</v>
      </c>
      <c r="AV173" s="605" t="s">
        <v>538</v>
      </c>
      <c r="AW173" s="605" t="s">
        <v>538</v>
      </c>
      <c r="AX173" s="605" t="s">
        <v>538</v>
      </c>
      <c r="AY173" s="605" t="s">
        <v>538</v>
      </c>
      <c r="AZ173" s="605" t="s">
        <v>538</v>
      </c>
      <c r="BA173" s="605" t="s">
        <v>538</v>
      </c>
      <c r="BB173" s="605" t="s">
        <v>538</v>
      </c>
      <c r="BC173" s="605" t="s">
        <v>538</v>
      </c>
      <c r="BD173" s="605" t="s">
        <v>538</v>
      </c>
      <c r="BE173" s="605" t="s">
        <v>538</v>
      </c>
      <c r="BF173" s="605" t="s">
        <v>538</v>
      </c>
      <c r="BG173" s="605" t="s">
        <v>538</v>
      </c>
      <c r="BH173" s="605" t="s">
        <v>538</v>
      </c>
      <c r="BI173" s="605" t="s">
        <v>538</v>
      </c>
      <c r="BJ173" s="605" t="s">
        <v>538</v>
      </c>
      <c r="BK173" s="605" t="s">
        <v>538</v>
      </c>
      <c r="BL173" s="605" t="s">
        <v>538</v>
      </c>
      <c r="BM173" s="605" t="s">
        <v>538</v>
      </c>
      <c r="BN173" s="605" t="s">
        <v>538</v>
      </c>
      <c r="BO173" s="605" t="s">
        <v>538</v>
      </c>
      <c r="BP173" s="605" t="s">
        <v>538</v>
      </c>
      <c r="BQ173" s="605" t="s">
        <v>538</v>
      </c>
      <c r="BR173" s="605" t="s">
        <v>538</v>
      </c>
      <c r="BS173" s="605" t="s">
        <v>538</v>
      </c>
      <c r="BT173" s="605" t="s">
        <v>538</v>
      </c>
      <c r="BU173" s="605" t="s">
        <v>538</v>
      </c>
      <c r="BV173" s="605" t="s">
        <v>538</v>
      </c>
      <c r="BW173" s="605" t="s">
        <v>538</v>
      </c>
      <c r="BX173" s="605" t="s">
        <v>538</v>
      </c>
      <c r="BY173" s="605" t="s">
        <v>538</v>
      </c>
      <c r="BZ173" s="605" t="s">
        <v>538</v>
      </c>
      <c r="CA173" s="605" t="s">
        <v>538</v>
      </c>
      <c r="CB173" s="605" t="s">
        <v>538</v>
      </c>
      <c r="CC173" s="605" t="s">
        <v>538</v>
      </c>
      <c r="CD173" s="605" t="s">
        <v>538</v>
      </c>
      <c r="CE173" s="605" t="s">
        <v>538</v>
      </c>
      <c r="CF173" s="605" t="s">
        <v>538</v>
      </c>
      <c r="CG173" s="605" t="s">
        <v>538</v>
      </c>
      <c r="CH173" s="605" t="s">
        <v>538</v>
      </c>
      <c r="CI173" s="605" t="s">
        <v>538</v>
      </c>
      <c r="CJ173" s="605" t="s">
        <v>538</v>
      </c>
      <c r="CK173" s="605" t="s">
        <v>538</v>
      </c>
      <c r="CL173" s="605" t="s">
        <v>538</v>
      </c>
      <c r="CM173" s="605" t="s">
        <v>538</v>
      </c>
      <c r="CN173" s="605" t="s">
        <v>538</v>
      </c>
      <c r="CO173" s="605" t="s">
        <v>538</v>
      </c>
      <c r="CP173" s="605" t="s">
        <v>538</v>
      </c>
      <c r="CQ173" s="605" t="s">
        <v>538</v>
      </c>
      <c r="CR173" s="605" t="s">
        <v>538</v>
      </c>
      <c r="CS173" s="605" t="s">
        <v>538</v>
      </c>
      <c r="CT173" s="605" t="s">
        <v>538</v>
      </c>
      <c r="CU173" s="605" t="s">
        <v>538</v>
      </c>
      <c r="CV173" s="605" t="s">
        <v>538</v>
      </c>
      <c r="CW173" s="605" t="s">
        <v>538</v>
      </c>
      <c r="CX173" s="604"/>
    </row>
    <row r="174" spans="1:213" s="654" customFormat="1" ht="54" customHeight="1" x14ac:dyDescent="0.25">
      <c r="A174" s="531" t="s">
        <v>621</v>
      </c>
      <c r="B174" s="532" t="s">
        <v>622</v>
      </c>
      <c r="C174" s="649"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c r="S174" s="605" t="s">
        <v>538</v>
      </c>
      <c r="T174" s="605" t="s">
        <v>538</v>
      </c>
      <c r="U174" s="605" t="s">
        <v>538</v>
      </c>
      <c r="V174" s="605" t="s">
        <v>538</v>
      </c>
      <c r="W174" s="605" t="s">
        <v>538</v>
      </c>
      <c r="X174" s="605" t="s">
        <v>538</v>
      </c>
      <c r="Y174" s="605" t="s">
        <v>538</v>
      </c>
      <c r="Z174" s="605" t="s">
        <v>538</v>
      </c>
      <c r="AA174" s="605" t="s">
        <v>538</v>
      </c>
      <c r="AB174" s="605" t="s">
        <v>538</v>
      </c>
      <c r="AC174" s="605" t="s">
        <v>538</v>
      </c>
      <c r="AD174" s="605" t="s">
        <v>538</v>
      </c>
      <c r="AE174" s="605" t="s">
        <v>538</v>
      </c>
      <c r="AF174" s="605" t="s">
        <v>538</v>
      </c>
      <c r="AG174" s="605" t="s">
        <v>538</v>
      </c>
      <c r="AH174" s="605" t="s">
        <v>538</v>
      </c>
      <c r="AI174" s="605" t="s">
        <v>538</v>
      </c>
      <c r="AJ174" s="605" t="s">
        <v>538</v>
      </c>
      <c r="AK174" s="605" t="s">
        <v>538</v>
      </c>
      <c r="AL174" s="605" t="s">
        <v>538</v>
      </c>
      <c r="AM174" s="605" t="s">
        <v>538</v>
      </c>
      <c r="AN174" s="605" t="s">
        <v>538</v>
      </c>
      <c r="AO174" s="605" t="s">
        <v>538</v>
      </c>
      <c r="AP174" s="605" t="s">
        <v>538</v>
      </c>
      <c r="AQ174" s="605" t="s">
        <v>538</v>
      </c>
      <c r="AR174" s="605" t="s">
        <v>538</v>
      </c>
      <c r="AS174" s="605" t="s">
        <v>538</v>
      </c>
      <c r="AT174" s="605" t="s">
        <v>538</v>
      </c>
      <c r="AU174" s="605" t="s">
        <v>538</v>
      </c>
      <c r="AV174" s="605" t="s">
        <v>538</v>
      </c>
      <c r="AW174" s="605" t="s">
        <v>538</v>
      </c>
      <c r="AX174" s="605" t="s">
        <v>538</v>
      </c>
      <c r="AY174" s="605" t="s">
        <v>538</v>
      </c>
      <c r="AZ174" s="605" t="s">
        <v>538</v>
      </c>
      <c r="BA174" s="605" t="s">
        <v>538</v>
      </c>
      <c r="BB174" s="605" t="s">
        <v>538</v>
      </c>
      <c r="BC174" s="605" t="s">
        <v>538</v>
      </c>
      <c r="BD174" s="605" t="s">
        <v>538</v>
      </c>
      <c r="BE174" s="605" t="s">
        <v>538</v>
      </c>
      <c r="BF174" s="605" t="s">
        <v>538</v>
      </c>
      <c r="BG174" s="605" t="s">
        <v>538</v>
      </c>
      <c r="BH174" s="605" t="s">
        <v>538</v>
      </c>
      <c r="BI174" s="605" t="s">
        <v>538</v>
      </c>
      <c r="BJ174" s="605" t="s">
        <v>538</v>
      </c>
      <c r="BK174" s="605" t="s">
        <v>538</v>
      </c>
      <c r="BL174" s="605" t="s">
        <v>538</v>
      </c>
      <c r="BM174" s="605" t="s">
        <v>538</v>
      </c>
      <c r="BN174" s="605" t="s">
        <v>538</v>
      </c>
      <c r="BO174" s="605" t="s">
        <v>538</v>
      </c>
      <c r="BP174" s="605" t="s">
        <v>538</v>
      </c>
      <c r="BQ174" s="605" t="s">
        <v>538</v>
      </c>
      <c r="BR174" s="605" t="s">
        <v>538</v>
      </c>
      <c r="BS174" s="605" t="s">
        <v>538</v>
      </c>
      <c r="BT174" s="605" t="s">
        <v>538</v>
      </c>
      <c r="BU174" s="605" t="s">
        <v>538</v>
      </c>
      <c r="BV174" s="605" t="s">
        <v>538</v>
      </c>
      <c r="BW174" s="605" t="s">
        <v>538</v>
      </c>
      <c r="BX174" s="605" t="s">
        <v>538</v>
      </c>
      <c r="BY174" s="605" t="s">
        <v>538</v>
      </c>
      <c r="BZ174" s="605" t="s">
        <v>538</v>
      </c>
      <c r="CA174" s="605" t="s">
        <v>538</v>
      </c>
      <c r="CB174" s="605" t="s">
        <v>538</v>
      </c>
      <c r="CC174" s="605" t="s">
        <v>538</v>
      </c>
      <c r="CD174" s="605" t="s">
        <v>538</v>
      </c>
      <c r="CE174" s="605" t="s">
        <v>538</v>
      </c>
      <c r="CF174" s="605" t="s">
        <v>538</v>
      </c>
      <c r="CG174" s="605" t="s">
        <v>538</v>
      </c>
      <c r="CH174" s="605" t="s">
        <v>538</v>
      </c>
      <c r="CI174" s="605" t="s">
        <v>538</v>
      </c>
      <c r="CJ174" s="605" t="s">
        <v>538</v>
      </c>
      <c r="CK174" s="605" t="s">
        <v>538</v>
      </c>
      <c r="CL174" s="605" t="s">
        <v>538</v>
      </c>
      <c r="CM174" s="605" t="s">
        <v>538</v>
      </c>
      <c r="CN174" s="605" t="s">
        <v>538</v>
      </c>
      <c r="CO174" s="605" t="s">
        <v>538</v>
      </c>
      <c r="CP174" s="605" t="s">
        <v>538</v>
      </c>
      <c r="CQ174" s="605" t="s">
        <v>538</v>
      </c>
      <c r="CR174" s="605" t="s">
        <v>538</v>
      </c>
      <c r="CS174" s="605" t="s">
        <v>538</v>
      </c>
      <c r="CT174" s="605" t="s">
        <v>538</v>
      </c>
      <c r="CU174" s="605" t="s">
        <v>538</v>
      </c>
      <c r="CV174" s="605" t="s">
        <v>538</v>
      </c>
      <c r="CW174" s="605" t="s">
        <v>538</v>
      </c>
      <c r="CX174" s="606"/>
    </row>
    <row r="175" spans="1:213" s="517" customFormat="1" hidden="1" x14ac:dyDescent="0.25">
      <c r="A175" s="559"/>
      <c r="B175" s="317"/>
      <c r="C175" s="488"/>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c r="S175" s="605" t="s">
        <v>538</v>
      </c>
      <c r="T175" s="605" t="s">
        <v>538</v>
      </c>
      <c r="U175" s="605" t="s">
        <v>538</v>
      </c>
      <c r="V175" s="605" t="s">
        <v>538</v>
      </c>
      <c r="W175" s="605" t="s">
        <v>538</v>
      </c>
      <c r="X175" s="605" t="s">
        <v>538</v>
      </c>
      <c r="Y175" s="605" t="s">
        <v>538</v>
      </c>
      <c r="Z175" s="605" t="s">
        <v>538</v>
      </c>
      <c r="AA175" s="605" t="s">
        <v>538</v>
      </c>
      <c r="AB175" s="605" t="s">
        <v>538</v>
      </c>
      <c r="AC175" s="605" t="s">
        <v>538</v>
      </c>
      <c r="AD175" s="605" t="s">
        <v>538</v>
      </c>
      <c r="AE175" s="605" t="s">
        <v>538</v>
      </c>
      <c r="AF175" s="605" t="s">
        <v>538</v>
      </c>
      <c r="AG175" s="605" t="s">
        <v>538</v>
      </c>
      <c r="AH175" s="605" t="s">
        <v>538</v>
      </c>
      <c r="AI175" s="605" t="s">
        <v>538</v>
      </c>
      <c r="AJ175" s="605" t="s">
        <v>538</v>
      </c>
      <c r="AK175" s="605" t="s">
        <v>538</v>
      </c>
      <c r="AL175" s="605" t="s">
        <v>538</v>
      </c>
      <c r="AM175" s="605" t="s">
        <v>538</v>
      </c>
      <c r="AN175" s="605" t="s">
        <v>538</v>
      </c>
      <c r="AO175" s="605" t="s">
        <v>538</v>
      </c>
      <c r="AP175" s="605" t="s">
        <v>538</v>
      </c>
      <c r="AQ175" s="605" t="s">
        <v>538</v>
      </c>
      <c r="AR175" s="605" t="s">
        <v>538</v>
      </c>
      <c r="AS175" s="605" t="s">
        <v>538</v>
      </c>
      <c r="AT175" s="605" t="s">
        <v>538</v>
      </c>
      <c r="AU175" s="605" t="s">
        <v>538</v>
      </c>
      <c r="AV175" s="605" t="s">
        <v>538</v>
      </c>
      <c r="AW175" s="605" t="s">
        <v>538</v>
      </c>
      <c r="AX175" s="605" t="s">
        <v>538</v>
      </c>
      <c r="AY175" s="605" t="s">
        <v>538</v>
      </c>
      <c r="AZ175" s="605" t="s">
        <v>538</v>
      </c>
      <c r="BA175" s="605" t="s">
        <v>538</v>
      </c>
      <c r="BB175" s="605" t="s">
        <v>538</v>
      </c>
      <c r="BC175" s="605" t="s">
        <v>538</v>
      </c>
      <c r="BD175" s="605" t="s">
        <v>538</v>
      </c>
      <c r="BE175" s="605" t="s">
        <v>538</v>
      </c>
      <c r="BF175" s="605" t="s">
        <v>538</v>
      </c>
      <c r="BG175" s="605" t="s">
        <v>538</v>
      </c>
      <c r="BH175" s="605" t="s">
        <v>538</v>
      </c>
      <c r="BI175" s="605" t="s">
        <v>538</v>
      </c>
      <c r="BJ175" s="605" t="s">
        <v>538</v>
      </c>
      <c r="BK175" s="605" t="s">
        <v>538</v>
      </c>
      <c r="BL175" s="605" t="s">
        <v>538</v>
      </c>
      <c r="BM175" s="605" t="s">
        <v>538</v>
      </c>
      <c r="BN175" s="605" t="s">
        <v>538</v>
      </c>
      <c r="BO175" s="605" t="s">
        <v>538</v>
      </c>
      <c r="BP175" s="605" t="s">
        <v>538</v>
      </c>
      <c r="BQ175" s="605" t="s">
        <v>538</v>
      </c>
      <c r="BR175" s="605" t="s">
        <v>538</v>
      </c>
      <c r="BS175" s="605" t="s">
        <v>538</v>
      </c>
      <c r="BT175" s="605" t="s">
        <v>538</v>
      </c>
      <c r="BU175" s="605" t="s">
        <v>538</v>
      </c>
      <c r="BV175" s="605" t="s">
        <v>538</v>
      </c>
      <c r="BW175" s="605" t="s">
        <v>538</v>
      </c>
      <c r="BX175" s="605" t="s">
        <v>538</v>
      </c>
      <c r="BY175" s="605" t="s">
        <v>538</v>
      </c>
      <c r="BZ175" s="605" t="s">
        <v>538</v>
      </c>
      <c r="CA175" s="605" t="s">
        <v>538</v>
      </c>
      <c r="CB175" s="605" t="s">
        <v>538</v>
      </c>
      <c r="CC175" s="605" t="s">
        <v>538</v>
      </c>
      <c r="CD175" s="605" t="s">
        <v>538</v>
      </c>
      <c r="CE175" s="605" t="s">
        <v>538</v>
      </c>
      <c r="CF175" s="605" t="s">
        <v>538</v>
      </c>
      <c r="CG175" s="605" t="s">
        <v>538</v>
      </c>
      <c r="CH175" s="605" t="s">
        <v>538</v>
      </c>
      <c r="CI175" s="605" t="s">
        <v>538</v>
      </c>
      <c r="CJ175" s="605" t="s">
        <v>538</v>
      </c>
      <c r="CK175" s="605" t="s">
        <v>538</v>
      </c>
      <c r="CL175" s="605" t="s">
        <v>538</v>
      </c>
      <c r="CM175" s="605" t="s">
        <v>538</v>
      </c>
      <c r="CN175" s="605" t="s">
        <v>538</v>
      </c>
      <c r="CO175" s="605" t="s">
        <v>538</v>
      </c>
      <c r="CP175" s="605" t="s">
        <v>538</v>
      </c>
      <c r="CQ175" s="605" t="s">
        <v>538</v>
      </c>
      <c r="CR175" s="605" t="s">
        <v>538</v>
      </c>
      <c r="CS175" s="605" t="s">
        <v>538</v>
      </c>
      <c r="CT175" s="605" t="s">
        <v>538</v>
      </c>
      <c r="CU175" s="605" t="s">
        <v>538</v>
      </c>
      <c r="CV175" s="605" t="s">
        <v>538</v>
      </c>
      <c r="CW175" s="605" t="s">
        <v>538</v>
      </c>
      <c r="CX175" s="318"/>
    </row>
    <row r="176" spans="1:213" s="611" customFormat="1" hidden="1" x14ac:dyDescent="0.25">
      <c r="A176" s="559"/>
      <c r="B176" s="317"/>
      <c r="C176" s="488"/>
      <c r="D176" s="605" t="s">
        <v>538</v>
      </c>
      <c r="E176" s="605" t="s">
        <v>538</v>
      </c>
      <c r="F176" s="605" t="s">
        <v>538</v>
      </c>
      <c r="G176" s="605" t="s">
        <v>538</v>
      </c>
      <c r="H176" s="605" t="s">
        <v>538</v>
      </c>
      <c r="I176" s="605" t="s">
        <v>538</v>
      </c>
      <c r="J176" s="605" t="s">
        <v>538</v>
      </c>
      <c r="K176" s="605" t="s">
        <v>538</v>
      </c>
      <c r="L176" s="605" t="s">
        <v>538</v>
      </c>
      <c r="M176" s="605" t="s">
        <v>538</v>
      </c>
      <c r="N176" s="605" t="s">
        <v>538</v>
      </c>
      <c r="O176" s="605" t="s">
        <v>538</v>
      </c>
      <c r="P176" s="605" t="s">
        <v>538</v>
      </c>
      <c r="Q176" s="605" t="s">
        <v>538</v>
      </c>
      <c r="R176" s="605" t="s">
        <v>538</v>
      </c>
      <c r="S176" s="605" t="s">
        <v>538</v>
      </c>
      <c r="T176" s="605" t="s">
        <v>538</v>
      </c>
      <c r="U176" s="605" t="s">
        <v>538</v>
      </c>
      <c r="V176" s="605" t="s">
        <v>538</v>
      </c>
      <c r="W176" s="605" t="s">
        <v>538</v>
      </c>
      <c r="X176" s="605" t="s">
        <v>538</v>
      </c>
      <c r="Y176" s="605" t="s">
        <v>538</v>
      </c>
      <c r="Z176" s="605" t="s">
        <v>538</v>
      </c>
      <c r="AA176" s="605" t="s">
        <v>538</v>
      </c>
      <c r="AB176" s="605" t="s">
        <v>538</v>
      </c>
      <c r="AC176" s="605" t="s">
        <v>538</v>
      </c>
      <c r="AD176" s="605" t="s">
        <v>538</v>
      </c>
      <c r="AE176" s="605" t="s">
        <v>538</v>
      </c>
      <c r="AF176" s="605" t="s">
        <v>538</v>
      </c>
      <c r="AG176" s="605" t="s">
        <v>538</v>
      </c>
      <c r="AH176" s="605" t="s">
        <v>538</v>
      </c>
      <c r="AI176" s="605" t="s">
        <v>538</v>
      </c>
      <c r="AJ176" s="605" t="s">
        <v>538</v>
      </c>
      <c r="AK176" s="605" t="s">
        <v>538</v>
      </c>
      <c r="AL176" s="605" t="s">
        <v>538</v>
      </c>
      <c r="AM176" s="605" t="s">
        <v>538</v>
      </c>
      <c r="AN176" s="605" t="s">
        <v>538</v>
      </c>
      <c r="AO176" s="605" t="s">
        <v>538</v>
      </c>
      <c r="AP176" s="605" t="s">
        <v>538</v>
      </c>
      <c r="AQ176" s="605" t="s">
        <v>538</v>
      </c>
      <c r="AR176" s="605" t="s">
        <v>538</v>
      </c>
      <c r="AS176" s="605" t="s">
        <v>538</v>
      </c>
      <c r="AT176" s="605" t="s">
        <v>538</v>
      </c>
      <c r="AU176" s="605" t="s">
        <v>538</v>
      </c>
      <c r="AV176" s="605" t="s">
        <v>538</v>
      </c>
      <c r="AW176" s="605" t="s">
        <v>538</v>
      </c>
      <c r="AX176" s="605" t="s">
        <v>538</v>
      </c>
      <c r="AY176" s="605" t="s">
        <v>538</v>
      </c>
      <c r="AZ176" s="605" t="s">
        <v>538</v>
      </c>
      <c r="BA176" s="605" t="s">
        <v>538</v>
      </c>
      <c r="BB176" s="605" t="s">
        <v>538</v>
      </c>
      <c r="BC176" s="605" t="s">
        <v>538</v>
      </c>
      <c r="BD176" s="605" t="s">
        <v>538</v>
      </c>
      <c r="BE176" s="605" t="s">
        <v>538</v>
      </c>
      <c r="BF176" s="605" t="s">
        <v>538</v>
      </c>
      <c r="BG176" s="605" t="s">
        <v>538</v>
      </c>
      <c r="BH176" s="605" t="s">
        <v>538</v>
      </c>
      <c r="BI176" s="605" t="s">
        <v>538</v>
      </c>
      <c r="BJ176" s="605" t="s">
        <v>538</v>
      </c>
      <c r="BK176" s="605" t="s">
        <v>538</v>
      </c>
      <c r="BL176" s="605" t="s">
        <v>538</v>
      </c>
      <c r="BM176" s="605" t="s">
        <v>538</v>
      </c>
      <c r="BN176" s="605" t="s">
        <v>538</v>
      </c>
      <c r="BO176" s="605" t="s">
        <v>538</v>
      </c>
      <c r="BP176" s="605" t="s">
        <v>538</v>
      </c>
      <c r="BQ176" s="605" t="s">
        <v>538</v>
      </c>
      <c r="BR176" s="605" t="s">
        <v>538</v>
      </c>
      <c r="BS176" s="605" t="s">
        <v>538</v>
      </c>
      <c r="BT176" s="605" t="s">
        <v>538</v>
      </c>
      <c r="BU176" s="605" t="s">
        <v>538</v>
      </c>
      <c r="BV176" s="605" t="s">
        <v>538</v>
      </c>
      <c r="BW176" s="605" t="s">
        <v>538</v>
      </c>
      <c r="BX176" s="605" t="s">
        <v>538</v>
      </c>
      <c r="BY176" s="605" t="s">
        <v>538</v>
      </c>
      <c r="BZ176" s="605" t="s">
        <v>538</v>
      </c>
      <c r="CA176" s="605" t="s">
        <v>538</v>
      </c>
      <c r="CB176" s="605" t="s">
        <v>538</v>
      </c>
      <c r="CC176" s="605" t="s">
        <v>538</v>
      </c>
      <c r="CD176" s="605" t="s">
        <v>538</v>
      </c>
      <c r="CE176" s="605" t="s">
        <v>538</v>
      </c>
      <c r="CF176" s="605" t="s">
        <v>538</v>
      </c>
      <c r="CG176" s="605" t="s">
        <v>538</v>
      </c>
      <c r="CH176" s="605" t="s">
        <v>538</v>
      </c>
      <c r="CI176" s="605" t="s">
        <v>538</v>
      </c>
      <c r="CJ176" s="605" t="s">
        <v>538</v>
      </c>
      <c r="CK176" s="605" t="s">
        <v>538</v>
      </c>
      <c r="CL176" s="605" t="s">
        <v>538</v>
      </c>
      <c r="CM176" s="605" t="s">
        <v>538</v>
      </c>
      <c r="CN176" s="605" t="s">
        <v>538</v>
      </c>
      <c r="CO176" s="605" t="s">
        <v>538</v>
      </c>
      <c r="CP176" s="605" t="s">
        <v>538</v>
      </c>
      <c r="CQ176" s="605" t="s">
        <v>538</v>
      </c>
      <c r="CR176" s="605" t="s">
        <v>538</v>
      </c>
      <c r="CS176" s="605" t="s">
        <v>538</v>
      </c>
      <c r="CT176" s="605" t="s">
        <v>538</v>
      </c>
      <c r="CU176" s="605" t="s">
        <v>538</v>
      </c>
      <c r="CV176" s="605" t="s">
        <v>538</v>
      </c>
      <c r="CW176" s="605" t="s">
        <v>538</v>
      </c>
      <c r="CX176" s="318"/>
    </row>
    <row r="177" spans="1:102" s="183" customFormat="1" ht="39.75" hidden="1" customHeight="1" x14ac:dyDescent="0.25">
      <c r="A177" s="129" t="s">
        <v>621</v>
      </c>
      <c r="B177" s="130" t="s">
        <v>611</v>
      </c>
      <c r="C177" s="161" t="s">
        <v>633</v>
      </c>
      <c r="D177" s="605" t="s">
        <v>538</v>
      </c>
      <c r="E177" s="605" t="s">
        <v>538</v>
      </c>
      <c r="F177" s="605" t="s">
        <v>538</v>
      </c>
      <c r="G177" s="605" t="s">
        <v>538</v>
      </c>
      <c r="H177" s="605" t="s">
        <v>538</v>
      </c>
      <c r="I177" s="605" t="s">
        <v>538</v>
      </c>
      <c r="J177" s="605" t="s">
        <v>538</v>
      </c>
      <c r="K177" s="605" t="s">
        <v>538</v>
      </c>
      <c r="L177" s="605" t="s">
        <v>538</v>
      </c>
      <c r="M177" s="605" t="s">
        <v>538</v>
      </c>
      <c r="N177" s="605" t="s">
        <v>538</v>
      </c>
      <c r="O177" s="605" t="s">
        <v>538</v>
      </c>
      <c r="P177" s="605" t="s">
        <v>538</v>
      </c>
      <c r="Q177" s="605" t="s">
        <v>538</v>
      </c>
      <c r="R177" s="605" t="s">
        <v>538</v>
      </c>
      <c r="S177" s="605" t="s">
        <v>538</v>
      </c>
      <c r="T177" s="605" t="s">
        <v>538</v>
      </c>
      <c r="U177" s="605" t="s">
        <v>538</v>
      </c>
      <c r="V177" s="605" t="s">
        <v>538</v>
      </c>
      <c r="W177" s="605" t="s">
        <v>538</v>
      </c>
      <c r="X177" s="605" t="s">
        <v>538</v>
      </c>
      <c r="Y177" s="605" t="s">
        <v>538</v>
      </c>
      <c r="Z177" s="605" t="s">
        <v>538</v>
      </c>
      <c r="AA177" s="605" t="s">
        <v>538</v>
      </c>
      <c r="AB177" s="605" t="s">
        <v>538</v>
      </c>
      <c r="AC177" s="605" t="s">
        <v>538</v>
      </c>
      <c r="AD177" s="605" t="s">
        <v>538</v>
      </c>
      <c r="AE177" s="605" t="s">
        <v>538</v>
      </c>
      <c r="AF177" s="605" t="s">
        <v>538</v>
      </c>
      <c r="AG177" s="605" t="s">
        <v>538</v>
      </c>
      <c r="AH177" s="605" t="s">
        <v>538</v>
      </c>
      <c r="AI177" s="605" t="s">
        <v>538</v>
      </c>
      <c r="AJ177" s="605" t="s">
        <v>538</v>
      </c>
      <c r="AK177" s="605" t="s">
        <v>538</v>
      </c>
      <c r="AL177" s="605" t="s">
        <v>538</v>
      </c>
      <c r="AM177" s="605" t="s">
        <v>538</v>
      </c>
      <c r="AN177" s="605" t="s">
        <v>538</v>
      </c>
      <c r="AO177" s="605" t="s">
        <v>538</v>
      </c>
      <c r="AP177" s="605" t="s">
        <v>538</v>
      </c>
      <c r="AQ177" s="605" t="s">
        <v>538</v>
      </c>
      <c r="AR177" s="605" t="s">
        <v>538</v>
      </c>
      <c r="AS177" s="605" t="s">
        <v>538</v>
      </c>
      <c r="AT177" s="605" t="s">
        <v>538</v>
      </c>
      <c r="AU177" s="605" t="s">
        <v>538</v>
      </c>
      <c r="AV177" s="605" t="s">
        <v>538</v>
      </c>
      <c r="AW177" s="605" t="s">
        <v>538</v>
      </c>
      <c r="AX177" s="605" t="s">
        <v>538</v>
      </c>
      <c r="AY177" s="605" t="s">
        <v>538</v>
      </c>
      <c r="AZ177" s="605" t="s">
        <v>538</v>
      </c>
      <c r="BA177" s="605" t="s">
        <v>538</v>
      </c>
      <c r="BB177" s="605" t="s">
        <v>538</v>
      </c>
      <c r="BC177" s="605" t="s">
        <v>538</v>
      </c>
      <c r="BD177" s="605" t="s">
        <v>538</v>
      </c>
      <c r="BE177" s="605" t="s">
        <v>538</v>
      </c>
      <c r="BF177" s="605" t="s">
        <v>538</v>
      </c>
      <c r="BG177" s="605" t="s">
        <v>538</v>
      </c>
      <c r="BH177" s="605" t="s">
        <v>538</v>
      </c>
      <c r="BI177" s="605" t="s">
        <v>538</v>
      </c>
      <c r="BJ177" s="605" t="s">
        <v>538</v>
      </c>
      <c r="BK177" s="605" t="s">
        <v>538</v>
      </c>
      <c r="BL177" s="605" t="s">
        <v>538</v>
      </c>
      <c r="BM177" s="605" t="s">
        <v>538</v>
      </c>
      <c r="BN177" s="605" t="s">
        <v>538</v>
      </c>
      <c r="BO177" s="605" t="s">
        <v>538</v>
      </c>
      <c r="BP177" s="605" t="s">
        <v>538</v>
      </c>
      <c r="BQ177" s="605" t="s">
        <v>538</v>
      </c>
      <c r="BR177" s="605" t="s">
        <v>538</v>
      </c>
      <c r="BS177" s="605" t="s">
        <v>538</v>
      </c>
      <c r="BT177" s="605" t="s">
        <v>538</v>
      </c>
      <c r="BU177" s="605" t="s">
        <v>538</v>
      </c>
      <c r="BV177" s="605" t="s">
        <v>538</v>
      </c>
      <c r="BW177" s="605" t="s">
        <v>538</v>
      </c>
      <c r="BX177" s="605" t="s">
        <v>538</v>
      </c>
      <c r="BY177" s="605" t="s">
        <v>538</v>
      </c>
      <c r="BZ177" s="605" t="s">
        <v>538</v>
      </c>
      <c r="CA177" s="605" t="s">
        <v>538</v>
      </c>
      <c r="CB177" s="605" t="s">
        <v>538</v>
      </c>
      <c r="CC177" s="605" t="s">
        <v>538</v>
      </c>
      <c r="CD177" s="605" t="s">
        <v>538</v>
      </c>
      <c r="CE177" s="605" t="s">
        <v>538</v>
      </c>
      <c r="CF177" s="605" t="s">
        <v>538</v>
      </c>
      <c r="CG177" s="605" t="s">
        <v>538</v>
      </c>
      <c r="CH177" s="605" t="s">
        <v>538</v>
      </c>
      <c r="CI177" s="605" t="s">
        <v>538</v>
      </c>
      <c r="CJ177" s="605" t="s">
        <v>538</v>
      </c>
      <c r="CK177" s="605" t="s">
        <v>538</v>
      </c>
      <c r="CL177" s="605" t="s">
        <v>538</v>
      </c>
      <c r="CM177" s="605" t="s">
        <v>538</v>
      </c>
      <c r="CN177" s="605" t="s">
        <v>538</v>
      </c>
      <c r="CO177" s="605" t="s">
        <v>538</v>
      </c>
      <c r="CP177" s="605" t="s">
        <v>538</v>
      </c>
      <c r="CQ177" s="605" t="s">
        <v>538</v>
      </c>
      <c r="CR177" s="605" t="s">
        <v>538</v>
      </c>
      <c r="CS177" s="605" t="s">
        <v>538</v>
      </c>
      <c r="CT177" s="605" t="s">
        <v>538</v>
      </c>
      <c r="CU177" s="605" t="s">
        <v>538</v>
      </c>
      <c r="CV177" s="605" t="s">
        <v>538</v>
      </c>
      <c r="CW177" s="605" t="s">
        <v>538</v>
      </c>
    </row>
    <row r="178" spans="1:102" s="183" customFormat="1" ht="39.75" hidden="1" customHeight="1" x14ac:dyDescent="0.25">
      <c r="A178" s="129" t="s">
        <v>0</v>
      </c>
      <c r="B178" s="128" t="s">
        <v>0</v>
      </c>
      <c r="C178" s="161" t="s">
        <v>633</v>
      </c>
      <c r="D178" s="605" t="s">
        <v>538</v>
      </c>
      <c r="E178" s="605" t="s">
        <v>538</v>
      </c>
      <c r="F178" s="605" t="s">
        <v>538</v>
      </c>
      <c r="G178" s="605" t="s">
        <v>538</v>
      </c>
      <c r="H178" s="605" t="s">
        <v>538</v>
      </c>
      <c r="I178" s="605" t="s">
        <v>538</v>
      </c>
      <c r="J178" s="605" t="s">
        <v>538</v>
      </c>
      <c r="K178" s="605" t="s">
        <v>538</v>
      </c>
      <c r="L178" s="605" t="s">
        <v>538</v>
      </c>
      <c r="M178" s="605" t="s">
        <v>538</v>
      </c>
      <c r="N178" s="605" t="s">
        <v>538</v>
      </c>
      <c r="O178" s="605" t="s">
        <v>538</v>
      </c>
      <c r="P178" s="605" t="s">
        <v>538</v>
      </c>
      <c r="Q178" s="605" t="s">
        <v>538</v>
      </c>
      <c r="R178" s="605" t="s">
        <v>538</v>
      </c>
      <c r="S178" s="605" t="s">
        <v>538</v>
      </c>
      <c r="T178" s="605" t="s">
        <v>538</v>
      </c>
      <c r="U178" s="605" t="s">
        <v>538</v>
      </c>
      <c r="V178" s="605" t="s">
        <v>538</v>
      </c>
      <c r="W178" s="605" t="s">
        <v>538</v>
      </c>
      <c r="X178" s="605" t="s">
        <v>538</v>
      </c>
      <c r="Y178" s="605" t="s">
        <v>538</v>
      </c>
      <c r="Z178" s="605" t="s">
        <v>538</v>
      </c>
      <c r="AA178" s="605" t="s">
        <v>538</v>
      </c>
      <c r="AB178" s="605" t="s">
        <v>538</v>
      </c>
      <c r="AC178" s="605" t="s">
        <v>538</v>
      </c>
      <c r="AD178" s="605" t="s">
        <v>538</v>
      </c>
      <c r="AE178" s="605" t="s">
        <v>538</v>
      </c>
      <c r="AF178" s="605" t="s">
        <v>538</v>
      </c>
      <c r="AG178" s="605" t="s">
        <v>538</v>
      </c>
      <c r="AH178" s="605" t="s">
        <v>538</v>
      </c>
      <c r="AI178" s="605" t="s">
        <v>538</v>
      </c>
      <c r="AJ178" s="605" t="s">
        <v>538</v>
      </c>
      <c r="AK178" s="605" t="s">
        <v>538</v>
      </c>
      <c r="AL178" s="605" t="s">
        <v>538</v>
      </c>
      <c r="AM178" s="605" t="s">
        <v>538</v>
      </c>
      <c r="AN178" s="605" t="s">
        <v>538</v>
      </c>
      <c r="AO178" s="605" t="s">
        <v>538</v>
      </c>
      <c r="AP178" s="605" t="s">
        <v>538</v>
      </c>
      <c r="AQ178" s="605" t="s">
        <v>538</v>
      </c>
      <c r="AR178" s="605" t="s">
        <v>538</v>
      </c>
      <c r="AS178" s="605" t="s">
        <v>538</v>
      </c>
      <c r="AT178" s="605" t="s">
        <v>538</v>
      </c>
      <c r="AU178" s="605" t="s">
        <v>538</v>
      </c>
      <c r="AV178" s="605" t="s">
        <v>538</v>
      </c>
      <c r="AW178" s="605" t="s">
        <v>538</v>
      </c>
      <c r="AX178" s="605" t="s">
        <v>538</v>
      </c>
      <c r="AY178" s="605" t="s">
        <v>538</v>
      </c>
      <c r="AZ178" s="605" t="s">
        <v>538</v>
      </c>
      <c r="BA178" s="605" t="s">
        <v>538</v>
      </c>
      <c r="BB178" s="605" t="s">
        <v>538</v>
      </c>
      <c r="BC178" s="605" t="s">
        <v>538</v>
      </c>
      <c r="BD178" s="605" t="s">
        <v>538</v>
      </c>
      <c r="BE178" s="605" t="s">
        <v>538</v>
      </c>
      <c r="BF178" s="605" t="s">
        <v>538</v>
      </c>
      <c r="BG178" s="605" t="s">
        <v>538</v>
      </c>
      <c r="BH178" s="605" t="s">
        <v>538</v>
      </c>
      <c r="BI178" s="605" t="s">
        <v>538</v>
      </c>
      <c r="BJ178" s="605" t="s">
        <v>538</v>
      </c>
      <c r="BK178" s="605" t="s">
        <v>538</v>
      </c>
      <c r="BL178" s="605" t="s">
        <v>538</v>
      </c>
      <c r="BM178" s="605" t="s">
        <v>538</v>
      </c>
      <c r="BN178" s="605" t="s">
        <v>538</v>
      </c>
      <c r="BO178" s="605" t="s">
        <v>538</v>
      </c>
      <c r="BP178" s="605" t="s">
        <v>538</v>
      </c>
      <c r="BQ178" s="605" t="s">
        <v>538</v>
      </c>
      <c r="BR178" s="605" t="s">
        <v>538</v>
      </c>
      <c r="BS178" s="605" t="s">
        <v>538</v>
      </c>
      <c r="BT178" s="605" t="s">
        <v>538</v>
      </c>
      <c r="BU178" s="605" t="s">
        <v>538</v>
      </c>
      <c r="BV178" s="605" t="s">
        <v>538</v>
      </c>
      <c r="BW178" s="605" t="s">
        <v>538</v>
      </c>
      <c r="BX178" s="605" t="s">
        <v>538</v>
      </c>
      <c r="BY178" s="605" t="s">
        <v>538</v>
      </c>
      <c r="BZ178" s="605" t="s">
        <v>538</v>
      </c>
      <c r="CA178" s="605" t="s">
        <v>538</v>
      </c>
      <c r="CB178" s="605" t="s">
        <v>538</v>
      </c>
      <c r="CC178" s="605" t="s">
        <v>538</v>
      </c>
      <c r="CD178" s="605" t="s">
        <v>538</v>
      </c>
      <c r="CE178" s="605" t="s">
        <v>538</v>
      </c>
      <c r="CF178" s="605" t="s">
        <v>538</v>
      </c>
      <c r="CG178" s="605" t="s">
        <v>538</v>
      </c>
      <c r="CH178" s="605" t="s">
        <v>538</v>
      </c>
      <c r="CI178" s="605" t="s">
        <v>538</v>
      </c>
      <c r="CJ178" s="605" t="s">
        <v>538</v>
      </c>
      <c r="CK178" s="605" t="s">
        <v>538</v>
      </c>
      <c r="CL178" s="605" t="s">
        <v>538</v>
      </c>
      <c r="CM178" s="605" t="s">
        <v>538</v>
      </c>
      <c r="CN178" s="605" t="s">
        <v>538</v>
      </c>
      <c r="CO178" s="605" t="s">
        <v>538</v>
      </c>
      <c r="CP178" s="605" t="s">
        <v>538</v>
      </c>
      <c r="CQ178" s="605" t="s">
        <v>538</v>
      </c>
      <c r="CR178" s="605" t="s">
        <v>538</v>
      </c>
      <c r="CS178" s="605" t="s">
        <v>538</v>
      </c>
      <c r="CT178" s="605" t="s">
        <v>538</v>
      </c>
      <c r="CU178" s="605" t="s">
        <v>538</v>
      </c>
      <c r="CV178" s="605" t="s">
        <v>538</v>
      </c>
      <c r="CW178" s="605" t="s">
        <v>538</v>
      </c>
    </row>
    <row r="179" spans="1:102" s="183" customFormat="1" ht="63" x14ac:dyDescent="0.25">
      <c r="A179" s="155" t="s">
        <v>685</v>
      </c>
      <c r="B179" s="600" t="s">
        <v>623</v>
      </c>
      <c r="C179" s="161" t="s">
        <v>633</v>
      </c>
      <c r="D179" s="605" t="s">
        <v>538</v>
      </c>
      <c r="E179" s="605" t="s">
        <v>538</v>
      </c>
      <c r="F179" s="605" t="s">
        <v>538</v>
      </c>
      <c r="G179" s="605" t="s">
        <v>538</v>
      </c>
      <c r="H179" s="605" t="s">
        <v>538</v>
      </c>
      <c r="I179" s="605" t="s">
        <v>538</v>
      </c>
      <c r="J179" s="605" t="s">
        <v>538</v>
      </c>
      <c r="K179" s="605" t="s">
        <v>538</v>
      </c>
      <c r="L179" s="605" t="s">
        <v>538</v>
      </c>
      <c r="M179" s="605" t="s">
        <v>538</v>
      </c>
      <c r="N179" s="605" t="s">
        <v>538</v>
      </c>
      <c r="O179" s="605" t="s">
        <v>538</v>
      </c>
      <c r="P179" s="605" t="s">
        <v>538</v>
      </c>
      <c r="Q179" s="605" t="s">
        <v>538</v>
      </c>
      <c r="R179" s="605" t="s">
        <v>538</v>
      </c>
      <c r="S179" s="605" t="s">
        <v>538</v>
      </c>
      <c r="T179" s="605" t="s">
        <v>538</v>
      </c>
      <c r="U179" s="605" t="s">
        <v>538</v>
      </c>
      <c r="V179" s="605" t="s">
        <v>538</v>
      </c>
      <c r="W179" s="605" t="s">
        <v>538</v>
      </c>
      <c r="X179" s="605" t="s">
        <v>538</v>
      </c>
      <c r="Y179" s="605" t="s">
        <v>538</v>
      </c>
      <c r="Z179" s="605" t="s">
        <v>538</v>
      </c>
      <c r="AA179" s="605" t="s">
        <v>538</v>
      </c>
      <c r="AB179" s="605" t="s">
        <v>538</v>
      </c>
      <c r="AC179" s="605" t="s">
        <v>538</v>
      </c>
      <c r="AD179" s="605" t="s">
        <v>538</v>
      </c>
      <c r="AE179" s="605" t="s">
        <v>538</v>
      </c>
      <c r="AF179" s="605" t="s">
        <v>538</v>
      </c>
      <c r="AG179" s="605" t="s">
        <v>538</v>
      </c>
      <c r="AH179" s="605" t="s">
        <v>538</v>
      </c>
      <c r="AI179" s="605" t="s">
        <v>538</v>
      </c>
      <c r="AJ179" s="605" t="s">
        <v>538</v>
      </c>
      <c r="AK179" s="605" t="s">
        <v>538</v>
      </c>
      <c r="AL179" s="605" t="s">
        <v>538</v>
      </c>
      <c r="AM179" s="605" t="s">
        <v>538</v>
      </c>
      <c r="AN179" s="605" t="s">
        <v>538</v>
      </c>
      <c r="AO179" s="605" t="s">
        <v>538</v>
      </c>
      <c r="AP179" s="605" t="s">
        <v>538</v>
      </c>
      <c r="AQ179" s="605" t="s">
        <v>538</v>
      </c>
      <c r="AR179" s="605" t="s">
        <v>538</v>
      </c>
      <c r="AS179" s="605" t="s">
        <v>538</v>
      </c>
      <c r="AT179" s="605" t="s">
        <v>538</v>
      </c>
      <c r="AU179" s="605" t="s">
        <v>538</v>
      </c>
      <c r="AV179" s="605" t="s">
        <v>538</v>
      </c>
      <c r="AW179" s="605" t="s">
        <v>538</v>
      </c>
      <c r="AX179" s="605" t="s">
        <v>538</v>
      </c>
      <c r="AY179" s="605" t="s">
        <v>538</v>
      </c>
      <c r="AZ179" s="605" t="s">
        <v>538</v>
      </c>
      <c r="BA179" s="605" t="s">
        <v>538</v>
      </c>
      <c r="BB179" s="605" t="s">
        <v>538</v>
      </c>
      <c r="BC179" s="605" t="s">
        <v>538</v>
      </c>
      <c r="BD179" s="605" t="s">
        <v>538</v>
      </c>
      <c r="BE179" s="605" t="s">
        <v>538</v>
      </c>
      <c r="BF179" s="605" t="s">
        <v>538</v>
      </c>
      <c r="BG179" s="605" t="s">
        <v>538</v>
      </c>
      <c r="BH179" s="605" t="s">
        <v>538</v>
      </c>
      <c r="BI179" s="605" t="s">
        <v>538</v>
      </c>
      <c r="BJ179" s="605" t="s">
        <v>538</v>
      </c>
      <c r="BK179" s="605" t="s">
        <v>538</v>
      </c>
      <c r="BL179" s="605" t="s">
        <v>538</v>
      </c>
      <c r="BM179" s="605" t="s">
        <v>538</v>
      </c>
      <c r="BN179" s="605" t="s">
        <v>538</v>
      </c>
      <c r="BO179" s="605" t="s">
        <v>538</v>
      </c>
      <c r="BP179" s="605" t="s">
        <v>538</v>
      </c>
      <c r="BQ179" s="605" t="s">
        <v>538</v>
      </c>
      <c r="BR179" s="605" t="s">
        <v>538</v>
      </c>
      <c r="BS179" s="605" t="s">
        <v>538</v>
      </c>
      <c r="BT179" s="605" t="s">
        <v>538</v>
      </c>
      <c r="BU179" s="605" t="s">
        <v>538</v>
      </c>
      <c r="BV179" s="605" t="s">
        <v>538</v>
      </c>
      <c r="BW179" s="605" t="s">
        <v>538</v>
      </c>
      <c r="BX179" s="605" t="s">
        <v>538</v>
      </c>
      <c r="BY179" s="605" t="s">
        <v>538</v>
      </c>
      <c r="BZ179" s="605" t="s">
        <v>538</v>
      </c>
      <c r="CA179" s="605" t="s">
        <v>538</v>
      </c>
      <c r="CB179" s="605" t="s">
        <v>538</v>
      </c>
      <c r="CC179" s="605" t="s">
        <v>538</v>
      </c>
      <c r="CD179" s="605" t="s">
        <v>538</v>
      </c>
      <c r="CE179" s="605" t="s">
        <v>538</v>
      </c>
      <c r="CF179" s="605" t="s">
        <v>538</v>
      </c>
      <c r="CG179" s="605" t="s">
        <v>538</v>
      </c>
      <c r="CH179" s="605" t="s">
        <v>538</v>
      </c>
      <c r="CI179" s="605" t="s">
        <v>538</v>
      </c>
      <c r="CJ179" s="605" t="s">
        <v>538</v>
      </c>
      <c r="CK179" s="605" t="s">
        <v>538</v>
      </c>
      <c r="CL179" s="605" t="s">
        <v>538</v>
      </c>
      <c r="CM179" s="605" t="s">
        <v>538</v>
      </c>
      <c r="CN179" s="605" t="s">
        <v>538</v>
      </c>
      <c r="CO179" s="605" t="s">
        <v>538</v>
      </c>
      <c r="CP179" s="605" t="s">
        <v>538</v>
      </c>
      <c r="CQ179" s="605" t="s">
        <v>538</v>
      </c>
      <c r="CR179" s="605" t="s">
        <v>538</v>
      </c>
      <c r="CS179" s="605" t="s">
        <v>538</v>
      </c>
      <c r="CT179" s="605" t="s">
        <v>538</v>
      </c>
      <c r="CU179" s="605" t="s">
        <v>538</v>
      </c>
      <c r="CV179" s="605" t="s">
        <v>538</v>
      </c>
      <c r="CW179" s="605" t="s">
        <v>538</v>
      </c>
      <c r="CX179" s="605"/>
    </row>
    <row r="180" spans="1:102" s="183" customFormat="1" ht="39.75" hidden="1" customHeight="1" x14ac:dyDescent="0.25">
      <c r="A180" s="129" t="s">
        <v>685</v>
      </c>
      <c r="B180" s="130" t="s">
        <v>611</v>
      </c>
      <c r="C180" s="161" t="s">
        <v>633</v>
      </c>
      <c r="D180" s="605" t="s">
        <v>538</v>
      </c>
      <c r="E180" s="605" t="s">
        <v>538</v>
      </c>
      <c r="F180" s="605" t="s">
        <v>538</v>
      </c>
      <c r="G180" s="605" t="s">
        <v>538</v>
      </c>
      <c r="H180" s="605" t="s">
        <v>538</v>
      </c>
      <c r="I180" s="605" t="s">
        <v>538</v>
      </c>
      <c r="J180" s="605" t="s">
        <v>538</v>
      </c>
      <c r="K180" s="605" t="s">
        <v>538</v>
      </c>
      <c r="L180" s="605" t="s">
        <v>538</v>
      </c>
      <c r="M180" s="605" t="s">
        <v>538</v>
      </c>
      <c r="N180" s="605" t="s">
        <v>538</v>
      </c>
      <c r="O180" s="605" t="s">
        <v>538</v>
      </c>
      <c r="P180" s="605" t="s">
        <v>538</v>
      </c>
      <c r="Q180" s="605" t="s">
        <v>538</v>
      </c>
      <c r="R180" s="605" t="s">
        <v>538</v>
      </c>
      <c r="S180" s="605" t="s">
        <v>538</v>
      </c>
      <c r="T180" s="605" t="s">
        <v>538</v>
      </c>
      <c r="U180" s="605" t="s">
        <v>538</v>
      </c>
      <c r="V180" s="605" t="s">
        <v>538</v>
      </c>
      <c r="W180" s="605" t="s">
        <v>538</v>
      </c>
      <c r="X180" s="605" t="s">
        <v>538</v>
      </c>
      <c r="Y180" s="605" t="s">
        <v>538</v>
      </c>
      <c r="Z180" s="605" t="s">
        <v>538</v>
      </c>
      <c r="AA180" s="605" t="s">
        <v>538</v>
      </c>
      <c r="AB180" s="605" t="s">
        <v>538</v>
      </c>
      <c r="AC180" s="605" t="s">
        <v>538</v>
      </c>
      <c r="AD180" s="605" t="s">
        <v>538</v>
      </c>
      <c r="AE180" s="605" t="s">
        <v>538</v>
      </c>
      <c r="AF180" s="605" t="s">
        <v>538</v>
      </c>
      <c r="AG180" s="605" t="s">
        <v>538</v>
      </c>
      <c r="AH180" s="605" t="s">
        <v>538</v>
      </c>
      <c r="AI180" s="605" t="s">
        <v>538</v>
      </c>
      <c r="AJ180" s="605" t="s">
        <v>538</v>
      </c>
      <c r="AK180" s="605" t="s">
        <v>538</v>
      </c>
      <c r="AL180" s="605" t="s">
        <v>538</v>
      </c>
      <c r="AM180" s="605" t="s">
        <v>538</v>
      </c>
      <c r="AN180" s="605" t="s">
        <v>538</v>
      </c>
      <c r="AO180" s="605" t="s">
        <v>538</v>
      </c>
      <c r="AP180" s="605" t="s">
        <v>538</v>
      </c>
      <c r="AQ180" s="605" t="s">
        <v>538</v>
      </c>
      <c r="AR180" s="605" t="s">
        <v>538</v>
      </c>
      <c r="AS180" s="605" t="s">
        <v>538</v>
      </c>
      <c r="AT180" s="605" t="s">
        <v>538</v>
      </c>
      <c r="AU180" s="605" t="s">
        <v>538</v>
      </c>
      <c r="AV180" s="605" t="s">
        <v>538</v>
      </c>
      <c r="AW180" s="605" t="s">
        <v>538</v>
      </c>
      <c r="AX180" s="605" t="s">
        <v>538</v>
      </c>
      <c r="AY180" s="605" t="s">
        <v>538</v>
      </c>
      <c r="AZ180" s="605" t="s">
        <v>538</v>
      </c>
      <c r="BA180" s="605" t="s">
        <v>538</v>
      </c>
      <c r="BB180" s="605" t="s">
        <v>538</v>
      </c>
      <c r="BC180" s="605" t="s">
        <v>538</v>
      </c>
      <c r="BD180" s="605" t="s">
        <v>538</v>
      </c>
      <c r="BE180" s="605" t="s">
        <v>538</v>
      </c>
      <c r="BF180" s="605" t="s">
        <v>538</v>
      </c>
      <c r="BG180" s="605" t="s">
        <v>538</v>
      </c>
      <c r="BH180" s="605" t="s">
        <v>538</v>
      </c>
      <c r="BI180" s="605" t="s">
        <v>538</v>
      </c>
      <c r="BJ180" s="605" t="s">
        <v>538</v>
      </c>
      <c r="BK180" s="605" t="s">
        <v>538</v>
      </c>
      <c r="BL180" s="605" t="s">
        <v>538</v>
      </c>
      <c r="BM180" s="605" t="s">
        <v>538</v>
      </c>
      <c r="BN180" s="605" t="s">
        <v>538</v>
      </c>
      <c r="BO180" s="605" t="s">
        <v>538</v>
      </c>
      <c r="BP180" s="605" t="s">
        <v>538</v>
      </c>
      <c r="BQ180" s="605" t="s">
        <v>538</v>
      </c>
      <c r="BR180" s="605" t="s">
        <v>538</v>
      </c>
      <c r="BS180" s="605" t="s">
        <v>538</v>
      </c>
      <c r="BT180" s="605" t="s">
        <v>538</v>
      </c>
      <c r="BU180" s="605" t="s">
        <v>538</v>
      </c>
      <c r="BV180" s="605" t="s">
        <v>538</v>
      </c>
      <c r="BW180" s="605" t="s">
        <v>538</v>
      </c>
      <c r="BX180" s="605" t="s">
        <v>538</v>
      </c>
      <c r="BY180" s="605" t="s">
        <v>538</v>
      </c>
      <c r="BZ180" s="605" t="s">
        <v>538</v>
      </c>
      <c r="CA180" s="605" t="s">
        <v>538</v>
      </c>
      <c r="CB180" s="605" t="s">
        <v>538</v>
      </c>
      <c r="CC180" s="605" t="s">
        <v>538</v>
      </c>
      <c r="CD180" s="605" t="s">
        <v>538</v>
      </c>
      <c r="CE180" s="605" t="s">
        <v>538</v>
      </c>
      <c r="CF180" s="605" t="s">
        <v>538</v>
      </c>
      <c r="CG180" s="605" t="s">
        <v>538</v>
      </c>
      <c r="CH180" s="605" t="s">
        <v>538</v>
      </c>
      <c r="CI180" s="605" t="s">
        <v>538</v>
      </c>
      <c r="CJ180" s="605" t="s">
        <v>538</v>
      </c>
      <c r="CK180" s="605" t="s">
        <v>538</v>
      </c>
      <c r="CL180" s="605" t="s">
        <v>538</v>
      </c>
      <c r="CM180" s="605" t="s">
        <v>538</v>
      </c>
      <c r="CN180" s="605" t="s">
        <v>538</v>
      </c>
      <c r="CO180" s="605" t="s">
        <v>538</v>
      </c>
      <c r="CP180" s="605" t="s">
        <v>538</v>
      </c>
      <c r="CQ180" s="605" t="s">
        <v>538</v>
      </c>
      <c r="CR180" s="605" t="s">
        <v>538</v>
      </c>
      <c r="CS180" s="605" t="s">
        <v>538</v>
      </c>
      <c r="CT180" s="605" t="s">
        <v>538</v>
      </c>
      <c r="CU180" s="605" t="s">
        <v>538</v>
      </c>
      <c r="CV180" s="605" t="s">
        <v>538</v>
      </c>
      <c r="CW180" s="605" t="s">
        <v>538</v>
      </c>
      <c r="CX180" s="605"/>
    </row>
    <row r="181" spans="1:102" s="183" customFormat="1" ht="39.75" hidden="1" customHeight="1" x14ac:dyDescent="0.25">
      <c r="A181" s="129" t="s">
        <v>685</v>
      </c>
      <c r="B181" s="130" t="s">
        <v>611</v>
      </c>
      <c r="C181" s="161" t="s">
        <v>633</v>
      </c>
      <c r="D181" s="605" t="s">
        <v>538</v>
      </c>
      <c r="E181" s="605" t="s">
        <v>538</v>
      </c>
      <c r="F181" s="605" t="s">
        <v>538</v>
      </c>
      <c r="G181" s="605" t="s">
        <v>538</v>
      </c>
      <c r="H181" s="605" t="s">
        <v>538</v>
      </c>
      <c r="I181" s="605" t="s">
        <v>538</v>
      </c>
      <c r="J181" s="605" t="s">
        <v>538</v>
      </c>
      <c r="K181" s="605" t="s">
        <v>538</v>
      </c>
      <c r="L181" s="605" t="s">
        <v>538</v>
      </c>
      <c r="M181" s="605" t="s">
        <v>538</v>
      </c>
      <c r="N181" s="605" t="s">
        <v>538</v>
      </c>
      <c r="O181" s="605" t="s">
        <v>538</v>
      </c>
      <c r="P181" s="605" t="s">
        <v>538</v>
      </c>
      <c r="Q181" s="605" t="s">
        <v>538</v>
      </c>
      <c r="R181" s="605" t="s">
        <v>538</v>
      </c>
      <c r="S181" s="605" t="s">
        <v>538</v>
      </c>
      <c r="T181" s="605" t="s">
        <v>538</v>
      </c>
      <c r="U181" s="605" t="s">
        <v>538</v>
      </c>
      <c r="V181" s="605" t="s">
        <v>538</v>
      </c>
      <c r="W181" s="605" t="s">
        <v>538</v>
      </c>
      <c r="X181" s="605" t="s">
        <v>538</v>
      </c>
      <c r="Y181" s="605" t="s">
        <v>538</v>
      </c>
      <c r="Z181" s="605" t="s">
        <v>538</v>
      </c>
      <c r="AA181" s="605" t="s">
        <v>538</v>
      </c>
      <c r="AB181" s="605" t="s">
        <v>538</v>
      </c>
      <c r="AC181" s="605" t="s">
        <v>538</v>
      </c>
      <c r="AD181" s="605" t="s">
        <v>538</v>
      </c>
      <c r="AE181" s="605" t="s">
        <v>538</v>
      </c>
      <c r="AF181" s="605" t="s">
        <v>538</v>
      </c>
      <c r="AG181" s="605" t="s">
        <v>538</v>
      </c>
      <c r="AH181" s="605" t="s">
        <v>538</v>
      </c>
      <c r="AI181" s="605" t="s">
        <v>538</v>
      </c>
      <c r="AJ181" s="605" t="s">
        <v>538</v>
      </c>
      <c r="AK181" s="605" t="s">
        <v>538</v>
      </c>
      <c r="AL181" s="605" t="s">
        <v>538</v>
      </c>
      <c r="AM181" s="605" t="s">
        <v>538</v>
      </c>
      <c r="AN181" s="605" t="s">
        <v>538</v>
      </c>
      <c r="AO181" s="605" t="s">
        <v>538</v>
      </c>
      <c r="AP181" s="605" t="s">
        <v>538</v>
      </c>
      <c r="AQ181" s="605" t="s">
        <v>538</v>
      </c>
      <c r="AR181" s="605" t="s">
        <v>538</v>
      </c>
      <c r="AS181" s="605" t="s">
        <v>538</v>
      </c>
      <c r="AT181" s="605" t="s">
        <v>538</v>
      </c>
      <c r="AU181" s="605" t="s">
        <v>538</v>
      </c>
      <c r="AV181" s="605" t="s">
        <v>538</v>
      </c>
      <c r="AW181" s="605" t="s">
        <v>538</v>
      </c>
      <c r="AX181" s="605" t="s">
        <v>538</v>
      </c>
      <c r="AY181" s="605" t="s">
        <v>538</v>
      </c>
      <c r="AZ181" s="605" t="s">
        <v>538</v>
      </c>
      <c r="BA181" s="605" t="s">
        <v>538</v>
      </c>
      <c r="BB181" s="605" t="s">
        <v>538</v>
      </c>
      <c r="BC181" s="605" t="s">
        <v>538</v>
      </c>
      <c r="BD181" s="605" t="s">
        <v>538</v>
      </c>
      <c r="BE181" s="605" t="s">
        <v>538</v>
      </c>
      <c r="BF181" s="605" t="s">
        <v>538</v>
      </c>
      <c r="BG181" s="605" t="s">
        <v>538</v>
      </c>
      <c r="BH181" s="605" t="s">
        <v>538</v>
      </c>
      <c r="BI181" s="605" t="s">
        <v>538</v>
      </c>
      <c r="BJ181" s="605" t="s">
        <v>538</v>
      </c>
      <c r="BK181" s="605" t="s">
        <v>538</v>
      </c>
      <c r="BL181" s="605" t="s">
        <v>538</v>
      </c>
      <c r="BM181" s="605" t="s">
        <v>538</v>
      </c>
      <c r="BN181" s="605" t="s">
        <v>538</v>
      </c>
      <c r="BO181" s="605" t="s">
        <v>538</v>
      </c>
      <c r="BP181" s="605" t="s">
        <v>538</v>
      </c>
      <c r="BQ181" s="605" t="s">
        <v>538</v>
      </c>
      <c r="BR181" s="605" t="s">
        <v>538</v>
      </c>
      <c r="BS181" s="605" t="s">
        <v>538</v>
      </c>
      <c r="BT181" s="605" t="s">
        <v>538</v>
      </c>
      <c r="BU181" s="605" t="s">
        <v>538</v>
      </c>
      <c r="BV181" s="605" t="s">
        <v>538</v>
      </c>
      <c r="BW181" s="605" t="s">
        <v>538</v>
      </c>
      <c r="BX181" s="605" t="s">
        <v>538</v>
      </c>
      <c r="BY181" s="605" t="s">
        <v>538</v>
      </c>
      <c r="BZ181" s="605" t="s">
        <v>538</v>
      </c>
      <c r="CA181" s="605" t="s">
        <v>538</v>
      </c>
      <c r="CB181" s="605" t="s">
        <v>538</v>
      </c>
      <c r="CC181" s="605" t="s">
        <v>538</v>
      </c>
      <c r="CD181" s="605" t="s">
        <v>538</v>
      </c>
      <c r="CE181" s="605" t="s">
        <v>538</v>
      </c>
      <c r="CF181" s="605" t="s">
        <v>538</v>
      </c>
      <c r="CG181" s="605" t="s">
        <v>538</v>
      </c>
      <c r="CH181" s="605" t="s">
        <v>538</v>
      </c>
      <c r="CI181" s="605" t="s">
        <v>538</v>
      </c>
      <c r="CJ181" s="605" t="s">
        <v>538</v>
      </c>
      <c r="CK181" s="605" t="s">
        <v>538</v>
      </c>
      <c r="CL181" s="605" t="s">
        <v>538</v>
      </c>
      <c r="CM181" s="605" t="s">
        <v>538</v>
      </c>
      <c r="CN181" s="605" t="s">
        <v>538</v>
      </c>
      <c r="CO181" s="605" t="s">
        <v>538</v>
      </c>
      <c r="CP181" s="605" t="s">
        <v>538</v>
      </c>
      <c r="CQ181" s="605" t="s">
        <v>538</v>
      </c>
      <c r="CR181" s="605" t="s">
        <v>538</v>
      </c>
      <c r="CS181" s="605" t="s">
        <v>538</v>
      </c>
      <c r="CT181" s="605" t="s">
        <v>538</v>
      </c>
      <c r="CU181" s="605" t="s">
        <v>538</v>
      </c>
      <c r="CV181" s="605" t="s">
        <v>538</v>
      </c>
      <c r="CW181" s="605" t="s">
        <v>538</v>
      </c>
      <c r="CX181" s="605"/>
    </row>
    <row r="182" spans="1:102" s="183" customFormat="1" ht="39.75" hidden="1" customHeight="1" x14ac:dyDescent="0.25">
      <c r="A182" s="129" t="s">
        <v>0</v>
      </c>
      <c r="B182" s="128" t="s">
        <v>0</v>
      </c>
      <c r="C182" s="161" t="s">
        <v>633</v>
      </c>
      <c r="D182" s="605" t="s">
        <v>538</v>
      </c>
      <c r="E182" s="605" t="s">
        <v>538</v>
      </c>
      <c r="F182" s="605" t="s">
        <v>538</v>
      </c>
      <c r="G182" s="605" t="s">
        <v>538</v>
      </c>
      <c r="H182" s="605" t="s">
        <v>538</v>
      </c>
      <c r="I182" s="605" t="s">
        <v>538</v>
      </c>
      <c r="J182" s="605" t="s">
        <v>538</v>
      </c>
      <c r="K182" s="605" t="s">
        <v>538</v>
      </c>
      <c r="L182" s="605" t="s">
        <v>538</v>
      </c>
      <c r="M182" s="605" t="s">
        <v>538</v>
      </c>
      <c r="N182" s="605" t="s">
        <v>538</v>
      </c>
      <c r="O182" s="605" t="s">
        <v>538</v>
      </c>
      <c r="P182" s="605" t="s">
        <v>538</v>
      </c>
      <c r="Q182" s="605" t="s">
        <v>538</v>
      </c>
      <c r="R182" s="605" t="s">
        <v>538</v>
      </c>
      <c r="S182" s="605" t="s">
        <v>538</v>
      </c>
      <c r="T182" s="605" t="s">
        <v>538</v>
      </c>
      <c r="U182" s="605" t="s">
        <v>538</v>
      </c>
      <c r="V182" s="605" t="s">
        <v>538</v>
      </c>
      <c r="W182" s="605" t="s">
        <v>538</v>
      </c>
      <c r="X182" s="605" t="s">
        <v>538</v>
      </c>
      <c r="Y182" s="605" t="s">
        <v>538</v>
      </c>
      <c r="Z182" s="605" t="s">
        <v>538</v>
      </c>
      <c r="AA182" s="605" t="s">
        <v>538</v>
      </c>
      <c r="AB182" s="605" t="s">
        <v>538</v>
      </c>
      <c r="AC182" s="605" t="s">
        <v>538</v>
      </c>
      <c r="AD182" s="605" t="s">
        <v>538</v>
      </c>
      <c r="AE182" s="605" t="s">
        <v>538</v>
      </c>
      <c r="AF182" s="605" t="s">
        <v>538</v>
      </c>
      <c r="AG182" s="605" t="s">
        <v>538</v>
      </c>
      <c r="AH182" s="605" t="s">
        <v>538</v>
      </c>
      <c r="AI182" s="605" t="s">
        <v>538</v>
      </c>
      <c r="AJ182" s="605" t="s">
        <v>538</v>
      </c>
      <c r="AK182" s="605" t="s">
        <v>538</v>
      </c>
      <c r="AL182" s="605" t="s">
        <v>538</v>
      </c>
      <c r="AM182" s="605" t="s">
        <v>538</v>
      </c>
      <c r="AN182" s="605" t="s">
        <v>538</v>
      </c>
      <c r="AO182" s="605" t="s">
        <v>538</v>
      </c>
      <c r="AP182" s="605" t="s">
        <v>538</v>
      </c>
      <c r="AQ182" s="605" t="s">
        <v>538</v>
      </c>
      <c r="AR182" s="605" t="s">
        <v>538</v>
      </c>
      <c r="AS182" s="605" t="s">
        <v>538</v>
      </c>
      <c r="AT182" s="605" t="s">
        <v>538</v>
      </c>
      <c r="AU182" s="605" t="s">
        <v>538</v>
      </c>
      <c r="AV182" s="605" t="s">
        <v>538</v>
      </c>
      <c r="AW182" s="605" t="s">
        <v>538</v>
      </c>
      <c r="AX182" s="605" t="s">
        <v>538</v>
      </c>
      <c r="AY182" s="605" t="s">
        <v>538</v>
      </c>
      <c r="AZ182" s="605" t="s">
        <v>538</v>
      </c>
      <c r="BA182" s="605" t="s">
        <v>538</v>
      </c>
      <c r="BB182" s="605" t="s">
        <v>538</v>
      </c>
      <c r="BC182" s="605" t="s">
        <v>538</v>
      </c>
      <c r="BD182" s="605" t="s">
        <v>538</v>
      </c>
      <c r="BE182" s="605" t="s">
        <v>538</v>
      </c>
      <c r="BF182" s="605" t="s">
        <v>538</v>
      </c>
      <c r="BG182" s="605" t="s">
        <v>538</v>
      </c>
      <c r="BH182" s="605" t="s">
        <v>538</v>
      </c>
      <c r="BI182" s="605" t="s">
        <v>538</v>
      </c>
      <c r="BJ182" s="605" t="s">
        <v>538</v>
      </c>
      <c r="BK182" s="605" t="s">
        <v>538</v>
      </c>
      <c r="BL182" s="605" t="s">
        <v>538</v>
      </c>
      <c r="BM182" s="605" t="s">
        <v>538</v>
      </c>
      <c r="BN182" s="605" t="s">
        <v>538</v>
      </c>
      <c r="BO182" s="605" t="s">
        <v>538</v>
      </c>
      <c r="BP182" s="605" t="s">
        <v>538</v>
      </c>
      <c r="BQ182" s="605" t="s">
        <v>538</v>
      </c>
      <c r="BR182" s="605" t="s">
        <v>538</v>
      </c>
      <c r="BS182" s="605" t="s">
        <v>538</v>
      </c>
      <c r="BT182" s="605" t="s">
        <v>538</v>
      </c>
      <c r="BU182" s="605" t="s">
        <v>538</v>
      </c>
      <c r="BV182" s="605" t="s">
        <v>538</v>
      </c>
      <c r="BW182" s="605" t="s">
        <v>538</v>
      </c>
      <c r="BX182" s="605" t="s">
        <v>538</v>
      </c>
      <c r="BY182" s="605" t="s">
        <v>538</v>
      </c>
      <c r="BZ182" s="605" t="s">
        <v>538</v>
      </c>
      <c r="CA182" s="605" t="s">
        <v>538</v>
      </c>
      <c r="CB182" s="605" t="s">
        <v>538</v>
      </c>
      <c r="CC182" s="605" t="s">
        <v>538</v>
      </c>
      <c r="CD182" s="605" t="s">
        <v>538</v>
      </c>
      <c r="CE182" s="605" t="s">
        <v>538</v>
      </c>
      <c r="CF182" s="605" t="s">
        <v>538</v>
      </c>
      <c r="CG182" s="605" t="s">
        <v>538</v>
      </c>
      <c r="CH182" s="605" t="s">
        <v>538</v>
      </c>
      <c r="CI182" s="605" t="s">
        <v>538</v>
      </c>
      <c r="CJ182" s="605" t="s">
        <v>538</v>
      </c>
      <c r="CK182" s="605" t="s">
        <v>538</v>
      </c>
      <c r="CL182" s="605" t="s">
        <v>538</v>
      </c>
      <c r="CM182" s="605" t="s">
        <v>538</v>
      </c>
      <c r="CN182" s="605" t="s">
        <v>538</v>
      </c>
      <c r="CO182" s="605" t="s">
        <v>538</v>
      </c>
      <c r="CP182" s="605" t="s">
        <v>538</v>
      </c>
      <c r="CQ182" s="605" t="s">
        <v>538</v>
      </c>
      <c r="CR182" s="605" t="s">
        <v>538</v>
      </c>
      <c r="CS182" s="605" t="s">
        <v>538</v>
      </c>
      <c r="CT182" s="605" t="s">
        <v>538</v>
      </c>
      <c r="CU182" s="605" t="s">
        <v>538</v>
      </c>
      <c r="CV182" s="605" t="s">
        <v>538</v>
      </c>
      <c r="CW182" s="605" t="s">
        <v>538</v>
      </c>
      <c r="CX182" s="605"/>
    </row>
    <row r="183" spans="1:102" s="183" customFormat="1" ht="54" customHeight="1" x14ac:dyDescent="0.25">
      <c r="A183" s="155" t="s">
        <v>686</v>
      </c>
      <c r="B183" s="600" t="s">
        <v>624</v>
      </c>
      <c r="C183" s="161" t="s">
        <v>633</v>
      </c>
      <c r="D183" s="605" t="s">
        <v>538</v>
      </c>
      <c r="E183" s="605" t="s">
        <v>538</v>
      </c>
      <c r="F183" s="605" t="s">
        <v>538</v>
      </c>
      <c r="G183" s="605" t="s">
        <v>538</v>
      </c>
      <c r="H183" s="605" t="s">
        <v>538</v>
      </c>
      <c r="I183" s="605" t="s">
        <v>538</v>
      </c>
      <c r="J183" s="605" t="s">
        <v>538</v>
      </c>
      <c r="K183" s="605" t="s">
        <v>538</v>
      </c>
      <c r="L183" s="605" t="s">
        <v>538</v>
      </c>
      <c r="M183" s="605" t="s">
        <v>538</v>
      </c>
      <c r="N183" s="605" t="s">
        <v>538</v>
      </c>
      <c r="O183" s="605" t="s">
        <v>538</v>
      </c>
      <c r="P183" s="605" t="s">
        <v>538</v>
      </c>
      <c r="Q183" s="605" t="s">
        <v>538</v>
      </c>
      <c r="R183" s="605" t="s">
        <v>538</v>
      </c>
      <c r="S183" s="605" t="s">
        <v>538</v>
      </c>
      <c r="T183" s="605" t="s">
        <v>538</v>
      </c>
      <c r="U183" s="605" t="s">
        <v>538</v>
      </c>
      <c r="V183" s="605" t="s">
        <v>538</v>
      </c>
      <c r="W183" s="605" t="s">
        <v>538</v>
      </c>
      <c r="X183" s="605" t="s">
        <v>538</v>
      </c>
      <c r="Y183" s="605" t="s">
        <v>538</v>
      </c>
      <c r="Z183" s="605" t="s">
        <v>538</v>
      </c>
      <c r="AA183" s="605" t="s">
        <v>538</v>
      </c>
      <c r="AB183" s="605" t="s">
        <v>538</v>
      </c>
      <c r="AC183" s="605" t="s">
        <v>538</v>
      </c>
      <c r="AD183" s="605" t="s">
        <v>538</v>
      </c>
      <c r="AE183" s="605" t="s">
        <v>538</v>
      </c>
      <c r="AF183" s="605" t="s">
        <v>538</v>
      </c>
      <c r="AG183" s="605" t="s">
        <v>538</v>
      </c>
      <c r="AH183" s="605" t="s">
        <v>538</v>
      </c>
      <c r="AI183" s="605" t="s">
        <v>538</v>
      </c>
      <c r="AJ183" s="605" t="s">
        <v>538</v>
      </c>
      <c r="AK183" s="605" t="s">
        <v>538</v>
      </c>
      <c r="AL183" s="605" t="s">
        <v>538</v>
      </c>
      <c r="AM183" s="605" t="s">
        <v>538</v>
      </c>
      <c r="AN183" s="605" t="s">
        <v>538</v>
      </c>
      <c r="AO183" s="605" t="s">
        <v>538</v>
      </c>
      <c r="AP183" s="605" t="s">
        <v>538</v>
      </c>
      <c r="AQ183" s="605" t="s">
        <v>538</v>
      </c>
      <c r="AR183" s="605" t="s">
        <v>538</v>
      </c>
      <c r="AS183" s="605" t="s">
        <v>538</v>
      </c>
      <c r="AT183" s="605" t="s">
        <v>538</v>
      </c>
      <c r="AU183" s="605" t="s">
        <v>538</v>
      </c>
      <c r="AV183" s="605" t="s">
        <v>538</v>
      </c>
      <c r="AW183" s="605" t="s">
        <v>538</v>
      </c>
      <c r="AX183" s="605" t="s">
        <v>538</v>
      </c>
      <c r="AY183" s="605" t="s">
        <v>538</v>
      </c>
      <c r="AZ183" s="605" t="s">
        <v>538</v>
      </c>
      <c r="BA183" s="605" t="s">
        <v>538</v>
      </c>
      <c r="BB183" s="605" t="s">
        <v>538</v>
      </c>
      <c r="BC183" s="605" t="s">
        <v>538</v>
      </c>
      <c r="BD183" s="605" t="s">
        <v>538</v>
      </c>
      <c r="BE183" s="605" t="s">
        <v>538</v>
      </c>
      <c r="BF183" s="605" t="s">
        <v>538</v>
      </c>
      <c r="BG183" s="605" t="s">
        <v>538</v>
      </c>
      <c r="BH183" s="605" t="s">
        <v>538</v>
      </c>
      <c r="BI183" s="605" t="s">
        <v>538</v>
      </c>
      <c r="BJ183" s="605" t="s">
        <v>538</v>
      </c>
      <c r="BK183" s="605" t="s">
        <v>538</v>
      </c>
      <c r="BL183" s="605" t="s">
        <v>538</v>
      </c>
      <c r="BM183" s="605" t="s">
        <v>538</v>
      </c>
      <c r="BN183" s="605" t="s">
        <v>538</v>
      </c>
      <c r="BO183" s="605" t="s">
        <v>538</v>
      </c>
      <c r="BP183" s="605" t="s">
        <v>538</v>
      </c>
      <c r="BQ183" s="605" t="s">
        <v>538</v>
      </c>
      <c r="BR183" s="605" t="s">
        <v>538</v>
      </c>
      <c r="BS183" s="605" t="s">
        <v>538</v>
      </c>
      <c r="BT183" s="605" t="s">
        <v>538</v>
      </c>
      <c r="BU183" s="605" t="s">
        <v>538</v>
      </c>
      <c r="BV183" s="605" t="s">
        <v>538</v>
      </c>
      <c r="BW183" s="605" t="s">
        <v>538</v>
      </c>
      <c r="BX183" s="605" t="s">
        <v>538</v>
      </c>
      <c r="BY183" s="605" t="s">
        <v>538</v>
      </c>
      <c r="BZ183" s="605" t="s">
        <v>538</v>
      </c>
      <c r="CA183" s="605" t="s">
        <v>538</v>
      </c>
      <c r="CB183" s="605" t="s">
        <v>538</v>
      </c>
      <c r="CC183" s="605" t="s">
        <v>538</v>
      </c>
      <c r="CD183" s="605" t="s">
        <v>538</v>
      </c>
      <c r="CE183" s="605" t="s">
        <v>538</v>
      </c>
      <c r="CF183" s="605" t="s">
        <v>538</v>
      </c>
      <c r="CG183" s="605" t="s">
        <v>538</v>
      </c>
      <c r="CH183" s="605" t="s">
        <v>538</v>
      </c>
      <c r="CI183" s="605" t="s">
        <v>538</v>
      </c>
      <c r="CJ183" s="605" t="s">
        <v>538</v>
      </c>
      <c r="CK183" s="605" t="s">
        <v>538</v>
      </c>
      <c r="CL183" s="605" t="s">
        <v>538</v>
      </c>
      <c r="CM183" s="605" t="s">
        <v>538</v>
      </c>
      <c r="CN183" s="605" t="s">
        <v>538</v>
      </c>
      <c r="CO183" s="605" t="s">
        <v>538</v>
      </c>
      <c r="CP183" s="605" t="s">
        <v>538</v>
      </c>
      <c r="CQ183" s="605" t="s">
        <v>538</v>
      </c>
      <c r="CR183" s="605" t="s">
        <v>538</v>
      </c>
      <c r="CS183" s="605" t="s">
        <v>538</v>
      </c>
      <c r="CT183" s="605" t="s">
        <v>538</v>
      </c>
      <c r="CU183" s="605" t="s">
        <v>538</v>
      </c>
      <c r="CV183" s="605" t="s">
        <v>538</v>
      </c>
      <c r="CW183" s="605" t="s">
        <v>538</v>
      </c>
      <c r="CX183" s="605"/>
    </row>
  </sheetData>
  <mergeCells count="36">
    <mergeCell ref="AF15:AS15"/>
    <mergeCell ref="AM16:AS16"/>
    <mergeCell ref="CX14:CX17"/>
    <mergeCell ref="D14:Q15"/>
    <mergeCell ref="BV16:CB16"/>
    <mergeCell ref="CC16:CI16"/>
    <mergeCell ref="BO16:BU16"/>
    <mergeCell ref="AF16:AL16"/>
    <mergeCell ref="AT15:BG15"/>
    <mergeCell ref="R14:AE15"/>
    <mergeCell ref="CJ15:CW15"/>
    <mergeCell ref="CJ16:CP16"/>
    <mergeCell ref="CQ16:CW16"/>
    <mergeCell ref="AF14:CW14"/>
    <mergeCell ref="C14:C17"/>
    <mergeCell ref="B14:B17"/>
    <mergeCell ref="K16:Q16"/>
    <mergeCell ref="R16:X16"/>
    <mergeCell ref="Y16:AE16"/>
    <mergeCell ref="D16:J16"/>
    <mergeCell ref="A4:AE4"/>
    <mergeCell ref="A10:AE10"/>
    <mergeCell ref="A11:AE11"/>
    <mergeCell ref="A12:AE12"/>
    <mergeCell ref="A14:A17"/>
    <mergeCell ref="A13:CI13"/>
    <mergeCell ref="BV15:CI15"/>
    <mergeCell ref="A9:AE9"/>
    <mergeCell ref="A7:AE7"/>
    <mergeCell ref="A8:AE8"/>
    <mergeCell ref="BH15:BU15"/>
    <mergeCell ref="BH16:BN16"/>
    <mergeCell ref="BA16:BG16"/>
    <mergeCell ref="AT16:AZ16"/>
    <mergeCell ref="A5:AE5"/>
    <mergeCell ref="A6:AE6"/>
  </mergeCells>
  <pageMargins left="0.70866141732283472" right="0.70866141732283472" top="0.74803149606299213" bottom="0.74803149606299213" header="0.31496062992125984" footer="0.31496062992125984"/>
  <pageSetup paperSize="8" scale="60" fitToWidth="2" orientation="landscape" r:id="rId1"/>
  <headerFooter differentFirst="1">
    <oddHeader>&amp;C&amp;P</oddHeader>
  </headerFooter>
  <colBreaks count="1" manualBreakCount="1">
    <brk id="73" max="17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M160"/>
  <sheetViews>
    <sheetView zoomScale="70" zoomScaleNormal="70" zoomScaleSheetLayoutView="75" workbookViewId="0">
      <selection activeCell="J12" sqref="J12:AH12"/>
    </sheetView>
  </sheetViews>
  <sheetFormatPr defaultColWidth="9" defaultRowHeight="15.75" outlineLevelRow="1" x14ac:dyDescent="0.25"/>
  <cols>
    <col min="1" max="1" width="11.375" style="338" customWidth="1"/>
    <col min="2" max="2" width="31.5" style="338" customWidth="1"/>
    <col min="3" max="3" width="16" style="338" customWidth="1"/>
    <col min="4" max="4" width="15.375" style="338" customWidth="1"/>
    <col min="5" max="6" width="5.25" style="338" bestFit="1" customWidth="1"/>
    <col min="7" max="9" width="5.25" style="338" customWidth="1"/>
    <col min="10" max="39" width="6" style="338" customWidth="1"/>
    <col min="40" max="40" width="5.75" style="338" customWidth="1"/>
    <col min="41" max="41" width="16.125" style="338" customWidth="1"/>
    <col min="42" max="42" width="21.25" style="338" customWidth="1"/>
    <col min="43" max="43" width="12.625" style="338" customWidth="1"/>
    <col min="44" max="44" width="22.375" style="338" customWidth="1"/>
    <col min="45" max="45" width="10.875" style="338" customWidth="1"/>
    <col min="46" max="46" width="17.375" style="338" customWidth="1"/>
    <col min="47" max="48" width="4.125" style="338" customWidth="1"/>
    <col min="49" max="49" width="3.75" style="338" customWidth="1"/>
    <col min="50" max="50" width="3.875" style="338" customWidth="1"/>
    <col min="51" max="51" width="4.5" style="338" customWidth="1"/>
    <col min="52" max="52" width="5" style="338" customWidth="1"/>
    <col min="53" max="53" width="5.5" style="338" customWidth="1"/>
    <col min="54" max="54" width="5.75" style="338" customWidth="1"/>
    <col min="55" max="55" width="5.5" style="338" customWidth="1"/>
    <col min="56" max="57" width="5" style="338" customWidth="1"/>
    <col min="58" max="58" width="12.875" style="338" customWidth="1"/>
    <col min="59" max="68" width="5" style="338" customWidth="1"/>
    <col min="69" max="16384" width="9" style="338"/>
  </cols>
  <sheetData>
    <row r="1" spans="1:39" ht="45" customHeight="1" x14ac:dyDescent="0.25">
      <c r="AI1" s="936" t="s">
        <v>920</v>
      </c>
      <c r="AJ1" s="936"/>
      <c r="AK1" s="936"/>
      <c r="AL1" s="936"/>
      <c r="AM1" s="936"/>
    </row>
    <row r="2" spans="1:39" ht="18.75" x14ac:dyDescent="0.3">
      <c r="AM2" s="335"/>
    </row>
    <row r="3" spans="1:39" ht="18.75" x14ac:dyDescent="0.3">
      <c r="AM3" s="335"/>
    </row>
    <row r="4" spans="1:39" x14ac:dyDescent="0.25">
      <c r="A4" s="944" t="s">
        <v>336</v>
      </c>
      <c r="B4" s="944"/>
      <c r="C4" s="944"/>
      <c r="D4" s="944"/>
      <c r="E4" s="944"/>
      <c r="F4" s="944"/>
      <c r="G4" s="944"/>
      <c r="H4" s="944"/>
      <c r="I4" s="944"/>
      <c r="J4" s="944"/>
      <c r="K4" s="944"/>
      <c r="L4" s="944"/>
      <c r="M4" s="944"/>
      <c r="N4" s="944"/>
      <c r="O4" s="944"/>
      <c r="P4" s="944"/>
      <c r="Q4" s="944"/>
      <c r="R4" s="944"/>
      <c r="S4" s="944"/>
      <c r="T4" s="944"/>
      <c r="U4" s="944"/>
      <c r="V4" s="944"/>
      <c r="W4" s="944"/>
      <c r="X4" s="944"/>
      <c r="Y4" s="944"/>
      <c r="Z4" s="944"/>
      <c r="AA4" s="944"/>
      <c r="AB4" s="944"/>
      <c r="AC4" s="944"/>
      <c r="AD4" s="944"/>
      <c r="AE4" s="944"/>
      <c r="AF4" s="944"/>
      <c r="AG4" s="944"/>
      <c r="AH4" s="944"/>
      <c r="AI4" s="944"/>
      <c r="AJ4" s="944"/>
      <c r="AK4" s="944"/>
      <c r="AL4" s="944"/>
      <c r="AM4" s="944"/>
    </row>
    <row r="6" spans="1:39" x14ac:dyDescent="0.25">
      <c r="A6" s="937" t="str">
        <f>'7'!A6:AE6</f>
        <v>Инвестиционная программа МП ЗР "Севержилкомсервис"</v>
      </c>
      <c r="B6" s="854"/>
      <c r="C6" s="854"/>
      <c r="D6" s="854"/>
      <c r="E6" s="854"/>
      <c r="F6" s="854"/>
      <c r="G6" s="854"/>
      <c r="H6" s="854"/>
      <c r="I6" s="854"/>
      <c r="J6" s="854"/>
      <c r="K6" s="854"/>
      <c r="L6" s="854"/>
      <c r="M6" s="854"/>
      <c r="N6" s="854"/>
      <c r="O6" s="854"/>
      <c r="P6" s="854"/>
      <c r="Q6" s="854"/>
      <c r="R6" s="854"/>
      <c r="S6" s="854"/>
      <c r="T6" s="854"/>
      <c r="U6" s="854"/>
      <c r="V6" s="854"/>
      <c r="W6" s="854"/>
      <c r="X6" s="854"/>
      <c r="Y6" s="854"/>
      <c r="Z6" s="854"/>
      <c r="AA6" s="854"/>
      <c r="AB6" s="854"/>
      <c r="AC6" s="854"/>
      <c r="AD6" s="854"/>
      <c r="AE6" s="854"/>
      <c r="AF6" s="854"/>
      <c r="AG6" s="854"/>
      <c r="AH6" s="854"/>
      <c r="AI6" s="854"/>
      <c r="AJ6" s="854"/>
      <c r="AK6" s="854"/>
      <c r="AL6" s="854"/>
      <c r="AM6" s="854"/>
    </row>
    <row r="7" spans="1:39" x14ac:dyDescent="0.25">
      <c r="A7" s="808" t="s">
        <v>592</v>
      </c>
      <c r="B7" s="808"/>
      <c r="C7" s="808"/>
      <c r="D7" s="808"/>
      <c r="E7" s="808"/>
      <c r="F7" s="808"/>
      <c r="G7" s="808"/>
      <c r="H7" s="808"/>
      <c r="I7" s="808"/>
      <c r="J7" s="808"/>
      <c r="K7" s="808"/>
      <c r="L7" s="808"/>
      <c r="M7" s="808"/>
      <c r="N7" s="808"/>
      <c r="O7" s="808"/>
      <c r="P7" s="808"/>
      <c r="Q7" s="808"/>
      <c r="R7" s="808"/>
      <c r="S7" s="808"/>
      <c r="T7" s="808"/>
      <c r="U7" s="808"/>
      <c r="V7" s="808"/>
      <c r="W7" s="808"/>
      <c r="X7" s="808"/>
      <c r="Y7" s="808"/>
      <c r="Z7" s="808"/>
      <c r="AA7" s="808"/>
      <c r="AB7" s="808"/>
      <c r="AC7" s="808"/>
      <c r="AD7" s="808"/>
      <c r="AE7" s="808"/>
      <c r="AF7" s="808"/>
      <c r="AG7" s="808"/>
      <c r="AH7" s="808"/>
      <c r="AI7" s="808"/>
      <c r="AJ7" s="808"/>
      <c r="AK7" s="808"/>
      <c r="AL7" s="808"/>
      <c r="AM7" s="808"/>
    </row>
    <row r="8" spans="1:39"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584"/>
      <c r="AE8" s="584"/>
      <c r="AF8" s="584"/>
      <c r="AG8" s="584"/>
      <c r="AH8" s="584"/>
      <c r="AI8" s="402"/>
      <c r="AJ8" s="402"/>
      <c r="AK8" s="402"/>
      <c r="AL8" s="402"/>
      <c r="AM8" s="402"/>
    </row>
    <row r="9" spans="1:39" ht="18.75" customHeight="1" x14ac:dyDescent="0.25">
      <c r="A9" s="934" t="s">
        <v>880</v>
      </c>
      <c r="B9" s="934"/>
      <c r="C9" s="934"/>
      <c r="D9" s="934"/>
      <c r="E9" s="934"/>
      <c r="F9" s="934"/>
      <c r="G9" s="934"/>
      <c r="H9" s="934"/>
      <c r="I9" s="934"/>
      <c r="J9" s="934"/>
      <c r="K9" s="934"/>
      <c r="L9" s="934"/>
      <c r="M9" s="934"/>
      <c r="N9" s="934"/>
      <c r="O9" s="934"/>
      <c r="P9" s="934"/>
      <c r="Q9" s="934"/>
      <c r="R9" s="934"/>
      <c r="S9" s="934"/>
      <c r="T9" s="934"/>
      <c r="U9" s="934"/>
      <c r="V9" s="934"/>
      <c r="W9" s="934"/>
      <c r="X9" s="934"/>
      <c r="Y9" s="934"/>
      <c r="Z9" s="934"/>
      <c r="AA9" s="934"/>
      <c r="AB9" s="934"/>
      <c r="AC9" s="934"/>
      <c r="AD9" s="934"/>
      <c r="AE9" s="934"/>
      <c r="AF9" s="934"/>
      <c r="AG9" s="934"/>
      <c r="AH9" s="934"/>
      <c r="AI9" s="934"/>
      <c r="AJ9" s="934"/>
      <c r="AK9" s="934"/>
      <c r="AL9" s="934"/>
      <c r="AM9" s="934"/>
    </row>
    <row r="10" spans="1:39" x14ac:dyDescent="0.25">
      <c r="A10" s="946"/>
      <c r="B10" s="946"/>
      <c r="C10" s="946"/>
      <c r="D10" s="946"/>
      <c r="E10" s="946"/>
      <c r="F10" s="946"/>
      <c r="G10" s="946"/>
      <c r="H10" s="946"/>
      <c r="I10" s="946"/>
      <c r="J10" s="946"/>
      <c r="K10" s="946"/>
      <c r="L10" s="946"/>
      <c r="M10" s="946"/>
      <c r="N10" s="946"/>
      <c r="O10" s="946"/>
      <c r="P10" s="946"/>
      <c r="Q10" s="946"/>
      <c r="R10" s="946"/>
      <c r="S10" s="946"/>
      <c r="T10" s="946"/>
      <c r="U10" s="946"/>
      <c r="V10" s="946"/>
      <c r="W10" s="946"/>
      <c r="X10" s="946"/>
      <c r="Y10" s="421"/>
      <c r="Z10" s="421"/>
      <c r="AA10" s="421"/>
      <c r="AB10" s="421"/>
      <c r="AC10" s="421"/>
      <c r="AD10" s="588"/>
      <c r="AE10" s="588"/>
      <c r="AF10" s="588"/>
      <c r="AG10" s="588"/>
      <c r="AH10" s="588"/>
      <c r="AI10" s="362"/>
    </row>
    <row r="11" spans="1:39" ht="15.75" customHeight="1" x14ac:dyDescent="0.25">
      <c r="A11" s="945" t="s">
        <v>163</v>
      </c>
      <c r="B11" s="945" t="s">
        <v>31</v>
      </c>
      <c r="C11" s="945" t="s">
        <v>4</v>
      </c>
      <c r="D11" s="945" t="s">
        <v>435</v>
      </c>
      <c r="E11" s="938" t="s">
        <v>921</v>
      </c>
      <c r="F11" s="939"/>
      <c r="G11" s="939"/>
      <c r="H11" s="939"/>
      <c r="I11" s="940"/>
      <c r="J11" s="932" t="s">
        <v>52</v>
      </c>
      <c r="K11" s="932"/>
      <c r="L11" s="932"/>
      <c r="M11" s="932"/>
      <c r="N11" s="932"/>
      <c r="O11" s="932"/>
      <c r="P11" s="932"/>
      <c r="Q11" s="932"/>
      <c r="R11" s="932"/>
      <c r="S11" s="932"/>
      <c r="T11" s="932"/>
      <c r="U11" s="932"/>
      <c r="V11" s="932"/>
      <c r="W11" s="932"/>
      <c r="X11" s="932"/>
      <c r="Y11" s="932"/>
      <c r="Z11" s="932"/>
      <c r="AA11" s="932"/>
      <c r="AB11" s="932"/>
      <c r="AC11" s="932"/>
      <c r="AD11" s="932"/>
      <c r="AE11" s="932"/>
      <c r="AF11" s="932"/>
      <c r="AG11" s="932"/>
      <c r="AH11" s="932"/>
      <c r="AI11" s="932"/>
      <c r="AJ11" s="932"/>
      <c r="AK11" s="932"/>
      <c r="AL11" s="932"/>
      <c r="AM11" s="932"/>
    </row>
    <row r="12" spans="1:39" ht="65.25" customHeight="1" x14ac:dyDescent="0.25">
      <c r="A12" s="945"/>
      <c r="B12" s="945"/>
      <c r="C12" s="945"/>
      <c r="D12" s="945"/>
      <c r="E12" s="941"/>
      <c r="F12" s="942"/>
      <c r="G12" s="942"/>
      <c r="H12" s="942"/>
      <c r="I12" s="943"/>
      <c r="J12" s="933" t="s">
        <v>650</v>
      </c>
      <c r="K12" s="933"/>
      <c r="L12" s="933"/>
      <c r="M12" s="933"/>
      <c r="N12" s="933"/>
      <c r="O12" s="933" t="s">
        <v>858</v>
      </c>
      <c r="P12" s="933"/>
      <c r="Q12" s="933"/>
      <c r="R12" s="933"/>
      <c r="S12" s="933"/>
      <c r="T12" s="933" t="s">
        <v>859</v>
      </c>
      <c r="U12" s="933"/>
      <c r="V12" s="933"/>
      <c r="W12" s="933"/>
      <c r="X12" s="933"/>
      <c r="Y12" s="933" t="s">
        <v>899</v>
      </c>
      <c r="Z12" s="933"/>
      <c r="AA12" s="933"/>
      <c r="AB12" s="933"/>
      <c r="AC12" s="933"/>
      <c r="AD12" s="933" t="s">
        <v>898</v>
      </c>
      <c r="AE12" s="933"/>
      <c r="AF12" s="933"/>
      <c r="AG12" s="933"/>
      <c r="AH12" s="933"/>
      <c r="AI12" s="945" t="s">
        <v>3</v>
      </c>
      <c r="AJ12" s="945"/>
      <c r="AK12" s="945"/>
      <c r="AL12" s="945"/>
      <c r="AM12" s="945"/>
    </row>
    <row r="13" spans="1:39" ht="60.75" customHeight="1" x14ac:dyDescent="0.25">
      <c r="A13" s="945"/>
      <c r="B13" s="945"/>
      <c r="C13" s="945"/>
      <c r="D13" s="945"/>
      <c r="E13" s="935" t="s">
        <v>645</v>
      </c>
      <c r="F13" s="935"/>
      <c r="G13" s="935"/>
      <c r="H13" s="935"/>
      <c r="I13" s="935"/>
      <c r="J13" s="935" t="s">
        <v>19</v>
      </c>
      <c r="K13" s="935"/>
      <c r="L13" s="935"/>
      <c r="M13" s="935"/>
      <c r="N13" s="935"/>
      <c r="O13" s="935" t="s">
        <v>631</v>
      </c>
      <c r="P13" s="935"/>
      <c r="Q13" s="935"/>
      <c r="R13" s="935"/>
      <c r="S13" s="935"/>
      <c r="T13" s="935" t="s">
        <v>19</v>
      </c>
      <c r="U13" s="935"/>
      <c r="V13" s="935"/>
      <c r="W13" s="935"/>
      <c r="X13" s="935"/>
      <c r="Y13" s="935" t="s">
        <v>19</v>
      </c>
      <c r="Z13" s="935"/>
      <c r="AA13" s="935"/>
      <c r="AB13" s="935"/>
      <c r="AC13" s="935"/>
      <c r="AD13" s="935" t="s">
        <v>19</v>
      </c>
      <c r="AE13" s="935"/>
      <c r="AF13" s="935"/>
      <c r="AG13" s="935"/>
      <c r="AH13" s="935"/>
      <c r="AI13" s="935" t="s">
        <v>19</v>
      </c>
      <c r="AJ13" s="935"/>
      <c r="AK13" s="935"/>
      <c r="AL13" s="935"/>
      <c r="AM13" s="935"/>
    </row>
    <row r="14" spans="1:39" ht="65.25" customHeight="1" x14ac:dyDescent="0.25">
      <c r="A14" s="945"/>
      <c r="B14" s="945"/>
      <c r="C14" s="945"/>
      <c r="D14" s="945"/>
      <c r="E14" s="363" t="s">
        <v>5</v>
      </c>
      <c r="F14" s="363" t="s">
        <v>6</v>
      </c>
      <c r="G14" s="363" t="s">
        <v>248</v>
      </c>
      <c r="H14" s="363" t="s">
        <v>2</v>
      </c>
      <c r="I14" s="363" t="s">
        <v>143</v>
      </c>
      <c r="J14" s="363" t="s">
        <v>5</v>
      </c>
      <c r="K14" s="363" t="s">
        <v>6</v>
      </c>
      <c r="L14" s="363" t="s">
        <v>248</v>
      </c>
      <c r="M14" s="363" t="s">
        <v>2</v>
      </c>
      <c r="N14" s="363" t="s">
        <v>143</v>
      </c>
      <c r="O14" s="363" t="s">
        <v>5</v>
      </c>
      <c r="P14" s="363" t="s">
        <v>6</v>
      </c>
      <c r="Q14" s="363" t="s">
        <v>248</v>
      </c>
      <c r="R14" s="363" t="s">
        <v>2</v>
      </c>
      <c r="S14" s="363" t="s">
        <v>143</v>
      </c>
      <c r="T14" s="363" t="s">
        <v>5</v>
      </c>
      <c r="U14" s="363" t="s">
        <v>6</v>
      </c>
      <c r="V14" s="363" t="s">
        <v>248</v>
      </c>
      <c r="W14" s="363" t="s">
        <v>2</v>
      </c>
      <c r="X14" s="363" t="s">
        <v>143</v>
      </c>
      <c r="Y14" s="363" t="s">
        <v>5</v>
      </c>
      <c r="Z14" s="363" t="s">
        <v>6</v>
      </c>
      <c r="AA14" s="363" t="s">
        <v>248</v>
      </c>
      <c r="AB14" s="363" t="s">
        <v>2</v>
      </c>
      <c r="AC14" s="363" t="s">
        <v>143</v>
      </c>
      <c r="AD14" s="363" t="s">
        <v>5</v>
      </c>
      <c r="AE14" s="363" t="s">
        <v>6</v>
      </c>
      <c r="AF14" s="363" t="s">
        <v>248</v>
      </c>
      <c r="AG14" s="363" t="s">
        <v>2</v>
      </c>
      <c r="AH14" s="363" t="s">
        <v>143</v>
      </c>
      <c r="AI14" s="363" t="s">
        <v>5</v>
      </c>
      <c r="AJ14" s="363" t="s">
        <v>6</v>
      </c>
      <c r="AK14" s="363" t="s">
        <v>248</v>
      </c>
      <c r="AL14" s="363" t="s">
        <v>2</v>
      </c>
      <c r="AM14" s="363" t="s">
        <v>143</v>
      </c>
    </row>
    <row r="15" spans="1:39" x14ac:dyDescent="0.25">
      <c r="A15" s="420">
        <v>1</v>
      </c>
      <c r="B15" s="420">
        <v>2</v>
      </c>
      <c r="C15" s="420">
        <v>3</v>
      </c>
      <c r="D15" s="420">
        <v>4</v>
      </c>
      <c r="E15" s="364" t="s">
        <v>196</v>
      </c>
      <c r="F15" s="364" t="s">
        <v>197</v>
      </c>
      <c r="G15" s="364" t="s">
        <v>198</v>
      </c>
      <c r="H15" s="364" t="s">
        <v>199</v>
      </c>
      <c r="I15" s="364" t="s">
        <v>200</v>
      </c>
      <c r="J15" s="364" t="s">
        <v>233</v>
      </c>
      <c r="K15" s="364" t="s">
        <v>234</v>
      </c>
      <c r="L15" s="364" t="s">
        <v>235</v>
      </c>
      <c r="M15" s="364" t="s">
        <v>236</v>
      </c>
      <c r="N15" s="364" t="s">
        <v>237</v>
      </c>
      <c r="O15" s="364" t="s">
        <v>240</v>
      </c>
      <c r="P15" s="364" t="s">
        <v>241</v>
      </c>
      <c r="Q15" s="364" t="s">
        <v>242</v>
      </c>
      <c r="R15" s="364" t="s">
        <v>243</v>
      </c>
      <c r="S15" s="364" t="s">
        <v>244</v>
      </c>
      <c r="T15" s="364" t="s">
        <v>249</v>
      </c>
      <c r="U15" s="364" t="s">
        <v>250</v>
      </c>
      <c r="V15" s="364" t="s">
        <v>251</v>
      </c>
      <c r="W15" s="364" t="s">
        <v>252</v>
      </c>
      <c r="X15" s="364" t="s">
        <v>253</v>
      </c>
      <c r="Y15" s="364" t="s">
        <v>249</v>
      </c>
      <c r="Z15" s="364" t="s">
        <v>250</v>
      </c>
      <c r="AA15" s="364" t="s">
        <v>251</v>
      </c>
      <c r="AB15" s="364" t="s">
        <v>252</v>
      </c>
      <c r="AC15" s="364" t="s">
        <v>253</v>
      </c>
      <c r="AD15" s="364" t="s">
        <v>249</v>
      </c>
      <c r="AE15" s="364" t="s">
        <v>250</v>
      </c>
      <c r="AF15" s="364" t="s">
        <v>251</v>
      </c>
      <c r="AG15" s="364" t="s">
        <v>252</v>
      </c>
      <c r="AH15" s="364" t="s">
        <v>253</v>
      </c>
      <c r="AI15" s="364" t="s">
        <v>254</v>
      </c>
      <c r="AJ15" s="364" t="s">
        <v>255</v>
      </c>
      <c r="AK15" s="364" t="s">
        <v>256</v>
      </c>
      <c r="AL15" s="364" t="s">
        <v>257</v>
      </c>
      <c r="AM15" s="364" t="s">
        <v>258</v>
      </c>
    </row>
    <row r="16" spans="1:39" ht="31.5" x14ac:dyDescent="0.25">
      <c r="A16" s="155" t="s">
        <v>596</v>
      </c>
      <c r="B16" s="399" t="s">
        <v>597</v>
      </c>
      <c r="C16" s="161" t="s">
        <v>633</v>
      </c>
      <c r="D16" s="361" t="s">
        <v>538</v>
      </c>
      <c r="E16" s="361" t="s">
        <v>538</v>
      </c>
      <c r="F16" s="361" t="s">
        <v>538</v>
      </c>
      <c r="G16" s="361" t="s">
        <v>538</v>
      </c>
      <c r="H16" s="361" t="s">
        <v>538</v>
      </c>
      <c r="I16" s="361" t="s">
        <v>538</v>
      </c>
      <c r="J16" s="361" t="s">
        <v>538</v>
      </c>
      <c r="K16" s="361" t="s">
        <v>538</v>
      </c>
      <c r="L16" s="361" t="s">
        <v>538</v>
      </c>
      <c r="M16" s="361" t="s">
        <v>538</v>
      </c>
      <c r="N16" s="361" t="s">
        <v>538</v>
      </c>
      <c r="O16" s="361" t="s">
        <v>538</v>
      </c>
      <c r="P16" s="361" t="s">
        <v>538</v>
      </c>
      <c r="Q16" s="361" t="s">
        <v>538</v>
      </c>
      <c r="R16" s="361" t="s">
        <v>538</v>
      </c>
      <c r="S16" s="361" t="s">
        <v>538</v>
      </c>
      <c r="T16" s="361" t="s">
        <v>538</v>
      </c>
      <c r="U16" s="361" t="s">
        <v>538</v>
      </c>
      <c r="V16" s="361" t="s">
        <v>538</v>
      </c>
      <c r="W16" s="361" t="s">
        <v>538</v>
      </c>
      <c r="X16" s="361" t="s">
        <v>538</v>
      </c>
      <c r="Y16" s="361" t="s">
        <v>538</v>
      </c>
      <c r="Z16" s="361" t="s">
        <v>538</v>
      </c>
      <c r="AA16" s="361" t="s">
        <v>538</v>
      </c>
      <c r="AB16" s="361" t="s">
        <v>538</v>
      </c>
      <c r="AC16" s="361" t="s">
        <v>538</v>
      </c>
      <c r="AD16" s="361" t="s">
        <v>538</v>
      </c>
      <c r="AE16" s="361" t="s">
        <v>538</v>
      </c>
      <c r="AF16" s="361" t="s">
        <v>538</v>
      </c>
      <c r="AG16" s="361" t="s">
        <v>538</v>
      </c>
      <c r="AH16" s="361" t="s">
        <v>538</v>
      </c>
      <c r="AI16" s="361" t="s">
        <v>538</v>
      </c>
      <c r="AJ16" s="361" t="s">
        <v>538</v>
      </c>
      <c r="AK16" s="361" t="s">
        <v>538</v>
      </c>
      <c r="AL16" s="361" t="s">
        <v>538</v>
      </c>
      <c r="AM16" s="361" t="s">
        <v>538</v>
      </c>
    </row>
    <row r="17" spans="1:39" ht="31.5" x14ac:dyDescent="0.25">
      <c r="A17" s="155" t="s">
        <v>598</v>
      </c>
      <c r="B17" s="399" t="s">
        <v>599</v>
      </c>
      <c r="C17" s="161" t="s">
        <v>633</v>
      </c>
      <c r="D17" s="361" t="s">
        <v>538</v>
      </c>
      <c r="E17" s="361" t="s">
        <v>538</v>
      </c>
      <c r="F17" s="361" t="s">
        <v>538</v>
      </c>
      <c r="G17" s="361" t="s">
        <v>538</v>
      </c>
      <c r="H17" s="361" t="s">
        <v>538</v>
      </c>
      <c r="I17" s="361" t="s">
        <v>538</v>
      </c>
      <c r="J17" s="361" t="s">
        <v>538</v>
      </c>
      <c r="K17" s="361" t="s">
        <v>538</v>
      </c>
      <c r="L17" s="361" t="s">
        <v>538</v>
      </c>
      <c r="M17" s="361" t="s">
        <v>538</v>
      </c>
      <c r="N17" s="361" t="s">
        <v>538</v>
      </c>
      <c r="O17" s="361" t="s">
        <v>538</v>
      </c>
      <c r="P17" s="361" t="s">
        <v>538</v>
      </c>
      <c r="Q17" s="361" t="s">
        <v>538</v>
      </c>
      <c r="R17" s="361" t="s">
        <v>538</v>
      </c>
      <c r="S17" s="361" t="s">
        <v>538</v>
      </c>
      <c r="T17" s="361" t="s">
        <v>538</v>
      </c>
      <c r="U17" s="361" t="s">
        <v>538</v>
      </c>
      <c r="V17" s="361" t="s">
        <v>538</v>
      </c>
      <c r="W17" s="361" t="s">
        <v>538</v>
      </c>
      <c r="X17" s="361" t="s">
        <v>538</v>
      </c>
      <c r="Y17" s="361" t="s">
        <v>538</v>
      </c>
      <c r="Z17" s="361" t="s">
        <v>538</v>
      </c>
      <c r="AA17" s="361" t="s">
        <v>538</v>
      </c>
      <c r="AB17" s="361" t="s">
        <v>538</v>
      </c>
      <c r="AC17" s="361" t="s">
        <v>538</v>
      </c>
      <c r="AD17" s="361" t="s">
        <v>538</v>
      </c>
      <c r="AE17" s="361" t="s">
        <v>538</v>
      </c>
      <c r="AF17" s="361" t="s">
        <v>538</v>
      </c>
      <c r="AG17" s="361" t="s">
        <v>538</v>
      </c>
      <c r="AH17" s="361" t="s">
        <v>538</v>
      </c>
      <c r="AI17" s="361" t="s">
        <v>538</v>
      </c>
      <c r="AJ17" s="361" t="s">
        <v>538</v>
      </c>
      <c r="AK17" s="361" t="s">
        <v>538</v>
      </c>
      <c r="AL17" s="361" t="s">
        <v>538</v>
      </c>
      <c r="AM17" s="361" t="s">
        <v>538</v>
      </c>
    </row>
    <row r="18" spans="1:39" ht="47.25" x14ac:dyDescent="0.25">
      <c r="A18" s="155" t="s">
        <v>600</v>
      </c>
      <c r="B18" s="399" t="s">
        <v>601</v>
      </c>
      <c r="C18" s="161" t="s">
        <v>633</v>
      </c>
      <c r="D18" s="361" t="s">
        <v>538</v>
      </c>
      <c r="E18" s="361" t="s">
        <v>538</v>
      </c>
      <c r="F18" s="361" t="s">
        <v>538</v>
      </c>
      <c r="G18" s="361" t="s">
        <v>538</v>
      </c>
      <c r="H18" s="361" t="s">
        <v>538</v>
      </c>
      <c r="I18" s="361" t="s">
        <v>538</v>
      </c>
      <c r="J18" s="361" t="s">
        <v>538</v>
      </c>
      <c r="K18" s="361" t="s">
        <v>538</v>
      </c>
      <c r="L18" s="361" t="s">
        <v>538</v>
      </c>
      <c r="M18" s="361" t="s">
        <v>538</v>
      </c>
      <c r="N18" s="361" t="s">
        <v>538</v>
      </c>
      <c r="O18" s="361" t="s">
        <v>538</v>
      </c>
      <c r="P18" s="361" t="s">
        <v>538</v>
      </c>
      <c r="Q18" s="361" t="s">
        <v>538</v>
      </c>
      <c r="R18" s="361" t="s">
        <v>538</v>
      </c>
      <c r="S18" s="361" t="s">
        <v>538</v>
      </c>
      <c r="T18" s="361" t="s">
        <v>538</v>
      </c>
      <c r="U18" s="361" t="s">
        <v>538</v>
      </c>
      <c r="V18" s="361" t="s">
        <v>538</v>
      </c>
      <c r="W18" s="361" t="s">
        <v>538</v>
      </c>
      <c r="X18" s="361" t="s">
        <v>538</v>
      </c>
      <c r="Y18" s="361" t="s">
        <v>538</v>
      </c>
      <c r="Z18" s="361" t="s">
        <v>538</v>
      </c>
      <c r="AA18" s="361" t="s">
        <v>538</v>
      </c>
      <c r="AB18" s="361" t="s">
        <v>538</v>
      </c>
      <c r="AC18" s="361" t="s">
        <v>538</v>
      </c>
      <c r="AD18" s="361" t="s">
        <v>538</v>
      </c>
      <c r="AE18" s="361" t="s">
        <v>538</v>
      </c>
      <c r="AF18" s="361" t="s">
        <v>538</v>
      </c>
      <c r="AG18" s="361" t="s">
        <v>538</v>
      </c>
      <c r="AH18" s="361" t="s">
        <v>538</v>
      </c>
      <c r="AI18" s="361" t="s">
        <v>538</v>
      </c>
      <c r="AJ18" s="361" t="s">
        <v>538</v>
      </c>
      <c r="AK18" s="361" t="s">
        <v>538</v>
      </c>
      <c r="AL18" s="361" t="s">
        <v>538</v>
      </c>
      <c r="AM18" s="361" t="s">
        <v>538</v>
      </c>
    </row>
    <row r="19" spans="1:39" ht="94.5" x14ac:dyDescent="0.25">
      <c r="A19" s="155" t="s">
        <v>602</v>
      </c>
      <c r="B19" s="399" t="s">
        <v>603</v>
      </c>
      <c r="C19" s="161" t="s">
        <v>633</v>
      </c>
      <c r="D19" s="361" t="s">
        <v>538</v>
      </c>
      <c r="E19" s="361" t="s">
        <v>538</v>
      </c>
      <c r="F19" s="361" t="s">
        <v>538</v>
      </c>
      <c r="G19" s="361" t="s">
        <v>538</v>
      </c>
      <c r="H19" s="361" t="s">
        <v>538</v>
      </c>
      <c r="I19" s="361" t="s">
        <v>538</v>
      </c>
      <c r="J19" s="361" t="s">
        <v>538</v>
      </c>
      <c r="K19" s="361" t="s">
        <v>538</v>
      </c>
      <c r="L19" s="361" t="s">
        <v>538</v>
      </c>
      <c r="M19" s="361" t="s">
        <v>538</v>
      </c>
      <c r="N19" s="361" t="s">
        <v>538</v>
      </c>
      <c r="O19" s="361" t="s">
        <v>538</v>
      </c>
      <c r="P19" s="361" t="s">
        <v>538</v>
      </c>
      <c r="Q19" s="361" t="s">
        <v>538</v>
      </c>
      <c r="R19" s="361" t="s">
        <v>538</v>
      </c>
      <c r="S19" s="361" t="s">
        <v>538</v>
      </c>
      <c r="T19" s="361" t="s">
        <v>538</v>
      </c>
      <c r="U19" s="361" t="s">
        <v>538</v>
      </c>
      <c r="V19" s="361" t="s">
        <v>538</v>
      </c>
      <c r="W19" s="361" t="s">
        <v>538</v>
      </c>
      <c r="X19" s="361" t="s">
        <v>538</v>
      </c>
      <c r="Y19" s="361" t="s">
        <v>538</v>
      </c>
      <c r="Z19" s="361" t="s">
        <v>538</v>
      </c>
      <c r="AA19" s="361" t="s">
        <v>538</v>
      </c>
      <c r="AB19" s="361" t="s">
        <v>538</v>
      </c>
      <c r="AC19" s="361" t="s">
        <v>538</v>
      </c>
      <c r="AD19" s="361" t="s">
        <v>538</v>
      </c>
      <c r="AE19" s="361" t="s">
        <v>538</v>
      </c>
      <c r="AF19" s="361" t="s">
        <v>538</v>
      </c>
      <c r="AG19" s="361" t="s">
        <v>538</v>
      </c>
      <c r="AH19" s="361" t="s">
        <v>538</v>
      </c>
      <c r="AI19" s="361" t="s">
        <v>538</v>
      </c>
      <c r="AJ19" s="361" t="s">
        <v>538</v>
      </c>
      <c r="AK19" s="361" t="s">
        <v>538</v>
      </c>
      <c r="AL19" s="361" t="s">
        <v>538</v>
      </c>
      <c r="AM19" s="361" t="s">
        <v>538</v>
      </c>
    </row>
    <row r="20" spans="1:39" ht="47.25" hidden="1" x14ac:dyDescent="0.25">
      <c r="A20" s="155" t="s">
        <v>604</v>
      </c>
      <c r="B20" s="399" t="s">
        <v>605</v>
      </c>
      <c r="C20" s="161" t="s">
        <v>633</v>
      </c>
      <c r="D20" s="361" t="s">
        <v>538</v>
      </c>
      <c r="E20" s="361" t="s">
        <v>538</v>
      </c>
      <c r="F20" s="361" t="s">
        <v>538</v>
      </c>
      <c r="G20" s="361" t="s">
        <v>538</v>
      </c>
      <c r="H20" s="361" t="s">
        <v>538</v>
      </c>
      <c r="I20" s="361" t="s">
        <v>538</v>
      </c>
      <c r="J20" s="361" t="s">
        <v>538</v>
      </c>
      <c r="K20" s="361" t="s">
        <v>538</v>
      </c>
      <c r="L20" s="361" t="s">
        <v>538</v>
      </c>
      <c r="M20" s="361" t="s">
        <v>538</v>
      </c>
      <c r="N20" s="361" t="s">
        <v>538</v>
      </c>
      <c r="O20" s="361" t="s">
        <v>538</v>
      </c>
      <c r="P20" s="361" t="s">
        <v>538</v>
      </c>
      <c r="Q20" s="361" t="s">
        <v>538</v>
      </c>
      <c r="R20" s="361" t="s">
        <v>538</v>
      </c>
      <c r="S20" s="361" t="s">
        <v>538</v>
      </c>
      <c r="T20" s="361" t="s">
        <v>538</v>
      </c>
      <c r="U20" s="361" t="s">
        <v>538</v>
      </c>
      <c r="V20" s="361" t="s">
        <v>538</v>
      </c>
      <c r="W20" s="361" t="s">
        <v>538</v>
      </c>
      <c r="X20" s="361" t="s">
        <v>538</v>
      </c>
      <c r="Y20" s="361" t="s">
        <v>538</v>
      </c>
      <c r="Z20" s="361" t="s">
        <v>538</v>
      </c>
      <c r="AA20" s="361" t="s">
        <v>538</v>
      </c>
      <c r="AB20" s="361" t="s">
        <v>538</v>
      </c>
      <c r="AC20" s="361" t="s">
        <v>538</v>
      </c>
      <c r="AD20" s="361" t="s">
        <v>538</v>
      </c>
      <c r="AE20" s="361" t="s">
        <v>538</v>
      </c>
      <c r="AF20" s="361" t="s">
        <v>538</v>
      </c>
      <c r="AG20" s="361" t="s">
        <v>538</v>
      </c>
      <c r="AH20" s="361" t="s">
        <v>538</v>
      </c>
      <c r="AI20" s="361" t="s">
        <v>538</v>
      </c>
      <c r="AJ20" s="361" t="s">
        <v>538</v>
      </c>
      <c r="AK20" s="361" t="s">
        <v>538</v>
      </c>
      <c r="AL20" s="361" t="s">
        <v>538</v>
      </c>
      <c r="AM20" s="361" t="s">
        <v>538</v>
      </c>
    </row>
    <row r="21" spans="1:39" ht="63" hidden="1" x14ac:dyDescent="0.25">
      <c r="A21" s="155" t="s">
        <v>651</v>
      </c>
      <c r="B21" s="399" t="s">
        <v>606</v>
      </c>
      <c r="C21" s="161" t="s">
        <v>633</v>
      </c>
      <c r="D21" s="361" t="s">
        <v>538</v>
      </c>
      <c r="E21" s="361" t="s">
        <v>538</v>
      </c>
      <c r="F21" s="361" t="s">
        <v>538</v>
      </c>
      <c r="G21" s="361" t="s">
        <v>538</v>
      </c>
      <c r="H21" s="361" t="s">
        <v>538</v>
      </c>
      <c r="I21" s="361" t="s">
        <v>538</v>
      </c>
      <c r="J21" s="361" t="s">
        <v>538</v>
      </c>
      <c r="K21" s="361" t="s">
        <v>538</v>
      </c>
      <c r="L21" s="361" t="s">
        <v>538</v>
      </c>
      <c r="M21" s="361" t="s">
        <v>538</v>
      </c>
      <c r="N21" s="361" t="s">
        <v>538</v>
      </c>
      <c r="O21" s="361" t="s">
        <v>538</v>
      </c>
      <c r="P21" s="361" t="s">
        <v>538</v>
      </c>
      <c r="Q21" s="361" t="s">
        <v>538</v>
      </c>
      <c r="R21" s="361" t="s">
        <v>538</v>
      </c>
      <c r="S21" s="361" t="s">
        <v>538</v>
      </c>
      <c r="T21" s="361" t="s">
        <v>538</v>
      </c>
      <c r="U21" s="361" t="s">
        <v>538</v>
      </c>
      <c r="V21" s="361" t="s">
        <v>538</v>
      </c>
      <c r="W21" s="361" t="s">
        <v>538</v>
      </c>
      <c r="X21" s="361" t="s">
        <v>538</v>
      </c>
      <c r="Y21" s="361" t="s">
        <v>538</v>
      </c>
      <c r="Z21" s="361" t="s">
        <v>538</v>
      </c>
      <c r="AA21" s="361" t="s">
        <v>538</v>
      </c>
      <c r="AB21" s="361" t="s">
        <v>538</v>
      </c>
      <c r="AC21" s="361" t="s">
        <v>538</v>
      </c>
      <c r="AD21" s="361" t="s">
        <v>538</v>
      </c>
      <c r="AE21" s="361" t="s">
        <v>538</v>
      </c>
      <c r="AF21" s="361" t="s">
        <v>538</v>
      </c>
      <c r="AG21" s="361" t="s">
        <v>538</v>
      </c>
      <c r="AH21" s="361" t="s">
        <v>538</v>
      </c>
      <c r="AI21" s="361" t="s">
        <v>538</v>
      </c>
      <c r="AJ21" s="361" t="s">
        <v>538</v>
      </c>
      <c r="AK21" s="361" t="s">
        <v>538</v>
      </c>
      <c r="AL21" s="361" t="s">
        <v>538</v>
      </c>
      <c r="AM21" s="361" t="s">
        <v>538</v>
      </c>
    </row>
    <row r="22" spans="1:39" ht="31.5" hidden="1" x14ac:dyDescent="0.25">
      <c r="A22" s="155" t="s">
        <v>652</v>
      </c>
      <c r="B22" s="399" t="s">
        <v>607</v>
      </c>
      <c r="C22" s="161" t="s">
        <v>633</v>
      </c>
      <c r="D22" s="361" t="s">
        <v>538</v>
      </c>
      <c r="E22" s="361" t="s">
        <v>538</v>
      </c>
      <c r="F22" s="361" t="s">
        <v>538</v>
      </c>
      <c r="G22" s="361" t="s">
        <v>538</v>
      </c>
      <c r="H22" s="361" t="s">
        <v>538</v>
      </c>
      <c r="I22" s="361" t="s">
        <v>538</v>
      </c>
      <c r="J22" s="361" t="s">
        <v>538</v>
      </c>
      <c r="K22" s="361" t="s">
        <v>538</v>
      </c>
      <c r="L22" s="361" t="s">
        <v>538</v>
      </c>
      <c r="M22" s="361" t="s">
        <v>538</v>
      </c>
      <c r="N22" s="361" t="s">
        <v>538</v>
      </c>
      <c r="O22" s="361" t="s">
        <v>538</v>
      </c>
      <c r="P22" s="361" t="s">
        <v>538</v>
      </c>
      <c r="Q22" s="361" t="s">
        <v>538</v>
      </c>
      <c r="R22" s="361" t="s">
        <v>538</v>
      </c>
      <c r="S22" s="361" t="s">
        <v>538</v>
      </c>
      <c r="T22" s="361" t="s">
        <v>538</v>
      </c>
      <c r="U22" s="361" t="s">
        <v>538</v>
      </c>
      <c r="V22" s="361" t="s">
        <v>538</v>
      </c>
      <c r="W22" s="361" t="s">
        <v>538</v>
      </c>
      <c r="X22" s="361" t="s">
        <v>538</v>
      </c>
      <c r="Y22" s="361" t="s">
        <v>538</v>
      </c>
      <c r="Z22" s="361" t="s">
        <v>538</v>
      </c>
      <c r="AA22" s="361" t="s">
        <v>538</v>
      </c>
      <c r="AB22" s="361" t="s">
        <v>538</v>
      </c>
      <c r="AC22" s="361" t="s">
        <v>538</v>
      </c>
      <c r="AD22" s="361" t="s">
        <v>538</v>
      </c>
      <c r="AE22" s="361" t="s">
        <v>538</v>
      </c>
      <c r="AF22" s="361" t="s">
        <v>538</v>
      </c>
      <c r="AG22" s="361" t="s">
        <v>538</v>
      </c>
      <c r="AH22" s="361" t="s">
        <v>538</v>
      </c>
      <c r="AI22" s="361" t="s">
        <v>538</v>
      </c>
      <c r="AJ22" s="361" t="s">
        <v>538</v>
      </c>
      <c r="AK22" s="361" t="s">
        <v>538</v>
      </c>
      <c r="AL22" s="361" t="s">
        <v>538</v>
      </c>
      <c r="AM22" s="361" t="s">
        <v>538</v>
      </c>
    </row>
    <row r="23" spans="1:39" hidden="1" x14ac:dyDescent="0.25">
      <c r="A23" s="155"/>
      <c r="B23" s="399"/>
      <c r="C23" s="161"/>
      <c r="D23" s="361" t="s">
        <v>538</v>
      </c>
      <c r="E23" s="361" t="s">
        <v>538</v>
      </c>
      <c r="F23" s="361" t="s">
        <v>538</v>
      </c>
      <c r="G23" s="361" t="s">
        <v>538</v>
      </c>
      <c r="H23" s="361" t="s">
        <v>538</v>
      </c>
      <c r="I23" s="361" t="s">
        <v>538</v>
      </c>
      <c r="J23" s="361" t="s">
        <v>538</v>
      </c>
      <c r="K23" s="361" t="s">
        <v>538</v>
      </c>
      <c r="L23" s="361" t="s">
        <v>538</v>
      </c>
      <c r="M23" s="361" t="s">
        <v>538</v>
      </c>
      <c r="N23" s="361" t="s">
        <v>538</v>
      </c>
      <c r="O23" s="361" t="s">
        <v>538</v>
      </c>
      <c r="P23" s="361" t="s">
        <v>538</v>
      </c>
      <c r="Q23" s="361" t="s">
        <v>538</v>
      </c>
      <c r="R23" s="361" t="s">
        <v>538</v>
      </c>
      <c r="S23" s="361" t="s">
        <v>538</v>
      </c>
      <c r="T23" s="361" t="s">
        <v>538</v>
      </c>
      <c r="U23" s="361" t="s">
        <v>538</v>
      </c>
      <c r="V23" s="361" t="s">
        <v>538</v>
      </c>
      <c r="W23" s="361" t="s">
        <v>538</v>
      </c>
      <c r="X23" s="361" t="s">
        <v>538</v>
      </c>
      <c r="Y23" s="361" t="s">
        <v>538</v>
      </c>
      <c r="Z23" s="361" t="s">
        <v>538</v>
      </c>
      <c r="AA23" s="361" t="s">
        <v>538</v>
      </c>
      <c r="AB23" s="361" t="s">
        <v>538</v>
      </c>
      <c r="AC23" s="361" t="s">
        <v>538</v>
      </c>
      <c r="AD23" s="361" t="s">
        <v>538</v>
      </c>
      <c r="AE23" s="361" t="s">
        <v>538</v>
      </c>
      <c r="AF23" s="361" t="s">
        <v>538</v>
      </c>
      <c r="AG23" s="361" t="s">
        <v>538</v>
      </c>
      <c r="AH23" s="361" t="s">
        <v>538</v>
      </c>
      <c r="AI23" s="361" t="s">
        <v>538</v>
      </c>
      <c r="AJ23" s="361" t="s">
        <v>538</v>
      </c>
      <c r="AK23" s="361" t="s">
        <v>538</v>
      </c>
      <c r="AL23" s="361" t="s">
        <v>538</v>
      </c>
      <c r="AM23" s="361" t="s">
        <v>538</v>
      </c>
    </row>
    <row r="24" spans="1:39" x14ac:dyDescent="0.25">
      <c r="A24" s="155" t="s">
        <v>454</v>
      </c>
      <c r="B24" s="399" t="s">
        <v>878</v>
      </c>
      <c r="C24" s="161" t="s">
        <v>633</v>
      </c>
      <c r="D24" s="361" t="s">
        <v>538</v>
      </c>
      <c r="E24" s="361" t="s">
        <v>538</v>
      </c>
      <c r="F24" s="361" t="s">
        <v>538</v>
      </c>
      <c r="G24" s="361" t="s">
        <v>538</v>
      </c>
      <c r="H24" s="361" t="s">
        <v>538</v>
      </c>
      <c r="I24" s="361" t="s">
        <v>538</v>
      </c>
      <c r="J24" s="361" t="s">
        <v>538</v>
      </c>
      <c r="K24" s="361" t="s">
        <v>538</v>
      </c>
      <c r="L24" s="361" t="s">
        <v>538</v>
      </c>
      <c r="M24" s="361" t="s">
        <v>538</v>
      </c>
      <c r="N24" s="361" t="s">
        <v>538</v>
      </c>
      <c r="O24" s="361" t="s">
        <v>538</v>
      </c>
      <c r="P24" s="361" t="s">
        <v>538</v>
      </c>
      <c r="Q24" s="361" t="s">
        <v>538</v>
      </c>
      <c r="R24" s="361" t="s">
        <v>538</v>
      </c>
      <c r="S24" s="361" t="s">
        <v>538</v>
      </c>
      <c r="T24" s="361" t="s">
        <v>538</v>
      </c>
      <c r="U24" s="361" t="s">
        <v>538</v>
      </c>
      <c r="V24" s="361" t="s">
        <v>538</v>
      </c>
      <c r="W24" s="361" t="s">
        <v>538</v>
      </c>
      <c r="X24" s="361" t="s">
        <v>538</v>
      </c>
      <c r="Y24" s="361" t="s">
        <v>538</v>
      </c>
      <c r="Z24" s="361" t="s">
        <v>538</v>
      </c>
      <c r="AA24" s="361" t="s">
        <v>538</v>
      </c>
      <c r="AB24" s="361" t="s">
        <v>538</v>
      </c>
      <c r="AC24" s="361" t="s">
        <v>538</v>
      </c>
      <c r="AD24" s="361" t="s">
        <v>538</v>
      </c>
      <c r="AE24" s="361" t="s">
        <v>538</v>
      </c>
      <c r="AF24" s="361" t="s">
        <v>538</v>
      </c>
      <c r="AG24" s="361" t="s">
        <v>538</v>
      </c>
      <c r="AH24" s="361" t="s">
        <v>538</v>
      </c>
      <c r="AI24" s="361" t="s">
        <v>538</v>
      </c>
      <c r="AJ24" s="361" t="s">
        <v>538</v>
      </c>
      <c r="AK24" s="361" t="s">
        <v>538</v>
      </c>
      <c r="AL24" s="361" t="s">
        <v>538</v>
      </c>
      <c r="AM24" s="361" t="s">
        <v>538</v>
      </c>
    </row>
    <row r="25" spans="1:39" ht="47.25" x14ac:dyDescent="0.25">
      <c r="A25" s="155" t="s">
        <v>455</v>
      </c>
      <c r="B25" s="399" t="s">
        <v>653</v>
      </c>
      <c r="C25" s="161" t="s">
        <v>633</v>
      </c>
      <c r="D25" s="361" t="s">
        <v>538</v>
      </c>
      <c r="E25" s="361" t="s">
        <v>538</v>
      </c>
      <c r="F25" s="361" t="s">
        <v>538</v>
      </c>
      <c r="G25" s="361" t="s">
        <v>538</v>
      </c>
      <c r="H25" s="361" t="s">
        <v>538</v>
      </c>
      <c r="I25" s="361" t="s">
        <v>538</v>
      </c>
      <c r="J25" s="361" t="s">
        <v>538</v>
      </c>
      <c r="K25" s="361" t="s">
        <v>538</v>
      </c>
      <c r="L25" s="361" t="s">
        <v>538</v>
      </c>
      <c r="M25" s="361" t="s">
        <v>538</v>
      </c>
      <c r="N25" s="361" t="s">
        <v>538</v>
      </c>
      <c r="O25" s="361" t="s">
        <v>538</v>
      </c>
      <c r="P25" s="361" t="s">
        <v>538</v>
      </c>
      <c r="Q25" s="361" t="s">
        <v>538</v>
      </c>
      <c r="R25" s="361" t="s">
        <v>538</v>
      </c>
      <c r="S25" s="361" t="s">
        <v>538</v>
      </c>
      <c r="T25" s="361" t="s">
        <v>538</v>
      </c>
      <c r="U25" s="361" t="s">
        <v>538</v>
      </c>
      <c r="V25" s="361" t="s">
        <v>538</v>
      </c>
      <c r="W25" s="361" t="s">
        <v>538</v>
      </c>
      <c r="X25" s="361" t="s">
        <v>538</v>
      </c>
      <c r="Y25" s="361" t="s">
        <v>538</v>
      </c>
      <c r="Z25" s="361" t="s">
        <v>538</v>
      </c>
      <c r="AA25" s="361" t="s">
        <v>538</v>
      </c>
      <c r="AB25" s="361" t="s">
        <v>538</v>
      </c>
      <c r="AC25" s="361" t="s">
        <v>538</v>
      </c>
      <c r="AD25" s="361" t="s">
        <v>538</v>
      </c>
      <c r="AE25" s="361" t="s">
        <v>538</v>
      </c>
      <c r="AF25" s="361" t="s">
        <v>538</v>
      </c>
      <c r="AG25" s="361" t="s">
        <v>538</v>
      </c>
      <c r="AH25" s="361" t="s">
        <v>538</v>
      </c>
      <c r="AI25" s="361" t="s">
        <v>538</v>
      </c>
      <c r="AJ25" s="361" t="s">
        <v>538</v>
      </c>
      <c r="AK25" s="361" t="s">
        <v>538</v>
      </c>
      <c r="AL25" s="361" t="s">
        <v>538</v>
      </c>
      <c r="AM25" s="361" t="s">
        <v>538</v>
      </c>
    </row>
    <row r="26" spans="1:39" ht="63" hidden="1" x14ac:dyDescent="0.25">
      <c r="A26" s="155" t="s">
        <v>457</v>
      </c>
      <c r="B26" s="399" t="s">
        <v>608</v>
      </c>
      <c r="C26" s="161" t="s">
        <v>633</v>
      </c>
      <c r="D26" s="361" t="s">
        <v>538</v>
      </c>
      <c r="E26" s="361" t="s">
        <v>538</v>
      </c>
      <c r="F26" s="361" t="s">
        <v>538</v>
      </c>
      <c r="G26" s="361" t="s">
        <v>538</v>
      </c>
      <c r="H26" s="361" t="s">
        <v>538</v>
      </c>
      <c r="I26" s="361" t="s">
        <v>538</v>
      </c>
      <c r="J26" s="361" t="s">
        <v>538</v>
      </c>
      <c r="K26" s="361" t="s">
        <v>538</v>
      </c>
      <c r="L26" s="361" t="s">
        <v>538</v>
      </c>
      <c r="M26" s="361" t="s">
        <v>538</v>
      </c>
      <c r="N26" s="361" t="s">
        <v>538</v>
      </c>
      <c r="O26" s="361" t="s">
        <v>538</v>
      </c>
      <c r="P26" s="361" t="s">
        <v>538</v>
      </c>
      <c r="Q26" s="361" t="s">
        <v>538</v>
      </c>
      <c r="R26" s="361" t="s">
        <v>538</v>
      </c>
      <c r="S26" s="361" t="s">
        <v>538</v>
      </c>
      <c r="T26" s="361" t="s">
        <v>538</v>
      </c>
      <c r="U26" s="361" t="s">
        <v>538</v>
      </c>
      <c r="V26" s="361" t="s">
        <v>538</v>
      </c>
      <c r="W26" s="361" t="s">
        <v>538</v>
      </c>
      <c r="X26" s="361" t="s">
        <v>538</v>
      </c>
      <c r="Y26" s="361" t="s">
        <v>538</v>
      </c>
      <c r="Z26" s="361" t="s">
        <v>538</v>
      </c>
      <c r="AA26" s="361" t="s">
        <v>538</v>
      </c>
      <c r="AB26" s="361" t="s">
        <v>538</v>
      </c>
      <c r="AC26" s="361" t="s">
        <v>538</v>
      </c>
      <c r="AD26" s="361" t="s">
        <v>538</v>
      </c>
      <c r="AE26" s="361" t="s">
        <v>538</v>
      </c>
      <c r="AF26" s="361" t="s">
        <v>538</v>
      </c>
      <c r="AG26" s="361" t="s">
        <v>538</v>
      </c>
      <c r="AH26" s="361" t="s">
        <v>538</v>
      </c>
      <c r="AI26" s="361" t="s">
        <v>538</v>
      </c>
      <c r="AJ26" s="361" t="s">
        <v>538</v>
      </c>
      <c r="AK26" s="361" t="s">
        <v>538</v>
      </c>
      <c r="AL26" s="361" t="s">
        <v>538</v>
      </c>
      <c r="AM26" s="361" t="s">
        <v>538</v>
      </c>
    </row>
    <row r="27" spans="1:39" ht="78.75" hidden="1" x14ac:dyDescent="0.25">
      <c r="A27" s="155" t="s">
        <v>485</v>
      </c>
      <c r="B27" s="399" t="s">
        <v>609</v>
      </c>
      <c r="C27" s="161"/>
      <c r="D27" s="361" t="s">
        <v>538</v>
      </c>
      <c r="E27" s="361" t="s">
        <v>538</v>
      </c>
      <c r="F27" s="361" t="s">
        <v>538</v>
      </c>
      <c r="G27" s="361" t="s">
        <v>538</v>
      </c>
      <c r="H27" s="361" t="s">
        <v>538</v>
      </c>
      <c r="I27" s="361" t="s">
        <v>538</v>
      </c>
      <c r="J27" s="361" t="s">
        <v>538</v>
      </c>
      <c r="K27" s="361" t="s">
        <v>538</v>
      </c>
      <c r="L27" s="361" t="s">
        <v>538</v>
      </c>
      <c r="M27" s="361" t="s">
        <v>538</v>
      </c>
      <c r="N27" s="361" t="s">
        <v>538</v>
      </c>
      <c r="O27" s="361" t="s">
        <v>538</v>
      </c>
      <c r="P27" s="361" t="s">
        <v>538</v>
      </c>
      <c r="Q27" s="361" t="s">
        <v>538</v>
      </c>
      <c r="R27" s="361" t="s">
        <v>538</v>
      </c>
      <c r="S27" s="361" t="s">
        <v>538</v>
      </c>
      <c r="T27" s="361" t="s">
        <v>538</v>
      </c>
      <c r="U27" s="361" t="s">
        <v>538</v>
      </c>
      <c r="V27" s="361" t="s">
        <v>538</v>
      </c>
      <c r="W27" s="361" t="s">
        <v>538</v>
      </c>
      <c r="X27" s="361" t="s">
        <v>538</v>
      </c>
      <c r="Y27" s="361" t="s">
        <v>538</v>
      </c>
      <c r="Z27" s="361" t="s">
        <v>538</v>
      </c>
      <c r="AA27" s="361" t="s">
        <v>538</v>
      </c>
      <c r="AB27" s="361" t="s">
        <v>538</v>
      </c>
      <c r="AC27" s="361" t="s">
        <v>538</v>
      </c>
      <c r="AD27" s="361" t="s">
        <v>538</v>
      </c>
      <c r="AE27" s="361" t="s">
        <v>538</v>
      </c>
      <c r="AF27" s="361" t="s">
        <v>538</v>
      </c>
      <c r="AG27" s="361" t="s">
        <v>538</v>
      </c>
      <c r="AH27" s="361" t="s">
        <v>538</v>
      </c>
      <c r="AI27" s="361" t="s">
        <v>538</v>
      </c>
      <c r="AJ27" s="361" t="s">
        <v>538</v>
      </c>
      <c r="AK27" s="361" t="s">
        <v>538</v>
      </c>
      <c r="AL27" s="361" t="s">
        <v>538</v>
      </c>
      <c r="AM27" s="361" t="s">
        <v>538</v>
      </c>
    </row>
    <row r="28" spans="1:39" ht="78.75" hidden="1" x14ac:dyDescent="0.25">
      <c r="A28" s="155" t="s">
        <v>486</v>
      </c>
      <c r="B28" s="399" t="s">
        <v>654</v>
      </c>
      <c r="C28" s="161"/>
      <c r="D28" s="361" t="s">
        <v>538</v>
      </c>
      <c r="E28" s="361" t="s">
        <v>538</v>
      </c>
      <c r="F28" s="361" t="s">
        <v>538</v>
      </c>
      <c r="G28" s="361" t="s">
        <v>538</v>
      </c>
      <c r="H28" s="361" t="s">
        <v>538</v>
      </c>
      <c r="I28" s="361" t="s">
        <v>538</v>
      </c>
      <c r="J28" s="361" t="s">
        <v>538</v>
      </c>
      <c r="K28" s="361" t="s">
        <v>538</v>
      </c>
      <c r="L28" s="361" t="s">
        <v>538</v>
      </c>
      <c r="M28" s="361" t="s">
        <v>538</v>
      </c>
      <c r="N28" s="361" t="s">
        <v>538</v>
      </c>
      <c r="O28" s="361" t="s">
        <v>538</v>
      </c>
      <c r="P28" s="361" t="s">
        <v>538</v>
      </c>
      <c r="Q28" s="361" t="s">
        <v>538</v>
      </c>
      <c r="R28" s="361" t="s">
        <v>538</v>
      </c>
      <c r="S28" s="361" t="s">
        <v>538</v>
      </c>
      <c r="T28" s="361" t="s">
        <v>538</v>
      </c>
      <c r="U28" s="361" t="s">
        <v>538</v>
      </c>
      <c r="V28" s="361" t="s">
        <v>538</v>
      </c>
      <c r="W28" s="361" t="s">
        <v>538</v>
      </c>
      <c r="X28" s="361" t="s">
        <v>538</v>
      </c>
      <c r="Y28" s="361" t="s">
        <v>538</v>
      </c>
      <c r="Z28" s="361" t="s">
        <v>538</v>
      </c>
      <c r="AA28" s="361" t="s">
        <v>538</v>
      </c>
      <c r="AB28" s="361" t="s">
        <v>538</v>
      </c>
      <c r="AC28" s="361" t="s">
        <v>538</v>
      </c>
      <c r="AD28" s="361" t="s">
        <v>538</v>
      </c>
      <c r="AE28" s="361" t="s">
        <v>538</v>
      </c>
      <c r="AF28" s="361" t="s">
        <v>538</v>
      </c>
      <c r="AG28" s="361" t="s">
        <v>538</v>
      </c>
      <c r="AH28" s="361" t="s">
        <v>538</v>
      </c>
      <c r="AI28" s="361" t="s">
        <v>538</v>
      </c>
      <c r="AJ28" s="361" t="s">
        <v>538</v>
      </c>
      <c r="AK28" s="361" t="s">
        <v>538</v>
      </c>
      <c r="AL28" s="361" t="s">
        <v>538</v>
      </c>
      <c r="AM28" s="361" t="s">
        <v>538</v>
      </c>
    </row>
    <row r="29" spans="1:39" ht="63" hidden="1" x14ac:dyDescent="0.25">
      <c r="A29" s="155" t="s">
        <v>487</v>
      </c>
      <c r="B29" s="399" t="s">
        <v>610</v>
      </c>
      <c r="C29" s="161"/>
      <c r="D29" s="361" t="s">
        <v>538</v>
      </c>
      <c r="E29" s="361" t="s">
        <v>538</v>
      </c>
      <c r="F29" s="361" t="s">
        <v>538</v>
      </c>
      <c r="G29" s="361" t="s">
        <v>538</v>
      </c>
      <c r="H29" s="361" t="s">
        <v>538</v>
      </c>
      <c r="I29" s="361" t="s">
        <v>538</v>
      </c>
      <c r="J29" s="361" t="s">
        <v>538</v>
      </c>
      <c r="K29" s="361" t="s">
        <v>538</v>
      </c>
      <c r="L29" s="361" t="s">
        <v>538</v>
      </c>
      <c r="M29" s="361" t="s">
        <v>538</v>
      </c>
      <c r="N29" s="361" t="s">
        <v>538</v>
      </c>
      <c r="O29" s="361" t="s">
        <v>538</v>
      </c>
      <c r="P29" s="361" t="s">
        <v>538</v>
      </c>
      <c r="Q29" s="361" t="s">
        <v>538</v>
      </c>
      <c r="R29" s="361" t="s">
        <v>538</v>
      </c>
      <c r="S29" s="361" t="s">
        <v>538</v>
      </c>
      <c r="T29" s="361" t="s">
        <v>538</v>
      </c>
      <c r="U29" s="361" t="s">
        <v>538</v>
      </c>
      <c r="V29" s="361" t="s">
        <v>538</v>
      </c>
      <c r="W29" s="361" t="s">
        <v>538</v>
      </c>
      <c r="X29" s="361" t="s">
        <v>538</v>
      </c>
      <c r="Y29" s="361" t="s">
        <v>538</v>
      </c>
      <c r="Z29" s="361" t="s">
        <v>538</v>
      </c>
      <c r="AA29" s="361" t="s">
        <v>538</v>
      </c>
      <c r="AB29" s="361" t="s">
        <v>538</v>
      </c>
      <c r="AC29" s="361" t="s">
        <v>538</v>
      </c>
      <c r="AD29" s="361" t="s">
        <v>538</v>
      </c>
      <c r="AE29" s="361" t="s">
        <v>538</v>
      </c>
      <c r="AF29" s="361" t="s">
        <v>538</v>
      </c>
      <c r="AG29" s="361" t="s">
        <v>538</v>
      </c>
      <c r="AH29" s="361" t="s">
        <v>538</v>
      </c>
      <c r="AI29" s="361" t="s">
        <v>538</v>
      </c>
      <c r="AJ29" s="361" t="s">
        <v>538</v>
      </c>
      <c r="AK29" s="361" t="s">
        <v>538</v>
      </c>
      <c r="AL29" s="361" t="s">
        <v>538</v>
      </c>
      <c r="AM29" s="361" t="s">
        <v>538</v>
      </c>
    </row>
    <row r="30" spans="1:39" ht="31.5" hidden="1" x14ac:dyDescent="0.25">
      <c r="A30" s="155" t="s">
        <v>487</v>
      </c>
      <c r="B30" s="399" t="s">
        <v>611</v>
      </c>
      <c r="C30" s="161"/>
      <c r="D30" s="361" t="s">
        <v>538</v>
      </c>
      <c r="E30" s="361" t="s">
        <v>538</v>
      </c>
      <c r="F30" s="361" t="s">
        <v>538</v>
      </c>
      <c r="G30" s="361" t="s">
        <v>538</v>
      </c>
      <c r="H30" s="361" t="s">
        <v>538</v>
      </c>
      <c r="I30" s="361" t="s">
        <v>538</v>
      </c>
      <c r="J30" s="361" t="s">
        <v>538</v>
      </c>
      <c r="K30" s="361" t="s">
        <v>538</v>
      </c>
      <c r="L30" s="361" t="s">
        <v>538</v>
      </c>
      <c r="M30" s="361" t="s">
        <v>538</v>
      </c>
      <c r="N30" s="361" t="s">
        <v>538</v>
      </c>
      <c r="O30" s="361" t="s">
        <v>538</v>
      </c>
      <c r="P30" s="361" t="s">
        <v>538</v>
      </c>
      <c r="Q30" s="361" t="s">
        <v>538</v>
      </c>
      <c r="R30" s="361" t="s">
        <v>538</v>
      </c>
      <c r="S30" s="361" t="s">
        <v>538</v>
      </c>
      <c r="T30" s="361" t="s">
        <v>538</v>
      </c>
      <c r="U30" s="361" t="s">
        <v>538</v>
      </c>
      <c r="V30" s="361" t="s">
        <v>538</v>
      </c>
      <c r="W30" s="361" t="s">
        <v>538</v>
      </c>
      <c r="X30" s="361" t="s">
        <v>538</v>
      </c>
      <c r="Y30" s="361" t="s">
        <v>538</v>
      </c>
      <c r="Z30" s="361" t="s">
        <v>538</v>
      </c>
      <c r="AA30" s="361" t="s">
        <v>538</v>
      </c>
      <c r="AB30" s="361" t="s">
        <v>538</v>
      </c>
      <c r="AC30" s="361" t="s">
        <v>538</v>
      </c>
      <c r="AD30" s="361" t="s">
        <v>538</v>
      </c>
      <c r="AE30" s="361" t="s">
        <v>538</v>
      </c>
      <c r="AF30" s="361" t="s">
        <v>538</v>
      </c>
      <c r="AG30" s="361" t="s">
        <v>538</v>
      </c>
      <c r="AH30" s="361" t="s">
        <v>538</v>
      </c>
      <c r="AI30" s="361" t="s">
        <v>538</v>
      </c>
      <c r="AJ30" s="361" t="s">
        <v>538</v>
      </c>
      <c r="AK30" s="361" t="s">
        <v>538</v>
      </c>
      <c r="AL30" s="361" t="s">
        <v>538</v>
      </c>
      <c r="AM30" s="361" t="s">
        <v>538</v>
      </c>
    </row>
    <row r="31" spans="1:39" ht="31.5" hidden="1" x14ac:dyDescent="0.25">
      <c r="A31" s="155" t="s">
        <v>487</v>
      </c>
      <c r="B31" s="399" t="s">
        <v>611</v>
      </c>
      <c r="C31" s="161"/>
      <c r="D31" s="361" t="s">
        <v>538</v>
      </c>
      <c r="E31" s="361" t="s">
        <v>538</v>
      </c>
      <c r="F31" s="361" t="s">
        <v>538</v>
      </c>
      <c r="G31" s="361" t="s">
        <v>538</v>
      </c>
      <c r="H31" s="361" t="s">
        <v>538</v>
      </c>
      <c r="I31" s="361" t="s">
        <v>538</v>
      </c>
      <c r="J31" s="361" t="s">
        <v>538</v>
      </c>
      <c r="K31" s="361" t="s">
        <v>538</v>
      </c>
      <c r="L31" s="361" t="s">
        <v>538</v>
      </c>
      <c r="M31" s="361" t="s">
        <v>538</v>
      </c>
      <c r="N31" s="361" t="s">
        <v>538</v>
      </c>
      <c r="O31" s="361" t="s">
        <v>538</v>
      </c>
      <c r="P31" s="361" t="s">
        <v>538</v>
      </c>
      <c r="Q31" s="361" t="s">
        <v>538</v>
      </c>
      <c r="R31" s="361" t="s">
        <v>538</v>
      </c>
      <c r="S31" s="361" t="s">
        <v>538</v>
      </c>
      <c r="T31" s="361" t="s">
        <v>538</v>
      </c>
      <c r="U31" s="361" t="s">
        <v>538</v>
      </c>
      <c r="V31" s="361" t="s">
        <v>538</v>
      </c>
      <c r="W31" s="361" t="s">
        <v>538</v>
      </c>
      <c r="X31" s="361" t="s">
        <v>538</v>
      </c>
      <c r="Y31" s="361" t="s">
        <v>538</v>
      </c>
      <c r="Z31" s="361" t="s">
        <v>538</v>
      </c>
      <c r="AA31" s="361" t="s">
        <v>538</v>
      </c>
      <c r="AB31" s="361" t="s">
        <v>538</v>
      </c>
      <c r="AC31" s="361" t="s">
        <v>538</v>
      </c>
      <c r="AD31" s="361" t="s">
        <v>538</v>
      </c>
      <c r="AE31" s="361" t="s">
        <v>538</v>
      </c>
      <c r="AF31" s="361" t="s">
        <v>538</v>
      </c>
      <c r="AG31" s="361" t="s">
        <v>538</v>
      </c>
      <c r="AH31" s="361" t="s">
        <v>538</v>
      </c>
      <c r="AI31" s="361" t="s">
        <v>538</v>
      </c>
      <c r="AJ31" s="361" t="s">
        <v>538</v>
      </c>
      <c r="AK31" s="361" t="s">
        <v>538</v>
      </c>
      <c r="AL31" s="361" t="s">
        <v>538</v>
      </c>
      <c r="AM31" s="361" t="s">
        <v>538</v>
      </c>
    </row>
    <row r="32" spans="1:39" hidden="1" x14ac:dyDescent="0.25">
      <c r="A32" s="155" t="s">
        <v>0</v>
      </c>
      <c r="B32" s="399" t="s">
        <v>0</v>
      </c>
      <c r="C32" s="161"/>
      <c r="D32" s="361" t="s">
        <v>538</v>
      </c>
      <c r="E32" s="361" t="s">
        <v>538</v>
      </c>
      <c r="F32" s="361" t="s">
        <v>538</v>
      </c>
      <c r="G32" s="361" t="s">
        <v>538</v>
      </c>
      <c r="H32" s="361" t="s">
        <v>538</v>
      </c>
      <c r="I32" s="361" t="s">
        <v>538</v>
      </c>
      <c r="J32" s="361" t="s">
        <v>538</v>
      </c>
      <c r="K32" s="361" t="s">
        <v>538</v>
      </c>
      <c r="L32" s="361" t="s">
        <v>538</v>
      </c>
      <c r="M32" s="361" t="s">
        <v>538</v>
      </c>
      <c r="N32" s="361" t="s">
        <v>538</v>
      </c>
      <c r="O32" s="361" t="s">
        <v>538</v>
      </c>
      <c r="P32" s="361" t="s">
        <v>538</v>
      </c>
      <c r="Q32" s="361" t="s">
        <v>538</v>
      </c>
      <c r="R32" s="361" t="s">
        <v>538</v>
      </c>
      <c r="S32" s="361" t="s">
        <v>538</v>
      </c>
      <c r="T32" s="361" t="s">
        <v>538</v>
      </c>
      <c r="U32" s="361" t="s">
        <v>538</v>
      </c>
      <c r="V32" s="361" t="s">
        <v>538</v>
      </c>
      <c r="W32" s="361" t="s">
        <v>538</v>
      </c>
      <c r="X32" s="361" t="s">
        <v>538</v>
      </c>
      <c r="Y32" s="361" t="s">
        <v>538</v>
      </c>
      <c r="Z32" s="361" t="s">
        <v>538</v>
      </c>
      <c r="AA32" s="361" t="s">
        <v>538</v>
      </c>
      <c r="AB32" s="361" t="s">
        <v>538</v>
      </c>
      <c r="AC32" s="361" t="s">
        <v>538</v>
      </c>
      <c r="AD32" s="361" t="s">
        <v>538</v>
      </c>
      <c r="AE32" s="361" t="s">
        <v>538</v>
      </c>
      <c r="AF32" s="361" t="s">
        <v>538</v>
      </c>
      <c r="AG32" s="361" t="s">
        <v>538</v>
      </c>
      <c r="AH32" s="361" t="s">
        <v>538</v>
      </c>
      <c r="AI32" s="361" t="s">
        <v>538</v>
      </c>
      <c r="AJ32" s="361" t="s">
        <v>538</v>
      </c>
      <c r="AK32" s="361" t="s">
        <v>538</v>
      </c>
      <c r="AL32" s="361" t="s">
        <v>538</v>
      </c>
      <c r="AM32" s="361" t="s">
        <v>538</v>
      </c>
    </row>
    <row r="33" spans="1:39" ht="47.25" hidden="1" x14ac:dyDescent="0.25">
      <c r="A33" s="155" t="s">
        <v>458</v>
      </c>
      <c r="B33" s="399" t="s">
        <v>655</v>
      </c>
      <c r="C33" s="161"/>
      <c r="D33" s="361" t="s">
        <v>538</v>
      </c>
      <c r="E33" s="361" t="s">
        <v>538</v>
      </c>
      <c r="F33" s="361" t="s">
        <v>538</v>
      </c>
      <c r="G33" s="361" t="s">
        <v>538</v>
      </c>
      <c r="H33" s="361" t="s">
        <v>538</v>
      </c>
      <c r="I33" s="361" t="s">
        <v>538</v>
      </c>
      <c r="J33" s="361" t="s">
        <v>538</v>
      </c>
      <c r="K33" s="361" t="s">
        <v>538</v>
      </c>
      <c r="L33" s="361" t="s">
        <v>538</v>
      </c>
      <c r="M33" s="361" t="s">
        <v>538</v>
      </c>
      <c r="N33" s="361" t="s">
        <v>538</v>
      </c>
      <c r="O33" s="361" t="s">
        <v>538</v>
      </c>
      <c r="P33" s="361" t="s">
        <v>538</v>
      </c>
      <c r="Q33" s="361" t="s">
        <v>538</v>
      </c>
      <c r="R33" s="361" t="s">
        <v>538</v>
      </c>
      <c r="S33" s="361" t="s">
        <v>538</v>
      </c>
      <c r="T33" s="361" t="s">
        <v>538</v>
      </c>
      <c r="U33" s="361" t="s">
        <v>538</v>
      </c>
      <c r="V33" s="361" t="s">
        <v>538</v>
      </c>
      <c r="W33" s="361" t="s">
        <v>538</v>
      </c>
      <c r="X33" s="361" t="s">
        <v>538</v>
      </c>
      <c r="Y33" s="361" t="s">
        <v>538</v>
      </c>
      <c r="Z33" s="361" t="s">
        <v>538</v>
      </c>
      <c r="AA33" s="361" t="s">
        <v>538</v>
      </c>
      <c r="AB33" s="361" t="s">
        <v>538</v>
      </c>
      <c r="AC33" s="361" t="s">
        <v>538</v>
      </c>
      <c r="AD33" s="361" t="s">
        <v>538</v>
      </c>
      <c r="AE33" s="361" t="s">
        <v>538</v>
      </c>
      <c r="AF33" s="361" t="s">
        <v>538</v>
      </c>
      <c r="AG33" s="361" t="s">
        <v>538</v>
      </c>
      <c r="AH33" s="361" t="s">
        <v>538</v>
      </c>
      <c r="AI33" s="361" t="s">
        <v>538</v>
      </c>
      <c r="AJ33" s="361" t="s">
        <v>538</v>
      </c>
      <c r="AK33" s="361" t="s">
        <v>538</v>
      </c>
      <c r="AL33" s="361" t="s">
        <v>538</v>
      </c>
      <c r="AM33" s="361" t="s">
        <v>538</v>
      </c>
    </row>
    <row r="34" spans="1:39" ht="78.75" hidden="1" x14ac:dyDescent="0.25">
      <c r="A34" s="155" t="s">
        <v>489</v>
      </c>
      <c r="B34" s="399" t="s">
        <v>612</v>
      </c>
      <c r="C34" s="161"/>
      <c r="D34" s="361" t="s">
        <v>538</v>
      </c>
      <c r="E34" s="361" t="s">
        <v>538</v>
      </c>
      <c r="F34" s="361" t="s">
        <v>538</v>
      </c>
      <c r="G34" s="361" t="s">
        <v>538</v>
      </c>
      <c r="H34" s="361" t="s">
        <v>538</v>
      </c>
      <c r="I34" s="361" t="s">
        <v>538</v>
      </c>
      <c r="J34" s="361" t="s">
        <v>538</v>
      </c>
      <c r="K34" s="361" t="s">
        <v>538</v>
      </c>
      <c r="L34" s="361" t="s">
        <v>538</v>
      </c>
      <c r="M34" s="361" t="s">
        <v>538</v>
      </c>
      <c r="N34" s="361" t="s">
        <v>538</v>
      </c>
      <c r="O34" s="361" t="s">
        <v>538</v>
      </c>
      <c r="P34" s="361" t="s">
        <v>538</v>
      </c>
      <c r="Q34" s="361" t="s">
        <v>538</v>
      </c>
      <c r="R34" s="361" t="s">
        <v>538</v>
      </c>
      <c r="S34" s="361" t="s">
        <v>538</v>
      </c>
      <c r="T34" s="361" t="s">
        <v>538</v>
      </c>
      <c r="U34" s="361" t="s">
        <v>538</v>
      </c>
      <c r="V34" s="361" t="s">
        <v>538</v>
      </c>
      <c r="W34" s="361" t="s">
        <v>538</v>
      </c>
      <c r="X34" s="361" t="s">
        <v>538</v>
      </c>
      <c r="Y34" s="361" t="s">
        <v>538</v>
      </c>
      <c r="Z34" s="361" t="s">
        <v>538</v>
      </c>
      <c r="AA34" s="361" t="s">
        <v>538</v>
      </c>
      <c r="AB34" s="361" t="s">
        <v>538</v>
      </c>
      <c r="AC34" s="361" t="s">
        <v>538</v>
      </c>
      <c r="AD34" s="361" t="s">
        <v>538</v>
      </c>
      <c r="AE34" s="361" t="s">
        <v>538</v>
      </c>
      <c r="AF34" s="361" t="s">
        <v>538</v>
      </c>
      <c r="AG34" s="361" t="s">
        <v>538</v>
      </c>
      <c r="AH34" s="361" t="s">
        <v>538</v>
      </c>
      <c r="AI34" s="361" t="s">
        <v>538</v>
      </c>
      <c r="AJ34" s="361" t="s">
        <v>538</v>
      </c>
      <c r="AK34" s="361" t="s">
        <v>538</v>
      </c>
      <c r="AL34" s="361" t="s">
        <v>538</v>
      </c>
      <c r="AM34" s="361" t="s">
        <v>538</v>
      </c>
    </row>
    <row r="35" spans="1:39" ht="31.5" hidden="1" x14ac:dyDescent="0.25">
      <c r="A35" s="155" t="s">
        <v>489</v>
      </c>
      <c r="B35" s="399" t="s">
        <v>611</v>
      </c>
      <c r="C35" s="161"/>
      <c r="D35" s="361" t="s">
        <v>538</v>
      </c>
      <c r="E35" s="361" t="s">
        <v>538</v>
      </c>
      <c r="F35" s="361" t="s">
        <v>538</v>
      </c>
      <c r="G35" s="361" t="s">
        <v>538</v>
      </c>
      <c r="H35" s="361" t="s">
        <v>538</v>
      </c>
      <c r="I35" s="361" t="s">
        <v>538</v>
      </c>
      <c r="J35" s="361" t="s">
        <v>538</v>
      </c>
      <c r="K35" s="361" t="s">
        <v>538</v>
      </c>
      <c r="L35" s="361" t="s">
        <v>538</v>
      </c>
      <c r="M35" s="361" t="s">
        <v>538</v>
      </c>
      <c r="N35" s="361" t="s">
        <v>538</v>
      </c>
      <c r="O35" s="361" t="s">
        <v>538</v>
      </c>
      <c r="P35" s="361" t="s">
        <v>538</v>
      </c>
      <c r="Q35" s="361" t="s">
        <v>538</v>
      </c>
      <c r="R35" s="361" t="s">
        <v>538</v>
      </c>
      <c r="S35" s="361" t="s">
        <v>538</v>
      </c>
      <c r="T35" s="361" t="s">
        <v>538</v>
      </c>
      <c r="U35" s="361" t="s">
        <v>538</v>
      </c>
      <c r="V35" s="361" t="s">
        <v>538</v>
      </c>
      <c r="W35" s="361" t="s">
        <v>538</v>
      </c>
      <c r="X35" s="361" t="s">
        <v>538</v>
      </c>
      <c r="Y35" s="361" t="s">
        <v>538</v>
      </c>
      <c r="Z35" s="361" t="s">
        <v>538</v>
      </c>
      <c r="AA35" s="361" t="s">
        <v>538</v>
      </c>
      <c r="AB35" s="361" t="s">
        <v>538</v>
      </c>
      <c r="AC35" s="361" t="s">
        <v>538</v>
      </c>
      <c r="AD35" s="361" t="s">
        <v>538</v>
      </c>
      <c r="AE35" s="361" t="s">
        <v>538</v>
      </c>
      <c r="AF35" s="361" t="s">
        <v>538</v>
      </c>
      <c r="AG35" s="361" t="s">
        <v>538</v>
      </c>
      <c r="AH35" s="361" t="s">
        <v>538</v>
      </c>
      <c r="AI35" s="361" t="s">
        <v>538</v>
      </c>
      <c r="AJ35" s="361" t="s">
        <v>538</v>
      </c>
      <c r="AK35" s="361" t="s">
        <v>538</v>
      </c>
      <c r="AL35" s="361" t="s">
        <v>538</v>
      </c>
      <c r="AM35" s="361" t="s">
        <v>538</v>
      </c>
    </row>
    <row r="36" spans="1:39" ht="31.5" hidden="1" x14ac:dyDescent="0.25">
      <c r="A36" s="155" t="s">
        <v>489</v>
      </c>
      <c r="B36" s="399" t="s">
        <v>611</v>
      </c>
      <c r="C36" s="161"/>
      <c r="D36" s="361" t="s">
        <v>538</v>
      </c>
      <c r="E36" s="361" t="s">
        <v>538</v>
      </c>
      <c r="F36" s="361" t="s">
        <v>538</v>
      </c>
      <c r="G36" s="361" t="s">
        <v>538</v>
      </c>
      <c r="H36" s="361" t="s">
        <v>538</v>
      </c>
      <c r="I36" s="361" t="s">
        <v>538</v>
      </c>
      <c r="J36" s="361" t="s">
        <v>538</v>
      </c>
      <c r="K36" s="361" t="s">
        <v>538</v>
      </c>
      <c r="L36" s="361" t="s">
        <v>538</v>
      </c>
      <c r="M36" s="361" t="s">
        <v>538</v>
      </c>
      <c r="N36" s="361" t="s">
        <v>538</v>
      </c>
      <c r="O36" s="361" t="s">
        <v>538</v>
      </c>
      <c r="P36" s="361" t="s">
        <v>538</v>
      </c>
      <c r="Q36" s="361" t="s">
        <v>538</v>
      </c>
      <c r="R36" s="361" t="s">
        <v>538</v>
      </c>
      <c r="S36" s="361" t="s">
        <v>538</v>
      </c>
      <c r="T36" s="361" t="s">
        <v>538</v>
      </c>
      <c r="U36" s="361" t="s">
        <v>538</v>
      </c>
      <c r="V36" s="361" t="s">
        <v>538</v>
      </c>
      <c r="W36" s="361" t="s">
        <v>538</v>
      </c>
      <c r="X36" s="361" t="s">
        <v>538</v>
      </c>
      <c r="Y36" s="361" t="s">
        <v>538</v>
      </c>
      <c r="Z36" s="361" t="s">
        <v>538</v>
      </c>
      <c r="AA36" s="361" t="s">
        <v>538</v>
      </c>
      <c r="AB36" s="361" t="s">
        <v>538</v>
      </c>
      <c r="AC36" s="361" t="s">
        <v>538</v>
      </c>
      <c r="AD36" s="361" t="s">
        <v>538</v>
      </c>
      <c r="AE36" s="361" t="s">
        <v>538</v>
      </c>
      <c r="AF36" s="361" t="s">
        <v>538</v>
      </c>
      <c r="AG36" s="361" t="s">
        <v>538</v>
      </c>
      <c r="AH36" s="361" t="s">
        <v>538</v>
      </c>
      <c r="AI36" s="361" t="s">
        <v>538</v>
      </c>
      <c r="AJ36" s="361" t="s">
        <v>538</v>
      </c>
      <c r="AK36" s="361" t="s">
        <v>538</v>
      </c>
      <c r="AL36" s="361" t="s">
        <v>538</v>
      </c>
      <c r="AM36" s="361" t="s">
        <v>538</v>
      </c>
    </row>
    <row r="37" spans="1:39" hidden="1" x14ac:dyDescent="0.25">
      <c r="A37" s="155" t="s">
        <v>0</v>
      </c>
      <c r="B37" s="399" t="s">
        <v>0</v>
      </c>
      <c r="C37" s="161"/>
      <c r="D37" s="361" t="s">
        <v>538</v>
      </c>
      <c r="E37" s="361" t="s">
        <v>538</v>
      </c>
      <c r="F37" s="361" t="s">
        <v>538</v>
      </c>
      <c r="G37" s="361" t="s">
        <v>538</v>
      </c>
      <c r="H37" s="361" t="s">
        <v>538</v>
      </c>
      <c r="I37" s="361" t="s">
        <v>538</v>
      </c>
      <c r="J37" s="361" t="s">
        <v>538</v>
      </c>
      <c r="K37" s="361" t="s">
        <v>538</v>
      </c>
      <c r="L37" s="361" t="s">
        <v>538</v>
      </c>
      <c r="M37" s="361" t="s">
        <v>538</v>
      </c>
      <c r="N37" s="361" t="s">
        <v>538</v>
      </c>
      <c r="O37" s="361" t="s">
        <v>538</v>
      </c>
      <c r="P37" s="361" t="s">
        <v>538</v>
      </c>
      <c r="Q37" s="361" t="s">
        <v>538</v>
      </c>
      <c r="R37" s="361" t="s">
        <v>538</v>
      </c>
      <c r="S37" s="361" t="s">
        <v>538</v>
      </c>
      <c r="T37" s="361" t="s">
        <v>538</v>
      </c>
      <c r="U37" s="361" t="s">
        <v>538</v>
      </c>
      <c r="V37" s="361" t="s">
        <v>538</v>
      </c>
      <c r="W37" s="361" t="s">
        <v>538</v>
      </c>
      <c r="X37" s="361" t="s">
        <v>538</v>
      </c>
      <c r="Y37" s="361" t="s">
        <v>538</v>
      </c>
      <c r="Z37" s="361" t="s">
        <v>538</v>
      </c>
      <c r="AA37" s="361" t="s">
        <v>538</v>
      </c>
      <c r="AB37" s="361" t="s">
        <v>538</v>
      </c>
      <c r="AC37" s="361" t="s">
        <v>538</v>
      </c>
      <c r="AD37" s="361" t="s">
        <v>538</v>
      </c>
      <c r="AE37" s="361" t="s">
        <v>538</v>
      </c>
      <c r="AF37" s="361" t="s">
        <v>538</v>
      </c>
      <c r="AG37" s="361" t="s">
        <v>538</v>
      </c>
      <c r="AH37" s="361" t="s">
        <v>538</v>
      </c>
      <c r="AI37" s="361" t="s">
        <v>538</v>
      </c>
      <c r="AJ37" s="361" t="s">
        <v>538</v>
      </c>
      <c r="AK37" s="361" t="s">
        <v>538</v>
      </c>
      <c r="AL37" s="361" t="s">
        <v>538</v>
      </c>
      <c r="AM37" s="361" t="s">
        <v>538</v>
      </c>
    </row>
    <row r="38" spans="1:39" ht="63" hidden="1" x14ac:dyDescent="0.25">
      <c r="A38" s="155" t="s">
        <v>490</v>
      </c>
      <c r="B38" s="399" t="s">
        <v>656</v>
      </c>
      <c r="C38" s="161"/>
      <c r="D38" s="361" t="s">
        <v>538</v>
      </c>
      <c r="E38" s="361" t="s">
        <v>538</v>
      </c>
      <c r="F38" s="361" t="s">
        <v>538</v>
      </c>
      <c r="G38" s="361" t="s">
        <v>538</v>
      </c>
      <c r="H38" s="361" t="s">
        <v>538</v>
      </c>
      <c r="I38" s="361" t="s">
        <v>538</v>
      </c>
      <c r="J38" s="361" t="s">
        <v>538</v>
      </c>
      <c r="K38" s="361" t="s">
        <v>538</v>
      </c>
      <c r="L38" s="361" t="s">
        <v>538</v>
      </c>
      <c r="M38" s="361" t="s">
        <v>538</v>
      </c>
      <c r="N38" s="361" t="s">
        <v>538</v>
      </c>
      <c r="O38" s="361" t="s">
        <v>538</v>
      </c>
      <c r="P38" s="361" t="s">
        <v>538</v>
      </c>
      <c r="Q38" s="361" t="s">
        <v>538</v>
      </c>
      <c r="R38" s="361" t="s">
        <v>538</v>
      </c>
      <c r="S38" s="361" t="s">
        <v>538</v>
      </c>
      <c r="T38" s="361" t="s">
        <v>538</v>
      </c>
      <c r="U38" s="361" t="s">
        <v>538</v>
      </c>
      <c r="V38" s="361" t="s">
        <v>538</v>
      </c>
      <c r="W38" s="361" t="s">
        <v>538</v>
      </c>
      <c r="X38" s="361" t="s">
        <v>538</v>
      </c>
      <c r="Y38" s="361" t="s">
        <v>538</v>
      </c>
      <c r="Z38" s="361" t="s">
        <v>538</v>
      </c>
      <c r="AA38" s="361" t="s">
        <v>538</v>
      </c>
      <c r="AB38" s="361" t="s">
        <v>538</v>
      </c>
      <c r="AC38" s="361" t="s">
        <v>538</v>
      </c>
      <c r="AD38" s="361" t="s">
        <v>538</v>
      </c>
      <c r="AE38" s="361" t="s">
        <v>538</v>
      </c>
      <c r="AF38" s="361" t="s">
        <v>538</v>
      </c>
      <c r="AG38" s="361" t="s">
        <v>538</v>
      </c>
      <c r="AH38" s="361" t="s">
        <v>538</v>
      </c>
      <c r="AI38" s="361" t="s">
        <v>538</v>
      </c>
      <c r="AJ38" s="361" t="s">
        <v>538</v>
      </c>
      <c r="AK38" s="361" t="s">
        <v>538</v>
      </c>
      <c r="AL38" s="361" t="s">
        <v>538</v>
      </c>
      <c r="AM38" s="361" t="s">
        <v>538</v>
      </c>
    </row>
    <row r="39" spans="1:39" ht="31.5" hidden="1" x14ac:dyDescent="0.25">
      <c r="A39" s="155" t="s">
        <v>490</v>
      </c>
      <c r="B39" s="399" t="s">
        <v>611</v>
      </c>
      <c r="C39" s="361"/>
      <c r="D39" s="361" t="s">
        <v>538</v>
      </c>
      <c r="E39" s="361" t="s">
        <v>538</v>
      </c>
      <c r="F39" s="361" t="s">
        <v>538</v>
      </c>
      <c r="G39" s="361" t="s">
        <v>538</v>
      </c>
      <c r="H39" s="361" t="s">
        <v>538</v>
      </c>
      <c r="I39" s="361" t="s">
        <v>538</v>
      </c>
      <c r="J39" s="361" t="s">
        <v>538</v>
      </c>
      <c r="K39" s="361" t="s">
        <v>538</v>
      </c>
      <c r="L39" s="361" t="s">
        <v>538</v>
      </c>
      <c r="M39" s="361" t="s">
        <v>538</v>
      </c>
      <c r="N39" s="361" t="s">
        <v>538</v>
      </c>
      <c r="O39" s="361" t="s">
        <v>538</v>
      </c>
      <c r="P39" s="361" t="s">
        <v>538</v>
      </c>
      <c r="Q39" s="361" t="s">
        <v>538</v>
      </c>
      <c r="R39" s="361" t="s">
        <v>538</v>
      </c>
      <c r="S39" s="361" t="s">
        <v>538</v>
      </c>
      <c r="T39" s="361" t="s">
        <v>538</v>
      </c>
      <c r="U39" s="361" t="s">
        <v>538</v>
      </c>
      <c r="V39" s="361" t="s">
        <v>538</v>
      </c>
      <c r="W39" s="361" t="s">
        <v>538</v>
      </c>
      <c r="X39" s="361" t="s">
        <v>538</v>
      </c>
      <c r="Y39" s="361" t="s">
        <v>538</v>
      </c>
      <c r="Z39" s="361" t="s">
        <v>538</v>
      </c>
      <c r="AA39" s="361" t="s">
        <v>538</v>
      </c>
      <c r="AB39" s="361" t="s">
        <v>538</v>
      </c>
      <c r="AC39" s="361" t="s">
        <v>538</v>
      </c>
      <c r="AD39" s="361" t="s">
        <v>538</v>
      </c>
      <c r="AE39" s="361" t="s">
        <v>538</v>
      </c>
      <c r="AF39" s="361" t="s">
        <v>538</v>
      </c>
      <c r="AG39" s="361" t="s">
        <v>538</v>
      </c>
      <c r="AH39" s="361" t="s">
        <v>538</v>
      </c>
      <c r="AI39" s="361" t="s">
        <v>538</v>
      </c>
      <c r="AJ39" s="361" t="s">
        <v>538</v>
      </c>
      <c r="AK39" s="361" t="s">
        <v>538</v>
      </c>
      <c r="AL39" s="361" t="s">
        <v>538</v>
      </c>
      <c r="AM39" s="361" t="s">
        <v>538</v>
      </c>
    </row>
    <row r="40" spans="1:39" ht="31.5" hidden="1" x14ac:dyDescent="0.25">
      <c r="A40" s="155" t="s">
        <v>490</v>
      </c>
      <c r="B40" s="399" t="s">
        <v>611</v>
      </c>
      <c r="C40" s="200"/>
      <c r="D40" s="361" t="s">
        <v>538</v>
      </c>
      <c r="E40" s="361" t="s">
        <v>538</v>
      </c>
      <c r="F40" s="361" t="s">
        <v>538</v>
      </c>
      <c r="G40" s="361" t="s">
        <v>538</v>
      </c>
      <c r="H40" s="361" t="s">
        <v>538</v>
      </c>
      <c r="I40" s="361" t="s">
        <v>538</v>
      </c>
      <c r="J40" s="361" t="s">
        <v>538</v>
      </c>
      <c r="K40" s="361" t="s">
        <v>538</v>
      </c>
      <c r="L40" s="361" t="s">
        <v>538</v>
      </c>
      <c r="M40" s="361" t="s">
        <v>538</v>
      </c>
      <c r="N40" s="361" t="s">
        <v>538</v>
      </c>
      <c r="O40" s="361" t="s">
        <v>538</v>
      </c>
      <c r="P40" s="361" t="s">
        <v>538</v>
      </c>
      <c r="Q40" s="361" t="s">
        <v>538</v>
      </c>
      <c r="R40" s="361" t="s">
        <v>538</v>
      </c>
      <c r="S40" s="361" t="s">
        <v>538</v>
      </c>
      <c r="T40" s="361" t="s">
        <v>538</v>
      </c>
      <c r="U40" s="361" t="s">
        <v>538</v>
      </c>
      <c r="V40" s="361" t="s">
        <v>538</v>
      </c>
      <c r="W40" s="361" t="s">
        <v>538</v>
      </c>
      <c r="X40" s="361" t="s">
        <v>538</v>
      </c>
      <c r="Y40" s="361" t="s">
        <v>538</v>
      </c>
      <c r="Z40" s="361" t="s">
        <v>538</v>
      </c>
      <c r="AA40" s="361" t="s">
        <v>538</v>
      </c>
      <c r="AB40" s="361" t="s">
        <v>538</v>
      </c>
      <c r="AC40" s="361" t="s">
        <v>538</v>
      </c>
      <c r="AD40" s="361" t="s">
        <v>538</v>
      </c>
      <c r="AE40" s="361" t="s">
        <v>538</v>
      </c>
      <c r="AF40" s="361" t="s">
        <v>538</v>
      </c>
      <c r="AG40" s="361" t="s">
        <v>538</v>
      </c>
      <c r="AH40" s="361" t="s">
        <v>538</v>
      </c>
      <c r="AI40" s="361" t="s">
        <v>538</v>
      </c>
      <c r="AJ40" s="361" t="s">
        <v>538</v>
      </c>
      <c r="AK40" s="361" t="s">
        <v>538</v>
      </c>
      <c r="AL40" s="361" t="s">
        <v>538</v>
      </c>
      <c r="AM40" s="361" t="s">
        <v>538</v>
      </c>
    </row>
    <row r="41" spans="1:39" hidden="1" x14ac:dyDescent="0.25">
      <c r="A41" s="155" t="s">
        <v>0</v>
      </c>
      <c r="B41" s="399" t="s">
        <v>0</v>
      </c>
      <c r="C41" s="161"/>
      <c r="D41" s="361" t="s">
        <v>538</v>
      </c>
      <c r="E41" s="361" t="s">
        <v>538</v>
      </c>
      <c r="F41" s="361" t="s">
        <v>538</v>
      </c>
      <c r="G41" s="361" t="s">
        <v>538</v>
      </c>
      <c r="H41" s="361" t="s">
        <v>538</v>
      </c>
      <c r="I41" s="361" t="s">
        <v>538</v>
      </c>
      <c r="J41" s="361" t="s">
        <v>538</v>
      </c>
      <c r="K41" s="361" t="s">
        <v>538</v>
      </c>
      <c r="L41" s="361" t="s">
        <v>538</v>
      </c>
      <c r="M41" s="361" t="s">
        <v>538</v>
      </c>
      <c r="N41" s="361" t="s">
        <v>538</v>
      </c>
      <c r="O41" s="361" t="s">
        <v>538</v>
      </c>
      <c r="P41" s="361" t="s">
        <v>538</v>
      </c>
      <c r="Q41" s="361" t="s">
        <v>538</v>
      </c>
      <c r="R41" s="361" t="s">
        <v>538</v>
      </c>
      <c r="S41" s="361" t="s">
        <v>538</v>
      </c>
      <c r="T41" s="361" t="s">
        <v>538</v>
      </c>
      <c r="U41" s="361" t="s">
        <v>538</v>
      </c>
      <c r="V41" s="361" t="s">
        <v>538</v>
      </c>
      <c r="W41" s="361" t="s">
        <v>538</v>
      </c>
      <c r="X41" s="361" t="s">
        <v>538</v>
      </c>
      <c r="Y41" s="361" t="s">
        <v>538</v>
      </c>
      <c r="Z41" s="361" t="s">
        <v>538</v>
      </c>
      <c r="AA41" s="361" t="s">
        <v>538</v>
      </c>
      <c r="AB41" s="361" t="s">
        <v>538</v>
      </c>
      <c r="AC41" s="361" t="s">
        <v>538</v>
      </c>
      <c r="AD41" s="361" t="s">
        <v>538</v>
      </c>
      <c r="AE41" s="361" t="s">
        <v>538</v>
      </c>
      <c r="AF41" s="361" t="s">
        <v>538</v>
      </c>
      <c r="AG41" s="361" t="s">
        <v>538</v>
      </c>
      <c r="AH41" s="361" t="s">
        <v>538</v>
      </c>
      <c r="AI41" s="361" t="s">
        <v>538</v>
      </c>
      <c r="AJ41" s="361" t="s">
        <v>538</v>
      </c>
      <c r="AK41" s="361" t="s">
        <v>538</v>
      </c>
      <c r="AL41" s="361" t="s">
        <v>538</v>
      </c>
      <c r="AM41" s="361" t="s">
        <v>538</v>
      </c>
    </row>
    <row r="42" spans="1:39" ht="63" hidden="1" outlineLevel="1" x14ac:dyDescent="0.25">
      <c r="A42" s="155" t="s">
        <v>459</v>
      </c>
      <c r="B42" s="399" t="s">
        <v>613</v>
      </c>
      <c r="C42" s="161"/>
      <c r="D42" s="361" t="s">
        <v>538</v>
      </c>
      <c r="E42" s="361" t="s">
        <v>538</v>
      </c>
      <c r="F42" s="361" t="s">
        <v>538</v>
      </c>
      <c r="G42" s="361" t="s">
        <v>538</v>
      </c>
      <c r="H42" s="361" t="s">
        <v>538</v>
      </c>
      <c r="I42" s="361" t="s">
        <v>538</v>
      </c>
      <c r="J42" s="361" t="s">
        <v>538</v>
      </c>
      <c r="K42" s="361" t="s">
        <v>538</v>
      </c>
      <c r="L42" s="361" t="s">
        <v>538</v>
      </c>
      <c r="M42" s="361" t="s">
        <v>538</v>
      </c>
      <c r="N42" s="361" t="s">
        <v>538</v>
      </c>
      <c r="O42" s="361" t="s">
        <v>538</v>
      </c>
      <c r="P42" s="361" t="s">
        <v>538</v>
      </c>
      <c r="Q42" s="361" t="s">
        <v>538</v>
      </c>
      <c r="R42" s="361" t="s">
        <v>538</v>
      </c>
      <c r="S42" s="361" t="s">
        <v>538</v>
      </c>
      <c r="T42" s="361" t="s">
        <v>538</v>
      </c>
      <c r="U42" s="361" t="s">
        <v>538</v>
      </c>
      <c r="V42" s="361" t="s">
        <v>538</v>
      </c>
      <c r="W42" s="361" t="s">
        <v>538</v>
      </c>
      <c r="X42" s="361" t="s">
        <v>538</v>
      </c>
      <c r="Y42" s="361" t="s">
        <v>538</v>
      </c>
      <c r="Z42" s="361" t="s">
        <v>538</v>
      </c>
      <c r="AA42" s="361" t="s">
        <v>538</v>
      </c>
      <c r="AB42" s="361" t="s">
        <v>538</v>
      </c>
      <c r="AC42" s="361" t="s">
        <v>538</v>
      </c>
      <c r="AD42" s="361" t="s">
        <v>538</v>
      </c>
      <c r="AE42" s="361" t="s">
        <v>538</v>
      </c>
      <c r="AF42" s="361" t="s">
        <v>538</v>
      </c>
      <c r="AG42" s="361" t="s">
        <v>538</v>
      </c>
      <c r="AH42" s="361" t="s">
        <v>538</v>
      </c>
      <c r="AI42" s="361" t="s">
        <v>538</v>
      </c>
      <c r="AJ42" s="361" t="s">
        <v>538</v>
      </c>
      <c r="AK42" s="361" t="s">
        <v>538</v>
      </c>
      <c r="AL42" s="361" t="s">
        <v>538</v>
      </c>
      <c r="AM42" s="361" t="s">
        <v>538</v>
      </c>
    </row>
    <row r="43" spans="1:39" ht="47.25" hidden="1" outlineLevel="1" x14ac:dyDescent="0.25">
      <c r="A43" s="155" t="s">
        <v>493</v>
      </c>
      <c r="B43" s="399" t="s">
        <v>614</v>
      </c>
      <c r="C43" s="161"/>
      <c r="D43" s="361" t="s">
        <v>538</v>
      </c>
      <c r="E43" s="361" t="s">
        <v>538</v>
      </c>
      <c r="F43" s="361" t="s">
        <v>538</v>
      </c>
      <c r="G43" s="361" t="s">
        <v>538</v>
      </c>
      <c r="H43" s="361" t="s">
        <v>538</v>
      </c>
      <c r="I43" s="361" t="s">
        <v>538</v>
      </c>
      <c r="J43" s="361" t="s">
        <v>538</v>
      </c>
      <c r="K43" s="361" t="s">
        <v>538</v>
      </c>
      <c r="L43" s="361" t="s">
        <v>538</v>
      </c>
      <c r="M43" s="361" t="s">
        <v>538</v>
      </c>
      <c r="N43" s="361" t="s">
        <v>538</v>
      </c>
      <c r="O43" s="361" t="s">
        <v>538</v>
      </c>
      <c r="P43" s="361" t="s">
        <v>538</v>
      </c>
      <c r="Q43" s="361" t="s">
        <v>538</v>
      </c>
      <c r="R43" s="361" t="s">
        <v>538</v>
      </c>
      <c r="S43" s="361" t="s">
        <v>538</v>
      </c>
      <c r="T43" s="361" t="s">
        <v>538</v>
      </c>
      <c r="U43" s="361" t="s">
        <v>538</v>
      </c>
      <c r="V43" s="361" t="s">
        <v>538</v>
      </c>
      <c r="W43" s="361" t="s">
        <v>538</v>
      </c>
      <c r="X43" s="361" t="s">
        <v>538</v>
      </c>
      <c r="Y43" s="361" t="s">
        <v>538</v>
      </c>
      <c r="Z43" s="361" t="s">
        <v>538</v>
      </c>
      <c r="AA43" s="361" t="s">
        <v>538</v>
      </c>
      <c r="AB43" s="361" t="s">
        <v>538</v>
      </c>
      <c r="AC43" s="361" t="s">
        <v>538</v>
      </c>
      <c r="AD43" s="361" t="s">
        <v>538</v>
      </c>
      <c r="AE43" s="361" t="s">
        <v>538</v>
      </c>
      <c r="AF43" s="361" t="s">
        <v>538</v>
      </c>
      <c r="AG43" s="361" t="s">
        <v>538</v>
      </c>
      <c r="AH43" s="361" t="s">
        <v>538</v>
      </c>
      <c r="AI43" s="361" t="s">
        <v>538</v>
      </c>
      <c r="AJ43" s="361" t="s">
        <v>538</v>
      </c>
      <c r="AK43" s="361" t="s">
        <v>538</v>
      </c>
      <c r="AL43" s="361" t="s">
        <v>538</v>
      </c>
      <c r="AM43" s="361" t="s">
        <v>538</v>
      </c>
    </row>
    <row r="44" spans="1:39" ht="141.75" hidden="1" outlineLevel="1" x14ac:dyDescent="0.25">
      <c r="A44" s="155" t="s">
        <v>493</v>
      </c>
      <c r="B44" s="399" t="s">
        <v>657</v>
      </c>
      <c r="C44" s="161"/>
      <c r="D44" s="361" t="s">
        <v>538</v>
      </c>
      <c r="E44" s="361" t="s">
        <v>538</v>
      </c>
      <c r="F44" s="361" t="s">
        <v>538</v>
      </c>
      <c r="G44" s="361" t="s">
        <v>538</v>
      </c>
      <c r="H44" s="361" t="s">
        <v>538</v>
      </c>
      <c r="I44" s="361" t="s">
        <v>538</v>
      </c>
      <c r="J44" s="361" t="s">
        <v>538</v>
      </c>
      <c r="K44" s="361" t="s">
        <v>538</v>
      </c>
      <c r="L44" s="361" t="s">
        <v>538</v>
      </c>
      <c r="M44" s="361" t="s">
        <v>538</v>
      </c>
      <c r="N44" s="361" t="s">
        <v>538</v>
      </c>
      <c r="O44" s="361" t="s">
        <v>538</v>
      </c>
      <c r="P44" s="361" t="s">
        <v>538</v>
      </c>
      <c r="Q44" s="361" t="s">
        <v>538</v>
      </c>
      <c r="R44" s="361" t="s">
        <v>538</v>
      </c>
      <c r="S44" s="361" t="s">
        <v>538</v>
      </c>
      <c r="T44" s="361" t="s">
        <v>538</v>
      </c>
      <c r="U44" s="361" t="s">
        <v>538</v>
      </c>
      <c r="V44" s="361" t="s">
        <v>538</v>
      </c>
      <c r="W44" s="361" t="s">
        <v>538</v>
      </c>
      <c r="X44" s="361" t="s">
        <v>538</v>
      </c>
      <c r="Y44" s="361" t="s">
        <v>538</v>
      </c>
      <c r="Z44" s="361" t="s">
        <v>538</v>
      </c>
      <c r="AA44" s="361" t="s">
        <v>538</v>
      </c>
      <c r="AB44" s="361" t="s">
        <v>538</v>
      </c>
      <c r="AC44" s="361" t="s">
        <v>538</v>
      </c>
      <c r="AD44" s="361" t="s">
        <v>538</v>
      </c>
      <c r="AE44" s="361" t="s">
        <v>538</v>
      </c>
      <c r="AF44" s="361" t="s">
        <v>538</v>
      </c>
      <c r="AG44" s="361" t="s">
        <v>538</v>
      </c>
      <c r="AH44" s="361" t="s">
        <v>538</v>
      </c>
      <c r="AI44" s="361" t="s">
        <v>538</v>
      </c>
      <c r="AJ44" s="361" t="s">
        <v>538</v>
      </c>
      <c r="AK44" s="361" t="s">
        <v>538</v>
      </c>
      <c r="AL44" s="361" t="s">
        <v>538</v>
      </c>
      <c r="AM44" s="361" t="s">
        <v>538</v>
      </c>
    </row>
    <row r="45" spans="1:39" ht="31.5" hidden="1" outlineLevel="1" x14ac:dyDescent="0.25">
      <c r="A45" s="155" t="s">
        <v>493</v>
      </c>
      <c r="B45" s="399" t="s">
        <v>611</v>
      </c>
      <c r="C45" s="161"/>
      <c r="D45" s="361" t="s">
        <v>538</v>
      </c>
      <c r="E45" s="361" t="s">
        <v>538</v>
      </c>
      <c r="F45" s="361" t="s">
        <v>538</v>
      </c>
      <c r="G45" s="361" t="s">
        <v>538</v>
      </c>
      <c r="H45" s="361" t="s">
        <v>538</v>
      </c>
      <c r="I45" s="361" t="s">
        <v>538</v>
      </c>
      <c r="J45" s="361" t="s">
        <v>538</v>
      </c>
      <c r="K45" s="361" t="s">
        <v>538</v>
      </c>
      <c r="L45" s="361" t="s">
        <v>538</v>
      </c>
      <c r="M45" s="361" t="s">
        <v>538</v>
      </c>
      <c r="N45" s="361" t="s">
        <v>538</v>
      </c>
      <c r="O45" s="361" t="s">
        <v>538</v>
      </c>
      <c r="P45" s="361" t="s">
        <v>538</v>
      </c>
      <c r="Q45" s="361" t="s">
        <v>538</v>
      </c>
      <c r="R45" s="361" t="s">
        <v>538</v>
      </c>
      <c r="S45" s="361" t="s">
        <v>538</v>
      </c>
      <c r="T45" s="361" t="s">
        <v>538</v>
      </c>
      <c r="U45" s="361" t="s">
        <v>538</v>
      </c>
      <c r="V45" s="361" t="s">
        <v>538</v>
      </c>
      <c r="W45" s="361" t="s">
        <v>538</v>
      </c>
      <c r="X45" s="361" t="s">
        <v>538</v>
      </c>
      <c r="Y45" s="361" t="s">
        <v>538</v>
      </c>
      <c r="Z45" s="361" t="s">
        <v>538</v>
      </c>
      <c r="AA45" s="361" t="s">
        <v>538</v>
      </c>
      <c r="AB45" s="361" t="s">
        <v>538</v>
      </c>
      <c r="AC45" s="361" t="s">
        <v>538</v>
      </c>
      <c r="AD45" s="361" t="s">
        <v>538</v>
      </c>
      <c r="AE45" s="361" t="s">
        <v>538</v>
      </c>
      <c r="AF45" s="361" t="s">
        <v>538</v>
      </c>
      <c r="AG45" s="361" t="s">
        <v>538</v>
      </c>
      <c r="AH45" s="361" t="s">
        <v>538</v>
      </c>
      <c r="AI45" s="361" t="s">
        <v>538</v>
      </c>
      <c r="AJ45" s="361" t="s">
        <v>538</v>
      </c>
      <c r="AK45" s="361" t="s">
        <v>538</v>
      </c>
      <c r="AL45" s="361" t="s">
        <v>538</v>
      </c>
      <c r="AM45" s="361" t="s">
        <v>538</v>
      </c>
    </row>
    <row r="46" spans="1:39" ht="31.5" hidden="1" outlineLevel="1" x14ac:dyDescent="0.25">
      <c r="A46" s="155" t="s">
        <v>493</v>
      </c>
      <c r="B46" s="399" t="s">
        <v>611</v>
      </c>
      <c r="C46" s="161"/>
      <c r="D46" s="361" t="s">
        <v>538</v>
      </c>
      <c r="E46" s="361" t="s">
        <v>538</v>
      </c>
      <c r="F46" s="361" t="s">
        <v>538</v>
      </c>
      <c r="G46" s="361" t="s">
        <v>538</v>
      </c>
      <c r="H46" s="361" t="s">
        <v>538</v>
      </c>
      <c r="I46" s="361" t="s">
        <v>538</v>
      </c>
      <c r="J46" s="361" t="s">
        <v>538</v>
      </c>
      <c r="K46" s="361" t="s">
        <v>538</v>
      </c>
      <c r="L46" s="361" t="s">
        <v>538</v>
      </c>
      <c r="M46" s="361" t="s">
        <v>538</v>
      </c>
      <c r="N46" s="361" t="s">
        <v>538</v>
      </c>
      <c r="O46" s="361" t="s">
        <v>538</v>
      </c>
      <c r="P46" s="361" t="s">
        <v>538</v>
      </c>
      <c r="Q46" s="361" t="s">
        <v>538</v>
      </c>
      <c r="R46" s="361" t="s">
        <v>538</v>
      </c>
      <c r="S46" s="361" t="s">
        <v>538</v>
      </c>
      <c r="T46" s="361" t="s">
        <v>538</v>
      </c>
      <c r="U46" s="361" t="s">
        <v>538</v>
      </c>
      <c r="V46" s="361" t="s">
        <v>538</v>
      </c>
      <c r="W46" s="361" t="s">
        <v>538</v>
      </c>
      <c r="X46" s="361" t="s">
        <v>538</v>
      </c>
      <c r="Y46" s="361" t="s">
        <v>538</v>
      </c>
      <c r="Z46" s="361" t="s">
        <v>538</v>
      </c>
      <c r="AA46" s="361" t="s">
        <v>538</v>
      </c>
      <c r="AB46" s="361" t="s">
        <v>538</v>
      </c>
      <c r="AC46" s="361" t="s">
        <v>538</v>
      </c>
      <c r="AD46" s="361" t="s">
        <v>538</v>
      </c>
      <c r="AE46" s="361" t="s">
        <v>538</v>
      </c>
      <c r="AF46" s="361" t="s">
        <v>538</v>
      </c>
      <c r="AG46" s="361" t="s">
        <v>538</v>
      </c>
      <c r="AH46" s="361" t="s">
        <v>538</v>
      </c>
      <c r="AI46" s="361" t="s">
        <v>538</v>
      </c>
      <c r="AJ46" s="361" t="s">
        <v>538</v>
      </c>
      <c r="AK46" s="361" t="s">
        <v>538</v>
      </c>
      <c r="AL46" s="361" t="s">
        <v>538</v>
      </c>
      <c r="AM46" s="361" t="s">
        <v>538</v>
      </c>
    </row>
    <row r="47" spans="1:39" hidden="1" outlineLevel="1" x14ac:dyDescent="0.25">
      <c r="A47" s="155" t="s">
        <v>0</v>
      </c>
      <c r="B47" s="205" t="s">
        <v>0</v>
      </c>
      <c r="C47" s="161"/>
      <c r="D47" s="361" t="s">
        <v>538</v>
      </c>
      <c r="E47" s="361" t="s">
        <v>538</v>
      </c>
      <c r="F47" s="361" t="s">
        <v>538</v>
      </c>
      <c r="G47" s="361" t="s">
        <v>538</v>
      </c>
      <c r="H47" s="361" t="s">
        <v>538</v>
      </c>
      <c r="I47" s="361" t="s">
        <v>538</v>
      </c>
      <c r="J47" s="361" t="s">
        <v>538</v>
      </c>
      <c r="K47" s="361" t="s">
        <v>538</v>
      </c>
      <c r="L47" s="361" t="s">
        <v>538</v>
      </c>
      <c r="M47" s="361" t="s">
        <v>538</v>
      </c>
      <c r="N47" s="361" t="s">
        <v>538</v>
      </c>
      <c r="O47" s="361" t="s">
        <v>538</v>
      </c>
      <c r="P47" s="361" t="s">
        <v>538</v>
      </c>
      <c r="Q47" s="361" t="s">
        <v>538</v>
      </c>
      <c r="R47" s="361" t="s">
        <v>538</v>
      </c>
      <c r="S47" s="361" t="s">
        <v>538</v>
      </c>
      <c r="T47" s="361" t="s">
        <v>538</v>
      </c>
      <c r="U47" s="361" t="s">
        <v>538</v>
      </c>
      <c r="V47" s="361" t="s">
        <v>538</v>
      </c>
      <c r="W47" s="361" t="s">
        <v>538</v>
      </c>
      <c r="X47" s="361" t="s">
        <v>538</v>
      </c>
      <c r="Y47" s="361" t="s">
        <v>538</v>
      </c>
      <c r="Z47" s="361" t="s">
        <v>538</v>
      </c>
      <c r="AA47" s="361" t="s">
        <v>538</v>
      </c>
      <c r="AB47" s="361" t="s">
        <v>538</v>
      </c>
      <c r="AC47" s="361" t="s">
        <v>538</v>
      </c>
      <c r="AD47" s="361" t="s">
        <v>538</v>
      </c>
      <c r="AE47" s="361" t="s">
        <v>538</v>
      </c>
      <c r="AF47" s="361" t="s">
        <v>538</v>
      </c>
      <c r="AG47" s="361" t="s">
        <v>538</v>
      </c>
      <c r="AH47" s="361" t="s">
        <v>538</v>
      </c>
      <c r="AI47" s="361" t="s">
        <v>538</v>
      </c>
      <c r="AJ47" s="361" t="s">
        <v>538</v>
      </c>
      <c r="AK47" s="361" t="s">
        <v>538</v>
      </c>
      <c r="AL47" s="361" t="s">
        <v>538</v>
      </c>
      <c r="AM47" s="361" t="s">
        <v>538</v>
      </c>
    </row>
    <row r="48" spans="1:39" ht="126" hidden="1" outlineLevel="1" x14ac:dyDescent="0.25">
      <c r="A48" s="155" t="s">
        <v>493</v>
      </c>
      <c r="B48" s="205" t="s">
        <v>658</v>
      </c>
      <c r="C48" s="161"/>
      <c r="D48" s="361" t="s">
        <v>538</v>
      </c>
      <c r="E48" s="361" t="s">
        <v>538</v>
      </c>
      <c r="F48" s="361" t="s">
        <v>538</v>
      </c>
      <c r="G48" s="361" t="s">
        <v>538</v>
      </c>
      <c r="H48" s="361" t="s">
        <v>538</v>
      </c>
      <c r="I48" s="361" t="s">
        <v>538</v>
      </c>
      <c r="J48" s="361" t="s">
        <v>538</v>
      </c>
      <c r="K48" s="361" t="s">
        <v>538</v>
      </c>
      <c r="L48" s="361" t="s">
        <v>538</v>
      </c>
      <c r="M48" s="361" t="s">
        <v>538</v>
      </c>
      <c r="N48" s="361" t="s">
        <v>538</v>
      </c>
      <c r="O48" s="361" t="s">
        <v>538</v>
      </c>
      <c r="P48" s="361" t="s">
        <v>538</v>
      </c>
      <c r="Q48" s="361" t="s">
        <v>538</v>
      </c>
      <c r="R48" s="361" t="s">
        <v>538</v>
      </c>
      <c r="S48" s="361" t="s">
        <v>538</v>
      </c>
      <c r="T48" s="361" t="s">
        <v>538</v>
      </c>
      <c r="U48" s="361" t="s">
        <v>538</v>
      </c>
      <c r="V48" s="361" t="s">
        <v>538</v>
      </c>
      <c r="W48" s="361" t="s">
        <v>538</v>
      </c>
      <c r="X48" s="361" t="s">
        <v>538</v>
      </c>
      <c r="Y48" s="361" t="s">
        <v>538</v>
      </c>
      <c r="Z48" s="361" t="s">
        <v>538</v>
      </c>
      <c r="AA48" s="361" t="s">
        <v>538</v>
      </c>
      <c r="AB48" s="361" t="s">
        <v>538</v>
      </c>
      <c r="AC48" s="361" t="s">
        <v>538</v>
      </c>
      <c r="AD48" s="361" t="s">
        <v>538</v>
      </c>
      <c r="AE48" s="361" t="s">
        <v>538</v>
      </c>
      <c r="AF48" s="361" t="s">
        <v>538</v>
      </c>
      <c r="AG48" s="361" t="s">
        <v>538</v>
      </c>
      <c r="AH48" s="361" t="s">
        <v>538</v>
      </c>
      <c r="AI48" s="361" t="s">
        <v>538</v>
      </c>
      <c r="AJ48" s="361" t="s">
        <v>538</v>
      </c>
      <c r="AK48" s="361" t="s">
        <v>538</v>
      </c>
      <c r="AL48" s="361" t="s">
        <v>538</v>
      </c>
      <c r="AM48" s="361" t="s">
        <v>538</v>
      </c>
    </row>
    <row r="49" spans="1:39" ht="31.5" hidden="1" outlineLevel="1" x14ac:dyDescent="0.25">
      <c r="A49" s="155" t="s">
        <v>493</v>
      </c>
      <c r="B49" s="399" t="s">
        <v>611</v>
      </c>
      <c r="C49" s="161"/>
      <c r="D49" s="361" t="s">
        <v>538</v>
      </c>
      <c r="E49" s="361" t="s">
        <v>538</v>
      </c>
      <c r="F49" s="361" t="s">
        <v>538</v>
      </c>
      <c r="G49" s="361" t="s">
        <v>538</v>
      </c>
      <c r="H49" s="361" t="s">
        <v>538</v>
      </c>
      <c r="I49" s="361" t="s">
        <v>538</v>
      </c>
      <c r="J49" s="361" t="s">
        <v>538</v>
      </c>
      <c r="K49" s="361" t="s">
        <v>538</v>
      </c>
      <c r="L49" s="361" t="s">
        <v>538</v>
      </c>
      <c r="M49" s="361" t="s">
        <v>538</v>
      </c>
      <c r="N49" s="361" t="s">
        <v>538</v>
      </c>
      <c r="O49" s="361" t="s">
        <v>538</v>
      </c>
      <c r="P49" s="361" t="s">
        <v>538</v>
      </c>
      <c r="Q49" s="361" t="s">
        <v>538</v>
      </c>
      <c r="R49" s="361" t="s">
        <v>538</v>
      </c>
      <c r="S49" s="361" t="s">
        <v>538</v>
      </c>
      <c r="T49" s="361" t="s">
        <v>538</v>
      </c>
      <c r="U49" s="361" t="s">
        <v>538</v>
      </c>
      <c r="V49" s="361" t="s">
        <v>538</v>
      </c>
      <c r="W49" s="361" t="s">
        <v>538</v>
      </c>
      <c r="X49" s="361" t="s">
        <v>538</v>
      </c>
      <c r="Y49" s="361" t="s">
        <v>538</v>
      </c>
      <c r="Z49" s="361" t="s">
        <v>538</v>
      </c>
      <c r="AA49" s="361" t="s">
        <v>538</v>
      </c>
      <c r="AB49" s="361" t="s">
        <v>538</v>
      </c>
      <c r="AC49" s="361" t="s">
        <v>538</v>
      </c>
      <c r="AD49" s="361" t="s">
        <v>538</v>
      </c>
      <c r="AE49" s="361" t="s">
        <v>538</v>
      </c>
      <c r="AF49" s="361" t="s">
        <v>538</v>
      </c>
      <c r="AG49" s="361" t="s">
        <v>538</v>
      </c>
      <c r="AH49" s="361" t="s">
        <v>538</v>
      </c>
      <c r="AI49" s="361" t="s">
        <v>538</v>
      </c>
      <c r="AJ49" s="361" t="s">
        <v>538</v>
      </c>
      <c r="AK49" s="361" t="s">
        <v>538</v>
      </c>
      <c r="AL49" s="361" t="s">
        <v>538</v>
      </c>
      <c r="AM49" s="361" t="s">
        <v>538</v>
      </c>
    </row>
    <row r="50" spans="1:39" ht="31.5" hidden="1" outlineLevel="1" x14ac:dyDescent="0.25">
      <c r="A50" s="155" t="s">
        <v>493</v>
      </c>
      <c r="B50" s="399" t="s">
        <v>611</v>
      </c>
      <c r="C50" s="161"/>
      <c r="D50" s="361" t="s">
        <v>538</v>
      </c>
      <c r="E50" s="361" t="s">
        <v>538</v>
      </c>
      <c r="F50" s="361" t="s">
        <v>538</v>
      </c>
      <c r="G50" s="361" t="s">
        <v>538</v>
      </c>
      <c r="H50" s="361" t="s">
        <v>538</v>
      </c>
      <c r="I50" s="361" t="s">
        <v>538</v>
      </c>
      <c r="J50" s="361" t="s">
        <v>538</v>
      </c>
      <c r="K50" s="361" t="s">
        <v>538</v>
      </c>
      <c r="L50" s="361" t="s">
        <v>538</v>
      </c>
      <c r="M50" s="361" t="s">
        <v>538</v>
      </c>
      <c r="N50" s="361" t="s">
        <v>538</v>
      </c>
      <c r="O50" s="361" t="s">
        <v>538</v>
      </c>
      <c r="P50" s="361" t="s">
        <v>538</v>
      </c>
      <c r="Q50" s="361" t="s">
        <v>538</v>
      </c>
      <c r="R50" s="361" t="s">
        <v>538</v>
      </c>
      <c r="S50" s="361" t="s">
        <v>538</v>
      </c>
      <c r="T50" s="361" t="s">
        <v>538</v>
      </c>
      <c r="U50" s="361" t="s">
        <v>538</v>
      </c>
      <c r="V50" s="361" t="s">
        <v>538</v>
      </c>
      <c r="W50" s="361" t="s">
        <v>538</v>
      </c>
      <c r="X50" s="361" t="s">
        <v>538</v>
      </c>
      <c r="Y50" s="361" t="s">
        <v>538</v>
      </c>
      <c r="Z50" s="361" t="s">
        <v>538</v>
      </c>
      <c r="AA50" s="361" t="s">
        <v>538</v>
      </c>
      <c r="AB50" s="361" t="s">
        <v>538</v>
      </c>
      <c r="AC50" s="361" t="s">
        <v>538</v>
      </c>
      <c r="AD50" s="361" t="s">
        <v>538</v>
      </c>
      <c r="AE50" s="361" t="s">
        <v>538</v>
      </c>
      <c r="AF50" s="361" t="s">
        <v>538</v>
      </c>
      <c r="AG50" s="361" t="s">
        <v>538</v>
      </c>
      <c r="AH50" s="361" t="s">
        <v>538</v>
      </c>
      <c r="AI50" s="361" t="s">
        <v>538</v>
      </c>
      <c r="AJ50" s="361" t="s">
        <v>538</v>
      </c>
      <c r="AK50" s="361" t="s">
        <v>538</v>
      </c>
      <c r="AL50" s="361" t="s">
        <v>538</v>
      </c>
      <c r="AM50" s="361" t="s">
        <v>538</v>
      </c>
    </row>
    <row r="51" spans="1:39" hidden="1" outlineLevel="1" x14ac:dyDescent="0.25">
      <c r="A51" s="155" t="s">
        <v>0</v>
      </c>
      <c r="B51" s="399" t="s">
        <v>0</v>
      </c>
      <c r="C51" s="161"/>
      <c r="D51" s="361" t="s">
        <v>538</v>
      </c>
      <c r="E51" s="361" t="s">
        <v>538</v>
      </c>
      <c r="F51" s="361" t="s">
        <v>538</v>
      </c>
      <c r="G51" s="361" t="s">
        <v>538</v>
      </c>
      <c r="H51" s="361" t="s">
        <v>538</v>
      </c>
      <c r="I51" s="361" t="s">
        <v>538</v>
      </c>
      <c r="J51" s="361" t="s">
        <v>538</v>
      </c>
      <c r="K51" s="361" t="s">
        <v>538</v>
      </c>
      <c r="L51" s="361" t="s">
        <v>538</v>
      </c>
      <c r="M51" s="361" t="s">
        <v>538</v>
      </c>
      <c r="N51" s="361" t="s">
        <v>538</v>
      </c>
      <c r="O51" s="361" t="s">
        <v>538</v>
      </c>
      <c r="P51" s="361" t="s">
        <v>538</v>
      </c>
      <c r="Q51" s="361" t="s">
        <v>538</v>
      </c>
      <c r="R51" s="361" t="s">
        <v>538</v>
      </c>
      <c r="S51" s="361" t="s">
        <v>538</v>
      </c>
      <c r="T51" s="361" t="s">
        <v>538</v>
      </c>
      <c r="U51" s="361" t="s">
        <v>538</v>
      </c>
      <c r="V51" s="361" t="s">
        <v>538</v>
      </c>
      <c r="W51" s="361" t="s">
        <v>538</v>
      </c>
      <c r="X51" s="361" t="s">
        <v>538</v>
      </c>
      <c r="Y51" s="361" t="s">
        <v>538</v>
      </c>
      <c r="Z51" s="361" t="s">
        <v>538</v>
      </c>
      <c r="AA51" s="361" t="s">
        <v>538</v>
      </c>
      <c r="AB51" s="361" t="s">
        <v>538</v>
      </c>
      <c r="AC51" s="361" t="s">
        <v>538</v>
      </c>
      <c r="AD51" s="361" t="s">
        <v>538</v>
      </c>
      <c r="AE51" s="361" t="s">
        <v>538</v>
      </c>
      <c r="AF51" s="361" t="s">
        <v>538</v>
      </c>
      <c r="AG51" s="361" t="s">
        <v>538</v>
      </c>
      <c r="AH51" s="361" t="s">
        <v>538</v>
      </c>
      <c r="AI51" s="361" t="s">
        <v>538</v>
      </c>
      <c r="AJ51" s="361" t="s">
        <v>538</v>
      </c>
      <c r="AK51" s="361" t="s">
        <v>538</v>
      </c>
      <c r="AL51" s="361" t="s">
        <v>538</v>
      </c>
      <c r="AM51" s="361" t="s">
        <v>538</v>
      </c>
    </row>
    <row r="52" spans="1:39" ht="141.75" hidden="1" outlineLevel="1" x14ac:dyDescent="0.25">
      <c r="A52" s="155" t="s">
        <v>493</v>
      </c>
      <c r="B52" s="205" t="s">
        <v>615</v>
      </c>
      <c r="C52" s="161"/>
      <c r="D52" s="361" t="s">
        <v>538</v>
      </c>
      <c r="E52" s="361" t="s">
        <v>538</v>
      </c>
      <c r="F52" s="361" t="s">
        <v>538</v>
      </c>
      <c r="G52" s="361" t="s">
        <v>538</v>
      </c>
      <c r="H52" s="361" t="s">
        <v>538</v>
      </c>
      <c r="I52" s="361" t="s">
        <v>538</v>
      </c>
      <c r="J52" s="361" t="s">
        <v>538</v>
      </c>
      <c r="K52" s="361" t="s">
        <v>538</v>
      </c>
      <c r="L52" s="361" t="s">
        <v>538</v>
      </c>
      <c r="M52" s="361" t="s">
        <v>538</v>
      </c>
      <c r="N52" s="361" t="s">
        <v>538</v>
      </c>
      <c r="O52" s="361" t="s">
        <v>538</v>
      </c>
      <c r="P52" s="361" t="s">
        <v>538</v>
      </c>
      <c r="Q52" s="361" t="s">
        <v>538</v>
      </c>
      <c r="R52" s="361" t="s">
        <v>538</v>
      </c>
      <c r="S52" s="361" t="s">
        <v>538</v>
      </c>
      <c r="T52" s="361" t="s">
        <v>538</v>
      </c>
      <c r="U52" s="361" t="s">
        <v>538</v>
      </c>
      <c r="V52" s="361" t="s">
        <v>538</v>
      </c>
      <c r="W52" s="361" t="s">
        <v>538</v>
      </c>
      <c r="X52" s="361" t="s">
        <v>538</v>
      </c>
      <c r="Y52" s="361" t="s">
        <v>538</v>
      </c>
      <c r="Z52" s="361" t="s">
        <v>538</v>
      </c>
      <c r="AA52" s="361" t="s">
        <v>538</v>
      </c>
      <c r="AB52" s="361" t="s">
        <v>538</v>
      </c>
      <c r="AC52" s="361" t="s">
        <v>538</v>
      </c>
      <c r="AD52" s="361" t="s">
        <v>538</v>
      </c>
      <c r="AE52" s="361" t="s">
        <v>538</v>
      </c>
      <c r="AF52" s="361" t="s">
        <v>538</v>
      </c>
      <c r="AG52" s="361" t="s">
        <v>538</v>
      </c>
      <c r="AH52" s="361" t="s">
        <v>538</v>
      </c>
      <c r="AI52" s="361" t="s">
        <v>538</v>
      </c>
      <c r="AJ52" s="361" t="s">
        <v>538</v>
      </c>
      <c r="AK52" s="361" t="s">
        <v>538</v>
      </c>
      <c r="AL52" s="361" t="s">
        <v>538</v>
      </c>
      <c r="AM52" s="361" t="s">
        <v>538</v>
      </c>
    </row>
    <row r="53" spans="1:39" ht="31.5" hidden="1" outlineLevel="1" x14ac:dyDescent="0.25">
      <c r="A53" s="155" t="s">
        <v>493</v>
      </c>
      <c r="B53" s="205" t="s">
        <v>611</v>
      </c>
      <c r="C53" s="161"/>
      <c r="D53" s="361" t="s">
        <v>538</v>
      </c>
      <c r="E53" s="361" t="s">
        <v>538</v>
      </c>
      <c r="F53" s="361" t="s">
        <v>538</v>
      </c>
      <c r="G53" s="361" t="s">
        <v>538</v>
      </c>
      <c r="H53" s="361" t="s">
        <v>538</v>
      </c>
      <c r="I53" s="361" t="s">
        <v>538</v>
      </c>
      <c r="J53" s="361" t="s">
        <v>538</v>
      </c>
      <c r="K53" s="361" t="s">
        <v>538</v>
      </c>
      <c r="L53" s="361" t="s">
        <v>538</v>
      </c>
      <c r="M53" s="361" t="s">
        <v>538</v>
      </c>
      <c r="N53" s="361" t="s">
        <v>538</v>
      </c>
      <c r="O53" s="361" t="s">
        <v>538</v>
      </c>
      <c r="P53" s="361" t="s">
        <v>538</v>
      </c>
      <c r="Q53" s="361" t="s">
        <v>538</v>
      </c>
      <c r="R53" s="361" t="s">
        <v>538</v>
      </c>
      <c r="S53" s="361" t="s">
        <v>538</v>
      </c>
      <c r="T53" s="361" t="s">
        <v>538</v>
      </c>
      <c r="U53" s="361" t="s">
        <v>538</v>
      </c>
      <c r="V53" s="361" t="s">
        <v>538</v>
      </c>
      <c r="W53" s="361" t="s">
        <v>538</v>
      </c>
      <c r="X53" s="361" t="s">
        <v>538</v>
      </c>
      <c r="Y53" s="361" t="s">
        <v>538</v>
      </c>
      <c r="Z53" s="361" t="s">
        <v>538</v>
      </c>
      <c r="AA53" s="361" t="s">
        <v>538</v>
      </c>
      <c r="AB53" s="361" t="s">
        <v>538</v>
      </c>
      <c r="AC53" s="361" t="s">
        <v>538</v>
      </c>
      <c r="AD53" s="361" t="s">
        <v>538</v>
      </c>
      <c r="AE53" s="361" t="s">
        <v>538</v>
      </c>
      <c r="AF53" s="361" t="s">
        <v>538</v>
      </c>
      <c r="AG53" s="361" t="s">
        <v>538</v>
      </c>
      <c r="AH53" s="361" t="s">
        <v>538</v>
      </c>
      <c r="AI53" s="361" t="s">
        <v>538</v>
      </c>
      <c r="AJ53" s="361" t="s">
        <v>538</v>
      </c>
      <c r="AK53" s="361" t="s">
        <v>538</v>
      </c>
      <c r="AL53" s="361" t="s">
        <v>538</v>
      </c>
      <c r="AM53" s="361" t="s">
        <v>538</v>
      </c>
    </row>
    <row r="54" spans="1:39" ht="31.5" hidden="1" outlineLevel="1" x14ac:dyDescent="0.25">
      <c r="A54" s="155" t="s">
        <v>493</v>
      </c>
      <c r="B54" s="399" t="s">
        <v>611</v>
      </c>
      <c r="C54" s="161"/>
      <c r="D54" s="361" t="s">
        <v>538</v>
      </c>
      <c r="E54" s="361" t="s">
        <v>538</v>
      </c>
      <c r="F54" s="361" t="s">
        <v>538</v>
      </c>
      <c r="G54" s="361" t="s">
        <v>538</v>
      </c>
      <c r="H54" s="361" t="s">
        <v>538</v>
      </c>
      <c r="I54" s="361" t="s">
        <v>538</v>
      </c>
      <c r="J54" s="361" t="s">
        <v>538</v>
      </c>
      <c r="K54" s="361" t="s">
        <v>538</v>
      </c>
      <c r="L54" s="361" t="s">
        <v>538</v>
      </c>
      <c r="M54" s="361" t="s">
        <v>538</v>
      </c>
      <c r="N54" s="361" t="s">
        <v>538</v>
      </c>
      <c r="O54" s="361" t="s">
        <v>538</v>
      </c>
      <c r="P54" s="361" t="s">
        <v>538</v>
      </c>
      <c r="Q54" s="361" t="s">
        <v>538</v>
      </c>
      <c r="R54" s="361" t="s">
        <v>538</v>
      </c>
      <c r="S54" s="361" t="s">
        <v>538</v>
      </c>
      <c r="T54" s="361" t="s">
        <v>538</v>
      </c>
      <c r="U54" s="361" t="s">
        <v>538</v>
      </c>
      <c r="V54" s="361" t="s">
        <v>538</v>
      </c>
      <c r="W54" s="361" t="s">
        <v>538</v>
      </c>
      <c r="X54" s="361" t="s">
        <v>538</v>
      </c>
      <c r="Y54" s="361" t="s">
        <v>538</v>
      </c>
      <c r="Z54" s="361" t="s">
        <v>538</v>
      </c>
      <c r="AA54" s="361" t="s">
        <v>538</v>
      </c>
      <c r="AB54" s="361" t="s">
        <v>538</v>
      </c>
      <c r="AC54" s="361" t="s">
        <v>538</v>
      </c>
      <c r="AD54" s="361" t="s">
        <v>538</v>
      </c>
      <c r="AE54" s="361" t="s">
        <v>538</v>
      </c>
      <c r="AF54" s="361" t="s">
        <v>538</v>
      </c>
      <c r="AG54" s="361" t="s">
        <v>538</v>
      </c>
      <c r="AH54" s="361" t="s">
        <v>538</v>
      </c>
      <c r="AI54" s="361" t="s">
        <v>538</v>
      </c>
      <c r="AJ54" s="361" t="s">
        <v>538</v>
      </c>
      <c r="AK54" s="361" t="s">
        <v>538</v>
      </c>
      <c r="AL54" s="361" t="s">
        <v>538</v>
      </c>
      <c r="AM54" s="361" t="s">
        <v>538</v>
      </c>
    </row>
    <row r="55" spans="1:39" hidden="1" outlineLevel="1" x14ac:dyDescent="0.25">
      <c r="A55" s="155" t="s">
        <v>0</v>
      </c>
      <c r="B55" s="399" t="s">
        <v>0</v>
      </c>
      <c r="C55" s="161"/>
      <c r="D55" s="361" t="s">
        <v>538</v>
      </c>
      <c r="E55" s="361" t="s">
        <v>538</v>
      </c>
      <c r="F55" s="361" t="s">
        <v>538</v>
      </c>
      <c r="G55" s="361" t="s">
        <v>538</v>
      </c>
      <c r="H55" s="361" t="s">
        <v>538</v>
      </c>
      <c r="I55" s="361" t="s">
        <v>538</v>
      </c>
      <c r="J55" s="361" t="s">
        <v>538</v>
      </c>
      <c r="K55" s="361" t="s">
        <v>538</v>
      </c>
      <c r="L55" s="361" t="s">
        <v>538</v>
      </c>
      <c r="M55" s="361" t="s">
        <v>538</v>
      </c>
      <c r="N55" s="361" t="s">
        <v>538</v>
      </c>
      <c r="O55" s="361" t="s">
        <v>538</v>
      </c>
      <c r="P55" s="361" t="s">
        <v>538</v>
      </c>
      <c r="Q55" s="361" t="s">
        <v>538</v>
      </c>
      <c r="R55" s="361" t="s">
        <v>538</v>
      </c>
      <c r="S55" s="361" t="s">
        <v>538</v>
      </c>
      <c r="T55" s="361" t="s">
        <v>538</v>
      </c>
      <c r="U55" s="361" t="s">
        <v>538</v>
      </c>
      <c r="V55" s="361" t="s">
        <v>538</v>
      </c>
      <c r="W55" s="361" t="s">
        <v>538</v>
      </c>
      <c r="X55" s="361" t="s">
        <v>538</v>
      </c>
      <c r="Y55" s="361" t="s">
        <v>538</v>
      </c>
      <c r="Z55" s="361" t="s">
        <v>538</v>
      </c>
      <c r="AA55" s="361" t="s">
        <v>538</v>
      </c>
      <c r="AB55" s="361" t="s">
        <v>538</v>
      </c>
      <c r="AC55" s="361" t="s">
        <v>538</v>
      </c>
      <c r="AD55" s="361" t="s">
        <v>538</v>
      </c>
      <c r="AE55" s="361" t="s">
        <v>538</v>
      </c>
      <c r="AF55" s="361" t="s">
        <v>538</v>
      </c>
      <c r="AG55" s="361" t="s">
        <v>538</v>
      </c>
      <c r="AH55" s="361" t="s">
        <v>538</v>
      </c>
      <c r="AI55" s="361" t="s">
        <v>538</v>
      </c>
      <c r="AJ55" s="361" t="s">
        <v>538</v>
      </c>
      <c r="AK55" s="361" t="s">
        <v>538</v>
      </c>
      <c r="AL55" s="361" t="s">
        <v>538</v>
      </c>
      <c r="AM55" s="361" t="s">
        <v>538</v>
      </c>
    </row>
    <row r="56" spans="1:39" ht="47.25" hidden="1" outlineLevel="1" x14ac:dyDescent="0.25">
      <c r="A56" s="155" t="s">
        <v>494</v>
      </c>
      <c r="B56" s="205" t="s">
        <v>614</v>
      </c>
      <c r="C56" s="161"/>
      <c r="D56" s="361" t="s">
        <v>538</v>
      </c>
      <c r="E56" s="361" t="s">
        <v>538</v>
      </c>
      <c r="F56" s="361" t="s">
        <v>538</v>
      </c>
      <c r="G56" s="361" t="s">
        <v>538</v>
      </c>
      <c r="H56" s="361" t="s">
        <v>538</v>
      </c>
      <c r="I56" s="361" t="s">
        <v>538</v>
      </c>
      <c r="J56" s="361" t="s">
        <v>538</v>
      </c>
      <c r="K56" s="361" t="s">
        <v>538</v>
      </c>
      <c r="L56" s="361" t="s">
        <v>538</v>
      </c>
      <c r="M56" s="361" t="s">
        <v>538</v>
      </c>
      <c r="N56" s="361" t="s">
        <v>538</v>
      </c>
      <c r="O56" s="361" t="s">
        <v>538</v>
      </c>
      <c r="P56" s="361" t="s">
        <v>538</v>
      </c>
      <c r="Q56" s="361" t="s">
        <v>538</v>
      </c>
      <c r="R56" s="361" t="s">
        <v>538</v>
      </c>
      <c r="S56" s="361" t="s">
        <v>538</v>
      </c>
      <c r="T56" s="361" t="s">
        <v>538</v>
      </c>
      <c r="U56" s="361" t="s">
        <v>538</v>
      </c>
      <c r="V56" s="361" t="s">
        <v>538</v>
      </c>
      <c r="W56" s="361" t="s">
        <v>538</v>
      </c>
      <c r="X56" s="361" t="s">
        <v>538</v>
      </c>
      <c r="Y56" s="361" t="s">
        <v>538</v>
      </c>
      <c r="Z56" s="361" t="s">
        <v>538</v>
      </c>
      <c r="AA56" s="361" t="s">
        <v>538</v>
      </c>
      <c r="AB56" s="361" t="s">
        <v>538</v>
      </c>
      <c r="AC56" s="361" t="s">
        <v>538</v>
      </c>
      <c r="AD56" s="361" t="s">
        <v>538</v>
      </c>
      <c r="AE56" s="361" t="s">
        <v>538</v>
      </c>
      <c r="AF56" s="361" t="s">
        <v>538</v>
      </c>
      <c r="AG56" s="361" t="s">
        <v>538</v>
      </c>
      <c r="AH56" s="361" t="s">
        <v>538</v>
      </c>
      <c r="AI56" s="361" t="s">
        <v>538</v>
      </c>
      <c r="AJ56" s="361" t="s">
        <v>538</v>
      </c>
      <c r="AK56" s="361" t="s">
        <v>538</v>
      </c>
      <c r="AL56" s="361" t="s">
        <v>538</v>
      </c>
      <c r="AM56" s="361" t="s">
        <v>538</v>
      </c>
    </row>
    <row r="57" spans="1:39" ht="141.75" hidden="1" outlineLevel="1" x14ac:dyDescent="0.25">
      <c r="A57" s="155" t="s">
        <v>494</v>
      </c>
      <c r="B57" s="205" t="s">
        <v>657</v>
      </c>
      <c r="C57" s="161"/>
      <c r="D57" s="361" t="s">
        <v>538</v>
      </c>
      <c r="E57" s="361" t="s">
        <v>538</v>
      </c>
      <c r="F57" s="361" t="s">
        <v>538</v>
      </c>
      <c r="G57" s="361" t="s">
        <v>538</v>
      </c>
      <c r="H57" s="361" t="s">
        <v>538</v>
      </c>
      <c r="I57" s="361" t="s">
        <v>538</v>
      </c>
      <c r="J57" s="361" t="s">
        <v>538</v>
      </c>
      <c r="K57" s="361" t="s">
        <v>538</v>
      </c>
      <c r="L57" s="361" t="s">
        <v>538</v>
      </c>
      <c r="M57" s="361" t="s">
        <v>538</v>
      </c>
      <c r="N57" s="361" t="s">
        <v>538</v>
      </c>
      <c r="O57" s="361" t="s">
        <v>538</v>
      </c>
      <c r="P57" s="361" t="s">
        <v>538</v>
      </c>
      <c r="Q57" s="361" t="s">
        <v>538</v>
      </c>
      <c r="R57" s="361" t="s">
        <v>538</v>
      </c>
      <c r="S57" s="361" t="s">
        <v>538</v>
      </c>
      <c r="T57" s="361" t="s">
        <v>538</v>
      </c>
      <c r="U57" s="361" t="s">
        <v>538</v>
      </c>
      <c r="V57" s="361" t="s">
        <v>538</v>
      </c>
      <c r="W57" s="361" t="s">
        <v>538</v>
      </c>
      <c r="X57" s="361" t="s">
        <v>538</v>
      </c>
      <c r="Y57" s="361" t="s">
        <v>538</v>
      </c>
      <c r="Z57" s="361" t="s">
        <v>538</v>
      </c>
      <c r="AA57" s="361" t="s">
        <v>538</v>
      </c>
      <c r="AB57" s="361" t="s">
        <v>538</v>
      </c>
      <c r="AC57" s="361" t="s">
        <v>538</v>
      </c>
      <c r="AD57" s="361" t="s">
        <v>538</v>
      </c>
      <c r="AE57" s="361" t="s">
        <v>538</v>
      </c>
      <c r="AF57" s="361" t="s">
        <v>538</v>
      </c>
      <c r="AG57" s="361" t="s">
        <v>538</v>
      </c>
      <c r="AH57" s="361" t="s">
        <v>538</v>
      </c>
      <c r="AI57" s="361" t="s">
        <v>538</v>
      </c>
      <c r="AJ57" s="361" t="s">
        <v>538</v>
      </c>
      <c r="AK57" s="361" t="s">
        <v>538</v>
      </c>
      <c r="AL57" s="361" t="s">
        <v>538</v>
      </c>
      <c r="AM57" s="361" t="s">
        <v>538</v>
      </c>
    </row>
    <row r="58" spans="1:39" ht="31.5" hidden="1" outlineLevel="1" x14ac:dyDescent="0.25">
      <c r="A58" s="155" t="s">
        <v>494</v>
      </c>
      <c r="B58" s="399" t="s">
        <v>611</v>
      </c>
      <c r="C58" s="161"/>
      <c r="D58" s="361" t="s">
        <v>538</v>
      </c>
      <c r="E58" s="361" t="s">
        <v>538</v>
      </c>
      <c r="F58" s="361" t="s">
        <v>538</v>
      </c>
      <c r="G58" s="361" t="s">
        <v>538</v>
      </c>
      <c r="H58" s="361" t="s">
        <v>538</v>
      </c>
      <c r="I58" s="361" t="s">
        <v>538</v>
      </c>
      <c r="J58" s="361" t="s">
        <v>538</v>
      </c>
      <c r="K58" s="361" t="s">
        <v>538</v>
      </c>
      <c r="L58" s="361" t="s">
        <v>538</v>
      </c>
      <c r="M58" s="361" t="s">
        <v>538</v>
      </c>
      <c r="N58" s="361" t="s">
        <v>538</v>
      </c>
      <c r="O58" s="361" t="s">
        <v>538</v>
      </c>
      <c r="P58" s="361" t="s">
        <v>538</v>
      </c>
      <c r="Q58" s="361" t="s">
        <v>538</v>
      </c>
      <c r="R58" s="361" t="s">
        <v>538</v>
      </c>
      <c r="S58" s="361" t="s">
        <v>538</v>
      </c>
      <c r="T58" s="361" t="s">
        <v>538</v>
      </c>
      <c r="U58" s="361" t="s">
        <v>538</v>
      </c>
      <c r="V58" s="361" t="s">
        <v>538</v>
      </c>
      <c r="W58" s="361" t="s">
        <v>538</v>
      </c>
      <c r="X58" s="361" t="s">
        <v>538</v>
      </c>
      <c r="Y58" s="361" t="s">
        <v>538</v>
      </c>
      <c r="Z58" s="361" t="s">
        <v>538</v>
      </c>
      <c r="AA58" s="361" t="s">
        <v>538</v>
      </c>
      <c r="AB58" s="361" t="s">
        <v>538</v>
      </c>
      <c r="AC58" s="361" t="s">
        <v>538</v>
      </c>
      <c r="AD58" s="361" t="s">
        <v>538</v>
      </c>
      <c r="AE58" s="361" t="s">
        <v>538</v>
      </c>
      <c r="AF58" s="361" t="s">
        <v>538</v>
      </c>
      <c r="AG58" s="361" t="s">
        <v>538</v>
      </c>
      <c r="AH58" s="361" t="s">
        <v>538</v>
      </c>
      <c r="AI58" s="361" t="s">
        <v>538</v>
      </c>
      <c r="AJ58" s="361" t="s">
        <v>538</v>
      </c>
      <c r="AK58" s="361" t="s">
        <v>538</v>
      </c>
      <c r="AL58" s="361" t="s">
        <v>538</v>
      </c>
      <c r="AM58" s="361" t="s">
        <v>538</v>
      </c>
    </row>
    <row r="59" spans="1:39" ht="31.5" hidden="1" outlineLevel="1" x14ac:dyDescent="0.25">
      <c r="A59" s="155" t="s">
        <v>494</v>
      </c>
      <c r="B59" s="399" t="s">
        <v>611</v>
      </c>
      <c r="C59" s="161"/>
      <c r="D59" s="361" t="s">
        <v>538</v>
      </c>
      <c r="E59" s="361" t="s">
        <v>538</v>
      </c>
      <c r="F59" s="361" t="s">
        <v>538</v>
      </c>
      <c r="G59" s="361" t="s">
        <v>538</v>
      </c>
      <c r="H59" s="361" t="s">
        <v>538</v>
      </c>
      <c r="I59" s="361" t="s">
        <v>538</v>
      </c>
      <c r="J59" s="361" t="s">
        <v>538</v>
      </c>
      <c r="K59" s="361" t="s">
        <v>538</v>
      </c>
      <c r="L59" s="361" t="s">
        <v>538</v>
      </c>
      <c r="M59" s="361" t="s">
        <v>538</v>
      </c>
      <c r="N59" s="361" t="s">
        <v>538</v>
      </c>
      <c r="O59" s="361" t="s">
        <v>538</v>
      </c>
      <c r="P59" s="361" t="s">
        <v>538</v>
      </c>
      <c r="Q59" s="361" t="s">
        <v>538</v>
      </c>
      <c r="R59" s="361" t="s">
        <v>538</v>
      </c>
      <c r="S59" s="361" t="s">
        <v>538</v>
      </c>
      <c r="T59" s="361" t="s">
        <v>538</v>
      </c>
      <c r="U59" s="361" t="s">
        <v>538</v>
      </c>
      <c r="V59" s="361" t="s">
        <v>538</v>
      </c>
      <c r="W59" s="361" t="s">
        <v>538</v>
      </c>
      <c r="X59" s="361" t="s">
        <v>538</v>
      </c>
      <c r="Y59" s="361" t="s">
        <v>538</v>
      </c>
      <c r="Z59" s="361" t="s">
        <v>538</v>
      </c>
      <c r="AA59" s="361" t="s">
        <v>538</v>
      </c>
      <c r="AB59" s="361" t="s">
        <v>538</v>
      </c>
      <c r="AC59" s="361" t="s">
        <v>538</v>
      </c>
      <c r="AD59" s="361" t="s">
        <v>538</v>
      </c>
      <c r="AE59" s="361" t="s">
        <v>538</v>
      </c>
      <c r="AF59" s="361" t="s">
        <v>538</v>
      </c>
      <c r="AG59" s="361" t="s">
        <v>538</v>
      </c>
      <c r="AH59" s="361" t="s">
        <v>538</v>
      </c>
      <c r="AI59" s="361" t="s">
        <v>538</v>
      </c>
      <c r="AJ59" s="361" t="s">
        <v>538</v>
      </c>
      <c r="AK59" s="361" t="s">
        <v>538</v>
      </c>
      <c r="AL59" s="361" t="s">
        <v>538</v>
      </c>
      <c r="AM59" s="361" t="s">
        <v>538</v>
      </c>
    </row>
    <row r="60" spans="1:39" hidden="1" outlineLevel="1" x14ac:dyDescent="0.25">
      <c r="A60" s="155" t="s">
        <v>0</v>
      </c>
      <c r="B60" s="399" t="s">
        <v>0</v>
      </c>
      <c r="C60" s="161"/>
      <c r="D60" s="361" t="s">
        <v>538</v>
      </c>
      <c r="E60" s="361" t="s">
        <v>538</v>
      </c>
      <c r="F60" s="361" t="s">
        <v>538</v>
      </c>
      <c r="G60" s="361" t="s">
        <v>538</v>
      </c>
      <c r="H60" s="361" t="s">
        <v>538</v>
      </c>
      <c r="I60" s="361" t="s">
        <v>538</v>
      </c>
      <c r="J60" s="361" t="s">
        <v>538</v>
      </c>
      <c r="K60" s="361" t="s">
        <v>538</v>
      </c>
      <c r="L60" s="361" t="s">
        <v>538</v>
      </c>
      <c r="M60" s="361" t="s">
        <v>538</v>
      </c>
      <c r="N60" s="361" t="s">
        <v>538</v>
      </c>
      <c r="O60" s="361" t="s">
        <v>538</v>
      </c>
      <c r="P60" s="361" t="s">
        <v>538</v>
      </c>
      <c r="Q60" s="361" t="s">
        <v>538</v>
      </c>
      <c r="R60" s="361" t="s">
        <v>538</v>
      </c>
      <c r="S60" s="361" t="s">
        <v>538</v>
      </c>
      <c r="T60" s="361" t="s">
        <v>538</v>
      </c>
      <c r="U60" s="361" t="s">
        <v>538</v>
      </c>
      <c r="V60" s="361" t="s">
        <v>538</v>
      </c>
      <c r="W60" s="361" t="s">
        <v>538</v>
      </c>
      <c r="X60" s="361" t="s">
        <v>538</v>
      </c>
      <c r="Y60" s="361" t="s">
        <v>538</v>
      </c>
      <c r="Z60" s="361" t="s">
        <v>538</v>
      </c>
      <c r="AA60" s="361" t="s">
        <v>538</v>
      </c>
      <c r="AB60" s="361" t="s">
        <v>538</v>
      </c>
      <c r="AC60" s="361" t="s">
        <v>538</v>
      </c>
      <c r="AD60" s="361" t="s">
        <v>538</v>
      </c>
      <c r="AE60" s="361" t="s">
        <v>538</v>
      </c>
      <c r="AF60" s="361" t="s">
        <v>538</v>
      </c>
      <c r="AG60" s="361" t="s">
        <v>538</v>
      </c>
      <c r="AH60" s="361" t="s">
        <v>538</v>
      </c>
      <c r="AI60" s="361" t="s">
        <v>538</v>
      </c>
      <c r="AJ60" s="361" t="s">
        <v>538</v>
      </c>
      <c r="AK60" s="361" t="s">
        <v>538</v>
      </c>
      <c r="AL60" s="361" t="s">
        <v>538</v>
      </c>
      <c r="AM60" s="361" t="s">
        <v>538</v>
      </c>
    </row>
    <row r="61" spans="1:39" ht="126" hidden="1" outlineLevel="1" x14ac:dyDescent="0.25">
      <c r="A61" s="155" t="s">
        <v>494</v>
      </c>
      <c r="B61" s="399" t="s">
        <v>658</v>
      </c>
      <c r="C61" s="161"/>
      <c r="D61" s="361" t="s">
        <v>538</v>
      </c>
      <c r="E61" s="361" t="s">
        <v>538</v>
      </c>
      <c r="F61" s="361" t="s">
        <v>538</v>
      </c>
      <c r="G61" s="361" t="s">
        <v>538</v>
      </c>
      <c r="H61" s="361" t="s">
        <v>538</v>
      </c>
      <c r="I61" s="361" t="s">
        <v>538</v>
      </c>
      <c r="J61" s="361" t="s">
        <v>538</v>
      </c>
      <c r="K61" s="361" t="s">
        <v>538</v>
      </c>
      <c r="L61" s="361" t="s">
        <v>538</v>
      </c>
      <c r="M61" s="361" t="s">
        <v>538</v>
      </c>
      <c r="N61" s="361" t="s">
        <v>538</v>
      </c>
      <c r="O61" s="361" t="s">
        <v>538</v>
      </c>
      <c r="P61" s="361" t="s">
        <v>538</v>
      </c>
      <c r="Q61" s="361" t="s">
        <v>538</v>
      </c>
      <c r="R61" s="361" t="s">
        <v>538</v>
      </c>
      <c r="S61" s="361" t="s">
        <v>538</v>
      </c>
      <c r="T61" s="361" t="s">
        <v>538</v>
      </c>
      <c r="U61" s="361" t="s">
        <v>538</v>
      </c>
      <c r="V61" s="361" t="s">
        <v>538</v>
      </c>
      <c r="W61" s="361" t="s">
        <v>538</v>
      </c>
      <c r="X61" s="361" t="s">
        <v>538</v>
      </c>
      <c r="Y61" s="361" t="s">
        <v>538</v>
      </c>
      <c r="Z61" s="361" t="s">
        <v>538</v>
      </c>
      <c r="AA61" s="361" t="s">
        <v>538</v>
      </c>
      <c r="AB61" s="361" t="s">
        <v>538</v>
      </c>
      <c r="AC61" s="361" t="s">
        <v>538</v>
      </c>
      <c r="AD61" s="361" t="s">
        <v>538</v>
      </c>
      <c r="AE61" s="361" t="s">
        <v>538</v>
      </c>
      <c r="AF61" s="361" t="s">
        <v>538</v>
      </c>
      <c r="AG61" s="361" t="s">
        <v>538</v>
      </c>
      <c r="AH61" s="361" t="s">
        <v>538</v>
      </c>
      <c r="AI61" s="361" t="s">
        <v>538</v>
      </c>
      <c r="AJ61" s="361" t="s">
        <v>538</v>
      </c>
      <c r="AK61" s="361" t="s">
        <v>538</v>
      </c>
      <c r="AL61" s="361" t="s">
        <v>538</v>
      </c>
      <c r="AM61" s="361" t="s">
        <v>538</v>
      </c>
    </row>
    <row r="62" spans="1:39" ht="31.5" hidden="1" outlineLevel="1" x14ac:dyDescent="0.25">
      <c r="A62" s="155" t="s">
        <v>494</v>
      </c>
      <c r="B62" s="205" t="s">
        <v>611</v>
      </c>
      <c r="C62" s="161"/>
      <c r="D62" s="361" t="s">
        <v>538</v>
      </c>
      <c r="E62" s="361" t="s">
        <v>538</v>
      </c>
      <c r="F62" s="361" t="s">
        <v>538</v>
      </c>
      <c r="G62" s="361" t="s">
        <v>538</v>
      </c>
      <c r="H62" s="361" t="s">
        <v>538</v>
      </c>
      <c r="I62" s="361" t="s">
        <v>538</v>
      </c>
      <c r="J62" s="361" t="s">
        <v>538</v>
      </c>
      <c r="K62" s="361" t="s">
        <v>538</v>
      </c>
      <c r="L62" s="361" t="s">
        <v>538</v>
      </c>
      <c r="M62" s="361" t="s">
        <v>538</v>
      </c>
      <c r="N62" s="361" t="s">
        <v>538</v>
      </c>
      <c r="O62" s="361" t="s">
        <v>538</v>
      </c>
      <c r="P62" s="361" t="s">
        <v>538</v>
      </c>
      <c r="Q62" s="361" t="s">
        <v>538</v>
      </c>
      <c r="R62" s="361" t="s">
        <v>538</v>
      </c>
      <c r="S62" s="361" t="s">
        <v>538</v>
      </c>
      <c r="T62" s="361" t="s">
        <v>538</v>
      </c>
      <c r="U62" s="361" t="s">
        <v>538</v>
      </c>
      <c r="V62" s="361" t="s">
        <v>538</v>
      </c>
      <c r="W62" s="361" t="s">
        <v>538</v>
      </c>
      <c r="X62" s="361" t="s">
        <v>538</v>
      </c>
      <c r="Y62" s="361" t="s">
        <v>538</v>
      </c>
      <c r="Z62" s="361" t="s">
        <v>538</v>
      </c>
      <c r="AA62" s="361" t="s">
        <v>538</v>
      </c>
      <c r="AB62" s="361" t="s">
        <v>538</v>
      </c>
      <c r="AC62" s="361" t="s">
        <v>538</v>
      </c>
      <c r="AD62" s="361" t="s">
        <v>538</v>
      </c>
      <c r="AE62" s="361" t="s">
        <v>538</v>
      </c>
      <c r="AF62" s="361" t="s">
        <v>538</v>
      </c>
      <c r="AG62" s="361" t="s">
        <v>538</v>
      </c>
      <c r="AH62" s="361" t="s">
        <v>538</v>
      </c>
      <c r="AI62" s="361" t="s">
        <v>538</v>
      </c>
      <c r="AJ62" s="361" t="s">
        <v>538</v>
      </c>
      <c r="AK62" s="361" t="s">
        <v>538</v>
      </c>
      <c r="AL62" s="361" t="s">
        <v>538</v>
      </c>
      <c r="AM62" s="361" t="s">
        <v>538</v>
      </c>
    </row>
    <row r="63" spans="1:39" ht="31.5" hidden="1" outlineLevel="1" x14ac:dyDescent="0.25">
      <c r="A63" s="155" t="s">
        <v>494</v>
      </c>
      <c r="B63" s="205" t="s">
        <v>611</v>
      </c>
      <c r="C63" s="161"/>
      <c r="D63" s="361" t="s">
        <v>538</v>
      </c>
      <c r="E63" s="361" t="s">
        <v>538</v>
      </c>
      <c r="F63" s="361" t="s">
        <v>538</v>
      </c>
      <c r="G63" s="361" t="s">
        <v>538</v>
      </c>
      <c r="H63" s="361" t="s">
        <v>538</v>
      </c>
      <c r="I63" s="361" t="s">
        <v>538</v>
      </c>
      <c r="J63" s="361" t="s">
        <v>538</v>
      </c>
      <c r="K63" s="361" t="s">
        <v>538</v>
      </c>
      <c r="L63" s="361" t="s">
        <v>538</v>
      </c>
      <c r="M63" s="361" t="s">
        <v>538</v>
      </c>
      <c r="N63" s="361" t="s">
        <v>538</v>
      </c>
      <c r="O63" s="361" t="s">
        <v>538</v>
      </c>
      <c r="P63" s="361" t="s">
        <v>538</v>
      </c>
      <c r="Q63" s="361" t="s">
        <v>538</v>
      </c>
      <c r="R63" s="361" t="s">
        <v>538</v>
      </c>
      <c r="S63" s="361" t="s">
        <v>538</v>
      </c>
      <c r="T63" s="361" t="s">
        <v>538</v>
      </c>
      <c r="U63" s="361" t="s">
        <v>538</v>
      </c>
      <c r="V63" s="361" t="s">
        <v>538</v>
      </c>
      <c r="W63" s="361" t="s">
        <v>538</v>
      </c>
      <c r="X63" s="361" t="s">
        <v>538</v>
      </c>
      <c r="Y63" s="361" t="s">
        <v>538</v>
      </c>
      <c r="Z63" s="361" t="s">
        <v>538</v>
      </c>
      <c r="AA63" s="361" t="s">
        <v>538</v>
      </c>
      <c r="AB63" s="361" t="s">
        <v>538</v>
      </c>
      <c r="AC63" s="361" t="s">
        <v>538</v>
      </c>
      <c r="AD63" s="361" t="s">
        <v>538</v>
      </c>
      <c r="AE63" s="361" t="s">
        <v>538</v>
      </c>
      <c r="AF63" s="361" t="s">
        <v>538</v>
      </c>
      <c r="AG63" s="361" t="s">
        <v>538</v>
      </c>
      <c r="AH63" s="361" t="s">
        <v>538</v>
      </c>
      <c r="AI63" s="361" t="s">
        <v>538</v>
      </c>
      <c r="AJ63" s="361" t="s">
        <v>538</v>
      </c>
      <c r="AK63" s="361" t="s">
        <v>538</v>
      </c>
      <c r="AL63" s="361" t="s">
        <v>538</v>
      </c>
      <c r="AM63" s="361" t="s">
        <v>538</v>
      </c>
    </row>
    <row r="64" spans="1:39" hidden="1" outlineLevel="1" x14ac:dyDescent="0.25">
      <c r="A64" s="155" t="s">
        <v>0</v>
      </c>
      <c r="B64" s="399" t="s">
        <v>0</v>
      </c>
      <c r="C64" s="161"/>
      <c r="D64" s="361" t="s">
        <v>538</v>
      </c>
      <c r="E64" s="361" t="s">
        <v>538</v>
      </c>
      <c r="F64" s="361" t="s">
        <v>538</v>
      </c>
      <c r="G64" s="361" t="s">
        <v>538</v>
      </c>
      <c r="H64" s="361" t="s">
        <v>538</v>
      </c>
      <c r="I64" s="361" t="s">
        <v>538</v>
      </c>
      <c r="J64" s="361" t="s">
        <v>538</v>
      </c>
      <c r="K64" s="361" t="s">
        <v>538</v>
      </c>
      <c r="L64" s="361" t="s">
        <v>538</v>
      </c>
      <c r="M64" s="361" t="s">
        <v>538</v>
      </c>
      <c r="N64" s="361" t="s">
        <v>538</v>
      </c>
      <c r="O64" s="361" t="s">
        <v>538</v>
      </c>
      <c r="P64" s="361" t="s">
        <v>538</v>
      </c>
      <c r="Q64" s="361" t="s">
        <v>538</v>
      </c>
      <c r="R64" s="361" t="s">
        <v>538</v>
      </c>
      <c r="S64" s="361" t="s">
        <v>538</v>
      </c>
      <c r="T64" s="361" t="s">
        <v>538</v>
      </c>
      <c r="U64" s="361" t="s">
        <v>538</v>
      </c>
      <c r="V64" s="361" t="s">
        <v>538</v>
      </c>
      <c r="W64" s="361" t="s">
        <v>538</v>
      </c>
      <c r="X64" s="361" t="s">
        <v>538</v>
      </c>
      <c r="Y64" s="361" t="s">
        <v>538</v>
      </c>
      <c r="Z64" s="361" t="s">
        <v>538</v>
      </c>
      <c r="AA64" s="361" t="s">
        <v>538</v>
      </c>
      <c r="AB64" s="361" t="s">
        <v>538</v>
      </c>
      <c r="AC64" s="361" t="s">
        <v>538</v>
      </c>
      <c r="AD64" s="361" t="s">
        <v>538</v>
      </c>
      <c r="AE64" s="361" t="s">
        <v>538</v>
      </c>
      <c r="AF64" s="361" t="s">
        <v>538</v>
      </c>
      <c r="AG64" s="361" t="s">
        <v>538</v>
      </c>
      <c r="AH64" s="361" t="s">
        <v>538</v>
      </c>
      <c r="AI64" s="361" t="s">
        <v>538</v>
      </c>
      <c r="AJ64" s="361" t="s">
        <v>538</v>
      </c>
      <c r="AK64" s="361" t="s">
        <v>538</v>
      </c>
      <c r="AL64" s="361" t="s">
        <v>538</v>
      </c>
      <c r="AM64" s="361" t="s">
        <v>538</v>
      </c>
    </row>
    <row r="65" spans="1:39" ht="141.75" hidden="1" outlineLevel="1" x14ac:dyDescent="0.25">
      <c r="A65" s="155" t="s">
        <v>494</v>
      </c>
      <c r="B65" s="399" t="s">
        <v>659</v>
      </c>
      <c r="C65" s="161"/>
      <c r="D65" s="361" t="s">
        <v>538</v>
      </c>
      <c r="E65" s="361" t="s">
        <v>538</v>
      </c>
      <c r="F65" s="361" t="s">
        <v>538</v>
      </c>
      <c r="G65" s="361" t="s">
        <v>538</v>
      </c>
      <c r="H65" s="361" t="s">
        <v>538</v>
      </c>
      <c r="I65" s="361" t="s">
        <v>538</v>
      </c>
      <c r="J65" s="361" t="s">
        <v>538</v>
      </c>
      <c r="K65" s="361" t="s">
        <v>538</v>
      </c>
      <c r="L65" s="361" t="s">
        <v>538</v>
      </c>
      <c r="M65" s="361" t="s">
        <v>538</v>
      </c>
      <c r="N65" s="361" t="s">
        <v>538</v>
      </c>
      <c r="O65" s="361" t="s">
        <v>538</v>
      </c>
      <c r="P65" s="361" t="s">
        <v>538</v>
      </c>
      <c r="Q65" s="361" t="s">
        <v>538</v>
      </c>
      <c r="R65" s="361" t="s">
        <v>538</v>
      </c>
      <c r="S65" s="361" t="s">
        <v>538</v>
      </c>
      <c r="T65" s="361" t="s">
        <v>538</v>
      </c>
      <c r="U65" s="361" t="s">
        <v>538</v>
      </c>
      <c r="V65" s="361" t="s">
        <v>538</v>
      </c>
      <c r="W65" s="361" t="s">
        <v>538</v>
      </c>
      <c r="X65" s="361" t="s">
        <v>538</v>
      </c>
      <c r="Y65" s="361" t="s">
        <v>538</v>
      </c>
      <c r="Z65" s="361" t="s">
        <v>538</v>
      </c>
      <c r="AA65" s="361" t="s">
        <v>538</v>
      </c>
      <c r="AB65" s="361" t="s">
        <v>538</v>
      </c>
      <c r="AC65" s="361" t="s">
        <v>538</v>
      </c>
      <c r="AD65" s="361" t="s">
        <v>538</v>
      </c>
      <c r="AE65" s="361" t="s">
        <v>538</v>
      </c>
      <c r="AF65" s="361" t="s">
        <v>538</v>
      </c>
      <c r="AG65" s="361" t="s">
        <v>538</v>
      </c>
      <c r="AH65" s="361" t="s">
        <v>538</v>
      </c>
      <c r="AI65" s="361" t="s">
        <v>538</v>
      </c>
      <c r="AJ65" s="361" t="s">
        <v>538</v>
      </c>
      <c r="AK65" s="361" t="s">
        <v>538</v>
      </c>
      <c r="AL65" s="361" t="s">
        <v>538</v>
      </c>
      <c r="AM65" s="361" t="s">
        <v>538</v>
      </c>
    </row>
    <row r="66" spans="1:39" ht="31.5" hidden="1" outlineLevel="1" x14ac:dyDescent="0.25">
      <c r="A66" s="155" t="s">
        <v>494</v>
      </c>
      <c r="B66" s="205" t="s">
        <v>611</v>
      </c>
      <c r="C66" s="161"/>
      <c r="D66" s="361" t="s">
        <v>538</v>
      </c>
      <c r="E66" s="361" t="s">
        <v>538</v>
      </c>
      <c r="F66" s="361" t="s">
        <v>538</v>
      </c>
      <c r="G66" s="361" t="s">
        <v>538</v>
      </c>
      <c r="H66" s="361" t="s">
        <v>538</v>
      </c>
      <c r="I66" s="361" t="s">
        <v>538</v>
      </c>
      <c r="J66" s="361" t="s">
        <v>538</v>
      </c>
      <c r="K66" s="361" t="s">
        <v>538</v>
      </c>
      <c r="L66" s="361" t="s">
        <v>538</v>
      </c>
      <c r="M66" s="361" t="s">
        <v>538</v>
      </c>
      <c r="N66" s="361" t="s">
        <v>538</v>
      </c>
      <c r="O66" s="361" t="s">
        <v>538</v>
      </c>
      <c r="P66" s="361" t="s">
        <v>538</v>
      </c>
      <c r="Q66" s="361" t="s">
        <v>538</v>
      </c>
      <c r="R66" s="361" t="s">
        <v>538</v>
      </c>
      <c r="S66" s="361" t="s">
        <v>538</v>
      </c>
      <c r="T66" s="361" t="s">
        <v>538</v>
      </c>
      <c r="U66" s="361" t="s">
        <v>538</v>
      </c>
      <c r="V66" s="361" t="s">
        <v>538</v>
      </c>
      <c r="W66" s="361" t="s">
        <v>538</v>
      </c>
      <c r="X66" s="361" t="s">
        <v>538</v>
      </c>
      <c r="Y66" s="361" t="s">
        <v>538</v>
      </c>
      <c r="Z66" s="361" t="s">
        <v>538</v>
      </c>
      <c r="AA66" s="361" t="s">
        <v>538</v>
      </c>
      <c r="AB66" s="361" t="s">
        <v>538</v>
      </c>
      <c r="AC66" s="361" t="s">
        <v>538</v>
      </c>
      <c r="AD66" s="361" t="s">
        <v>538</v>
      </c>
      <c r="AE66" s="361" t="s">
        <v>538</v>
      </c>
      <c r="AF66" s="361" t="s">
        <v>538</v>
      </c>
      <c r="AG66" s="361" t="s">
        <v>538</v>
      </c>
      <c r="AH66" s="361" t="s">
        <v>538</v>
      </c>
      <c r="AI66" s="361" t="s">
        <v>538</v>
      </c>
      <c r="AJ66" s="361" t="s">
        <v>538</v>
      </c>
      <c r="AK66" s="361" t="s">
        <v>538</v>
      </c>
      <c r="AL66" s="361" t="s">
        <v>538</v>
      </c>
      <c r="AM66" s="361" t="s">
        <v>538</v>
      </c>
    </row>
    <row r="67" spans="1:39" ht="31.5" hidden="1" outlineLevel="1" x14ac:dyDescent="0.25">
      <c r="A67" s="155" t="s">
        <v>494</v>
      </c>
      <c r="B67" s="205" t="s">
        <v>611</v>
      </c>
      <c r="C67" s="161"/>
      <c r="D67" s="361" t="s">
        <v>538</v>
      </c>
      <c r="E67" s="361" t="s">
        <v>538</v>
      </c>
      <c r="F67" s="361" t="s">
        <v>538</v>
      </c>
      <c r="G67" s="361" t="s">
        <v>538</v>
      </c>
      <c r="H67" s="361" t="s">
        <v>538</v>
      </c>
      <c r="I67" s="361" t="s">
        <v>538</v>
      </c>
      <c r="J67" s="361" t="s">
        <v>538</v>
      </c>
      <c r="K67" s="361" t="s">
        <v>538</v>
      </c>
      <c r="L67" s="361" t="s">
        <v>538</v>
      </c>
      <c r="M67" s="361" t="s">
        <v>538</v>
      </c>
      <c r="N67" s="361" t="s">
        <v>538</v>
      </c>
      <c r="O67" s="361" t="s">
        <v>538</v>
      </c>
      <c r="P67" s="361" t="s">
        <v>538</v>
      </c>
      <c r="Q67" s="361" t="s">
        <v>538</v>
      </c>
      <c r="R67" s="361" t="s">
        <v>538</v>
      </c>
      <c r="S67" s="361" t="s">
        <v>538</v>
      </c>
      <c r="T67" s="361" t="s">
        <v>538</v>
      </c>
      <c r="U67" s="361" t="s">
        <v>538</v>
      </c>
      <c r="V67" s="361" t="s">
        <v>538</v>
      </c>
      <c r="W67" s="361" t="s">
        <v>538</v>
      </c>
      <c r="X67" s="361" t="s">
        <v>538</v>
      </c>
      <c r="Y67" s="361" t="s">
        <v>538</v>
      </c>
      <c r="Z67" s="361" t="s">
        <v>538</v>
      </c>
      <c r="AA67" s="361" t="s">
        <v>538</v>
      </c>
      <c r="AB67" s="361" t="s">
        <v>538</v>
      </c>
      <c r="AC67" s="361" t="s">
        <v>538</v>
      </c>
      <c r="AD67" s="361" t="s">
        <v>538</v>
      </c>
      <c r="AE67" s="361" t="s">
        <v>538</v>
      </c>
      <c r="AF67" s="361" t="s">
        <v>538</v>
      </c>
      <c r="AG67" s="361" t="s">
        <v>538</v>
      </c>
      <c r="AH67" s="361" t="s">
        <v>538</v>
      </c>
      <c r="AI67" s="361" t="s">
        <v>538</v>
      </c>
      <c r="AJ67" s="361" t="s">
        <v>538</v>
      </c>
      <c r="AK67" s="361" t="s">
        <v>538</v>
      </c>
      <c r="AL67" s="361" t="s">
        <v>538</v>
      </c>
      <c r="AM67" s="361" t="s">
        <v>538</v>
      </c>
    </row>
    <row r="68" spans="1:39" hidden="1" outlineLevel="1" x14ac:dyDescent="0.25">
      <c r="A68" s="155" t="s">
        <v>0</v>
      </c>
      <c r="B68" s="399" t="s">
        <v>0</v>
      </c>
      <c r="C68" s="161"/>
      <c r="D68" s="361" t="s">
        <v>538</v>
      </c>
      <c r="E68" s="361" t="s">
        <v>538</v>
      </c>
      <c r="F68" s="361" t="s">
        <v>538</v>
      </c>
      <c r="G68" s="361" t="s">
        <v>538</v>
      </c>
      <c r="H68" s="361" t="s">
        <v>538</v>
      </c>
      <c r="I68" s="361" t="s">
        <v>538</v>
      </c>
      <c r="J68" s="361" t="s">
        <v>538</v>
      </c>
      <c r="K68" s="361" t="s">
        <v>538</v>
      </c>
      <c r="L68" s="361" t="s">
        <v>538</v>
      </c>
      <c r="M68" s="361" t="s">
        <v>538</v>
      </c>
      <c r="N68" s="361" t="s">
        <v>538</v>
      </c>
      <c r="O68" s="361" t="s">
        <v>538</v>
      </c>
      <c r="P68" s="361" t="s">
        <v>538</v>
      </c>
      <c r="Q68" s="361" t="s">
        <v>538</v>
      </c>
      <c r="R68" s="361" t="s">
        <v>538</v>
      </c>
      <c r="S68" s="361" t="s">
        <v>538</v>
      </c>
      <c r="T68" s="361" t="s">
        <v>538</v>
      </c>
      <c r="U68" s="361" t="s">
        <v>538</v>
      </c>
      <c r="V68" s="361" t="s">
        <v>538</v>
      </c>
      <c r="W68" s="361" t="s">
        <v>538</v>
      </c>
      <c r="X68" s="361" t="s">
        <v>538</v>
      </c>
      <c r="Y68" s="361" t="s">
        <v>538</v>
      </c>
      <c r="Z68" s="361" t="s">
        <v>538</v>
      </c>
      <c r="AA68" s="361" t="s">
        <v>538</v>
      </c>
      <c r="AB68" s="361" t="s">
        <v>538</v>
      </c>
      <c r="AC68" s="361" t="s">
        <v>538</v>
      </c>
      <c r="AD68" s="361" t="s">
        <v>538</v>
      </c>
      <c r="AE68" s="361" t="s">
        <v>538</v>
      </c>
      <c r="AF68" s="361" t="s">
        <v>538</v>
      </c>
      <c r="AG68" s="361" t="s">
        <v>538</v>
      </c>
      <c r="AH68" s="361" t="s">
        <v>538</v>
      </c>
      <c r="AI68" s="361" t="s">
        <v>538</v>
      </c>
      <c r="AJ68" s="361" t="s">
        <v>538</v>
      </c>
      <c r="AK68" s="361" t="s">
        <v>538</v>
      </c>
      <c r="AL68" s="361" t="s">
        <v>538</v>
      </c>
      <c r="AM68" s="361" t="s">
        <v>538</v>
      </c>
    </row>
    <row r="69" spans="1:39" ht="126" hidden="1" outlineLevel="1" x14ac:dyDescent="0.25">
      <c r="A69" s="155" t="s">
        <v>460</v>
      </c>
      <c r="B69" s="399" t="s">
        <v>616</v>
      </c>
      <c r="C69" s="161" t="s">
        <v>633</v>
      </c>
      <c r="D69" s="361" t="s">
        <v>538</v>
      </c>
      <c r="E69" s="361" t="s">
        <v>538</v>
      </c>
      <c r="F69" s="361" t="s">
        <v>538</v>
      </c>
      <c r="G69" s="361" t="s">
        <v>538</v>
      </c>
      <c r="H69" s="361" t="s">
        <v>538</v>
      </c>
      <c r="I69" s="361" t="s">
        <v>538</v>
      </c>
      <c r="J69" s="361" t="s">
        <v>538</v>
      </c>
      <c r="K69" s="361" t="s">
        <v>538</v>
      </c>
      <c r="L69" s="361" t="s">
        <v>538</v>
      </c>
      <c r="M69" s="361" t="s">
        <v>538</v>
      </c>
      <c r="N69" s="361" t="s">
        <v>538</v>
      </c>
      <c r="O69" s="361" t="s">
        <v>538</v>
      </c>
      <c r="P69" s="361" t="s">
        <v>538</v>
      </c>
      <c r="Q69" s="361" t="s">
        <v>538</v>
      </c>
      <c r="R69" s="361" t="s">
        <v>538</v>
      </c>
      <c r="S69" s="361" t="s">
        <v>538</v>
      </c>
      <c r="T69" s="361" t="s">
        <v>538</v>
      </c>
      <c r="U69" s="361" t="s">
        <v>538</v>
      </c>
      <c r="V69" s="361" t="s">
        <v>538</v>
      </c>
      <c r="W69" s="361" t="s">
        <v>538</v>
      </c>
      <c r="X69" s="361" t="s">
        <v>538</v>
      </c>
      <c r="Y69" s="361" t="s">
        <v>538</v>
      </c>
      <c r="Z69" s="361" t="s">
        <v>538</v>
      </c>
      <c r="AA69" s="361" t="s">
        <v>538</v>
      </c>
      <c r="AB69" s="361" t="s">
        <v>538</v>
      </c>
      <c r="AC69" s="361" t="s">
        <v>538</v>
      </c>
      <c r="AD69" s="361" t="s">
        <v>538</v>
      </c>
      <c r="AE69" s="361" t="s">
        <v>538</v>
      </c>
      <c r="AF69" s="361" t="s">
        <v>538</v>
      </c>
      <c r="AG69" s="361" t="s">
        <v>538</v>
      </c>
      <c r="AH69" s="361" t="s">
        <v>538</v>
      </c>
      <c r="AI69" s="361" t="s">
        <v>538</v>
      </c>
      <c r="AJ69" s="361" t="s">
        <v>538</v>
      </c>
      <c r="AK69" s="361" t="s">
        <v>538</v>
      </c>
      <c r="AL69" s="361" t="s">
        <v>538</v>
      </c>
      <c r="AM69" s="361" t="s">
        <v>538</v>
      </c>
    </row>
    <row r="70" spans="1:39" ht="110.25" hidden="1" outlineLevel="1" x14ac:dyDescent="0.25">
      <c r="A70" s="155" t="s">
        <v>497</v>
      </c>
      <c r="B70" s="205" t="s">
        <v>660</v>
      </c>
      <c r="C70" s="161" t="s">
        <v>633</v>
      </c>
      <c r="D70" s="361" t="s">
        <v>538</v>
      </c>
      <c r="E70" s="361" t="s">
        <v>538</v>
      </c>
      <c r="F70" s="361" t="s">
        <v>538</v>
      </c>
      <c r="G70" s="361" t="s">
        <v>538</v>
      </c>
      <c r="H70" s="361" t="s">
        <v>538</v>
      </c>
      <c r="I70" s="361" t="s">
        <v>538</v>
      </c>
      <c r="J70" s="361" t="s">
        <v>538</v>
      </c>
      <c r="K70" s="361" t="s">
        <v>538</v>
      </c>
      <c r="L70" s="361" t="s">
        <v>538</v>
      </c>
      <c r="M70" s="361" t="s">
        <v>538</v>
      </c>
      <c r="N70" s="361" t="s">
        <v>538</v>
      </c>
      <c r="O70" s="361" t="s">
        <v>538</v>
      </c>
      <c r="P70" s="361" t="s">
        <v>538</v>
      </c>
      <c r="Q70" s="361" t="s">
        <v>538</v>
      </c>
      <c r="R70" s="361" t="s">
        <v>538</v>
      </c>
      <c r="S70" s="361" t="s">
        <v>538</v>
      </c>
      <c r="T70" s="361" t="s">
        <v>538</v>
      </c>
      <c r="U70" s="361" t="s">
        <v>538</v>
      </c>
      <c r="V70" s="361" t="s">
        <v>538</v>
      </c>
      <c r="W70" s="361" t="s">
        <v>538</v>
      </c>
      <c r="X70" s="361" t="s">
        <v>538</v>
      </c>
      <c r="Y70" s="361" t="s">
        <v>538</v>
      </c>
      <c r="Z70" s="361" t="s">
        <v>538</v>
      </c>
      <c r="AA70" s="361" t="s">
        <v>538</v>
      </c>
      <c r="AB70" s="361" t="s">
        <v>538</v>
      </c>
      <c r="AC70" s="361" t="s">
        <v>538</v>
      </c>
      <c r="AD70" s="361" t="s">
        <v>538</v>
      </c>
      <c r="AE70" s="361" t="s">
        <v>538</v>
      </c>
      <c r="AF70" s="361" t="s">
        <v>538</v>
      </c>
      <c r="AG70" s="361" t="s">
        <v>538</v>
      </c>
      <c r="AH70" s="361" t="s">
        <v>538</v>
      </c>
      <c r="AI70" s="361" t="s">
        <v>538</v>
      </c>
      <c r="AJ70" s="361" t="s">
        <v>538</v>
      </c>
      <c r="AK70" s="361" t="s">
        <v>538</v>
      </c>
      <c r="AL70" s="361" t="s">
        <v>538</v>
      </c>
      <c r="AM70" s="361" t="s">
        <v>538</v>
      </c>
    </row>
    <row r="71" spans="1:39" hidden="1" outlineLevel="1" x14ac:dyDescent="0.25">
      <c r="A71" s="129"/>
      <c r="B71" s="127"/>
      <c r="C71" s="599"/>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1"/>
      <c r="AL71" s="361"/>
      <c r="AM71" s="361"/>
    </row>
    <row r="72" spans="1:39" ht="57.75" hidden="1" customHeight="1" outlineLevel="1" x14ac:dyDescent="0.25">
      <c r="A72" s="129"/>
      <c r="B72" s="127"/>
      <c r="C72" s="599"/>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1"/>
      <c r="AL72" s="361"/>
      <c r="AM72" s="361"/>
    </row>
    <row r="73" spans="1:39" ht="50.25" hidden="1" customHeight="1" outlineLevel="1" x14ac:dyDescent="0.25">
      <c r="A73" s="129"/>
      <c r="B73" s="127"/>
      <c r="C73" s="599"/>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row>
    <row r="74" spans="1:39" s="611" customFormat="1" hidden="1" outlineLevel="1" x14ac:dyDescent="0.25">
      <c r="A74" s="559"/>
      <c r="B74" s="636"/>
      <c r="C74" s="628"/>
      <c r="D74" s="736"/>
      <c r="E74" s="736"/>
      <c r="F74" s="736"/>
      <c r="G74" s="736"/>
      <c r="H74" s="736"/>
      <c r="I74" s="736"/>
      <c r="J74" s="736"/>
      <c r="K74" s="736"/>
      <c r="L74" s="736"/>
      <c r="M74" s="736"/>
      <c r="N74" s="736"/>
      <c r="O74" s="736"/>
      <c r="P74" s="736"/>
      <c r="Q74" s="736"/>
      <c r="R74" s="736"/>
      <c r="S74" s="736"/>
      <c r="T74" s="736"/>
      <c r="U74" s="736"/>
      <c r="V74" s="736"/>
      <c r="W74" s="736"/>
      <c r="X74" s="736"/>
      <c r="Y74" s="736"/>
      <c r="Z74" s="736"/>
      <c r="AA74" s="736"/>
      <c r="AB74" s="736"/>
      <c r="AC74" s="736"/>
      <c r="AD74" s="736"/>
      <c r="AE74" s="736"/>
      <c r="AF74" s="736"/>
      <c r="AG74" s="736"/>
      <c r="AH74" s="736"/>
      <c r="AI74" s="736"/>
      <c r="AJ74" s="736"/>
      <c r="AK74" s="736"/>
      <c r="AL74" s="736"/>
      <c r="AM74" s="736"/>
    </row>
    <row r="75" spans="1:39" s="611" customFormat="1" hidden="1" outlineLevel="1" x14ac:dyDescent="0.25">
      <c r="A75" s="559"/>
      <c r="B75" s="636"/>
      <c r="C75" s="628"/>
      <c r="D75" s="736"/>
      <c r="E75" s="736"/>
      <c r="F75" s="736"/>
      <c r="G75" s="736"/>
      <c r="H75" s="736"/>
      <c r="I75" s="736"/>
      <c r="J75" s="736"/>
      <c r="K75" s="736"/>
      <c r="L75" s="736"/>
      <c r="M75" s="736"/>
      <c r="N75" s="736"/>
      <c r="O75" s="736"/>
      <c r="P75" s="736"/>
      <c r="Q75" s="736"/>
      <c r="R75" s="736"/>
      <c r="S75" s="736"/>
      <c r="T75" s="736"/>
      <c r="U75" s="736"/>
      <c r="V75" s="736"/>
      <c r="W75" s="736"/>
      <c r="X75" s="736"/>
      <c r="Y75" s="736"/>
      <c r="Z75" s="736"/>
      <c r="AA75" s="736"/>
      <c r="AB75" s="736"/>
      <c r="AC75" s="736"/>
      <c r="AD75" s="736"/>
      <c r="AE75" s="736"/>
      <c r="AF75" s="736"/>
      <c r="AG75" s="736"/>
      <c r="AH75" s="736"/>
      <c r="AI75" s="736"/>
      <c r="AJ75" s="736"/>
      <c r="AK75" s="736"/>
      <c r="AL75" s="736"/>
      <c r="AM75" s="736"/>
    </row>
    <row r="76" spans="1:39" s="611" customFormat="1" hidden="1" outlineLevel="1" x14ac:dyDescent="0.25">
      <c r="A76" s="559"/>
      <c r="B76" s="636"/>
      <c r="C76" s="628"/>
      <c r="D76" s="736"/>
      <c r="E76" s="736"/>
      <c r="F76" s="736"/>
      <c r="G76" s="736"/>
      <c r="H76" s="736"/>
      <c r="I76" s="736"/>
      <c r="J76" s="736"/>
      <c r="K76" s="736"/>
      <c r="L76" s="736"/>
      <c r="M76" s="736"/>
      <c r="N76" s="736"/>
      <c r="O76" s="736"/>
      <c r="P76" s="736"/>
      <c r="Q76" s="736"/>
      <c r="R76" s="736"/>
      <c r="S76" s="736"/>
      <c r="T76" s="736"/>
      <c r="U76" s="736"/>
      <c r="V76" s="736"/>
      <c r="W76" s="736"/>
      <c r="X76" s="736"/>
      <c r="Y76" s="736"/>
      <c r="Z76" s="736"/>
      <c r="AA76" s="736"/>
      <c r="AB76" s="736"/>
      <c r="AC76" s="736"/>
      <c r="AD76" s="736"/>
      <c r="AE76" s="736"/>
      <c r="AF76" s="736"/>
      <c r="AG76" s="736"/>
      <c r="AH76" s="736"/>
      <c r="AI76" s="736"/>
      <c r="AJ76" s="736"/>
      <c r="AK76" s="736"/>
      <c r="AL76" s="736"/>
      <c r="AM76" s="736"/>
    </row>
    <row r="77" spans="1:39" s="611" customFormat="1" hidden="1" outlineLevel="1" x14ac:dyDescent="0.25">
      <c r="A77" s="559"/>
      <c r="B77" s="636"/>
      <c r="C77" s="628"/>
      <c r="D77" s="736"/>
      <c r="E77" s="736"/>
      <c r="F77" s="736"/>
      <c r="G77" s="736"/>
      <c r="H77" s="736"/>
      <c r="I77" s="736"/>
      <c r="J77" s="736"/>
      <c r="K77" s="736"/>
      <c r="L77" s="736"/>
      <c r="M77" s="736"/>
      <c r="N77" s="736"/>
      <c r="O77" s="736"/>
      <c r="P77" s="736"/>
      <c r="Q77" s="736"/>
      <c r="R77" s="736"/>
      <c r="S77" s="736"/>
      <c r="T77" s="736"/>
      <c r="U77" s="736"/>
      <c r="V77" s="736"/>
      <c r="W77" s="736"/>
      <c r="X77" s="736"/>
      <c r="Y77" s="736"/>
      <c r="Z77" s="736"/>
      <c r="AA77" s="736"/>
      <c r="AB77" s="736"/>
      <c r="AC77" s="736"/>
      <c r="AD77" s="736"/>
      <c r="AE77" s="736"/>
      <c r="AF77" s="736"/>
      <c r="AG77" s="736"/>
      <c r="AH77" s="736"/>
      <c r="AI77" s="736"/>
      <c r="AJ77" s="736"/>
      <c r="AK77" s="736"/>
      <c r="AL77" s="736"/>
      <c r="AM77" s="736"/>
    </row>
    <row r="78" spans="1:39" s="611" customFormat="1" hidden="1" outlineLevel="1" x14ac:dyDescent="0.25">
      <c r="A78" s="559"/>
      <c r="B78" s="636"/>
      <c r="C78" s="628"/>
      <c r="D78" s="736"/>
      <c r="E78" s="736"/>
      <c r="F78" s="736"/>
      <c r="G78" s="736"/>
      <c r="H78" s="736"/>
      <c r="I78" s="736"/>
      <c r="J78" s="736"/>
      <c r="K78" s="736"/>
      <c r="L78" s="736"/>
      <c r="M78" s="736"/>
      <c r="N78" s="736"/>
      <c r="O78" s="736"/>
      <c r="P78" s="736"/>
      <c r="Q78" s="736"/>
      <c r="R78" s="736"/>
      <c r="S78" s="736"/>
      <c r="T78" s="736"/>
      <c r="U78" s="736"/>
      <c r="V78" s="736"/>
      <c r="W78" s="736"/>
      <c r="X78" s="736"/>
      <c r="Y78" s="736"/>
      <c r="Z78" s="736"/>
      <c r="AA78" s="736"/>
      <c r="AB78" s="736"/>
      <c r="AC78" s="736"/>
      <c r="AD78" s="736"/>
      <c r="AE78" s="736"/>
      <c r="AF78" s="736"/>
      <c r="AG78" s="736"/>
      <c r="AH78" s="736"/>
      <c r="AI78" s="736"/>
      <c r="AJ78" s="736"/>
      <c r="AK78" s="736"/>
      <c r="AL78" s="736"/>
      <c r="AM78" s="736"/>
    </row>
    <row r="79" spans="1:39" s="611" customFormat="1" hidden="1" outlineLevel="1" x14ac:dyDescent="0.25">
      <c r="A79" s="559"/>
      <c r="B79" s="636"/>
      <c r="C79" s="628"/>
      <c r="D79" s="736"/>
      <c r="E79" s="736"/>
      <c r="F79" s="736"/>
      <c r="G79" s="736"/>
      <c r="H79" s="736"/>
      <c r="I79" s="736"/>
      <c r="J79" s="736"/>
      <c r="K79" s="736"/>
      <c r="L79" s="736"/>
      <c r="M79" s="736"/>
      <c r="N79" s="736"/>
      <c r="O79" s="736"/>
      <c r="P79" s="736"/>
      <c r="Q79" s="736"/>
      <c r="R79" s="736"/>
      <c r="S79" s="736"/>
      <c r="T79" s="736"/>
      <c r="U79" s="736"/>
      <c r="V79" s="736"/>
      <c r="W79" s="736"/>
      <c r="X79" s="736"/>
      <c r="Y79" s="736"/>
      <c r="Z79" s="736"/>
      <c r="AA79" s="736"/>
      <c r="AB79" s="736"/>
      <c r="AC79" s="736"/>
      <c r="AD79" s="736"/>
      <c r="AE79" s="736"/>
      <c r="AF79" s="736"/>
      <c r="AG79" s="736"/>
      <c r="AH79" s="736"/>
      <c r="AI79" s="736"/>
      <c r="AJ79" s="736"/>
      <c r="AK79" s="736"/>
      <c r="AL79" s="736"/>
      <c r="AM79" s="736"/>
    </row>
    <row r="80" spans="1:39" s="611" customFormat="1" hidden="1" outlineLevel="1" x14ac:dyDescent="0.25">
      <c r="A80" s="559"/>
      <c r="B80" s="636"/>
      <c r="C80" s="628"/>
      <c r="D80" s="736"/>
      <c r="E80" s="736"/>
      <c r="F80" s="736"/>
      <c r="G80" s="736"/>
      <c r="H80" s="736"/>
      <c r="I80" s="736"/>
      <c r="J80" s="736"/>
      <c r="K80" s="736"/>
      <c r="L80" s="736"/>
      <c r="M80" s="736"/>
      <c r="N80" s="736"/>
      <c r="O80" s="736"/>
      <c r="P80" s="736"/>
      <c r="Q80" s="736"/>
      <c r="R80" s="736"/>
      <c r="S80" s="736"/>
      <c r="T80" s="736"/>
      <c r="U80" s="736"/>
      <c r="V80" s="736"/>
      <c r="W80" s="736"/>
      <c r="X80" s="736"/>
      <c r="Y80" s="736"/>
      <c r="Z80" s="736"/>
      <c r="AA80" s="736"/>
      <c r="AB80" s="736"/>
      <c r="AC80" s="736"/>
      <c r="AD80" s="736"/>
      <c r="AE80" s="736"/>
      <c r="AF80" s="736"/>
      <c r="AG80" s="736"/>
      <c r="AH80" s="736"/>
      <c r="AI80" s="736"/>
      <c r="AJ80" s="736"/>
      <c r="AK80" s="736"/>
      <c r="AL80" s="736"/>
      <c r="AM80" s="736"/>
    </row>
    <row r="81" spans="1:39" s="611" customFormat="1" hidden="1" outlineLevel="1" x14ac:dyDescent="0.25">
      <c r="A81" s="559"/>
      <c r="B81" s="636"/>
      <c r="C81" s="628"/>
      <c r="D81" s="736"/>
      <c r="E81" s="736"/>
      <c r="F81" s="736"/>
      <c r="G81" s="736"/>
      <c r="H81" s="736"/>
      <c r="I81" s="736"/>
      <c r="J81" s="736"/>
      <c r="K81" s="736"/>
      <c r="L81" s="736"/>
      <c r="M81" s="736"/>
      <c r="N81" s="736"/>
      <c r="O81" s="736"/>
      <c r="P81" s="736"/>
      <c r="Q81" s="736"/>
      <c r="R81" s="736"/>
      <c r="S81" s="736"/>
      <c r="T81" s="736"/>
      <c r="U81" s="736"/>
      <c r="V81" s="736"/>
      <c r="W81" s="736"/>
      <c r="X81" s="736"/>
      <c r="Y81" s="736"/>
      <c r="Z81" s="736"/>
      <c r="AA81" s="736"/>
      <c r="AB81" s="736"/>
      <c r="AC81" s="736"/>
      <c r="AD81" s="736"/>
      <c r="AE81" s="736"/>
      <c r="AF81" s="736"/>
      <c r="AG81" s="736"/>
      <c r="AH81" s="736"/>
      <c r="AI81" s="736"/>
      <c r="AJ81" s="736"/>
      <c r="AK81" s="736"/>
      <c r="AL81" s="736"/>
      <c r="AM81" s="736"/>
    </row>
    <row r="82" spans="1:39" s="611" customFormat="1" hidden="1" outlineLevel="1" x14ac:dyDescent="0.25">
      <c r="A82" s="559"/>
      <c r="B82" s="636"/>
      <c r="C82" s="628"/>
      <c r="D82" s="736"/>
      <c r="E82" s="736"/>
      <c r="F82" s="736"/>
      <c r="G82" s="736"/>
      <c r="H82" s="736"/>
      <c r="I82" s="736"/>
      <c r="J82" s="736"/>
      <c r="K82" s="736"/>
      <c r="L82" s="736"/>
      <c r="M82" s="736"/>
      <c r="N82" s="736"/>
      <c r="O82" s="736"/>
      <c r="P82" s="736"/>
      <c r="Q82" s="736"/>
      <c r="R82" s="736"/>
      <c r="S82" s="736"/>
      <c r="T82" s="736"/>
      <c r="U82" s="736"/>
      <c r="V82" s="736"/>
      <c r="W82" s="736"/>
      <c r="X82" s="736"/>
      <c r="Y82" s="736"/>
      <c r="Z82" s="736"/>
      <c r="AA82" s="736"/>
      <c r="AB82" s="736"/>
      <c r="AC82" s="736"/>
      <c r="AD82" s="736"/>
      <c r="AE82" s="736"/>
      <c r="AF82" s="736"/>
      <c r="AG82" s="736"/>
      <c r="AH82" s="736"/>
      <c r="AI82" s="736"/>
      <c r="AJ82" s="736"/>
      <c r="AK82" s="736"/>
      <c r="AL82" s="736"/>
      <c r="AM82" s="736"/>
    </row>
    <row r="83" spans="1:39" s="611" customFormat="1" hidden="1" outlineLevel="1" x14ac:dyDescent="0.25">
      <c r="A83" s="559"/>
      <c r="B83" s="636"/>
      <c r="C83" s="628"/>
      <c r="D83" s="736"/>
      <c r="E83" s="736"/>
      <c r="F83" s="736"/>
      <c r="G83" s="736"/>
      <c r="H83" s="736"/>
      <c r="I83" s="736"/>
      <c r="J83" s="736"/>
      <c r="K83" s="736"/>
      <c r="L83" s="736"/>
      <c r="M83" s="736"/>
      <c r="N83" s="736"/>
      <c r="O83" s="736"/>
      <c r="P83" s="736"/>
      <c r="Q83" s="736"/>
      <c r="R83" s="736"/>
      <c r="S83" s="736"/>
      <c r="T83" s="736"/>
      <c r="U83" s="736"/>
      <c r="V83" s="736"/>
      <c r="W83" s="736"/>
      <c r="X83" s="736"/>
      <c r="Y83" s="736"/>
      <c r="Z83" s="736"/>
      <c r="AA83" s="736"/>
      <c r="AB83" s="736"/>
      <c r="AC83" s="736"/>
      <c r="AD83" s="736"/>
      <c r="AE83" s="736"/>
      <c r="AF83" s="736"/>
      <c r="AG83" s="736"/>
      <c r="AH83" s="736"/>
      <c r="AI83" s="736"/>
      <c r="AJ83" s="736"/>
      <c r="AK83" s="736"/>
      <c r="AL83" s="736"/>
      <c r="AM83" s="736"/>
    </row>
    <row r="84" spans="1:39" s="611" customFormat="1" hidden="1" outlineLevel="1" x14ac:dyDescent="0.25">
      <c r="A84" s="559"/>
      <c r="B84" s="636"/>
      <c r="C84" s="628"/>
      <c r="D84" s="736"/>
      <c r="E84" s="736"/>
      <c r="F84" s="736"/>
      <c r="G84" s="736"/>
      <c r="H84" s="736"/>
      <c r="I84" s="736"/>
      <c r="J84" s="736"/>
      <c r="K84" s="736"/>
      <c r="L84" s="736"/>
      <c r="M84" s="736"/>
      <c r="N84" s="736"/>
      <c r="O84" s="736"/>
      <c r="P84" s="736"/>
      <c r="Q84" s="736"/>
      <c r="R84" s="736"/>
      <c r="S84" s="736"/>
      <c r="T84" s="736"/>
      <c r="U84" s="736"/>
      <c r="V84" s="736"/>
      <c r="W84" s="736"/>
      <c r="X84" s="736"/>
      <c r="Y84" s="736"/>
      <c r="Z84" s="736"/>
      <c r="AA84" s="736"/>
      <c r="AB84" s="736"/>
      <c r="AC84" s="736"/>
      <c r="AD84" s="736"/>
      <c r="AE84" s="736"/>
      <c r="AF84" s="736"/>
      <c r="AG84" s="736"/>
      <c r="AH84" s="736"/>
      <c r="AI84" s="736"/>
      <c r="AJ84" s="736"/>
      <c r="AK84" s="736"/>
      <c r="AL84" s="736"/>
      <c r="AM84" s="736"/>
    </row>
    <row r="85" spans="1:39" s="611" customFormat="1" ht="126" hidden="1" outlineLevel="1" x14ac:dyDescent="0.25">
      <c r="A85" s="531" t="s">
        <v>498</v>
      </c>
      <c r="B85" s="532" t="s">
        <v>661</v>
      </c>
      <c r="C85" s="649" t="s">
        <v>633</v>
      </c>
      <c r="D85" s="736" t="s">
        <v>538</v>
      </c>
      <c r="E85" s="736" t="s">
        <v>538</v>
      </c>
      <c r="F85" s="736" t="s">
        <v>538</v>
      </c>
      <c r="G85" s="736" t="s">
        <v>538</v>
      </c>
      <c r="H85" s="736" t="s">
        <v>538</v>
      </c>
      <c r="I85" s="736" t="s">
        <v>538</v>
      </c>
      <c r="J85" s="736" t="s">
        <v>538</v>
      </c>
      <c r="K85" s="736" t="s">
        <v>538</v>
      </c>
      <c r="L85" s="736" t="s">
        <v>538</v>
      </c>
      <c r="M85" s="736" t="s">
        <v>538</v>
      </c>
      <c r="N85" s="736" t="s">
        <v>538</v>
      </c>
      <c r="O85" s="736" t="s">
        <v>538</v>
      </c>
      <c r="P85" s="736" t="s">
        <v>538</v>
      </c>
      <c r="Q85" s="736" t="s">
        <v>538</v>
      </c>
      <c r="R85" s="736" t="s">
        <v>538</v>
      </c>
      <c r="S85" s="736" t="s">
        <v>538</v>
      </c>
      <c r="T85" s="736" t="s">
        <v>538</v>
      </c>
      <c r="U85" s="736" t="s">
        <v>538</v>
      </c>
      <c r="V85" s="736" t="s">
        <v>538</v>
      </c>
      <c r="W85" s="736" t="s">
        <v>538</v>
      </c>
      <c r="X85" s="736" t="s">
        <v>538</v>
      </c>
      <c r="Y85" s="736" t="s">
        <v>538</v>
      </c>
      <c r="Z85" s="736" t="s">
        <v>538</v>
      </c>
      <c r="AA85" s="736" t="s">
        <v>538</v>
      </c>
      <c r="AB85" s="736" t="s">
        <v>538</v>
      </c>
      <c r="AC85" s="736" t="s">
        <v>538</v>
      </c>
      <c r="AD85" s="736" t="s">
        <v>538</v>
      </c>
      <c r="AE85" s="736" t="s">
        <v>538</v>
      </c>
      <c r="AF85" s="736" t="s">
        <v>538</v>
      </c>
      <c r="AG85" s="736" t="s">
        <v>538</v>
      </c>
      <c r="AH85" s="736" t="s">
        <v>538</v>
      </c>
      <c r="AI85" s="736" t="s">
        <v>538</v>
      </c>
      <c r="AJ85" s="736" t="s">
        <v>538</v>
      </c>
      <c r="AK85" s="736" t="s">
        <v>538</v>
      </c>
      <c r="AL85" s="736" t="s">
        <v>538</v>
      </c>
      <c r="AM85" s="736" t="s">
        <v>538</v>
      </c>
    </row>
    <row r="86" spans="1:39" ht="31.5" hidden="1" outlineLevel="1" x14ac:dyDescent="0.25">
      <c r="A86" s="155" t="s">
        <v>498</v>
      </c>
      <c r="B86" s="205" t="s">
        <v>611</v>
      </c>
      <c r="C86" s="161"/>
      <c r="D86" s="361" t="s">
        <v>538</v>
      </c>
      <c r="E86" s="361" t="s">
        <v>538</v>
      </c>
      <c r="F86" s="361" t="s">
        <v>538</v>
      </c>
      <c r="G86" s="361" t="s">
        <v>538</v>
      </c>
      <c r="H86" s="361" t="s">
        <v>538</v>
      </c>
      <c r="I86" s="361" t="s">
        <v>538</v>
      </c>
      <c r="J86" s="361" t="s">
        <v>538</v>
      </c>
      <c r="K86" s="361" t="s">
        <v>538</v>
      </c>
      <c r="L86" s="361" t="s">
        <v>538</v>
      </c>
      <c r="M86" s="361" t="s">
        <v>538</v>
      </c>
      <c r="N86" s="361" t="s">
        <v>538</v>
      </c>
      <c r="O86" s="361" t="s">
        <v>538</v>
      </c>
      <c r="P86" s="361" t="s">
        <v>538</v>
      </c>
      <c r="Q86" s="361" t="s">
        <v>538</v>
      </c>
      <c r="R86" s="361" t="s">
        <v>538</v>
      </c>
      <c r="S86" s="361" t="s">
        <v>538</v>
      </c>
      <c r="T86" s="361" t="s">
        <v>538</v>
      </c>
      <c r="U86" s="361" t="s">
        <v>538</v>
      </c>
      <c r="V86" s="361" t="s">
        <v>538</v>
      </c>
      <c r="W86" s="361" t="s">
        <v>538</v>
      </c>
      <c r="X86" s="361" t="s">
        <v>538</v>
      </c>
      <c r="Y86" s="361" t="s">
        <v>538</v>
      </c>
      <c r="Z86" s="361" t="s">
        <v>538</v>
      </c>
      <c r="AA86" s="361" t="s">
        <v>538</v>
      </c>
      <c r="AB86" s="361" t="s">
        <v>538</v>
      </c>
      <c r="AC86" s="361" t="s">
        <v>538</v>
      </c>
      <c r="AD86" s="361" t="s">
        <v>538</v>
      </c>
      <c r="AE86" s="361" t="s">
        <v>538</v>
      </c>
      <c r="AF86" s="361" t="s">
        <v>538</v>
      </c>
      <c r="AG86" s="361" t="s">
        <v>538</v>
      </c>
      <c r="AH86" s="361" t="s">
        <v>538</v>
      </c>
      <c r="AI86" s="361" t="s">
        <v>538</v>
      </c>
      <c r="AJ86" s="361" t="s">
        <v>538</v>
      </c>
      <c r="AK86" s="361" t="s">
        <v>538</v>
      </c>
      <c r="AL86" s="361" t="s">
        <v>538</v>
      </c>
      <c r="AM86" s="361" t="s">
        <v>538</v>
      </c>
    </row>
    <row r="87" spans="1:39" ht="31.5" hidden="1" outlineLevel="1" x14ac:dyDescent="0.25">
      <c r="A87" s="155" t="s">
        <v>498</v>
      </c>
      <c r="B87" s="205" t="s">
        <v>611</v>
      </c>
      <c r="C87" s="161"/>
      <c r="D87" s="361" t="s">
        <v>538</v>
      </c>
      <c r="E87" s="361" t="s">
        <v>538</v>
      </c>
      <c r="F87" s="361" t="s">
        <v>538</v>
      </c>
      <c r="G87" s="361" t="s">
        <v>538</v>
      </c>
      <c r="H87" s="361" t="s">
        <v>538</v>
      </c>
      <c r="I87" s="361" t="s">
        <v>538</v>
      </c>
      <c r="J87" s="361" t="s">
        <v>538</v>
      </c>
      <c r="K87" s="361" t="s">
        <v>538</v>
      </c>
      <c r="L87" s="361" t="s">
        <v>538</v>
      </c>
      <c r="M87" s="361" t="s">
        <v>538</v>
      </c>
      <c r="N87" s="361" t="s">
        <v>538</v>
      </c>
      <c r="O87" s="361" t="s">
        <v>538</v>
      </c>
      <c r="P87" s="361" t="s">
        <v>538</v>
      </c>
      <c r="Q87" s="361" t="s">
        <v>538</v>
      </c>
      <c r="R87" s="361" t="s">
        <v>538</v>
      </c>
      <c r="S87" s="361" t="s">
        <v>538</v>
      </c>
      <c r="T87" s="361" t="s">
        <v>538</v>
      </c>
      <c r="U87" s="361" t="s">
        <v>538</v>
      </c>
      <c r="V87" s="361" t="s">
        <v>538</v>
      </c>
      <c r="W87" s="361" t="s">
        <v>538</v>
      </c>
      <c r="X87" s="361" t="s">
        <v>538</v>
      </c>
      <c r="Y87" s="361" t="s">
        <v>538</v>
      </c>
      <c r="Z87" s="361" t="s">
        <v>538</v>
      </c>
      <c r="AA87" s="361" t="s">
        <v>538</v>
      </c>
      <c r="AB87" s="361" t="s">
        <v>538</v>
      </c>
      <c r="AC87" s="361" t="s">
        <v>538</v>
      </c>
      <c r="AD87" s="361" t="s">
        <v>538</v>
      </c>
      <c r="AE87" s="361" t="s">
        <v>538</v>
      </c>
      <c r="AF87" s="361" t="s">
        <v>538</v>
      </c>
      <c r="AG87" s="361" t="s">
        <v>538</v>
      </c>
      <c r="AH87" s="361" t="s">
        <v>538</v>
      </c>
      <c r="AI87" s="361" t="s">
        <v>538</v>
      </c>
      <c r="AJ87" s="361" t="s">
        <v>538</v>
      </c>
      <c r="AK87" s="361" t="s">
        <v>538</v>
      </c>
      <c r="AL87" s="361" t="s">
        <v>538</v>
      </c>
      <c r="AM87" s="361" t="s">
        <v>538</v>
      </c>
    </row>
    <row r="88" spans="1:39" hidden="1" outlineLevel="1" x14ac:dyDescent="0.25">
      <c r="A88" s="155" t="s">
        <v>0</v>
      </c>
      <c r="B88" s="399" t="s">
        <v>0</v>
      </c>
      <c r="C88" s="161"/>
      <c r="D88" s="361" t="s">
        <v>538</v>
      </c>
      <c r="E88" s="361" t="s">
        <v>538</v>
      </c>
      <c r="F88" s="361" t="s">
        <v>538</v>
      </c>
      <c r="G88" s="361" t="s">
        <v>538</v>
      </c>
      <c r="H88" s="361" t="s">
        <v>538</v>
      </c>
      <c r="I88" s="361" t="s">
        <v>538</v>
      </c>
      <c r="J88" s="361" t="s">
        <v>538</v>
      </c>
      <c r="K88" s="361" t="s">
        <v>538</v>
      </c>
      <c r="L88" s="361" t="s">
        <v>538</v>
      </c>
      <c r="M88" s="361" t="s">
        <v>538</v>
      </c>
      <c r="N88" s="361" t="s">
        <v>538</v>
      </c>
      <c r="O88" s="361" t="s">
        <v>538</v>
      </c>
      <c r="P88" s="361" t="s">
        <v>538</v>
      </c>
      <c r="Q88" s="361" t="s">
        <v>538</v>
      </c>
      <c r="R88" s="361" t="s">
        <v>538</v>
      </c>
      <c r="S88" s="361" t="s">
        <v>538</v>
      </c>
      <c r="T88" s="361" t="s">
        <v>538</v>
      </c>
      <c r="U88" s="361" t="s">
        <v>538</v>
      </c>
      <c r="V88" s="361" t="s">
        <v>538</v>
      </c>
      <c r="W88" s="361" t="s">
        <v>538</v>
      </c>
      <c r="X88" s="361" t="s">
        <v>538</v>
      </c>
      <c r="Y88" s="361" t="s">
        <v>538</v>
      </c>
      <c r="Z88" s="361" t="s">
        <v>538</v>
      </c>
      <c r="AA88" s="361" t="s">
        <v>538</v>
      </c>
      <c r="AB88" s="361" t="s">
        <v>538</v>
      </c>
      <c r="AC88" s="361" t="s">
        <v>538</v>
      </c>
      <c r="AD88" s="361" t="s">
        <v>538</v>
      </c>
      <c r="AE88" s="361" t="s">
        <v>538</v>
      </c>
      <c r="AF88" s="361" t="s">
        <v>538</v>
      </c>
      <c r="AG88" s="361" t="s">
        <v>538</v>
      </c>
      <c r="AH88" s="361" t="s">
        <v>538</v>
      </c>
      <c r="AI88" s="361" t="s">
        <v>538</v>
      </c>
      <c r="AJ88" s="361" t="s">
        <v>538</v>
      </c>
      <c r="AK88" s="361" t="s">
        <v>538</v>
      </c>
      <c r="AL88" s="361" t="s">
        <v>538</v>
      </c>
      <c r="AM88" s="361" t="s">
        <v>538</v>
      </c>
    </row>
    <row r="89" spans="1:39" ht="47.25" outlineLevel="1" x14ac:dyDescent="0.25">
      <c r="A89" s="155" t="s">
        <v>456</v>
      </c>
      <c r="B89" s="399" t="s">
        <v>617</v>
      </c>
      <c r="C89" s="161" t="s">
        <v>633</v>
      </c>
      <c r="D89" s="361" t="s">
        <v>538</v>
      </c>
      <c r="E89" s="361" t="s">
        <v>538</v>
      </c>
      <c r="F89" s="361" t="s">
        <v>538</v>
      </c>
      <c r="G89" s="361" t="s">
        <v>538</v>
      </c>
      <c r="H89" s="361" t="s">
        <v>538</v>
      </c>
      <c r="I89" s="361" t="s">
        <v>538</v>
      </c>
      <c r="J89" s="361" t="s">
        <v>538</v>
      </c>
      <c r="K89" s="361" t="s">
        <v>538</v>
      </c>
      <c r="L89" s="361" t="s">
        <v>538</v>
      </c>
      <c r="M89" s="361" t="s">
        <v>538</v>
      </c>
      <c r="N89" s="361" t="s">
        <v>538</v>
      </c>
      <c r="O89" s="361" t="s">
        <v>538</v>
      </c>
      <c r="P89" s="361" t="s">
        <v>538</v>
      </c>
      <c r="Q89" s="361" t="s">
        <v>538</v>
      </c>
      <c r="R89" s="361" t="s">
        <v>538</v>
      </c>
      <c r="S89" s="361" t="s">
        <v>538</v>
      </c>
      <c r="T89" s="361" t="s">
        <v>538</v>
      </c>
      <c r="U89" s="361" t="s">
        <v>538</v>
      </c>
      <c r="V89" s="361" t="s">
        <v>538</v>
      </c>
      <c r="W89" s="361" t="s">
        <v>538</v>
      </c>
      <c r="X89" s="361" t="s">
        <v>538</v>
      </c>
      <c r="Y89" s="361" t="s">
        <v>538</v>
      </c>
      <c r="Z89" s="361" t="s">
        <v>538</v>
      </c>
      <c r="AA89" s="361" t="s">
        <v>538</v>
      </c>
      <c r="AB89" s="361" t="s">
        <v>538</v>
      </c>
      <c r="AC89" s="361" t="s">
        <v>538</v>
      </c>
      <c r="AD89" s="361" t="s">
        <v>538</v>
      </c>
      <c r="AE89" s="361" t="s">
        <v>538</v>
      </c>
      <c r="AF89" s="361" t="s">
        <v>538</v>
      </c>
      <c r="AG89" s="361" t="s">
        <v>538</v>
      </c>
      <c r="AH89" s="361" t="s">
        <v>538</v>
      </c>
      <c r="AI89" s="361" t="s">
        <v>538</v>
      </c>
      <c r="AJ89" s="361" t="s">
        <v>538</v>
      </c>
      <c r="AK89" s="361" t="s">
        <v>538</v>
      </c>
      <c r="AL89" s="361" t="s">
        <v>538</v>
      </c>
      <c r="AM89" s="361" t="s">
        <v>538</v>
      </c>
    </row>
    <row r="90" spans="1:39" ht="78.75" hidden="1" outlineLevel="1" x14ac:dyDescent="0.25">
      <c r="A90" s="155" t="s">
        <v>461</v>
      </c>
      <c r="B90" s="399" t="s">
        <v>662</v>
      </c>
      <c r="C90" s="161" t="s">
        <v>633</v>
      </c>
      <c r="D90" s="361" t="s">
        <v>538</v>
      </c>
      <c r="E90" s="361" t="s">
        <v>538</v>
      </c>
      <c r="F90" s="361" t="s">
        <v>538</v>
      </c>
      <c r="G90" s="361" t="s">
        <v>538</v>
      </c>
      <c r="H90" s="361" t="s">
        <v>538</v>
      </c>
      <c r="I90" s="361" t="s">
        <v>538</v>
      </c>
      <c r="J90" s="361" t="s">
        <v>538</v>
      </c>
      <c r="K90" s="361" t="s">
        <v>538</v>
      </c>
      <c r="L90" s="361" t="s">
        <v>538</v>
      </c>
      <c r="M90" s="361" t="s">
        <v>538</v>
      </c>
      <c r="N90" s="361" t="s">
        <v>538</v>
      </c>
      <c r="O90" s="361" t="s">
        <v>538</v>
      </c>
      <c r="P90" s="361" t="s">
        <v>538</v>
      </c>
      <c r="Q90" s="361" t="s">
        <v>538</v>
      </c>
      <c r="R90" s="361" t="s">
        <v>538</v>
      </c>
      <c r="S90" s="361" t="s">
        <v>538</v>
      </c>
      <c r="T90" s="361" t="s">
        <v>538</v>
      </c>
      <c r="U90" s="361" t="s">
        <v>538</v>
      </c>
      <c r="V90" s="361" t="s">
        <v>538</v>
      </c>
      <c r="W90" s="361" t="s">
        <v>538</v>
      </c>
      <c r="X90" s="361" t="s">
        <v>538</v>
      </c>
      <c r="Y90" s="361" t="s">
        <v>538</v>
      </c>
      <c r="Z90" s="361" t="s">
        <v>538</v>
      </c>
      <c r="AA90" s="361" t="s">
        <v>538</v>
      </c>
      <c r="AB90" s="361" t="s">
        <v>538</v>
      </c>
      <c r="AC90" s="361" t="s">
        <v>538</v>
      </c>
      <c r="AD90" s="361" t="s">
        <v>538</v>
      </c>
      <c r="AE90" s="361" t="s">
        <v>538</v>
      </c>
      <c r="AF90" s="361" t="s">
        <v>538</v>
      </c>
      <c r="AG90" s="361" t="s">
        <v>538</v>
      </c>
      <c r="AH90" s="361" t="s">
        <v>538</v>
      </c>
      <c r="AI90" s="361" t="s">
        <v>538</v>
      </c>
      <c r="AJ90" s="361" t="s">
        <v>538</v>
      </c>
      <c r="AK90" s="361" t="s">
        <v>538</v>
      </c>
      <c r="AL90" s="361" t="s">
        <v>538</v>
      </c>
      <c r="AM90" s="361" t="s">
        <v>538</v>
      </c>
    </row>
    <row r="91" spans="1:39" ht="47.25" hidden="1" outlineLevel="1" x14ac:dyDescent="0.25">
      <c r="A91" s="155" t="s">
        <v>508</v>
      </c>
      <c r="B91" s="205" t="s">
        <v>663</v>
      </c>
      <c r="C91" s="161" t="s">
        <v>633</v>
      </c>
      <c r="D91" s="361" t="s">
        <v>538</v>
      </c>
      <c r="E91" s="361" t="s">
        <v>538</v>
      </c>
      <c r="F91" s="361" t="s">
        <v>538</v>
      </c>
      <c r="G91" s="361" t="s">
        <v>538</v>
      </c>
      <c r="H91" s="361" t="s">
        <v>538</v>
      </c>
      <c r="I91" s="361" t="s">
        <v>538</v>
      </c>
      <c r="J91" s="361" t="s">
        <v>538</v>
      </c>
      <c r="K91" s="361" t="s">
        <v>538</v>
      </c>
      <c r="L91" s="361" t="s">
        <v>538</v>
      </c>
      <c r="M91" s="361" t="s">
        <v>538</v>
      </c>
      <c r="N91" s="361" t="s">
        <v>538</v>
      </c>
      <c r="O91" s="361" t="s">
        <v>538</v>
      </c>
      <c r="P91" s="361" t="s">
        <v>538</v>
      </c>
      <c r="Q91" s="361" t="s">
        <v>538</v>
      </c>
      <c r="R91" s="361" t="s">
        <v>538</v>
      </c>
      <c r="S91" s="361" t="s">
        <v>538</v>
      </c>
      <c r="T91" s="361" t="s">
        <v>538</v>
      </c>
      <c r="U91" s="361" t="s">
        <v>538</v>
      </c>
      <c r="V91" s="361" t="s">
        <v>538</v>
      </c>
      <c r="W91" s="361" t="s">
        <v>538</v>
      </c>
      <c r="X91" s="361" t="s">
        <v>538</v>
      </c>
      <c r="Y91" s="361" t="s">
        <v>538</v>
      </c>
      <c r="Z91" s="361" t="s">
        <v>538</v>
      </c>
      <c r="AA91" s="361" t="s">
        <v>538</v>
      </c>
      <c r="AB91" s="361" t="s">
        <v>538</v>
      </c>
      <c r="AC91" s="361" t="s">
        <v>538</v>
      </c>
      <c r="AD91" s="361" t="s">
        <v>538</v>
      </c>
      <c r="AE91" s="361" t="s">
        <v>538</v>
      </c>
      <c r="AF91" s="361" t="s">
        <v>538</v>
      </c>
      <c r="AG91" s="361" t="s">
        <v>538</v>
      </c>
      <c r="AH91" s="361" t="s">
        <v>538</v>
      </c>
      <c r="AI91" s="361" t="s">
        <v>538</v>
      </c>
      <c r="AJ91" s="361" t="s">
        <v>538</v>
      </c>
      <c r="AK91" s="361" t="s">
        <v>538</v>
      </c>
      <c r="AL91" s="361" t="s">
        <v>538</v>
      </c>
      <c r="AM91" s="361" t="s">
        <v>538</v>
      </c>
    </row>
    <row r="92" spans="1:39" hidden="1" outlineLevel="1" x14ac:dyDescent="0.25">
      <c r="A92" s="129" t="s">
        <v>688</v>
      </c>
      <c r="B92" s="127"/>
      <c r="C92" s="162"/>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row>
    <row r="93" spans="1:39" hidden="1" outlineLevel="1" x14ac:dyDescent="0.25">
      <c r="A93" s="129" t="s">
        <v>688</v>
      </c>
      <c r="B93" s="131"/>
      <c r="C93" s="162"/>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61"/>
      <c r="AL93" s="361"/>
      <c r="AM93" s="361"/>
    </row>
    <row r="94" spans="1:39" s="535" customFormat="1" ht="78.75" hidden="1" x14ac:dyDescent="0.2">
      <c r="A94" s="531" t="s">
        <v>509</v>
      </c>
      <c r="B94" s="532" t="s">
        <v>664</v>
      </c>
      <c r="C94" s="533"/>
      <c r="D94" s="537"/>
      <c r="E94" s="537" t="e">
        <f>SUM(#REF!)</f>
        <v>#REF!</v>
      </c>
      <c r="F94" s="537" t="e">
        <f>SUM(#REF!)</f>
        <v>#REF!</v>
      </c>
      <c r="G94" s="537" t="e">
        <f>SUM(#REF!)</f>
        <v>#REF!</v>
      </c>
      <c r="H94" s="537" t="e">
        <f>SUM(#REF!)</f>
        <v>#REF!</v>
      </c>
      <c r="I94" s="537" t="e">
        <f>SUM(#REF!)</f>
        <v>#REF!</v>
      </c>
      <c r="J94" s="537" t="e">
        <f>SUM(#REF!)</f>
        <v>#REF!</v>
      </c>
      <c r="K94" s="537" t="e">
        <f>SUM(#REF!)</f>
        <v>#REF!</v>
      </c>
      <c r="L94" s="537" t="e">
        <f>SUM(#REF!)</f>
        <v>#REF!</v>
      </c>
      <c r="M94" s="537" t="e">
        <f>SUM(#REF!)</f>
        <v>#REF!</v>
      </c>
      <c r="N94" s="537" t="e">
        <f>SUM(#REF!)</f>
        <v>#REF!</v>
      </c>
      <c r="O94" s="537" t="e">
        <f>SUM(#REF!)</f>
        <v>#REF!</v>
      </c>
      <c r="P94" s="537" t="e">
        <f>SUM(#REF!)</f>
        <v>#REF!</v>
      </c>
      <c r="Q94" s="537" t="e">
        <f>SUM(#REF!)</f>
        <v>#REF!</v>
      </c>
      <c r="R94" s="537" t="e">
        <f>SUM(#REF!)</f>
        <v>#REF!</v>
      </c>
      <c r="S94" s="537" t="e">
        <f>SUM(#REF!)</f>
        <v>#REF!</v>
      </c>
      <c r="T94" s="537" t="e">
        <f>SUM(#REF!)</f>
        <v>#REF!</v>
      </c>
      <c r="U94" s="537" t="e">
        <f>SUM(#REF!)</f>
        <v>#REF!</v>
      </c>
      <c r="V94" s="537" t="e">
        <f>SUM(#REF!)</f>
        <v>#REF!</v>
      </c>
      <c r="W94" s="537" t="e">
        <f>SUM(#REF!)</f>
        <v>#REF!</v>
      </c>
      <c r="X94" s="537" t="e">
        <f>SUM(#REF!)</f>
        <v>#REF!</v>
      </c>
      <c r="Y94" s="537" t="e">
        <f>SUM(#REF!)</f>
        <v>#REF!</v>
      </c>
      <c r="Z94" s="537" t="e">
        <f>SUM(#REF!)</f>
        <v>#REF!</v>
      </c>
      <c r="AA94" s="537" t="e">
        <f>SUM(#REF!)</f>
        <v>#REF!</v>
      </c>
      <c r="AB94" s="537" t="e">
        <f>SUM(#REF!)</f>
        <v>#REF!</v>
      </c>
      <c r="AC94" s="537" t="e">
        <f>SUM(#REF!)</f>
        <v>#REF!</v>
      </c>
      <c r="AD94" s="537" t="e">
        <f>SUM(#REF!)</f>
        <v>#REF!</v>
      </c>
      <c r="AE94" s="537" t="e">
        <f>SUM(#REF!)</f>
        <v>#REF!</v>
      </c>
      <c r="AF94" s="537" t="e">
        <f>SUM(#REF!)</f>
        <v>#REF!</v>
      </c>
      <c r="AG94" s="537" t="e">
        <f>SUM(#REF!)</f>
        <v>#REF!</v>
      </c>
      <c r="AH94" s="537" t="e">
        <f>SUM(#REF!)</f>
        <v>#REF!</v>
      </c>
      <c r="AI94" s="537" t="e">
        <f>SUM(#REF!)</f>
        <v>#REF!</v>
      </c>
      <c r="AJ94" s="537" t="e">
        <f>SUM(#REF!)</f>
        <v>#REF!</v>
      </c>
      <c r="AK94" s="537" t="e">
        <f>SUM(#REF!)</f>
        <v>#REF!</v>
      </c>
      <c r="AL94" s="537" t="e">
        <f>SUM(#REF!)</f>
        <v>#REF!</v>
      </c>
      <c r="AM94" s="537" t="e">
        <f>SUM(#REF!)</f>
        <v>#REF!</v>
      </c>
    </row>
    <row r="95" spans="1:39" ht="63" hidden="1" x14ac:dyDescent="0.25">
      <c r="A95" s="155" t="s">
        <v>462</v>
      </c>
      <c r="B95" s="399" t="s">
        <v>665</v>
      </c>
      <c r="C95" s="161" t="s">
        <v>633</v>
      </c>
      <c r="D95" s="361" t="s">
        <v>538</v>
      </c>
      <c r="E95" s="361" t="s">
        <v>538</v>
      </c>
      <c r="F95" s="361" t="s">
        <v>538</v>
      </c>
      <c r="G95" s="361" t="s">
        <v>538</v>
      </c>
      <c r="H95" s="361" t="s">
        <v>538</v>
      </c>
      <c r="I95" s="361" t="s">
        <v>538</v>
      </c>
      <c r="J95" s="361" t="s">
        <v>538</v>
      </c>
      <c r="K95" s="361" t="s">
        <v>538</v>
      </c>
      <c r="L95" s="361" t="s">
        <v>538</v>
      </c>
      <c r="M95" s="361" t="s">
        <v>538</v>
      </c>
      <c r="N95" s="361" t="s">
        <v>538</v>
      </c>
      <c r="O95" s="361" t="s">
        <v>538</v>
      </c>
      <c r="P95" s="361" t="s">
        <v>538</v>
      </c>
      <c r="Q95" s="361" t="s">
        <v>538</v>
      </c>
      <c r="R95" s="361" t="s">
        <v>538</v>
      </c>
      <c r="S95" s="361" t="s">
        <v>538</v>
      </c>
      <c r="T95" s="361" t="s">
        <v>538</v>
      </c>
      <c r="U95" s="361" t="s">
        <v>538</v>
      </c>
      <c r="V95" s="361" t="s">
        <v>538</v>
      </c>
      <c r="W95" s="361" t="s">
        <v>538</v>
      </c>
      <c r="X95" s="361" t="s">
        <v>538</v>
      </c>
      <c r="Y95" s="361" t="s">
        <v>538</v>
      </c>
      <c r="Z95" s="361" t="s">
        <v>538</v>
      </c>
      <c r="AA95" s="361" t="s">
        <v>538</v>
      </c>
      <c r="AB95" s="361" t="s">
        <v>538</v>
      </c>
      <c r="AC95" s="361" t="s">
        <v>538</v>
      </c>
      <c r="AD95" s="361" t="s">
        <v>538</v>
      </c>
      <c r="AE95" s="361" t="s">
        <v>538</v>
      </c>
      <c r="AF95" s="361" t="s">
        <v>538</v>
      </c>
      <c r="AG95" s="361" t="s">
        <v>538</v>
      </c>
      <c r="AH95" s="361" t="s">
        <v>538</v>
      </c>
      <c r="AI95" s="361" t="s">
        <v>538</v>
      </c>
      <c r="AJ95" s="361" t="s">
        <v>538</v>
      </c>
      <c r="AK95" s="361" t="s">
        <v>538</v>
      </c>
      <c r="AL95" s="361" t="s">
        <v>538</v>
      </c>
      <c r="AM95" s="361" t="s">
        <v>538</v>
      </c>
    </row>
    <row r="96" spans="1:39" ht="47.25" hidden="1" x14ac:dyDescent="0.25">
      <c r="A96" s="155" t="s">
        <v>512</v>
      </c>
      <c r="B96" s="399" t="s">
        <v>666</v>
      </c>
      <c r="C96" s="161" t="s">
        <v>633</v>
      </c>
      <c r="D96" s="361" t="s">
        <v>538</v>
      </c>
      <c r="E96" s="361" t="s">
        <v>538</v>
      </c>
      <c r="F96" s="361" t="s">
        <v>538</v>
      </c>
      <c r="G96" s="361" t="s">
        <v>538</v>
      </c>
      <c r="H96" s="361" t="s">
        <v>538</v>
      </c>
      <c r="I96" s="361" t="s">
        <v>538</v>
      </c>
      <c r="J96" s="361" t="s">
        <v>538</v>
      </c>
      <c r="K96" s="361" t="s">
        <v>538</v>
      </c>
      <c r="L96" s="361" t="s">
        <v>538</v>
      </c>
      <c r="M96" s="361" t="s">
        <v>538</v>
      </c>
      <c r="N96" s="361" t="s">
        <v>538</v>
      </c>
      <c r="O96" s="361" t="s">
        <v>538</v>
      </c>
      <c r="P96" s="361" t="s">
        <v>538</v>
      </c>
      <c r="Q96" s="361" t="s">
        <v>538</v>
      </c>
      <c r="R96" s="361" t="s">
        <v>538</v>
      </c>
      <c r="S96" s="361" t="s">
        <v>538</v>
      </c>
      <c r="T96" s="361" t="s">
        <v>538</v>
      </c>
      <c r="U96" s="361" t="s">
        <v>538</v>
      </c>
      <c r="V96" s="361" t="s">
        <v>538</v>
      </c>
      <c r="W96" s="361" t="s">
        <v>538</v>
      </c>
      <c r="X96" s="361" t="s">
        <v>538</v>
      </c>
      <c r="Y96" s="361" t="s">
        <v>538</v>
      </c>
      <c r="Z96" s="361" t="s">
        <v>538</v>
      </c>
      <c r="AA96" s="361" t="s">
        <v>538</v>
      </c>
      <c r="AB96" s="361" t="s">
        <v>538</v>
      </c>
      <c r="AC96" s="361" t="s">
        <v>538</v>
      </c>
      <c r="AD96" s="361" t="s">
        <v>538</v>
      </c>
      <c r="AE96" s="361" t="s">
        <v>538</v>
      </c>
      <c r="AF96" s="361" t="s">
        <v>538</v>
      </c>
      <c r="AG96" s="361" t="s">
        <v>538</v>
      </c>
      <c r="AH96" s="361" t="s">
        <v>538</v>
      </c>
      <c r="AI96" s="361" t="s">
        <v>538</v>
      </c>
      <c r="AJ96" s="361" t="s">
        <v>538</v>
      </c>
      <c r="AK96" s="361" t="s">
        <v>538</v>
      </c>
      <c r="AL96" s="361" t="s">
        <v>538</v>
      </c>
      <c r="AM96" s="361" t="s">
        <v>538</v>
      </c>
    </row>
    <row r="97" spans="1:39" hidden="1" x14ac:dyDescent="0.25">
      <c r="A97" s="129" t="s">
        <v>693</v>
      </c>
      <c r="B97" s="131"/>
      <c r="C97" s="162"/>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row>
    <row r="98" spans="1:39" ht="31.5" hidden="1" x14ac:dyDescent="0.25">
      <c r="A98" s="155" t="s">
        <v>512</v>
      </c>
      <c r="B98" s="205" t="s">
        <v>611</v>
      </c>
      <c r="C98" s="161"/>
      <c r="D98" s="361" t="s">
        <v>538</v>
      </c>
      <c r="E98" s="361" t="s">
        <v>538</v>
      </c>
      <c r="F98" s="361" t="s">
        <v>538</v>
      </c>
      <c r="G98" s="361" t="s">
        <v>538</v>
      </c>
      <c r="H98" s="361" t="s">
        <v>538</v>
      </c>
      <c r="I98" s="361" t="s">
        <v>538</v>
      </c>
      <c r="J98" s="361" t="s">
        <v>538</v>
      </c>
      <c r="K98" s="361" t="s">
        <v>538</v>
      </c>
      <c r="L98" s="361" t="s">
        <v>538</v>
      </c>
      <c r="M98" s="361" t="s">
        <v>538</v>
      </c>
      <c r="N98" s="361" t="s">
        <v>538</v>
      </c>
      <c r="O98" s="361" t="s">
        <v>538</v>
      </c>
      <c r="P98" s="361" t="s">
        <v>538</v>
      </c>
      <c r="Q98" s="361" t="s">
        <v>538</v>
      </c>
      <c r="R98" s="361" t="s">
        <v>538</v>
      </c>
      <c r="S98" s="361" t="s">
        <v>538</v>
      </c>
      <c r="T98" s="361" t="s">
        <v>538</v>
      </c>
      <c r="U98" s="361" t="s">
        <v>538</v>
      </c>
      <c r="V98" s="361" t="s">
        <v>538</v>
      </c>
      <c r="W98" s="361" t="s">
        <v>538</v>
      </c>
      <c r="X98" s="361" t="s">
        <v>538</v>
      </c>
      <c r="Y98" s="361" t="s">
        <v>538</v>
      </c>
      <c r="Z98" s="361" t="s">
        <v>538</v>
      </c>
      <c r="AA98" s="361" t="s">
        <v>538</v>
      </c>
      <c r="AB98" s="361" t="s">
        <v>538</v>
      </c>
      <c r="AC98" s="361" t="s">
        <v>538</v>
      </c>
      <c r="AD98" s="361" t="s">
        <v>538</v>
      </c>
      <c r="AE98" s="361" t="s">
        <v>538</v>
      </c>
      <c r="AF98" s="361" t="s">
        <v>538</v>
      </c>
      <c r="AG98" s="361" t="s">
        <v>538</v>
      </c>
      <c r="AH98" s="361" t="s">
        <v>538</v>
      </c>
      <c r="AI98" s="361" t="s">
        <v>538</v>
      </c>
      <c r="AJ98" s="361" t="s">
        <v>538</v>
      </c>
      <c r="AK98" s="361" t="s">
        <v>538</v>
      </c>
      <c r="AL98" s="361" t="s">
        <v>538</v>
      </c>
      <c r="AM98" s="361" t="s">
        <v>538</v>
      </c>
    </row>
    <row r="99" spans="1:39" ht="63" hidden="1" x14ac:dyDescent="0.25">
      <c r="A99" s="155" t="s">
        <v>513</v>
      </c>
      <c r="B99" s="205" t="s">
        <v>667</v>
      </c>
      <c r="C99" s="161" t="s">
        <v>633</v>
      </c>
      <c r="D99" s="361" t="s">
        <v>538</v>
      </c>
      <c r="E99" s="361" t="s">
        <v>538</v>
      </c>
      <c r="F99" s="361" t="s">
        <v>538</v>
      </c>
      <c r="G99" s="361" t="s">
        <v>538</v>
      </c>
      <c r="H99" s="361" t="s">
        <v>538</v>
      </c>
      <c r="I99" s="361" t="s">
        <v>538</v>
      </c>
      <c r="J99" s="361" t="s">
        <v>538</v>
      </c>
      <c r="K99" s="361" t="s">
        <v>538</v>
      </c>
      <c r="L99" s="361" t="s">
        <v>538</v>
      </c>
      <c r="M99" s="361" t="s">
        <v>538</v>
      </c>
      <c r="N99" s="361" t="s">
        <v>538</v>
      </c>
      <c r="O99" s="361" t="s">
        <v>538</v>
      </c>
      <c r="P99" s="361" t="s">
        <v>538</v>
      </c>
      <c r="Q99" s="361" t="s">
        <v>538</v>
      </c>
      <c r="R99" s="361" t="s">
        <v>538</v>
      </c>
      <c r="S99" s="361" t="s">
        <v>538</v>
      </c>
      <c r="T99" s="361" t="s">
        <v>538</v>
      </c>
      <c r="U99" s="361" t="s">
        <v>538</v>
      </c>
      <c r="V99" s="361" t="s">
        <v>538</v>
      </c>
      <c r="W99" s="361" t="s">
        <v>538</v>
      </c>
      <c r="X99" s="361" t="s">
        <v>538</v>
      </c>
      <c r="Y99" s="361" t="s">
        <v>538</v>
      </c>
      <c r="Z99" s="361" t="s">
        <v>538</v>
      </c>
      <c r="AA99" s="361" t="s">
        <v>538</v>
      </c>
      <c r="AB99" s="361" t="s">
        <v>538</v>
      </c>
      <c r="AC99" s="361" t="s">
        <v>538</v>
      </c>
      <c r="AD99" s="361" t="s">
        <v>538</v>
      </c>
      <c r="AE99" s="361" t="s">
        <v>538</v>
      </c>
      <c r="AF99" s="361" t="s">
        <v>538</v>
      </c>
      <c r="AG99" s="361" t="s">
        <v>538</v>
      </c>
      <c r="AH99" s="361" t="s">
        <v>538</v>
      </c>
      <c r="AI99" s="361" t="s">
        <v>538</v>
      </c>
      <c r="AJ99" s="361" t="s">
        <v>538</v>
      </c>
      <c r="AK99" s="361" t="s">
        <v>538</v>
      </c>
      <c r="AL99" s="361" t="s">
        <v>538</v>
      </c>
      <c r="AM99" s="361" t="s">
        <v>538</v>
      </c>
    </row>
    <row r="100" spans="1:39" hidden="1" x14ac:dyDescent="0.25">
      <c r="A100" s="129" t="s">
        <v>696</v>
      </c>
      <c r="B100" s="131"/>
      <c r="C100" s="162"/>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c r="AA100" s="361"/>
      <c r="AB100" s="361"/>
      <c r="AC100" s="361"/>
      <c r="AD100" s="361"/>
      <c r="AE100" s="361"/>
      <c r="AF100" s="361"/>
      <c r="AG100" s="361"/>
      <c r="AH100" s="361"/>
      <c r="AI100" s="361"/>
      <c r="AJ100" s="361"/>
      <c r="AK100" s="361"/>
      <c r="AL100" s="361"/>
      <c r="AM100" s="361"/>
    </row>
    <row r="101" spans="1:39" ht="18" hidden="1" customHeight="1" x14ac:dyDescent="0.25">
      <c r="A101" s="129" t="s">
        <v>696</v>
      </c>
      <c r="B101" s="131"/>
      <c r="C101" s="162"/>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row>
    <row r="102" spans="1:39" hidden="1" x14ac:dyDescent="0.25">
      <c r="A102" s="129" t="s">
        <v>696</v>
      </c>
      <c r="B102" s="127"/>
      <c r="C102" s="162"/>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c r="AA102" s="361"/>
      <c r="AB102" s="361"/>
      <c r="AC102" s="361"/>
      <c r="AD102" s="361"/>
      <c r="AE102" s="361"/>
      <c r="AF102" s="361"/>
      <c r="AG102" s="361"/>
      <c r="AH102" s="361"/>
      <c r="AI102" s="361"/>
      <c r="AJ102" s="361"/>
      <c r="AK102" s="361"/>
      <c r="AL102" s="361"/>
      <c r="AM102" s="361"/>
    </row>
    <row r="103" spans="1:39" ht="47.25" hidden="1" x14ac:dyDescent="0.25">
      <c r="A103" s="155" t="s">
        <v>463</v>
      </c>
      <c r="B103" s="205" t="s">
        <v>668</v>
      </c>
      <c r="C103" s="161"/>
      <c r="D103" s="361" t="s">
        <v>538</v>
      </c>
      <c r="E103" s="361" t="s">
        <v>538</v>
      </c>
      <c r="F103" s="361" t="s">
        <v>538</v>
      </c>
      <c r="G103" s="361" t="s">
        <v>538</v>
      </c>
      <c r="H103" s="361" t="s">
        <v>538</v>
      </c>
      <c r="I103" s="361" t="s">
        <v>538</v>
      </c>
      <c r="J103" s="361" t="s">
        <v>538</v>
      </c>
      <c r="K103" s="361" t="s">
        <v>538</v>
      </c>
      <c r="L103" s="361" t="s">
        <v>538</v>
      </c>
      <c r="M103" s="361" t="s">
        <v>538</v>
      </c>
      <c r="N103" s="361" t="s">
        <v>538</v>
      </c>
      <c r="O103" s="361" t="s">
        <v>538</v>
      </c>
      <c r="P103" s="361" t="s">
        <v>538</v>
      </c>
      <c r="Q103" s="361" t="s">
        <v>538</v>
      </c>
      <c r="R103" s="361" t="s">
        <v>538</v>
      </c>
      <c r="S103" s="361" t="s">
        <v>538</v>
      </c>
      <c r="T103" s="361" t="s">
        <v>538</v>
      </c>
      <c r="U103" s="361" t="s">
        <v>538</v>
      </c>
      <c r="V103" s="361" t="s">
        <v>538</v>
      </c>
      <c r="W103" s="361" t="s">
        <v>538</v>
      </c>
      <c r="X103" s="361" t="s">
        <v>538</v>
      </c>
      <c r="Y103" s="361" t="s">
        <v>538</v>
      </c>
      <c r="Z103" s="361" t="s">
        <v>538</v>
      </c>
      <c r="AA103" s="361" t="s">
        <v>538</v>
      </c>
      <c r="AB103" s="361" t="s">
        <v>538</v>
      </c>
      <c r="AC103" s="361" t="s">
        <v>538</v>
      </c>
      <c r="AD103" s="361" t="s">
        <v>538</v>
      </c>
      <c r="AE103" s="361" t="s">
        <v>538</v>
      </c>
      <c r="AF103" s="361" t="s">
        <v>538</v>
      </c>
      <c r="AG103" s="361" t="s">
        <v>538</v>
      </c>
      <c r="AH103" s="361" t="s">
        <v>538</v>
      </c>
      <c r="AI103" s="361" t="s">
        <v>538</v>
      </c>
      <c r="AJ103" s="361" t="s">
        <v>538</v>
      </c>
      <c r="AK103" s="361" t="s">
        <v>538</v>
      </c>
      <c r="AL103" s="361" t="s">
        <v>538</v>
      </c>
      <c r="AM103" s="361" t="s">
        <v>538</v>
      </c>
    </row>
    <row r="104" spans="1:39" ht="47.25" hidden="1" x14ac:dyDescent="0.25">
      <c r="A104" s="155" t="s">
        <v>516</v>
      </c>
      <c r="B104" s="399" t="s">
        <v>669</v>
      </c>
      <c r="C104" s="161"/>
      <c r="D104" s="361" t="s">
        <v>538</v>
      </c>
      <c r="E104" s="361" t="s">
        <v>538</v>
      </c>
      <c r="F104" s="361" t="s">
        <v>538</v>
      </c>
      <c r="G104" s="361" t="s">
        <v>538</v>
      </c>
      <c r="H104" s="361" t="s">
        <v>538</v>
      </c>
      <c r="I104" s="361" t="s">
        <v>538</v>
      </c>
      <c r="J104" s="361" t="s">
        <v>538</v>
      </c>
      <c r="K104" s="361" t="s">
        <v>538</v>
      </c>
      <c r="L104" s="361" t="s">
        <v>538</v>
      </c>
      <c r="M104" s="361" t="s">
        <v>538</v>
      </c>
      <c r="N104" s="361" t="s">
        <v>538</v>
      </c>
      <c r="O104" s="361" t="s">
        <v>538</v>
      </c>
      <c r="P104" s="361" t="s">
        <v>538</v>
      </c>
      <c r="Q104" s="361" t="s">
        <v>538</v>
      </c>
      <c r="R104" s="361" t="s">
        <v>538</v>
      </c>
      <c r="S104" s="361" t="s">
        <v>538</v>
      </c>
      <c r="T104" s="361" t="s">
        <v>538</v>
      </c>
      <c r="U104" s="361" t="s">
        <v>538</v>
      </c>
      <c r="V104" s="361" t="s">
        <v>538</v>
      </c>
      <c r="W104" s="361" t="s">
        <v>538</v>
      </c>
      <c r="X104" s="361" t="s">
        <v>538</v>
      </c>
      <c r="Y104" s="361" t="s">
        <v>538</v>
      </c>
      <c r="Z104" s="361" t="s">
        <v>538</v>
      </c>
      <c r="AA104" s="361" t="s">
        <v>538</v>
      </c>
      <c r="AB104" s="361" t="s">
        <v>538</v>
      </c>
      <c r="AC104" s="361" t="s">
        <v>538</v>
      </c>
      <c r="AD104" s="361" t="s">
        <v>538</v>
      </c>
      <c r="AE104" s="361" t="s">
        <v>538</v>
      </c>
      <c r="AF104" s="361" t="s">
        <v>538</v>
      </c>
      <c r="AG104" s="361" t="s">
        <v>538</v>
      </c>
      <c r="AH104" s="361" t="s">
        <v>538</v>
      </c>
      <c r="AI104" s="361" t="s">
        <v>538</v>
      </c>
      <c r="AJ104" s="361" t="s">
        <v>538</v>
      </c>
      <c r="AK104" s="361" t="s">
        <v>538</v>
      </c>
      <c r="AL104" s="361" t="s">
        <v>538</v>
      </c>
      <c r="AM104" s="361" t="s">
        <v>538</v>
      </c>
    </row>
    <row r="105" spans="1:39" ht="31.5" hidden="1" x14ac:dyDescent="0.25">
      <c r="A105" s="155" t="s">
        <v>516</v>
      </c>
      <c r="B105" s="399" t="s">
        <v>611</v>
      </c>
      <c r="C105" s="161"/>
      <c r="D105" s="361" t="s">
        <v>538</v>
      </c>
      <c r="E105" s="361" t="s">
        <v>538</v>
      </c>
      <c r="F105" s="361" t="s">
        <v>538</v>
      </c>
      <c r="G105" s="361" t="s">
        <v>538</v>
      </c>
      <c r="H105" s="361" t="s">
        <v>538</v>
      </c>
      <c r="I105" s="361" t="s">
        <v>538</v>
      </c>
      <c r="J105" s="361" t="s">
        <v>538</v>
      </c>
      <c r="K105" s="361" t="s">
        <v>538</v>
      </c>
      <c r="L105" s="361" t="s">
        <v>538</v>
      </c>
      <c r="M105" s="361" t="s">
        <v>538</v>
      </c>
      <c r="N105" s="361" t="s">
        <v>538</v>
      </c>
      <c r="O105" s="361" t="s">
        <v>538</v>
      </c>
      <c r="P105" s="361" t="s">
        <v>538</v>
      </c>
      <c r="Q105" s="361" t="s">
        <v>538</v>
      </c>
      <c r="R105" s="361" t="s">
        <v>538</v>
      </c>
      <c r="S105" s="361" t="s">
        <v>538</v>
      </c>
      <c r="T105" s="361" t="s">
        <v>538</v>
      </c>
      <c r="U105" s="361" t="s">
        <v>538</v>
      </c>
      <c r="V105" s="361" t="s">
        <v>538</v>
      </c>
      <c r="W105" s="361" t="s">
        <v>538</v>
      </c>
      <c r="X105" s="361" t="s">
        <v>538</v>
      </c>
      <c r="Y105" s="361" t="s">
        <v>538</v>
      </c>
      <c r="Z105" s="361" t="s">
        <v>538</v>
      </c>
      <c r="AA105" s="361" t="s">
        <v>538</v>
      </c>
      <c r="AB105" s="361" t="s">
        <v>538</v>
      </c>
      <c r="AC105" s="361" t="s">
        <v>538</v>
      </c>
      <c r="AD105" s="361" t="s">
        <v>538</v>
      </c>
      <c r="AE105" s="361" t="s">
        <v>538</v>
      </c>
      <c r="AF105" s="361" t="s">
        <v>538</v>
      </c>
      <c r="AG105" s="361" t="s">
        <v>538</v>
      </c>
      <c r="AH105" s="361" t="s">
        <v>538</v>
      </c>
      <c r="AI105" s="361" t="s">
        <v>538</v>
      </c>
      <c r="AJ105" s="361" t="s">
        <v>538</v>
      </c>
      <c r="AK105" s="361" t="s">
        <v>538</v>
      </c>
      <c r="AL105" s="361" t="s">
        <v>538</v>
      </c>
      <c r="AM105" s="361" t="s">
        <v>538</v>
      </c>
    </row>
    <row r="106" spans="1:39" ht="31.5" hidden="1" x14ac:dyDescent="0.25">
      <c r="A106" s="155" t="s">
        <v>516</v>
      </c>
      <c r="B106" s="399" t="s">
        <v>611</v>
      </c>
      <c r="C106" s="161"/>
      <c r="D106" s="361" t="s">
        <v>538</v>
      </c>
      <c r="E106" s="361" t="s">
        <v>538</v>
      </c>
      <c r="F106" s="361" t="s">
        <v>538</v>
      </c>
      <c r="G106" s="361" t="s">
        <v>538</v>
      </c>
      <c r="H106" s="361" t="s">
        <v>538</v>
      </c>
      <c r="I106" s="361" t="s">
        <v>538</v>
      </c>
      <c r="J106" s="361" t="s">
        <v>538</v>
      </c>
      <c r="K106" s="361" t="s">
        <v>538</v>
      </c>
      <c r="L106" s="361" t="s">
        <v>538</v>
      </c>
      <c r="M106" s="361" t="s">
        <v>538</v>
      </c>
      <c r="N106" s="361" t="s">
        <v>538</v>
      </c>
      <c r="O106" s="361" t="s">
        <v>538</v>
      </c>
      <c r="P106" s="361" t="s">
        <v>538</v>
      </c>
      <c r="Q106" s="361" t="s">
        <v>538</v>
      </c>
      <c r="R106" s="361" t="s">
        <v>538</v>
      </c>
      <c r="S106" s="361" t="s">
        <v>538</v>
      </c>
      <c r="T106" s="361" t="s">
        <v>538</v>
      </c>
      <c r="U106" s="361" t="s">
        <v>538</v>
      </c>
      <c r="V106" s="361" t="s">
        <v>538</v>
      </c>
      <c r="W106" s="361" t="s">
        <v>538</v>
      </c>
      <c r="X106" s="361" t="s">
        <v>538</v>
      </c>
      <c r="Y106" s="361" t="s">
        <v>538</v>
      </c>
      <c r="Z106" s="361" t="s">
        <v>538</v>
      </c>
      <c r="AA106" s="361" t="s">
        <v>538</v>
      </c>
      <c r="AB106" s="361" t="s">
        <v>538</v>
      </c>
      <c r="AC106" s="361" t="s">
        <v>538</v>
      </c>
      <c r="AD106" s="361" t="s">
        <v>538</v>
      </c>
      <c r="AE106" s="361" t="s">
        <v>538</v>
      </c>
      <c r="AF106" s="361" t="s">
        <v>538</v>
      </c>
      <c r="AG106" s="361" t="s">
        <v>538</v>
      </c>
      <c r="AH106" s="361" t="s">
        <v>538</v>
      </c>
      <c r="AI106" s="361" t="s">
        <v>538</v>
      </c>
      <c r="AJ106" s="361" t="s">
        <v>538</v>
      </c>
      <c r="AK106" s="361" t="s">
        <v>538</v>
      </c>
      <c r="AL106" s="361" t="s">
        <v>538</v>
      </c>
      <c r="AM106" s="361" t="s">
        <v>538</v>
      </c>
    </row>
    <row r="107" spans="1:39" hidden="1" x14ac:dyDescent="0.25">
      <c r="A107" s="155" t="s">
        <v>0</v>
      </c>
      <c r="B107" s="205" t="s">
        <v>0</v>
      </c>
      <c r="C107" s="161"/>
      <c r="D107" s="361" t="s">
        <v>538</v>
      </c>
      <c r="E107" s="361" t="s">
        <v>538</v>
      </c>
      <c r="F107" s="361" t="s">
        <v>538</v>
      </c>
      <c r="G107" s="361" t="s">
        <v>538</v>
      </c>
      <c r="H107" s="361" t="s">
        <v>538</v>
      </c>
      <c r="I107" s="361" t="s">
        <v>538</v>
      </c>
      <c r="J107" s="361" t="s">
        <v>538</v>
      </c>
      <c r="K107" s="361" t="s">
        <v>538</v>
      </c>
      <c r="L107" s="361" t="s">
        <v>538</v>
      </c>
      <c r="M107" s="361" t="s">
        <v>538</v>
      </c>
      <c r="N107" s="361" t="s">
        <v>538</v>
      </c>
      <c r="O107" s="361" t="s">
        <v>538</v>
      </c>
      <c r="P107" s="361" t="s">
        <v>538</v>
      </c>
      <c r="Q107" s="361" t="s">
        <v>538</v>
      </c>
      <c r="R107" s="361" t="s">
        <v>538</v>
      </c>
      <c r="S107" s="361" t="s">
        <v>538</v>
      </c>
      <c r="T107" s="361" t="s">
        <v>538</v>
      </c>
      <c r="U107" s="361" t="s">
        <v>538</v>
      </c>
      <c r="V107" s="361" t="s">
        <v>538</v>
      </c>
      <c r="W107" s="361" t="s">
        <v>538</v>
      </c>
      <c r="X107" s="361" t="s">
        <v>538</v>
      </c>
      <c r="Y107" s="361" t="s">
        <v>538</v>
      </c>
      <c r="Z107" s="361" t="s">
        <v>538</v>
      </c>
      <c r="AA107" s="361" t="s">
        <v>538</v>
      </c>
      <c r="AB107" s="361" t="s">
        <v>538</v>
      </c>
      <c r="AC107" s="361" t="s">
        <v>538</v>
      </c>
      <c r="AD107" s="361" t="s">
        <v>538</v>
      </c>
      <c r="AE107" s="361" t="s">
        <v>538</v>
      </c>
      <c r="AF107" s="361" t="s">
        <v>538</v>
      </c>
      <c r="AG107" s="361" t="s">
        <v>538</v>
      </c>
      <c r="AH107" s="361" t="s">
        <v>538</v>
      </c>
      <c r="AI107" s="361" t="s">
        <v>538</v>
      </c>
      <c r="AJ107" s="361" t="s">
        <v>538</v>
      </c>
      <c r="AK107" s="361" t="s">
        <v>538</v>
      </c>
      <c r="AL107" s="361" t="s">
        <v>538</v>
      </c>
      <c r="AM107" s="361" t="s">
        <v>538</v>
      </c>
    </row>
    <row r="108" spans="1:39" ht="47.25" hidden="1" x14ac:dyDescent="0.25">
      <c r="A108" s="155" t="s">
        <v>517</v>
      </c>
      <c r="B108" s="205" t="s">
        <v>670</v>
      </c>
      <c r="C108" s="161"/>
      <c r="D108" s="361" t="s">
        <v>538</v>
      </c>
      <c r="E108" s="361" t="s">
        <v>538</v>
      </c>
      <c r="F108" s="361" t="s">
        <v>538</v>
      </c>
      <c r="G108" s="361" t="s">
        <v>538</v>
      </c>
      <c r="H108" s="361" t="s">
        <v>538</v>
      </c>
      <c r="I108" s="361" t="s">
        <v>538</v>
      </c>
      <c r="J108" s="361" t="s">
        <v>538</v>
      </c>
      <c r="K108" s="361" t="s">
        <v>538</v>
      </c>
      <c r="L108" s="361" t="s">
        <v>538</v>
      </c>
      <c r="M108" s="361" t="s">
        <v>538</v>
      </c>
      <c r="N108" s="361" t="s">
        <v>538</v>
      </c>
      <c r="O108" s="361" t="s">
        <v>538</v>
      </c>
      <c r="P108" s="361" t="s">
        <v>538</v>
      </c>
      <c r="Q108" s="361" t="s">
        <v>538</v>
      </c>
      <c r="R108" s="361" t="s">
        <v>538</v>
      </c>
      <c r="S108" s="361" t="s">
        <v>538</v>
      </c>
      <c r="T108" s="361" t="s">
        <v>538</v>
      </c>
      <c r="U108" s="361" t="s">
        <v>538</v>
      </c>
      <c r="V108" s="361" t="s">
        <v>538</v>
      </c>
      <c r="W108" s="361" t="s">
        <v>538</v>
      </c>
      <c r="X108" s="361" t="s">
        <v>538</v>
      </c>
      <c r="Y108" s="361" t="s">
        <v>538</v>
      </c>
      <c r="Z108" s="361" t="s">
        <v>538</v>
      </c>
      <c r="AA108" s="361" t="s">
        <v>538</v>
      </c>
      <c r="AB108" s="361" t="s">
        <v>538</v>
      </c>
      <c r="AC108" s="361" t="s">
        <v>538</v>
      </c>
      <c r="AD108" s="361" t="s">
        <v>538</v>
      </c>
      <c r="AE108" s="361" t="s">
        <v>538</v>
      </c>
      <c r="AF108" s="361" t="s">
        <v>538</v>
      </c>
      <c r="AG108" s="361" t="s">
        <v>538</v>
      </c>
      <c r="AH108" s="361" t="s">
        <v>538</v>
      </c>
      <c r="AI108" s="361" t="s">
        <v>538</v>
      </c>
      <c r="AJ108" s="361" t="s">
        <v>538</v>
      </c>
      <c r="AK108" s="361" t="s">
        <v>538</v>
      </c>
      <c r="AL108" s="361" t="s">
        <v>538</v>
      </c>
      <c r="AM108" s="361" t="s">
        <v>538</v>
      </c>
    </row>
    <row r="109" spans="1:39" ht="31.5" hidden="1" x14ac:dyDescent="0.25">
      <c r="A109" s="155" t="s">
        <v>517</v>
      </c>
      <c r="B109" s="399" t="s">
        <v>611</v>
      </c>
      <c r="C109" s="161"/>
      <c r="D109" s="361" t="s">
        <v>538</v>
      </c>
      <c r="E109" s="361" t="s">
        <v>538</v>
      </c>
      <c r="F109" s="361" t="s">
        <v>538</v>
      </c>
      <c r="G109" s="361" t="s">
        <v>538</v>
      </c>
      <c r="H109" s="361" t="s">
        <v>538</v>
      </c>
      <c r="I109" s="361" t="s">
        <v>538</v>
      </c>
      <c r="J109" s="361" t="s">
        <v>538</v>
      </c>
      <c r="K109" s="361" t="s">
        <v>538</v>
      </c>
      <c r="L109" s="361" t="s">
        <v>538</v>
      </c>
      <c r="M109" s="361" t="s">
        <v>538</v>
      </c>
      <c r="N109" s="361" t="s">
        <v>538</v>
      </c>
      <c r="O109" s="361" t="s">
        <v>538</v>
      </c>
      <c r="P109" s="361" t="s">
        <v>538</v>
      </c>
      <c r="Q109" s="361" t="s">
        <v>538</v>
      </c>
      <c r="R109" s="361" t="s">
        <v>538</v>
      </c>
      <c r="S109" s="361" t="s">
        <v>538</v>
      </c>
      <c r="T109" s="361" t="s">
        <v>538</v>
      </c>
      <c r="U109" s="361" t="s">
        <v>538</v>
      </c>
      <c r="V109" s="361" t="s">
        <v>538</v>
      </c>
      <c r="W109" s="361" t="s">
        <v>538</v>
      </c>
      <c r="X109" s="361" t="s">
        <v>538</v>
      </c>
      <c r="Y109" s="361" t="s">
        <v>538</v>
      </c>
      <c r="Z109" s="361" t="s">
        <v>538</v>
      </c>
      <c r="AA109" s="361" t="s">
        <v>538</v>
      </c>
      <c r="AB109" s="361" t="s">
        <v>538</v>
      </c>
      <c r="AC109" s="361" t="s">
        <v>538</v>
      </c>
      <c r="AD109" s="361" t="s">
        <v>538</v>
      </c>
      <c r="AE109" s="361" t="s">
        <v>538</v>
      </c>
      <c r="AF109" s="361" t="s">
        <v>538</v>
      </c>
      <c r="AG109" s="361" t="s">
        <v>538</v>
      </c>
      <c r="AH109" s="361" t="s">
        <v>538</v>
      </c>
      <c r="AI109" s="361" t="s">
        <v>538</v>
      </c>
      <c r="AJ109" s="361" t="s">
        <v>538</v>
      </c>
      <c r="AK109" s="361" t="s">
        <v>538</v>
      </c>
      <c r="AL109" s="361" t="s">
        <v>538</v>
      </c>
      <c r="AM109" s="361" t="s">
        <v>538</v>
      </c>
    </row>
    <row r="110" spans="1:39" ht="31.5" hidden="1" x14ac:dyDescent="0.25">
      <c r="A110" s="155" t="s">
        <v>517</v>
      </c>
      <c r="B110" s="399" t="s">
        <v>611</v>
      </c>
      <c r="C110" s="161"/>
      <c r="D110" s="361" t="s">
        <v>538</v>
      </c>
      <c r="E110" s="361" t="s">
        <v>538</v>
      </c>
      <c r="F110" s="361" t="s">
        <v>538</v>
      </c>
      <c r="G110" s="361" t="s">
        <v>538</v>
      </c>
      <c r="H110" s="361" t="s">
        <v>538</v>
      </c>
      <c r="I110" s="361" t="s">
        <v>538</v>
      </c>
      <c r="J110" s="361" t="s">
        <v>538</v>
      </c>
      <c r="K110" s="361" t="s">
        <v>538</v>
      </c>
      <c r="L110" s="361" t="s">
        <v>538</v>
      </c>
      <c r="M110" s="361" t="s">
        <v>538</v>
      </c>
      <c r="N110" s="361" t="s">
        <v>538</v>
      </c>
      <c r="O110" s="361" t="s">
        <v>538</v>
      </c>
      <c r="P110" s="361" t="s">
        <v>538</v>
      </c>
      <c r="Q110" s="361" t="s">
        <v>538</v>
      </c>
      <c r="R110" s="361" t="s">
        <v>538</v>
      </c>
      <c r="S110" s="361" t="s">
        <v>538</v>
      </c>
      <c r="T110" s="361" t="s">
        <v>538</v>
      </c>
      <c r="U110" s="361" t="s">
        <v>538</v>
      </c>
      <c r="V110" s="361" t="s">
        <v>538</v>
      </c>
      <c r="W110" s="361" t="s">
        <v>538</v>
      </c>
      <c r="X110" s="361" t="s">
        <v>538</v>
      </c>
      <c r="Y110" s="361" t="s">
        <v>538</v>
      </c>
      <c r="Z110" s="361" t="s">
        <v>538</v>
      </c>
      <c r="AA110" s="361" t="s">
        <v>538</v>
      </c>
      <c r="AB110" s="361" t="s">
        <v>538</v>
      </c>
      <c r="AC110" s="361" t="s">
        <v>538</v>
      </c>
      <c r="AD110" s="361" t="s">
        <v>538</v>
      </c>
      <c r="AE110" s="361" t="s">
        <v>538</v>
      </c>
      <c r="AF110" s="361" t="s">
        <v>538</v>
      </c>
      <c r="AG110" s="361" t="s">
        <v>538</v>
      </c>
      <c r="AH110" s="361" t="s">
        <v>538</v>
      </c>
      <c r="AI110" s="361" t="s">
        <v>538</v>
      </c>
      <c r="AJ110" s="361" t="s">
        <v>538</v>
      </c>
      <c r="AK110" s="361" t="s">
        <v>538</v>
      </c>
      <c r="AL110" s="361" t="s">
        <v>538</v>
      </c>
      <c r="AM110" s="361" t="s">
        <v>538</v>
      </c>
    </row>
    <row r="111" spans="1:39" hidden="1" x14ac:dyDescent="0.25">
      <c r="A111" s="155" t="s">
        <v>0</v>
      </c>
      <c r="B111" s="205" t="s">
        <v>0</v>
      </c>
      <c r="C111" s="161"/>
      <c r="D111" s="361" t="s">
        <v>538</v>
      </c>
      <c r="E111" s="361" t="s">
        <v>538</v>
      </c>
      <c r="F111" s="361" t="s">
        <v>538</v>
      </c>
      <c r="G111" s="361" t="s">
        <v>538</v>
      </c>
      <c r="H111" s="361" t="s">
        <v>538</v>
      </c>
      <c r="I111" s="361" t="s">
        <v>538</v>
      </c>
      <c r="J111" s="361" t="s">
        <v>538</v>
      </c>
      <c r="K111" s="361" t="s">
        <v>538</v>
      </c>
      <c r="L111" s="361" t="s">
        <v>538</v>
      </c>
      <c r="M111" s="361" t="s">
        <v>538</v>
      </c>
      <c r="N111" s="361" t="s">
        <v>538</v>
      </c>
      <c r="O111" s="361" t="s">
        <v>538</v>
      </c>
      <c r="P111" s="361" t="s">
        <v>538</v>
      </c>
      <c r="Q111" s="361" t="s">
        <v>538</v>
      </c>
      <c r="R111" s="361" t="s">
        <v>538</v>
      </c>
      <c r="S111" s="361" t="s">
        <v>538</v>
      </c>
      <c r="T111" s="361" t="s">
        <v>538</v>
      </c>
      <c r="U111" s="361" t="s">
        <v>538</v>
      </c>
      <c r="V111" s="361" t="s">
        <v>538</v>
      </c>
      <c r="W111" s="361" t="s">
        <v>538</v>
      </c>
      <c r="X111" s="361" t="s">
        <v>538</v>
      </c>
      <c r="Y111" s="361" t="s">
        <v>538</v>
      </c>
      <c r="Z111" s="361" t="s">
        <v>538</v>
      </c>
      <c r="AA111" s="361" t="s">
        <v>538</v>
      </c>
      <c r="AB111" s="361" t="s">
        <v>538</v>
      </c>
      <c r="AC111" s="361" t="s">
        <v>538</v>
      </c>
      <c r="AD111" s="361" t="s">
        <v>538</v>
      </c>
      <c r="AE111" s="361" t="s">
        <v>538</v>
      </c>
      <c r="AF111" s="361" t="s">
        <v>538</v>
      </c>
      <c r="AG111" s="361" t="s">
        <v>538</v>
      </c>
      <c r="AH111" s="361" t="s">
        <v>538</v>
      </c>
      <c r="AI111" s="361" t="s">
        <v>538</v>
      </c>
      <c r="AJ111" s="361" t="s">
        <v>538</v>
      </c>
      <c r="AK111" s="361" t="s">
        <v>538</v>
      </c>
      <c r="AL111" s="361" t="s">
        <v>538</v>
      </c>
      <c r="AM111" s="361" t="s">
        <v>538</v>
      </c>
    </row>
    <row r="112" spans="1:39" ht="47.25" hidden="1" x14ac:dyDescent="0.25">
      <c r="A112" s="155" t="s">
        <v>518</v>
      </c>
      <c r="B112" s="205" t="s">
        <v>671</v>
      </c>
      <c r="C112" s="161"/>
      <c r="D112" s="361" t="s">
        <v>538</v>
      </c>
      <c r="E112" s="361" t="s">
        <v>538</v>
      </c>
      <c r="F112" s="361" t="s">
        <v>538</v>
      </c>
      <c r="G112" s="361" t="s">
        <v>538</v>
      </c>
      <c r="H112" s="361" t="s">
        <v>538</v>
      </c>
      <c r="I112" s="361" t="s">
        <v>538</v>
      </c>
      <c r="J112" s="361" t="s">
        <v>538</v>
      </c>
      <c r="K112" s="361" t="s">
        <v>538</v>
      </c>
      <c r="L112" s="361" t="s">
        <v>538</v>
      </c>
      <c r="M112" s="361" t="s">
        <v>538</v>
      </c>
      <c r="N112" s="361" t="s">
        <v>538</v>
      </c>
      <c r="O112" s="361" t="s">
        <v>538</v>
      </c>
      <c r="P112" s="361" t="s">
        <v>538</v>
      </c>
      <c r="Q112" s="361" t="s">
        <v>538</v>
      </c>
      <c r="R112" s="361" t="s">
        <v>538</v>
      </c>
      <c r="S112" s="361" t="s">
        <v>538</v>
      </c>
      <c r="T112" s="361" t="s">
        <v>538</v>
      </c>
      <c r="U112" s="361" t="s">
        <v>538</v>
      </c>
      <c r="V112" s="361" t="s">
        <v>538</v>
      </c>
      <c r="W112" s="361" t="s">
        <v>538</v>
      </c>
      <c r="X112" s="361" t="s">
        <v>538</v>
      </c>
      <c r="Y112" s="361" t="s">
        <v>538</v>
      </c>
      <c r="Z112" s="361" t="s">
        <v>538</v>
      </c>
      <c r="AA112" s="361" t="s">
        <v>538</v>
      </c>
      <c r="AB112" s="361" t="s">
        <v>538</v>
      </c>
      <c r="AC112" s="361" t="s">
        <v>538</v>
      </c>
      <c r="AD112" s="361" t="s">
        <v>538</v>
      </c>
      <c r="AE112" s="361" t="s">
        <v>538</v>
      </c>
      <c r="AF112" s="361" t="s">
        <v>538</v>
      </c>
      <c r="AG112" s="361" t="s">
        <v>538</v>
      </c>
      <c r="AH112" s="361" t="s">
        <v>538</v>
      </c>
      <c r="AI112" s="361" t="s">
        <v>538</v>
      </c>
      <c r="AJ112" s="361" t="s">
        <v>538</v>
      </c>
      <c r="AK112" s="361" t="s">
        <v>538</v>
      </c>
      <c r="AL112" s="361" t="s">
        <v>538</v>
      </c>
      <c r="AM112" s="361" t="s">
        <v>538</v>
      </c>
    </row>
    <row r="113" spans="1:39" ht="31.5" hidden="1" x14ac:dyDescent="0.25">
      <c r="A113" s="155" t="s">
        <v>518</v>
      </c>
      <c r="B113" s="399" t="s">
        <v>611</v>
      </c>
      <c r="C113" s="161"/>
      <c r="D113" s="361" t="s">
        <v>538</v>
      </c>
      <c r="E113" s="361" t="s">
        <v>538</v>
      </c>
      <c r="F113" s="361" t="s">
        <v>538</v>
      </c>
      <c r="G113" s="361" t="s">
        <v>538</v>
      </c>
      <c r="H113" s="361" t="s">
        <v>538</v>
      </c>
      <c r="I113" s="361" t="s">
        <v>538</v>
      </c>
      <c r="J113" s="361" t="s">
        <v>538</v>
      </c>
      <c r="K113" s="361" t="s">
        <v>538</v>
      </c>
      <c r="L113" s="361" t="s">
        <v>538</v>
      </c>
      <c r="M113" s="361" t="s">
        <v>538</v>
      </c>
      <c r="N113" s="361" t="s">
        <v>538</v>
      </c>
      <c r="O113" s="361" t="s">
        <v>538</v>
      </c>
      <c r="P113" s="361" t="s">
        <v>538</v>
      </c>
      <c r="Q113" s="361" t="s">
        <v>538</v>
      </c>
      <c r="R113" s="361" t="s">
        <v>538</v>
      </c>
      <c r="S113" s="361" t="s">
        <v>538</v>
      </c>
      <c r="T113" s="361" t="s">
        <v>538</v>
      </c>
      <c r="U113" s="361" t="s">
        <v>538</v>
      </c>
      <c r="V113" s="361" t="s">
        <v>538</v>
      </c>
      <c r="W113" s="361" t="s">
        <v>538</v>
      </c>
      <c r="X113" s="361" t="s">
        <v>538</v>
      </c>
      <c r="Y113" s="361" t="s">
        <v>538</v>
      </c>
      <c r="Z113" s="361" t="s">
        <v>538</v>
      </c>
      <c r="AA113" s="361" t="s">
        <v>538</v>
      </c>
      <c r="AB113" s="361" t="s">
        <v>538</v>
      </c>
      <c r="AC113" s="361" t="s">
        <v>538</v>
      </c>
      <c r="AD113" s="361" t="s">
        <v>538</v>
      </c>
      <c r="AE113" s="361" t="s">
        <v>538</v>
      </c>
      <c r="AF113" s="361" t="s">
        <v>538</v>
      </c>
      <c r="AG113" s="361" t="s">
        <v>538</v>
      </c>
      <c r="AH113" s="361" t="s">
        <v>538</v>
      </c>
      <c r="AI113" s="361" t="s">
        <v>538</v>
      </c>
      <c r="AJ113" s="361" t="s">
        <v>538</v>
      </c>
      <c r="AK113" s="361" t="s">
        <v>538</v>
      </c>
      <c r="AL113" s="361" t="s">
        <v>538</v>
      </c>
      <c r="AM113" s="361" t="s">
        <v>538</v>
      </c>
    </row>
    <row r="114" spans="1:39" ht="31.5" hidden="1" x14ac:dyDescent="0.25">
      <c r="A114" s="155" t="s">
        <v>518</v>
      </c>
      <c r="B114" s="399" t="s">
        <v>611</v>
      </c>
      <c r="C114" s="161"/>
      <c r="D114" s="361" t="s">
        <v>538</v>
      </c>
      <c r="E114" s="361" t="s">
        <v>538</v>
      </c>
      <c r="F114" s="361" t="s">
        <v>538</v>
      </c>
      <c r="G114" s="361" t="s">
        <v>538</v>
      </c>
      <c r="H114" s="361" t="s">
        <v>538</v>
      </c>
      <c r="I114" s="361" t="s">
        <v>538</v>
      </c>
      <c r="J114" s="361" t="s">
        <v>538</v>
      </c>
      <c r="K114" s="361" t="s">
        <v>538</v>
      </c>
      <c r="L114" s="361" t="s">
        <v>538</v>
      </c>
      <c r="M114" s="361" t="s">
        <v>538</v>
      </c>
      <c r="N114" s="361" t="s">
        <v>538</v>
      </c>
      <c r="O114" s="361" t="s">
        <v>538</v>
      </c>
      <c r="P114" s="361" t="s">
        <v>538</v>
      </c>
      <c r="Q114" s="361" t="s">
        <v>538</v>
      </c>
      <c r="R114" s="361" t="s">
        <v>538</v>
      </c>
      <c r="S114" s="361" t="s">
        <v>538</v>
      </c>
      <c r="T114" s="361" t="s">
        <v>538</v>
      </c>
      <c r="U114" s="361" t="s">
        <v>538</v>
      </c>
      <c r="V114" s="361" t="s">
        <v>538</v>
      </c>
      <c r="W114" s="361" t="s">
        <v>538</v>
      </c>
      <c r="X114" s="361" t="s">
        <v>538</v>
      </c>
      <c r="Y114" s="361" t="s">
        <v>538</v>
      </c>
      <c r="Z114" s="361" t="s">
        <v>538</v>
      </c>
      <c r="AA114" s="361" t="s">
        <v>538</v>
      </c>
      <c r="AB114" s="361" t="s">
        <v>538</v>
      </c>
      <c r="AC114" s="361" t="s">
        <v>538</v>
      </c>
      <c r="AD114" s="361" t="s">
        <v>538</v>
      </c>
      <c r="AE114" s="361" t="s">
        <v>538</v>
      </c>
      <c r="AF114" s="361" t="s">
        <v>538</v>
      </c>
      <c r="AG114" s="361" t="s">
        <v>538</v>
      </c>
      <c r="AH114" s="361" t="s">
        <v>538</v>
      </c>
      <c r="AI114" s="361" t="s">
        <v>538</v>
      </c>
      <c r="AJ114" s="361" t="s">
        <v>538</v>
      </c>
      <c r="AK114" s="361" t="s">
        <v>538</v>
      </c>
      <c r="AL114" s="361" t="s">
        <v>538</v>
      </c>
      <c r="AM114" s="361" t="s">
        <v>538</v>
      </c>
    </row>
    <row r="115" spans="1:39" hidden="1" x14ac:dyDescent="0.25">
      <c r="A115" s="155" t="s">
        <v>0</v>
      </c>
      <c r="B115" s="205" t="s">
        <v>0</v>
      </c>
      <c r="C115" s="161"/>
      <c r="D115" s="361" t="s">
        <v>538</v>
      </c>
      <c r="E115" s="361" t="s">
        <v>538</v>
      </c>
      <c r="F115" s="361" t="s">
        <v>538</v>
      </c>
      <c r="G115" s="361" t="s">
        <v>538</v>
      </c>
      <c r="H115" s="361" t="s">
        <v>538</v>
      </c>
      <c r="I115" s="361" t="s">
        <v>538</v>
      </c>
      <c r="J115" s="361" t="s">
        <v>538</v>
      </c>
      <c r="K115" s="361" t="s">
        <v>538</v>
      </c>
      <c r="L115" s="361" t="s">
        <v>538</v>
      </c>
      <c r="M115" s="361" t="s">
        <v>538</v>
      </c>
      <c r="N115" s="361" t="s">
        <v>538</v>
      </c>
      <c r="O115" s="361" t="s">
        <v>538</v>
      </c>
      <c r="P115" s="361" t="s">
        <v>538</v>
      </c>
      <c r="Q115" s="361" t="s">
        <v>538</v>
      </c>
      <c r="R115" s="361" t="s">
        <v>538</v>
      </c>
      <c r="S115" s="361" t="s">
        <v>538</v>
      </c>
      <c r="T115" s="361" t="s">
        <v>538</v>
      </c>
      <c r="U115" s="361" t="s">
        <v>538</v>
      </c>
      <c r="V115" s="361" t="s">
        <v>538</v>
      </c>
      <c r="W115" s="361" t="s">
        <v>538</v>
      </c>
      <c r="X115" s="361" t="s">
        <v>538</v>
      </c>
      <c r="Y115" s="361" t="s">
        <v>538</v>
      </c>
      <c r="Z115" s="361" t="s">
        <v>538</v>
      </c>
      <c r="AA115" s="361" t="s">
        <v>538</v>
      </c>
      <c r="AB115" s="361" t="s">
        <v>538</v>
      </c>
      <c r="AC115" s="361" t="s">
        <v>538</v>
      </c>
      <c r="AD115" s="361" t="s">
        <v>538</v>
      </c>
      <c r="AE115" s="361" t="s">
        <v>538</v>
      </c>
      <c r="AF115" s="361" t="s">
        <v>538</v>
      </c>
      <c r="AG115" s="361" t="s">
        <v>538</v>
      </c>
      <c r="AH115" s="361" t="s">
        <v>538</v>
      </c>
      <c r="AI115" s="361" t="s">
        <v>538</v>
      </c>
      <c r="AJ115" s="361" t="s">
        <v>538</v>
      </c>
      <c r="AK115" s="361" t="s">
        <v>538</v>
      </c>
      <c r="AL115" s="361" t="s">
        <v>538</v>
      </c>
      <c r="AM115" s="361" t="s">
        <v>538</v>
      </c>
    </row>
    <row r="116" spans="1:39" ht="47.25" hidden="1" x14ac:dyDescent="0.25">
      <c r="A116" s="155" t="s">
        <v>519</v>
      </c>
      <c r="B116" s="205" t="s">
        <v>672</v>
      </c>
      <c r="C116" s="161"/>
      <c r="D116" s="361" t="s">
        <v>538</v>
      </c>
      <c r="E116" s="361" t="s">
        <v>538</v>
      </c>
      <c r="F116" s="361" t="s">
        <v>538</v>
      </c>
      <c r="G116" s="361" t="s">
        <v>538</v>
      </c>
      <c r="H116" s="361" t="s">
        <v>538</v>
      </c>
      <c r="I116" s="361" t="s">
        <v>538</v>
      </c>
      <c r="J116" s="361" t="s">
        <v>538</v>
      </c>
      <c r="K116" s="361" t="s">
        <v>538</v>
      </c>
      <c r="L116" s="361" t="s">
        <v>538</v>
      </c>
      <c r="M116" s="361" t="s">
        <v>538</v>
      </c>
      <c r="N116" s="361" t="s">
        <v>538</v>
      </c>
      <c r="O116" s="361" t="s">
        <v>538</v>
      </c>
      <c r="P116" s="361" t="s">
        <v>538</v>
      </c>
      <c r="Q116" s="361" t="s">
        <v>538</v>
      </c>
      <c r="R116" s="361" t="s">
        <v>538</v>
      </c>
      <c r="S116" s="361" t="s">
        <v>538</v>
      </c>
      <c r="T116" s="361" t="s">
        <v>538</v>
      </c>
      <c r="U116" s="361" t="s">
        <v>538</v>
      </c>
      <c r="V116" s="361" t="s">
        <v>538</v>
      </c>
      <c r="W116" s="361" t="s">
        <v>538</v>
      </c>
      <c r="X116" s="361" t="s">
        <v>538</v>
      </c>
      <c r="Y116" s="361" t="s">
        <v>538</v>
      </c>
      <c r="Z116" s="361" t="s">
        <v>538</v>
      </c>
      <c r="AA116" s="361" t="s">
        <v>538</v>
      </c>
      <c r="AB116" s="361" t="s">
        <v>538</v>
      </c>
      <c r="AC116" s="361" t="s">
        <v>538</v>
      </c>
      <c r="AD116" s="361" t="s">
        <v>538</v>
      </c>
      <c r="AE116" s="361" t="s">
        <v>538</v>
      </c>
      <c r="AF116" s="361" t="s">
        <v>538</v>
      </c>
      <c r="AG116" s="361" t="s">
        <v>538</v>
      </c>
      <c r="AH116" s="361" t="s">
        <v>538</v>
      </c>
      <c r="AI116" s="361" t="s">
        <v>538</v>
      </c>
      <c r="AJ116" s="361" t="s">
        <v>538</v>
      </c>
      <c r="AK116" s="361" t="s">
        <v>538</v>
      </c>
      <c r="AL116" s="361" t="s">
        <v>538</v>
      </c>
      <c r="AM116" s="361" t="s">
        <v>538</v>
      </c>
    </row>
    <row r="117" spans="1:39" ht="31.5" hidden="1" x14ac:dyDescent="0.25">
      <c r="A117" s="155" t="s">
        <v>519</v>
      </c>
      <c r="B117" s="399" t="s">
        <v>611</v>
      </c>
      <c r="C117" s="161"/>
      <c r="D117" s="361" t="s">
        <v>538</v>
      </c>
      <c r="E117" s="361" t="s">
        <v>538</v>
      </c>
      <c r="F117" s="361" t="s">
        <v>538</v>
      </c>
      <c r="G117" s="361" t="s">
        <v>538</v>
      </c>
      <c r="H117" s="361" t="s">
        <v>538</v>
      </c>
      <c r="I117" s="361" t="s">
        <v>538</v>
      </c>
      <c r="J117" s="361" t="s">
        <v>538</v>
      </c>
      <c r="K117" s="361" t="s">
        <v>538</v>
      </c>
      <c r="L117" s="361" t="s">
        <v>538</v>
      </c>
      <c r="M117" s="361" t="s">
        <v>538</v>
      </c>
      <c r="N117" s="361" t="s">
        <v>538</v>
      </c>
      <c r="O117" s="361" t="s">
        <v>538</v>
      </c>
      <c r="P117" s="361" t="s">
        <v>538</v>
      </c>
      <c r="Q117" s="361" t="s">
        <v>538</v>
      </c>
      <c r="R117" s="361" t="s">
        <v>538</v>
      </c>
      <c r="S117" s="361" t="s">
        <v>538</v>
      </c>
      <c r="T117" s="361" t="s">
        <v>538</v>
      </c>
      <c r="U117" s="361" t="s">
        <v>538</v>
      </c>
      <c r="V117" s="361" t="s">
        <v>538</v>
      </c>
      <c r="W117" s="361" t="s">
        <v>538</v>
      </c>
      <c r="X117" s="361" t="s">
        <v>538</v>
      </c>
      <c r="Y117" s="361" t="s">
        <v>538</v>
      </c>
      <c r="Z117" s="361" t="s">
        <v>538</v>
      </c>
      <c r="AA117" s="361" t="s">
        <v>538</v>
      </c>
      <c r="AB117" s="361" t="s">
        <v>538</v>
      </c>
      <c r="AC117" s="361" t="s">
        <v>538</v>
      </c>
      <c r="AD117" s="361" t="s">
        <v>538</v>
      </c>
      <c r="AE117" s="361" t="s">
        <v>538</v>
      </c>
      <c r="AF117" s="361" t="s">
        <v>538</v>
      </c>
      <c r="AG117" s="361" t="s">
        <v>538</v>
      </c>
      <c r="AH117" s="361" t="s">
        <v>538</v>
      </c>
      <c r="AI117" s="361" t="s">
        <v>538</v>
      </c>
      <c r="AJ117" s="361" t="s">
        <v>538</v>
      </c>
      <c r="AK117" s="361" t="s">
        <v>538</v>
      </c>
      <c r="AL117" s="361" t="s">
        <v>538</v>
      </c>
      <c r="AM117" s="361" t="s">
        <v>538</v>
      </c>
    </row>
    <row r="118" spans="1:39" ht="31.5" hidden="1" x14ac:dyDescent="0.25">
      <c r="A118" s="155" t="s">
        <v>519</v>
      </c>
      <c r="B118" s="399" t="s">
        <v>611</v>
      </c>
      <c r="C118" s="161"/>
      <c r="D118" s="361" t="s">
        <v>538</v>
      </c>
      <c r="E118" s="361" t="s">
        <v>538</v>
      </c>
      <c r="F118" s="361" t="s">
        <v>538</v>
      </c>
      <c r="G118" s="361" t="s">
        <v>538</v>
      </c>
      <c r="H118" s="361" t="s">
        <v>538</v>
      </c>
      <c r="I118" s="361" t="s">
        <v>538</v>
      </c>
      <c r="J118" s="361" t="s">
        <v>538</v>
      </c>
      <c r="K118" s="361" t="s">
        <v>538</v>
      </c>
      <c r="L118" s="361" t="s">
        <v>538</v>
      </c>
      <c r="M118" s="361" t="s">
        <v>538</v>
      </c>
      <c r="N118" s="361" t="s">
        <v>538</v>
      </c>
      <c r="O118" s="361" t="s">
        <v>538</v>
      </c>
      <c r="P118" s="361" t="s">
        <v>538</v>
      </c>
      <c r="Q118" s="361" t="s">
        <v>538</v>
      </c>
      <c r="R118" s="361" t="s">
        <v>538</v>
      </c>
      <c r="S118" s="361" t="s">
        <v>538</v>
      </c>
      <c r="T118" s="361" t="s">
        <v>538</v>
      </c>
      <c r="U118" s="361" t="s">
        <v>538</v>
      </c>
      <c r="V118" s="361" t="s">
        <v>538</v>
      </c>
      <c r="W118" s="361" t="s">
        <v>538</v>
      </c>
      <c r="X118" s="361" t="s">
        <v>538</v>
      </c>
      <c r="Y118" s="361" t="s">
        <v>538</v>
      </c>
      <c r="Z118" s="361" t="s">
        <v>538</v>
      </c>
      <c r="AA118" s="361" t="s">
        <v>538</v>
      </c>
      <c r="AB118" s="361" t="s">
        <v>538</v>
      </c>
      <c r="AC118" s="361" t="s">
        <v>538</v>
      </c>
      <c r="AD118" s="361" t="s">
        <v>538</v>
      </c>
      <c r="AE118" s="361" t="s">
        <v>538</v>
      </c>
      <c r="AF118" s="361" t="s">
        <v>538</v>
      </c>
      <c r="AG118" s="361" t="s">
        <v>538</v>
      </c>
      <c r="AH118" s="361" t="s">
        <v>538</v>
      </c>
      <c r="AI118" s="361" t="s">
        <v>538</v>
      </c>
      <c r="AJ118" s="361" t="s">
        <v>538</v>
      </c>
      <c r="AK118" s="361" t="s">
        <v>538</v>
      </c>
      <c r="AL118" s="361" t="s">
        <v>538</v>
      </c>
      <c r="AM118" s="361" t="s">
        <v>538</v>
      </c>
    </row>
    <row r="119" spans="1:39" hidden="1" x14ac:dyDescent="0.25">
      <c r="A119" s="155" t="s">
        <v>0</v>
      </c>
      <c r="B119" s="399" t="s">
        <v>0</v>
      </c>
      <c r="C119" s="161"/>
      <c r="D119" s="361" t="s">
        <v>538</v>
      </c>
      <c r="E119" s="361" t="s">
        <v>538</v>
      </c>
      <c r="F119" s="361" t="s">
        <v>538</v>
      </c>
      <c r="G119" s="361" t="s">
        <v>538</v>
      </c>
      <c r="H119" s="361" t="s">
        <v>538</v>
      </c>
      <c r="I119" s="361" t="s">
        <v>538</v>
      </c>
      <c r="J119" s="361" t="s">
        <v>538</v>
      </c>
      <c r="K119" s="361" t="s">
        <v>538</v>
      </c>
      <c r="L119" s="361" t="s">
        <v>538</v>
      </c>
      <c r="M119" s="361" t="s">
        <v>538</v>
      </c>
      <c r="N119" s="361" t="s">
        <v>538</v>
      </c>
      <c r="O119" s="361" t="s">
        <v>538</v>
      </c>
      <c r="P119" s="361" t="s">
        <v>538</v>
      </c>
      <c r="Q119" s="361" t="s">
        <v>538</v>
      </c>
      <c r="R119" s="361" t="s">
        <v>538</v>
      </c>
      <c r="S119" s="361" t="s">
        <v>538</v>
      </c>
      <c r="T119" s="361" t="s">
        <v>538</v>
      </c>
      <c r="U119" s="361" t="s">
        <v>538</v>
      </c>
      <c r="V119" s="361" t="s">
        <v>538</v>
      </c>
      <c r="W119" s="361" t="s">
        <v>538</v>
      </c>
      <c r="X119" s="361" t="s">
        <v>538</v>
      </c>
      <c r="Y119" s="361" t="s">
        <v>538</v>
      </c>
      <c r="Z119" s="361" t="s">
        <v>538</v>
      </c>
      <c r="AA119" s="361" t="s">
        <v>538</v>
      </c>
      <c r="AB119" s="361" t="s">
        <v>538</v>
      </c>
      <c r="AC119" s="361" t="s">
        <v>538</v>
      </c>
      <c r="AD119" s="361" t="s">
        <v>538</v>
      </c>
      <c r="AE119" s="361" t="s">
        <v>538</v>
      </c>
      <c r="AF119" s="361" t="s">
        <v>538</v>
      </c>
      <c r="AG119" s="361" t="s">
        <v>538</v>
      </c>
      <c r="AH119" s="361" t="s">
        <v>538</v>
      </c>
      <c r="AI119" s="361" t="s">
        <v>538</v>
      </c>
      <c r="AJ119" s="361" t="s">
        <v>538</v>
      </c>
      <c r="AK119" s="361" t="s">
        <v>538</v>
      </c>
      <c r="AL119" s="361" t="s">
        <v>538</v>
      </c>
      <c r="AM119" s="361" t="s">
        <v>538</v>
      </c>
    </row>
    <row r="120" spans="1:39" ht="63" hidden="1" x14ac:dyDescent="0.25">
      <c r="A120" s="155" t="s">
        <v>673</v>
      </c>
      <c r="B120" s="205" t="s">
        <v>674</v>
      </c>
      <c r="C120" s="161" t="s">
        <v>633</v>
      </c>
      <c r="D120" s="361" t="s">
        <v>538</v>
      </c>
      <c r="E120" s="361" t="s">
        <v>538</v>
      </c>
      <c r="F120" s="361" t="s">
        <v>538</v>
      </c>
      <c r="G120" s="361" t="s">
        <v>538</v>
      </c>
      <c r="H120" s="361" t="s">
        <v>538</v>
      </c>
      <c r="I120" s="361" t="s">
        <v>538</v>
      </c>
      <c r="J120" s="361" t="s">
        <v>538</v>
      </c>
      <c r="K120" s="361" t="s">
        <v>538</v>
      </c>
      <c r="L120" s="361" t="s">
        <v>538</v>
      </c>
      <c r="M120" s="361" t="s">
        <v>538</v>
      </c>
      <c r="N120" s="361" t="s">
        <v>538</v>
      </c>
      <c r="O120" s="361" t="s">
        <v>538</v>
      </c>
      <c r="P120" s="361" t="s">
        <v>538</v>
      </c>
      <c r="Q120" s="361" t="s">
        <v>538</v>
      </c>
      <c r="R120" s="361" t="s">
        <v>538</v>
      </c>
      <c r="S120" s="361" t="s">
        <v>538</v>
      </c>
      <c r="T120" s="361" t="s">
        <v>538</v>
      </c>
      <c r="U120" s="361" t="s">
        <v>538</v>
      </c>
      <c r="V120" s="361" t="s">
        <v>538</v>
      </c>
      <c r="W120" s="361" t="s">
        <v>538</v>
      </c>
      <c r="X120" s="361" t="s">
        <v>538</v>
      </c>
      <c r="Y120" s="361" t="s">
        <v>538</v>
      </c>
      <c r="Z120" s="361" t="s">
        <v>538</v>
      </c>
      <c r="AA120" s="361" t="s">
        <v>538</v>
      </c>
      <c r="AB120" s="361" t="s">
        <v>538</v>
      </c>
      <c r="AC120" s="361" t="s">
        <v>538</v>
      </c>
      <c r="AD120" s="361" t="s">
        <v>538</v>
      </c>
      <c r="AE120" s="361" t="s">
        <v>538</v>
      </c>
      <c r="AF120" s="361" t="s">
        <v>538</v>
      </c>
      <c r="AG120" s="361" t="s">
        <v>538</v>
      </c>
      <c r="AH120" s="361" t="s">
        <v>538</v>
      </c>
      <c r="AI120" s="361" t="s">
        <v>538</v>
      </c>
      <c r="AJ120" s="361" t="s">
        <v>538</v>
      </c>
      <c r="AK120" s="361" t="s">
        <v>538</v>
      </c>
      <c r="AL120" s="361" t="s">
        <v>538</v>
      </c>
      <c r="AM120" s="361" t="s">
        <v>538</v>
      </c>
    </row>
    <row r="121" spans="1:39" hidden="1" x14ac:dyDescent="0.25">
      <c r="A121" s="129"/>
      <c r="B121" s="127"/>
      <c r="C121" s="162"/>
      <c r="D121" s="314"/>
      <c r="E121" s="314"/>
      <c r="F121" s="314"/>
      <c r="G121" s="314"/>
      <c r="H121" s="314"/>
      <c r="I121" s="314"/>
      <c r="J121" s="314"/>
      <c r="K121" s="314"/>
      <c r="L121" s="314"/>
      <c r="M121" s="314"/>
      <c r="N121" s="314"/>
      <c r="O121" s="314"/>
      <c r="P121" s="314"/>
      <c r="Q121" s="314"/>
      <c r="R121" s="314"/>
      <c r="S121" s="314"/>
      <c r="T121" s="314"/>
      <c r="U121" s="314"/>
      <c r="V121" s="314"/>
      <c r="W121" s="314"/>
      <c r="X121" s="314"/>
      <c r="Y121" s="314"/>
      <c r="Z121" s="314"/>
      <c r="AA121" s="314"/>
      <c r="AB121" s="314"/>
      <c r="AC121" s="314"/>
      <c r="AD121" s="314"/>
      <c r="AE121" s="314"/>
      <c r="AF121" s="314"/>
      <c r="AG121" s="314"/>
      <c r="AH121" s="314"/>
      <c r="AI121" s="314"/>
      <c r="AJ121" s="314"/>
      <c r="AK121" s="314"/>
      <c r="AL121" s="314"/>
      <c r="AM121" s="314"/>
    </row>
    <row r="122" spans="1:39" ht="31.5" hidden="1" x14ac:dyDescent="0.25">
      <c r="A122" s="155" t="s">
        <v>673</v>
      </c>
      <c r="B122" s="399" t="s">
        <v>611</v>
      </c>
      <c r="C122" s="161"/>
      <c r="D122" s="361" t="s">
        <v>538</v>
      </c>
      <c r="E122" s="361" t="s">
        <v>538</v>
      </c>
      <c r="F122" s="361" t="s">
        <v>538</v>
      </c>
      <c r="G122" s="361" t="s">
        <v>538</v>
      </c>
      <c r="H122" s="361" t="s">
        <v>538</v>
      </c>
      <c r="I122" s="361" t="s">
        <v>538</v>
      </c>
      <c r="J122" s="361" t="s">
        <v>538</v>
      </c>
      <c r="K122" s="361" t="s">
        <v>538</v>
      </c>
      <c r="L122" s="361" t="s">
        <v>538</v>
      </c>
      <c r="M122" s="361" t="s">
        <v>538</v>
      </c>
      <c r="N122" s="361" t="s">
        <v>538</v>
      </c>
      <c r="O122" s="361" t="s">
        <v>538</v>
      </c>
      <c r="P122" s="361" t="s">
        <v>538</v>
      </c>
      <c r="Q122" s="361" t="s">
        <v>538</v>
      </c>
      <c r="R122" s="361" t="s">
        <v>538</v>
      </c>
      <c r="S122" s="361" t="s">
        <v>538</v>
      </c>
      <c r="T122" s="361" t="s">
        <v>538</v>
      </c>
      <c r="U122" s="361" t="s">
        <v>538</v>
      </c>
      <c r="V122" s="361" t="s">
        <v>538</v>
      </c>
      <c r="W122" s="361" t="s">
        <v>538</v>
      </c>
      <c r="X122" s="361" t="s">
        <v>538</v>
      </c>
      <c r="Y122" s="361" t="s">
        <v>538</v>
      </c>
      <c r="Z122" s="361" t="s">
        <v>538</v>
      </c>
      <c r="AA122" s="361" t="s">
        <v>538</v>
      </c>
      <c r="AB122" s="361" t="s">
        <v>538</v>
      </c>
      <c r="AC122" s="361" t="s">
        <v>538</v>
      </c>
      <c r="AD122" s="361" t="s">
        <v>538</v>
      </c>
      <c r="AE122" s="361" t="s">
        <v>538</v>
      </c>
      <c r="AF122" s="361" t="s">
        <v>538</v>
      </c>
      <c r="AG122" s="361" t="s">
        <v>538</v>
      </c>
      <c r="AH122" s="361" t="s">
        <v>538</v>
      </c>
      <c r="AI122" s="361" t="s">
        <v>538</v>
      </c>
      <c r="AJ122" s="361" t="s">
        <v>538</v>
      </c>
      <c r="AK122" s="361" t="s">
        <v>538</v>
      </c>
      <c r="AL122" s="361" t="s">
        <v>538</v>
      </c>
      <c r="AM122" s="361" t="s">
        <v>538</v>
      </c>
    </row>
    <row r="123" spans="1:39" hidden="1" x14ac:dyDescent="0.25">
      <c r="A123" s="155" t="s">
        <v>0</v>
      </c>
      <c r="B123" s="399" t="s">
        <v>0</v>
      </c>
      <c r="C123" s="161"/>
      <c r="D123" s="361" t="s">
        <v>538</v>
      </c>
      <c r="E123" s="361" t="s">
        <v>538</v>
      </c>
      <c r="F123" s="361" t="s">
        <v>538</v>
      </c>
      <c r="G123" s="361" t="s">
        <v>538</v>
      </c>
      <c r="H123" s="361" t="s">
        <v>538</v>
      </c>
      <c r="I123" s="361" t="s">
        <v>538</v>
      </c>
      <c r="J123" s="361" t="s">
        <v>538</v>
      </c>
      <c r="K123" s="361" t="s">
        <v>538</v>
      </c>
      <c r="L123" s="361" t="s">
        <v>538</v>
      </c>
      <c r="M123" s="361" t="s">
        <v>538</v>
      </c>
      <c r="N123" s="361" t="s">
        <v>538</v>
      </c>
      <c r="O123" s="361" t="s">
        <v>538</v>
      </c>
      <c r="P123" s="361" t="s">
        <v>538</v>
      </c>
      <c r="Q123" s="361" t="s">
        <v>538</v>
      </c>
      <c r="R123" s="361" t="s">
        <v>538</v>
      </c>
      <c r="S123" s="361" t="s">
        <v>538</v>
      </c>
      <c r="T123" s="361" t="s">
        <v>538</v>
      </c>
      <c r="U123" s="361" t="s">
        <v>538</v>
      </c>
      <c r="V123" s="361" t="s">
        <v>538</v>
      </c>
      <c r="W123" s="361" t="s">
        <v>538</v>
      </c>
      <c r="X123" s="361" t="s">
        <v>538</v>
      </c>
      <c r="Y123" s="361" t="s">
        <v>538</v>
      </c>
      <c r="Z123" s="361" t="s">
        <v>538</v>
      </c>
      <c r="AA123" s="361" t="s">
        <v>538</v>
      </c>
      <c r="AB123" s="361" t="s">
        <v>538</v>
      </c>
      <c r="AC123" s="361" t="s">
        <v>538</v>
      </c>
      <c r="AD123" s="361" t="s">
        <v>538</v>
      </c>
      <c r="AE123" s="361" t="s">
        <v>538</v>
      </c>
      <c r="AF123" s="361" t="s">
        <v>538</v>
      </c>
      <c r="AG123" s="361" t="s">
        <v>538</v>
      </c>
      <c r="AH123" s="361" t="s">
        <v>538</v>
      </c>
      <c r="AI123" s="361" t="s">
        <v>538</v>
      </c>
      <c r="AJ123" s="361" t="s">
        <v>538</v>
      </c>
      <c r="AK123" s="361" t="s">
        <v>538</v>
      </c>
      <c r="AL123" s="361" t="s">
        <v>538</v>
      </c>
      <c r="AM123" s="361" t="s">
        <v>538</v>
      </c>
    </row>
    <row r="124" spans="1:39" ht="63" hidden="1" x14ac:dyDescent="0.25">
      <c r="A124" s="155" t="s">
        <v>675</v>
      </c>
      <c r="B124" s="205" t="s">
        <v>676</v>
      </c>
      <c r="C124" s="161"/>
      <c r="D124" s="361" t="s">
        <v>538</v>
      </c>
      <c r="E124" s="361" t="s">
        <v>538</v>
      </c>
      <c r="F124" s="361" t="s">
        <v>538</v>
      </c>
      <c r="G124" s="361" t="s">
        <v>538</v>
      </c>
      <c r="H124" s="361" t="s">
        <v>538</v>
      </c>
      <c r="I124" s="361" t="s">
        <v>538</v>
      </c>
      <c r="J124" s="361" t="s">
        <v>538</v>
      </c>
      <c r="K124" s="361" t="s">
        <v>538</v>
      </c>
      <c r="L124" s="361" t="s">
        <v>538</v>
      </c>
      <c r="M124" s="361" t="s">
        <v>538</v>
      </c>
      <c r="N124" s="361" t="s">
        <v>538</v>
      </c>
      <c r="O124" s="361" t="s">
        <v>538</v>
      </c>
      <c r="P124" s="361" t="s">
        <v>538</v>
      </c>
      <c r="Q124" s="361" t="s">
        <v>538</v>
      </c>
      <c r="R124" s="361" t="s">
        <v>538</v>
      </c>
      <c r="S124" s="361" t="s">
        <v>538</v>
      </c>
      <c r="T124" s="361" t="s">
        <v>538</v>
      </c>
      <c r="U124" s="361" t="s">
        <v>538</v>
      </c>
      <c r="V124" s="361" t="s">
        <v>538</v>
      </c>
      <c r="W124" s="361" t="s">
        <v>538</v>
      </c>
      <c r="X124" s="361" t="s">
        <v>538</v>
      </c>
      <c r="Y124" s="361" t="s">
        <v>538</v>
      </c>
      <c r="Z124" s="361" t="s">
        <v>538</v>
      </c>
      <c r="AA124" s="361" t="s">
        <v>538</v>
      </c>
      <c r="AB124" s="361" t="s">
        <v>538</v>
      </c>
      <c r="AC124" s="361" t="s">
        <v>538</v>
      </c>
      <c r="AD124" s="361" t="s">
        <v>538</v>
      </c>
      <c r="AE124" s="361" t="s">
        <v>538</v>
      </c>
      <c r="AF124" s="361" t="s">
        <v>538</v>
      </c>
      <c r="AG124" s="361" t="s">
        <v>538</v>
      </c>
      <c r="AH124" s="361" t="s">
        <v>538</v>
      </c>
      <c r="AI124" s="361" t="s">
        <v>538</v>
      </c>
      <c r="AJ124" s="361" t="s">
        <v>538</v>
      </c>
      <c r="AK124" s="361" t="s">
        <v>538</v>
      </c>
      <c r="AL124" s="361" t="s">
        <v>538</v>
      </c>
      <c r="AM124" s="361" t="s">
        <v>538</v>
      </c>
    </row>
    <row r="125" spans="1:39" ht="31.5" hidden="1" x14ac:dyDescent="0.25">
      <c r="A125" s="155" t="s">
        <v>675</v>
      </c>
      <c r="B125" s="205" t="s">
        <v>611</v>
      </c>
      <c r="C125" s="161"/>
      <c r="D125" s="361" t="s">
        <v>538</v>
      </c>
      <c r="E125" s="361" t="s">
        <v>538</v>
      </c>
      <c r="F125" s="361" t="s">
        <v>538</v>
      </c>
      <c r="G125" s="361" t="s">
        <v>538</v>
      </c>
      <c r="H125" s="361" t="s">
        <v>538</v>
      </c>
      <c r="I125" s="361" t="s">
        <v>538</v>
      </c>
      <c r="J125" s="361" t="s">
        <v>538</v>
      </c>
      <c r="K125" s="361" t="s">
        <v>538</v>
      </c>
      <c r="L125" s="361" t="s">
        <v>538</v>
      </c>
      <c r="M125" s="361" t="s">
        <v>538</v>
      </c>
      <c r="N125" s="361" t="s">
        <v>538</v>
      </c>
      <c r="O125" s="361" t="s">
        <v>538</v>
      </c>
      <c r="P125" s="361" t="s">
        <v>538</v>
      </c>
      <c r="Q125" s="361" t="s">
        <v>538</v>
      </c>
      <c r="R125" s="361" t="s">
        <v>538</v>
      </c>
      <c r="S125" s="361" t="s">
        <v>538</v>
      </c>
      <c r="T125" s="361" t="s">
        <v>538</v>
      </c>
      <c r="U125" s="361" t="s">
        <v>538</v>
      </c>
      <c r="V125" s="361" t="s">
        <v>538</v>
      </c>
      <c r="W125" s="361" t="s">
        <v>538</v>
      </c>
      <c r="X125" s="361" t="s">
        <v>538</v>
      </c>
      <c r="Y125" s="361" t="s">
        <v>538</v>
      </c>
      <c r="Z125" s="361" t="s">
        <v>538</v>
      </c>
      <c r="AA125" s="361" t="s">
        <v>538</v>
      </c>
      <c r="AB125" s="361" t="s">
        <v>538</v>
      </c>
      <c r="AC125" s="361" t="s">
        <v>538</v>
      </c>
      <c r="AD125" s="361" t="s">
        <v>538</v>
      </c>
      <c r="AE125" s="361" t="s">
        <v>538</v>
      </c>
      <c r="AF125" s="361" t="s">
        <v>538</v>
      </c>
      <c r="AG125" s="361" t="s">
        <v>538</v>
      </c>
      <c r="AH125" s="361" t="s">
        <v>538</v>
      </c>
      <c r="AI125" s="361" t="s">
        <v>538</v>
      </c>
      <c r="AJ125" s="361" t="s">
        <v>538</v>
      </c>
      <c r="AK125" s="361" t="s">
        <v>538</v>
      </c>
      <c r="AL125" s="361" t="s">
        <v>538</v>
      </c>
      <c r="AM125" s="361" t="s">
        <v>538</v>
      </c>
    </row>
    <row r="126" spans="1:39" ht="31.5" hidden="1" x14ac:dyDescent="0.25">
      <c r="A126" s="155" t="s">
        <v>675</v>
      </c>
      <c r="B126" s="399" t="s">
        <v>611</v>
      </c>
      <c r="C126" s="161"/>
      <c r="D126" s="361" t="s">
        <v>538</v>
      </c>
      <c r="E126" s="361" t="s">
        <v>538</v>
      </c>
      <c r="F126" s="361" t="s">
        <v>538</v>
      </c>
      <c r="G126" s="361" t="s">
        <v>538</v>
      </c>
      <c r="H126" s="361" t="s">
        <v>538</v>
      </c>
      <c r="I126" s="361" t="s">
        <v>538</v>
      </c>
      <c r="J126" s="361" t="s">
        <v>538</v>
      </c>
      <c r="K126" s="361" t="s">
        <v>538</v>
      </c>
      <c r="L126" s="361" t="s">
        <v>538</v>
      </c>
      <c r="M126" s="361" t="s">
        <v>538</v>
      </c>
      <c r="N126" s="361" t="s">
        <v>538</v>
      </c>
      <c r="O126" s="361" t="s">
        <v>538</v>
      </c>
      <c r="P126" s="361" t="s">
        <v>538</v>
      </c>
      <c r="Q126" s="361" t="s">
        <v>538</v>
      </c>
      <c r="R126" s="361" t="s">
        <v>538</v>
      </c>
      <c r="S126" s="361" t="s">
        <v>538</v>
      </c>
      <c r="T126" s="361" t="s">
        <v>538</v>
      </c>
      <c r="U126" s="361" t="s">
        <v>538</v>
      </c>
      <c r="V126" s="361" t="s">
        <v>538</v>
      </c>
      <c r="W126" s="361" t="s">
        <v>538</v>
      </c>
      <c r="X126" s="361" t="s">
        <v>538</v>
      </c>
      <c r="Y126" s="361" t="s">
        <v>538</v>
      </c>
      <c r="Z126" s="361" t="s">
        <v>538</v>
      </c>
      <c r="AA126" s="361" t="s">
        <v>538</v>
      </c>
      <c r="AB126" s="361" t="s">
        <v>538</v>
      </c>
      <c r="AC126" s="361" t="s">
        <v>538</v>
      </c>
      <c r="AD126" s="361" t="s">
        <v>538</v>
      </c>
      <c r="AE126" s="361" t="s">
        <v>538</v>
      </c>
      <c r="AF126" s="361" t="s">
        <v>538</v>
      </c>
      <c r="AG126" s="361" t="s">
        <v>538</v>
      </c>
      <c r="AH126" s="361" t="s">
        <v>538</v>
      </c>
      <c r="AI126" s="361" t="s">
        <v>538</v>
      </c>
      <c r="AJ126" s="361" t="s">
        <v>538</v>
      </c>
      <c r="AK126" s="361" t="s">
        <v>538</v>
      </c>
      <c r="AL126" s="361" t="s">
        <v>538</v>
      </c>
      <c r="AM126" s="361" t="s">
        <v>538</v>
      </c>
    </row>
    <row r="127" spans="1:39" hidden="1" x14ac:dyDescent="0.25">
      <c r="A127" s="155" t="s">
        <v>0</v>
      </c>
      <c r="B127" s="399" t="s">
        <v>0</v>
      </c>
      <c r="C127" s="161"/>
      <c r="D127" s="361" t="s">
        <v>538</v>
      </c>
      <c r="E127" s="361" t="s">
        <v>538</v>
      </c>
      <c r="F127" s="361" t="s">
        <v>538</v>
      </c>
      <c r="G127" s="361" t="s">
        <v>538</v>
      </c>
      <c r="H127" s="361" t="s">
        <v>538</v>
      </c>
      <c r="I127" s="361" t="s">
        <v>538</v>
      </c>
      <c r="J127" s="361" t="s">
        <v>538</v>
      </c>
      <c r="K127" s="361" t="s">
        <v>538</v>
      </c>
      <c r="L127" s="361" t="s">
        <v>538</v>
      </c>
      <c r="M127" s="361" t="s">
        <v>538</v>
      </c>
      <c r="N127" s="361" t="s">
        <v>538</v>
      </c>
      <c r="O127" s="361" t="s">
        <v>538</v>
      </c>
      <c r="P127" s="361" t="s">
        <v>538</v>
      </c>
      <c r="Q127" s="361" t="s">
        <v>538</v>
      </c>
      <c r="R127" s="361" t="s">
        <v>538</v>
      </c>
      <c r="S127" s="361" t="s">
        <v>538</v>
      </c>
      <c r="T127" s="361" t="s">
        <v>538</v>
      </c>
      <c r="U127" s="361" t="s">
        <v>538</v>
      </c>
      <c r="V127" s="361" t="s">
        <v>538</v>
      </c>
      <c r="W127" s="361" t="s">
        <v>538</v>
      </c>
      <c r="X127" s="361" t="s">
        <v>538</v>
      </c>
      <c r="Y127" s="361" t="s">
        <v>538</v>
      </c>
      <c r="Z127" s="361" t="s">
        <v>538</v>
      </c>
      <c r="AA127" s="361" t="s">
        <v>538</v>
      </c>
      <c r="AB127" s="361" t="s">
        <v>538</v>
      </c>
      <c r="AC127" s="361" t="s">
        <v>538</v>
      </c>
      <c r="AD127" s="361" t="s">
        <v>538</v>
      </c>
      <c r="AE127" s="361" t="s">
        <v>538</v>
      </c>
      <c r="AF127" s="361" t="s">
        <v>538</v>
      </c>
      <c r="AG127" s="361" t="s">
        <v>538</v>
      </c>
      <c r="AH127" s="361" t="s">
        <v>538</v>
      </c>
      <c r="AI127" s="361" t="s">
        <v>538</v>
      </c>
      <c r="AJ127" s="361" t="s">
        <v>538</v>
      </c>
      <c r="AK127" s="361" t="s">
        <v>538</v>
      </c>
      <c r="AL127" s="361" t="s">
        <v>538</v>
      </c>
      <c r="AM127" s="361" t="s">
        <v>538</v>
      </c>
    </row>
    <row r="128" spans="1:39" ht="63" hidden="1" x14ac:dyDescent="0.25">
      <c r="A128" s="155" t="s">
        <v>677</v>
      </c>
      <c r="B128" s="399" t="s">
        <v>678</v>
      </c>
      <c r="C128" s="161"/>
      <c r="D128" s="361" t="s">
        <v>538</v>
      </c>
      <c r="E128" s="361" t="s">
        <v>538</v>
      </c>
      <c r="F128" s="361" t="s">
        <v>538</v>
      </c>
      <c r="G128" s="361" t="s">
        <v>538</v>
      </c>
      <c r="H128" s="361" t="s">
        <v>538</v>
      </c>
      <c r="I128" s="361" t="s">
        <v>538</v>
      </c>
      <c r="J128" s="361" t="s">
        <v>538</v>
      </c>
      <c r="K128" s="361" t="s">
        <v>538</v>
      </c>
      <c r="L128" s="361" t="s">
        <v>538</v>
      </c>
      <c r="M128" s="361" t="s">
        <v>538</v>
      </c>
      <c r="N128" s="361" t="s">
        <v>538</v>
      </c>
      <c r="O128" s="361" t="s">
        <v>538</v>
      </c>
      <c r="P128" s="361" t="s">
        <v>538</v>
      </c>
      <c r="Q128" s="361" t="s">
        <v>538</v>
      </c>
      <c r="R128" s="361" t="s">
        <v>538</v>
      </c>
      <c r="S128" s="361" t="s">
        <v>538</v>
      </c>
      <c r="T128" s="361" t="s">
        <v>538</v>
      </c>
      <c r="U128" s="361" t="s">
        <v>538</v>
      </c>
      <c r="V128" s="361" t="s">
        <v>538</v>
      </c>
      <c r="W128" s="361" t="s">
        <v>538</v>
      </c>
      <c r="X128" s="361" t="s">
        <v>538</v>
      </c>
      <c r="Y128" s="361" t="s">
        <v>538</v>
      </c>
      <c r="Z128" s="361" t="s">
        <v>538</v>
      </c>
      <c r="AA128" s="361" t="s">
        <v>538</v>
      </c>
      <c r="AB128" s="361" t="s">
        <v>538</v>
      </c>
      <c r="AC128" s="361" t="s">
        <v>538</v>
      </c>
      <c r="AD128" s="361" t="s">
        <v>538</v>
      </c>
      <c r="AE128" s="361" t="s">
        <v>538</v>
      </c>
      <c r="AF128" s="361" t="s">
        <v>538</v>
      </c>
      <c r="AG128" s="361" t="s">
        <v>538</v>
      </c>
      <c r="AH128" s="361" t="s">
        <v>538</v>
      </c>
      <c r="AI128" s="361" t="s">
        <v>538</v>
      </c>
      <c r="AJ128" s="361" t="s">
        <v>538</v>
      </c>
      <c r="AK128" s="361" t="s">
        <v>538</v>
      </c>
      <c r="AL128" s="361" t="s">
        <v>538</v>
      </c>
      <c r="AM128" s="361" t="s">
        <v>538</v>
      </c>
    </row>
    <row r="129" spans="1:39" ht="31.5" hidden="1" x14ac:dyDescent="0.25">
      <c r="A129" s="155" t="s">
        <v>677</v>
      </c>
      <c r="B129" s="205" t="s">
        <v>611</v>
      </c>
      <c r="C129" s="161"/>
      <c r="D129" s="361" t="s">
        <v>538</v>
      </c>
      <c r="E129" s="361" t="s">
        <v>538</v>
      </c>
      <c r="F129" s="361" t="s">
        <v>538</v>
      </c>
      <c r="G129" s="361" t="s">
        <v>538</v>
      </c>
      <c r="H129" s="361" t="s">
        <v>538</v>
      </c>
      <c r="I129" s="361" t="s">
        <v>538</v>
      </c>
      <c r="J129" s="361" t="s">
        <v>538</v>
      </c>
      <c r="K129" s="361" t="s">
        <v>538</v>
      </c>
      <c r="L129" s="361" t="s">
        <v>538</v>
      </c>
      <c r="M129" s="361" t="s">
        <v>538</v>
      </c>
      <c r="N129" s="361" t="s">
        <v>538</v>
      </c>
      <c r="O129" s="361" t="s">
        <v>538</v>
      </c>
      <c r="P129" s="361" t="s">
        <v>538</v>
      </c>
      <c r="Q129" s="361" t="s">
        <v>538</v>
      </c>
      <c r="R129" s="361" t="s">
        <v>538</v>
      </c>
      <c r="S129" s="361" t="s">
        <v>538</v>
      </c>
      <c r="T129" s="361" t="s">
        <v>538</v>
      </c>
      <c r="U129" s="361" t="s">
        <v>538</v>
      </c>
      <c r="V129" s="361" t="s">
        <v>538</v>
      </c>
      <c r="W129" s="361" t="s">
        <v>538</v>
      </c>
      <c r="X129" s="361" t="s">
        <v>538</v>
      </c>
      <c r="Y129" s="361" t="s">
        <v>538</v>
      </c>
      <c r="Z129" s="361" t="s">
        <v>538</v>
      </c>
      <c r="AA129" s="361" t="s">
        <v>538</v>
      </c>
      <c r="AB129" s="361" t="s">
        <v>538</v>
      </c>
      <c r="AC129" s="361" t="s">
        <v>538</v>
      </c>
      <c r="AD129" s="361" t="s">
        <v>538</v>
      </c>
      <c r="AE129" s="361" t="s">
        <v>538</v>
      </c>
      <c r="AF129" s="361" t="s">
        <v>538</v>
      </c>
      <c r="AG129" s="361" t="s">
        <v>538</v>
      </c>
      <c r="AH129" s="361" t="s">
        <v>538</v>
      </c>
      <c r="AI129" s="361" t="s">
        <v>538</v>
      </c>
      <c r="AJ129" s="361" t="s">
        <v>538</v>
      </c>
      <c r="AK129" s="361" t="s">
        <v>538</v>
      </c>
      <c r="AL129" s="361" t="s">
        <v>538</v>
      </c>
      <c r="AM129" s="361" t="s">
        <v>538</v>
      </c>
    </row>
    <row r="130" spans="1:39" ht="31.5" hidden="1" x14ac:dyDescent="0.25">
      <c r="A130" s="155" t="s">
        <v>677</v>
      </c>
      <c r="B130" s="205" t="s">
        <v>611</v>
      </c>
      <c r="C130" s="161"/>
      <c r="D130" s="361" t="s">
        <v>538</v>
      </c>
      <c r="E130" s="361" t="s">
        <v>538</v>
      </c>
      <c r="F130" s="361" t="s">
        <v>538</v>
      </c>
      <c r="G130" s="361" t="s">
        <v>538</v>
      </c>
      <c r="H130" s="361" t="s">
        <v>538</v>
      </c>
      <c r="I130" s="361" t="s">
        <v>538</v>
      </c>
      <c r="J130" s="361" t="s">
        <v>538</v>
      </c>
      <c r="K130" s="361" t="s">
        <v>538</v>
      </c>
      <c r="L130" s="361" t="s">
        <v>538</v>
      </c>
      <c r="M130" s="361" t="s">
        <v>538</v>
      </c>
      <c r="N130" s="361" t="s">
        <v>538</v>
      </c>
      <c r="O130" s="361" t="s">
        <v>538</v>
      </c>
      <c r="P130" s="361" t="s">
        <v>538</v>
      </c>
      <c r="Q130" s="361" t="s">
        <v>538</v>
      </c>
      <c r="R130" s="361" t="s">
        <v>538</v>
      </c>
      <c r="S130" s="361" t="s">
        <v>538</v>
      </c>
      <c r="T130" s="361" t="s">
        <v>538</v>
      </c>
      <c r="U130" s="361" t="s">
        <v>538</v>
      </c>
      <c r="V130" s="361" t="s">
        <v>538</v>
      </c>
      <c r="W130" s="361" t="s">
        <v>538</v>
      </c>
      <c r="X130" s="361" t="s">
        <v>538</v>
      </c>
      <c r="Y130" s="361" t="s">
        <v>538</v>
      </c>
      <c r="Z130" s="361" t="s">
        <v>538</v>
      </c>
      <c r="AA130" s="361" t="s">
        <v>538</v>
      </c>
      <c r="AB130" s="361" t="s">
        <v>538</v>
      </c>
      <c r="AC130" s="361" t="s">
        <v>538</v>
      </c>
      <c r="AD130" s="361" t="s">
        <v>538</v>
      </c>
      <c r="AE130" s="361" t="s">
        <v>538</v>
      </c>
      <c r="AF130" s="361" t="s">
        <v>538</v>
      </c>
      <c r="AG130" s="361" t="s">
        <v>538</v>
      </c>
      <c r="AH130" s="361" t="s">
        <v>538</v>
      </c>
      <c r="AI130" s="361" t="s">
        <v>538</v>
      </c>
      <c r="AJ130" s="361" t="s">
        <v>538</v>
      </c>
      <c r="AK130" s="361" t="s">
        <v>538</v>
      </c>
      <c r="AL130" s="361" t="s">
        <v>538</v>
      </c>
      <c r="AM130" s="361" t="s">
        <v>538</v>
      </c>
    </row>
    <row r="131" spans="1:39" hidden="1" x14ac:dyDescent="0.25">
      <c r="A131" s="155" t="s">
        <v>0</v>
      </c>
      <c r="B131" s="161" t="s">
        <v>0</v>
      </c>
      <c r="C131" s="161"/>
      <c r="D131" s="361" t="s">
        <v>538</v>
      </c>
      <c r="E131" s="361" t="s">
        <v>538</v>
      </c>
      <c r="F131" s="361" t="s">
        <v>538</v>
      </c>
      <c r="G131" s="361" t="s">
        <v>538</v>
      </c>
      <c r="H131" s="361" t="s">
        <v>538</v>
      </c>
      <c r="I131" s="361" t="s">
        <v>538</v>
      </c>
      <c r="J131" s="361" t="s">
        <v>538</v>
      </c>
      <c r="K131" s="361" t="s">
        <v>538</v>
      </c>
      <c r="L131" s="361" t="s">
        <v>538</v>
      </c>
      <c r="M131" s="361" t="s">
        <v>538</v>
      </c>
      <c r="N131" s="361" t="s">
        <v>538</v>
      </c>
      <c r="O131" s="361" t="s">
        <v>538</v>
      </c>
      <c r="P131" s="361" t="s">
        <v>538</v>
      </c>
      <c r="Q131" s="361" t="s">
        <v>538</v>
      </c>
      <c r="R131" s="361" t="s">
        <v>538</v>
      </c>
      <c r="S131" s="361" t="s">
        <v>538</v>
      </c>
      <c r="T131" s="361" t="s">
        <v>538</v>
      </c>
      <c r="U131" s="361" t="s">
        <v>538</v>
      </c>
      <c r="V131" s="361" t="s">
        <v>538</v>
      </c>
      <c r="W131" s="361" t="s">
        <v>538</v>
      </c>
      <c r="X131" s="361" t="s">
        <v>538</v>
      </c>
      <c r="Y131" s="361" t="s">
        <v>538</v>
      </c>
      <c r="Z131" s="361" t="s">
        <v>538</v>
      </c>
      <c r="AA131" s="361" t="s">
        <v>538</v>
      </c>
      <c r="AB131" s="361" t="s">
        <v>538</v>
      </c>
      <c r="AC131" s="361" t="s">
        <v>538</v>
      </c>
      <c r="AD131" s="361" t="s">
        <v>538</v>
      </c>
      <c r="AE131" s="361" t="s">
        <v>538</v>
      </c>
      <c r="AF131" s="361" t="s">
        <v>538</v>
      </c>
      <c r="AG131" s="361" t="s">
        <v>538</v>
      </c>
      <c r="AH131" s="361" t="s">
        <v>538</v>
      </c>
      <c r="AI131" s="361" t="s">
        <v>538</v>
      </c>
      <c r="AJ131" s="361" t="s">
        <v>538</v>
      </c>
      <c r="AK131" s="361" t="s">
        <v>538</v>
      </c>
      <c r="AL131" s="361" t="s">
        <v>538</v>
      </c>
      <c r="AM131" s="361" t="s">
        <v>538</v>
      </c>
    </row>
    <row r="132" spans="1:39" ht="63" hidden="1" x14ac:dyDescent="0.25">
      <c r="A132" s="155" t="s">
        <v>679</v>
      </c>
      <c r="B132" s="399" t="s">
        <v>680</v>
      </c>
      <c r="C132" s="161"/>
      <c r="D132" s="361" t="s">
        <v>538</v>
      </c>
      <c r="E132" s="361" t="s">
        <v>538</v>
      </c>
      <c r="F132" s="361" t="s">
        <v>538</v>
      </c>
      <c r="G132" s="361" t="s">
        <v>538</v>
      </c>
      <c r="H132" s="361" t="s">
        <v>538</v>
      </c>
      <c r="I132" s="361" t="s">
        <v>538</v>
      </c>
      <c r="J132" s="361" t="s">
        <v>538</v>
      </c>
      <c r="K132" s="361" t="s">
        <v>538</v>
      </c>
      <c r="L132" s="361" t="s">
        <v>538</v>
      </c>
      <c r="M132" s="361" t="s">
        <v>538</v>
      </c>
      <c r="N132" s="361" t="s">
        <v>538</v>
      </c>
      <c r="O132" s="361" t="s">
        <v>538</v>
      </c>
      <c r="P132" s="361" t="s">
        <v>538</v>
      </c>
      <c r="Q132" s="361" t="s">
        <v>538</v>
      </c>
      <c r="R132" s="361" t="s">
        <v>538</v>
      </c>
      <c r="S132" s="361" t="s">
        <v>538</v>
      </c>
      <c r="T132" s="361" t="s">
        <v>538</v>
      </c>
      <c r="U132" s="361" t="s">
        <v>538</v>
      </c>
      <c r="V132" s="361" t="s">
        <v>538</v>
      </c>
      <c r="W132" s="361" t="s">
        <v>538</v>
      </c>
      <c r="X132" s="361" t="s">
        <v>538</v>
      </c>
      <c r="Y132" s="361" t="s">
        <v>538</v>
      </c>
      <c r="Z132" s="361" t="s">
        <v>538</v>
      </c>
      <c r="AA132" s="361" t="s">
        <v>538</v>
      </c>
      <c r="AB132" s="361" t="s">
        <v>538</v>
      </c>
      <c r="AC132" s="361" t="s">
        <v>538</v>
      </c>
      <c r="AD132" s="361" t="s">
        <v>538</v>
      </c>
      <c r="AE132" s="361" t="s">
        <v>538</v>
      </c>
      <c r="AF132" s="361" t="s">
        <v>538</v>
      </c>
      <c r="AG132" s="361" t="s">
        <v>538</v>
      </c>
      <c r="AH132" s="361" t="s">
        <v>538</v>
      </c>
      <c r="AI132" s="361" t="s">
        <v>538</v>
      </c>
      <c r="AJ132" s="361" t="s">
        <v>538</v>
      </c>
      <c r="AK132" s="361" t="s">
        <v>538</v>
      </c>
      <c r="AL132" s="361" t="s">
        <v>538</v>
      </c>
      <c r="AM132" s="361" t="s">
        <v>538</v>
      </c>
    </row>
    <row r="133" spans="1:39" ht="31.5" hidden="1" x14ac:dyDescent="0.25">
      <c r="A133" s="155" t="s">
        <v>679</v>
      </c>
      <c r="B133" s="205" t="s">
        <v>611</v>
      </c>
      <c r="C133" s="161"/>
      <c r="D133" s="361" t="s">
        <v>538</v>
      </c>
      <c r="E133" s="361" t="s">
        <v>538</v>
      </c>
      <c r="F133" s="361" t="s">
        <v>538</v>
      </c>
      <c r="G133" s="361" t="s">
        <v>538</v>
      </c>
      <c r="H133" s="361" t="s">
        <v>538</v>
      </c>
      <c r="I133" s="361" t="s">
        <v>538</v>
      </c>
      <c r="J133" s="361" t="s">
        <v>538</v>
      </c>
      <c r="K133" s="361" t="s">
        <v>538</v>
      </c>
      <c r="L133" s="361" t="s">
        <v>538</v>
      </c>
      <c r="M133" s="361" t="s">
        <v>538</v>
      </c>
      <c r="N133" s="361" t="s">
        <v>538</v>
      </c>
      <c r="O133" s="361" t="s">
        <v>538</v>
      </c>
      <c r="P133" s="361" t="s">
        <v>538</v>
      </c>
      <c r="Q133" s="361" t="s">
        <v>538</v>
      </c>
      <c r="R133" s="361" t="s">
        <v>538</v>
      </c>
      <c r="S133" s="361" t="s">
        <v>538</v>
      </c>
      <c r="T133" s="361" t="s">
        <v>538</v>
      </c>
      <c r="U133" s="361" t="s">
        <v>538</v>
      </c>
      <c r="V133" s="361" t="s">
        <v>538</v>
      </c>
      <c r="W133" s="361" t="s">
        <v>538</v>
      </c>
      <c r="X133" s="361" t="s">
        <v>538</v>
      </c>
      <c r="Y133" s="361" t="s">
        <v>538</v>
      </c>
      <c r="Z133" s="361" t="s">
        <v>538</v>
      </c>
      <c r="AA133" s="361" t="s">
        <v>538</v>
      </c>
      <c r="AB133" s="361" t="s">
        <v>538</v>
      </c>
      <c r="AC133" s="361" t="s">
        <v>538</v>
      </c>
      <c r="AD133" s="361" t="s">
        <v>538</v>
      </c>
      <c r="AE133" s="361" t="s">
        <v>538</v>
      </c>
      <c r="AF133" s="361" t="s">
        <v>538</v>
      </c>
      <c r="AG133" s="361" t="s">
        <v>538</v>
      </c>
      <c r="AH133" s="361" t="s">
        <v>538</v>
      </c>
      <c r="AI133" s="361" t="s">
        <v>538</v>
      </c>
      <c r="AJ133" s="361" t="s">
        <v>538</v>
      </c>
      <c r="AK133" s="361" t="s">
        <v>538</v>
      </c>
      <c r="AL133" s="361" t="s">
        <v>538</v>
      </c>
      <c r="AM133" s="361" t="s">
        <v>538</v>
      </c>
    </row>
    <row r="134" spans="1:39" ht="31.5" hidden="1" x14ac:dyDescent="0.25">
      <c r="A134" s="155" t="s">
        <v>679</v>
      </c>
      <c r="B134" s="205" t="s">
        <v>611</v>
      </c>
      <c r="C134" s="161"/>
      <c r="D134" s="361" t="s">
        <v>538</v>
      </c>
      <c r="E134" s="361" t="s">
        <v>538</v>
      </c>
      <c r="F134" s="361" t="s">
        <v>538</v>
      </c>
      <c r="G134" s="361" t="s">
        <v>538</v>
      </c>
      <c r="H134" s="361" t="s">
        <v>538</v>
      </c>
      <c r="I134" s="361" t="s">
        <v>538</v>
      </c>
      <c r="J134" s="361" t="s">
        <v>538</v>
      </c>
      <c r="K134" s="361" t="s">
        <v>538</v>
      </c>
      <c r="L134" s="361" t="s">
        <v>538</v>
      </c>
      <c r="M134" s="361" t="s">
        <v>538</v>
      </c>
      <c r="N134" s="361" t="s">
        <v>538</v>
      </c>
      <c r="O134" s="361" t="s">
        <v>538</v>
      </c>
      <c r="P134" s="361" t="s">
        <v>538</v>
      </c>
      <c r="Q134" s="361" t="s">
        <v>538</v>
      </c>
      <c r="R134" s="361" t="s">
        <v>538</v>
      </c>
      <c r="S134" s="361" t="s">
        <v>538</v>
      </c>
      <c r="T134" s="361" t="s">
        <v>538</v>
      </c>
      <c r="U134" s="361" t="s">
        <v>538</v>
      </c>
      <c r="V134" s="361" t="s">
        <v>538</v>
      </c>
      <c r="W134" s="361" t="s">
        <v>538</v>
      </c>
      <c r="X134" s="361" t="s">
        <v>538</v>
      </c>
      <c r="Y134" s="361" t="s">
        <v>538</v>
      </c>
      <c r="Z134" s="361" t="s">
        <v>538</v>
      </c>
      <c r="AA134" s="361" t="s">
        <v>538</v>
      </c>
      <c r="AB134" s="361" t="s">
        <v>538</v>
      </c>
      <c r="AC134" s="361" t="s">
        <v>538</v>
      </c>
      <c r="AD134" s="361" t="s">
        <v>538</v>
      </c>
      <c r="AE134" s="361" t="s">
        <v>538</v>
      </c>
      <c r="AF134" s="361" t="s">
        <v>538</v>
      </c>
      <c r="AG134" s="361" t="s">
        <v>538</v>
      </c>
      <c r="AH134" s="361" t="s">
        <v>538</v>
      </c>
      <c r="AI134" s="361" t="s">
        <v>538</v>
      </c>
      <c r="AJ134" s="361" t="s">
        <v>538</v>
      </c>
      <c r="AK134" s="361" t="s">
        <v>538</v>
      </c>
      <c r="AL134" s="361" t="s">
        <v>538</v>
      </c>
      <c r="AM134" s="361" t="s">
        <v>538</v>
      </c>
    </row>
    <row r="135" spans="1:39" hidden="1" x14ac:dyDescent="0.25">
      <c r="A135" s="155" t="s">
        <v>0</v>
      </c>
      <c r="B135" s="399" t="s">
        <v>0</v>
      </c>
      <c r="C135" s="178"/>
      <c r="D135" s="361" t="s">
        <v>538</v>
      </c>
      <c r="E135" s="361" t="s">
        <v>538</v>
      </c>
      <c r="F135" s="361" t="s">
        <v>538</v>
      </c>
      <c r="G135" s="361" t="s">
        <v>538</v>
      </c>
      <c r="H135" s="361" t="s">
        <v>538</v>
      </c>
      <c r="I135" s="361" t="s">
        <v>538</v>
      </c>
      <c r="J135" s="361" t="s">
        <v>538</v>
      </c>
      <c r="K135" s="361" t="s">
        <v>538</v>
      </c>
      <c r="L135" s="361" t="s">
        <v>538</v>
      </c>
      <c r="M135" s="361" t="s">
        <v>538</v>
      </c>
      <c r="N135" s="361" t="s">
        <v>538</v>
      </c>
      <c r="O135" s="361" t="s">
        <v>538</v>
      </c>
      <c r="P135" s="361" t="s">
        <v>538</v>
      </c>
      <c r="Q135" s="361" t="s">
        <v>538</v>
      </c>
      <c r="R135" s="361" t="s">
        <v>538</v>
      </c>
      <c r="S135" s="361" t="s">
        <v>538</v>
      </c>
      <c r="T135" s="361" t="s">
        <v>538</v>
      </c>
      <c r="U135" s="361" t="s">
        <v>538</v>
      </c>
      <c r="V135" s="361" t="s">
        <v>538</v>
      </c>
      <c r="W135" s="361" t="s">
        <v>538</v>
      </c>
      <c r="X135" s="361" t="s">
        <v>538</v>
      </c>
      <c r="Y135" s="361" t="s">
        <v>538</v>
      </c>
      <c r="Z135" s="361" t="s">
        <v>538</v>
      </c>
      <c r="AA135" s="361" t="s">
        <v>538</v>
      </c>
      <c r="AB135" s="361" t="s">
        <v>538</v>
      </c>
      <c r="AC135" s="361" t="s">
        <v>538</v>
      </c>
      <c r="AD135" s="361" t="s">
        <v>538</v>
      </c>
      <c r="AE135" s="361" t="s">
        <v>538</v>
      </c>
      <c r="AF135" s="361" t="s">
        <v>538</v>
      </c>
      <c r="AG135" s="361" t="s">
        <v>538</v>
      </c>
      <c r="AH135" s="361" t="s">
        <v>538</v>
      </c>
      <c r="AI135" s="361" t="s">
        <v>538</v>
      </c>
      <c r="AJ135" s="361" t="s">
        <v>538</v>
      </c>
      <c r="AK135" s="361" t="s">
        <v>538</v>
      </c>
      <c r="AL135" s="361" t="s">
        <v>538</v>
      </c>
      <c r="AM135" s="361" t="s">
        <v>538</v>
      </c>
    </row>
    <row r="136" spans="1:39" ht="51" hidden="1" x14ac:dyDescent="0.25">
      <c r="A136" s="129" t="s">
        <v>464</v>
      </c>
      <c r="B136" s="175" t="s">
        <v>681</v>
      </c>
      <c r="C136" s="175"/>
      <c r="D136" s="361" t="s">
        <v>538</v>
      </c>
      <c r="E136" s="361" t="s">
        <v>538</v>
      </c>
      <c r="F136" s="361" t="s">
        <v>538</v>
      </c>
      <c r="G136" s="361" t="s">
        <v>538</v>
      </c>
      <c r="H136" s="361" t="s">
        <v>538</v>
      </c>
      <c r="I136" s="361" t="s">
        <v>538</v>
      </c>
      <c r="J136" s="361" t="s">
        <v>538</v>
      </c>
      <c r="K136" s="361" t="s">
        <v>538</v>
      </c>
      <c r="L136" s="361" t="s">
        <v>538</v>
      </c>
      <c r="M136" s="361" t="s">
        <v>538</v>
      </c>
      <c r="N136" s="361" t="s">
        <v>538</v>
      </c>
      <c r="O136" s="361" t="s">
        <v>538</v>
      </c>
      <c r="P136" s="361" t="s">
        <v>538</v>
      </c>
      <c r="Q136" s="361" t="s">
        <v>538</v>
      </c>
      <c r="R136" s="361" t="s">
        <v>538</v>
      </c>
      <c r="S136" s="361" t="s">
        <v>538</v>
      </c>
      <c r="T136" s="361" t="s">
        <v>538</v>
      </c>
      <c r="U136" s="361" t="s">
        <v>538</v>
      </c>
      <c r="V136" s="361" t="s">
        <v>538</v>
      </c>
      <c r="W136" s="361" t="s">
        <v>538</v>
      </c>
      <c r="X136" s="361" t="s">
        <v>538</v>
      </c>
      <c r="Y136" s="361" t="s">
        <v>538</v>
      </c>
      <c r="Z136" s="361" t="s">
        <v>538</v>
      </c>
      <c r="AA136" s="361" t="s">
        <v>538</v>
      </c>
      <c r="AB136" s="361" t="s">
        <v>538</v>
      </c>
      <c r="AC136" s="361" t="s">
        <v>538</v>
      </c>
      <c r="AD136" s="361" t="s">
        <v>538</v>
      </c>
      <c r="AE136" s="361" t="s">
        <v>538</v>
      </c>
      <c r="AF136" s="361" t="s">
        <v>538</v>
      </c>
      <c r="AG136" s="361" t="s">
        <v>538</v>
      </c>
      <c r="AH136" s="361" t="s">
        <v>538</v>
      </c>
      <c r="AI136" s="361" t="s">
        <v>538</v>
      </c>
      <c r="AJ136" s="361" t="s">
        <v>538</v>
      </c>
      <c r="AK136" s="361" t="s">
        <v>538</v>
      </c>
      <c r="AL136" s="361" t="s">
        <v>538</v>
      </c>
      <c r="AM136" s="361" t="s">
        <v>538</v>
      </c>
    </row>
    <row r="137" spans="1:39" ht="25.5" hidden="1" x14ac:dyDescent="0.25">
      <c r="A137" s="129" t="s">
        <v>520</v>
      </c>
      <c r="B137" s="175" t="s">
        <v>626</v>
      </c>
      <c r="C137" s="175"/>
      <c r="D137" s="361" t="s">
        <v>538</v>
      </c>
      <c r="E137" s="361" t="s">
        <v>538</v>
      </c>
      <c r="F137" s="361" t="s">
        <v>538</v>
      </c>
      <c r="G137" s="361" t="s">
        <v>538</v>
      </c>
      <c r="H137" s="361" t="s">
        <v>538</v>
      </c>
      <c r="I137" s="361" t="s">
        <v>538</v>
      </c>
      <c r="J137" s="361" t="s">
        <v>538</v>
      </c>
      <c r="K137" s="361" t="s">
        <v>538</v>
      </c>
      <c r="L137" s="361" t="s">
        <v>538</v>
      </c>
      <c r="M137" s="361" t="s">
        <v>538</v>
      </c>
      <c r="N137" s="361" t="s">
        <v>538</v>
      </c>
      <c r="O137" s="361" t="s">
        <v>538</v>
      </c>
      <c r="P137" s="361" t="s">
        <v>538</v>
      </c>
      <c r="Q137" s="361" t="s">
        <v>538</v>
      </c>
      <c r="R137" s="361" t="s">
        <v>538</v>
      </c>
      <c r="S137" s="361" t="s">
        <v>538</v>
      </c>
      <c r="T137" s="361" t="s">
        <v>538</v>
      </c>
      <c r="U137" s="361" t="s">
        <v>538</v>
      </c>
      <c r="V137" s="361" t="s">
        <v>538</v>
      </c>
      <c r="W137" s="361" t="s">
        <v>538</v>
      </c>
      <c r="X137" s="361" t="s">
        <v>538</v>
      </c>
      <c r="Y137" s="361" t="s">
        <v>538</v>
      </c>
      <c r="Z137" s="361" t="s">
        <v>538</v>
      </c>
      <c r="AA137" s="361" t="s">
        <v>538</v>
      </c>
      <c r="AB137" s="361" t="s">
        <v>538</v>
      </c>
      <c r="AC137" s="361" t="s">
        <v>538</v>
      </c>
      <c r="AD137" s="361" t="s">
        <v>538</v>
      </c>
      <c r="AE137" s="361" t="s">
        <v>538</v>
      </c>
      <c r="AF137" s="361" t="s">
        <v>538</v>
      </c>
      <c r="AG137" s="361" t="s">
        <v>538</v>
      </c>
      <c r="AH137" s="361" t="s">
        <v>538</v>
      </c>
      <c r="AI137" s="361" t="s">
        <v>538</v>
      </c>
      <c r="AJ137" s="361" t="s">
        <v>538</v>
      </c>
      <c r="AK137" s="361" t="s">
        <v>538</v>
      </c>
      <c r="AL137" s="361" t="s">
        <v>538</v>
      </c>
      <c r="AM137" s="361" t="s">
        <v>538</v>
      </c>
    </row>
    <row r="138" spans="1:39" hidden="1" x14ac:dyDescent="0.25">
      <c r="A138" s="129" t="s">
        <v>520</v>
      </c>
      <c r="B138" s="175" t="s">
        <v>611</v>
      </c>
      <c r="C138" s="175"/>
      <c r="D138" s="361" t="s">
        <v>538</v>
      </c>
      <c r="E138" s="361" t="s">
        <v>538</v>
      </c>
      <c r="F138" s="361" t="s">
        <v>538</v>
      </c>
      <c r="G138" s="361" t="s">
        <v>538</v>
      </c>
      <c r="H138" s="361" t="s">
        <v>538</v>
      </c>
      <c r="I138" s="361" t="s">
        <v>538</v>
      </c>
      <c r="J138" s="361" t="s">
        <v>538</v>
      </c>
      <c r="K138" s="361" t="s">
        <v>538</v>
      </c>
      <c r="L138" s="361" t="s">
        <v>538</v>
      </c>
      <c r="M138" s="361" t="s">
        <v>538</v>
      </c>
      <c r="N138" s="361" t="s">
        <v>538</v>
      </c>
      <c r="O138" s="361" t="s">
        <v>538</v>
      </c>
      <c r="P138" s="361" t="s">
        <v>538</v>
      </c>
      <c r="Q138" s="361" t="s">
        <v>538</v>
      </c>
      <c r="R138" s="361" t="s">
        <v>538</v>
      </c>
      <c r="S138" s="361" t="s">
        <v>538</v>
      </c>
      <c r="T138" s="361" t="s">
        <v>538</v>
      </c>
      <c r="U138" s="361" t="s">
        <v>538</v>
      </c>
      <c r="V138" s="361" t="s">
        <v>538</v>
      </c>
      <c r="W138" s="361" t="s">
        <v>538</v>
      </c>
      <c r="X138" s="361" t="s">
        <v>538</v>
      </c>
      <c r="Y138" s="361" t="s">
        <v>538</v>
      </c>
      <c r="Z138" s="361" t="s">
        <v>538</v>
      </c>
      <c r="AA138" s="361" t="s">
        <v>538</v>
      </c>
      <c r="AB138" s="361" t="s">
        <v>538</v>
      </c>
      <c r="AC138" s="361" t="s">
        <v>538</v>
      </c>
      <c r="AD138" s="361" t="s">
        <v>538</v>
      </c>
      <c r="AE138" s="361" t="s">
        <v>538</v>
      </c>
      <c r="AF138" s="361" t="s">
        <v>538</v>
      </c>
      <c r="AG138" s="361" t="s">
        <v>538</v>
      </c>
      <c r="AH138" s="361" t="s">
        <v>538</v>
      </c>
      <c r="AI138" s="361" t="s">
        <v>538</v>
      </c>
      <c r="AJ138" s="361" t="s">
        <v>538</v>
      </c>
      <c r="AK138" s="361" t="s">
        <v>538</v>
      </c>
      <c r="AL138" s="361" t="s">
        <v>538</v>
      </c>
      <c r="AM138" s="361" t="s">
        <v>538</v>
      </c>
    </row>
    <row r="139" spans="1:39" hidden="1" x14ac:dyDescent="0.25">
      <c r="A139" s="129" t="s">
        <v>520</v>
      </c>
      <c r="B139" s="175" t="s">
        <v>611</v>
      </c>
      <c r="C139" s="175"/>
      <c r="D139" s="361" t="s">
        <v>538</v>
      </c>
      <c r="E139" s="361" t="s">
        <v>538</v>
      </c>
      <c r="F139" s="361" t="s">
        <v>538</v>
      </c>
      <c r="G139" s="361" t="s">
        <v>538</v>
      </c>
      <c r="H139" s="361" t="s">
        <v>538</v>
      </c>
      <c r="I139" s="361" t="s">
        <v>538</v>
      </c>
      <c r="J139" s="361" t="s">
        <v>538</v>
      </c>
      <c r="K139" s="361" t="s">
        <v>538</v>
      </c>
      <c r="L139" s="361" t="s">
        <v>538</v>
      </c>
      <c r="M139" s="361" t="s">
        <v>538</v>
      </c>
      <c r="N139" s="361" t="s">
        <v>538</v>
      </c>
      <c r="O139" s="361" t="s">
        <v>538</v>
      </c>
      <c r="P139" s="361" t="s">
        <v>538</v>
      </c>
      <c r="Q139" s="361" t="s">
        <v>538</v>
      </c>
      <c r="R139" s="361" t="s">
        <v>538</v>
      </c>
      <c r="S139" s="361" t="s">
        <v>538</v>
      </c>
      <c r="T139" s="361" t="s">
        <v>538</v>
      </c>
      <c r="U139" s="361" t="s">
        <v>538</v>
      </c>
      <c r="V139" s="361" t="s">
        <v>538</v>
      </c>
      <c r="W139" s="361" t="s">
        <v>538</v>
      </c>
      <c r="X139" s="361" t="s">
        <v>538</v>
      </c>
      <c r="Y139" s="361" t="s">
        <v>538</v>
      </c>
      <c r="Z139" s="361" t="s">
        <v>538</v>
      </c>
      <c r="AA139" s="361" t="s">
        <v>538</v>
      </c>
      <c r="AB139" s="361" t="s">
        <v>538</v>
      </c>
      <c r="AC139" s="361" t="s">
        <v>538</v>
      </c>
      <c r="AD139" s="361" t="s">
        <v>538</v>
      </c>
      <c r="AE139" s="361" t="s">
        <v>538</v>
      </c>
      <c r="AF139" s="361" t="s">
        <v>538</v>
      </c>
      <c r="AG139" s="361" t="s">
        <v>538</v>
      </c>
      <c r="AH139" s="361" t="s">
        <v>538</v>
      </c>
      <c r="AI139" s="361" t="s">
        <v>538</v>
      </c>
      <c r="AJ139" s="361" t="s">
        <v>538</v>
      </c>
      <c r="AK139" s="361" t="s">
        <v>538</v>
      </c>
      <c r="AL139" s="361" t="s">
        <v>538</v>
      </c>
      <c r="AM139" s="361" t="s">
        <v>538</v>
      </c>
    </row>
    <row r="140" spans="1:39" hidden="1" x14ac:dyDescent="0.25">
      <c r="A140" s="129" t="s">
        <v>0</v>
      </c>
      <c r="B140" s="175" t="s">
        <v>0</v>
      </c>
      <c r="C140" s="175"/>
      <c r="D140" s="361" t="s">
        <v>538</v>
      </c>
      <c r="E140" s="361" t="s">
        <v>538</v>
      </c>
      <c r="F140" s="361" t="s">
        <v>538</v>
      </c>
      <c r="G140" s="361" t="s">
        <v>538</v>
      </c>
      <c r="H140" s="361" t="s">
        <v>538</v>
      </c>
      <c r="I140" s="361" t="s">
        <v>538</v>
      </c>
      <c r="J140" s="361" t="s">
        <v>538</v>
      </c>
      <c r="K140" s="361" t="s">
        <v>538</v>
      </c>
      <c r="L140" s="361" t="s">
        <v>538</v>
      </c>
      <c r="M140" s="361" t="s">
        <v>538</v>
      </c>
      <c r="N140" s="361" t="s">
        <v>538</v>
      </c>
      <c r="O140" s="361" t="s">
        <v>538</v>
      </c>
      <c r="P140" s="361" t="s">
        <v>538</v>
      </c>
      <c r="Q140" s="361" t="s">
        <v>538</v>
      </c>
      <c r="R140" s="361" t="s">
        <v>538</v>
      </c>
      <c r="S140" s="361" t="s">
        <v>538</v>
      </c>
      <c r="T140" s="361" t="s">
        <v>538</v>
      </c>
      <c r="U140" s="361" t="s">
        <v>538</v>
      </c>
      <c r="V140" s="361" t="s">
        <v>538</v>
      </c>
      <c r="W140" s="361" t="s">
        <v>538</v>
      </c>
      <c r="X140" s="361" t="s">
        <v>538</v>
      </c>
      <c r="Y140" s="361" t="s">
        <v>538</v>
      </c>
      <c r="Z140" s="361" t="s">
        <v>538</v>
      </c>
      <c r="AA140" s="361" t="s">
        <v>538</v>
      </c>
      <c r="AB140" s="361" t="s">
        <v>538</v>
      </c>
      <c r="AC140" s="361" t="s">
        <v>538</v>
      </c>
      <c r="AD140" s="361" t="s">
        <v>538</v>
      </c>
      <c r="AE140" s="361" t="s">
        <v>538</v>
      </c>
      <c r="AF140" s="361" t="s">
        <v>538</v>
      </c>
      <c r="AG140" s="361" t="s">
        <v>538</v>
      </c>
      <c r="AH140" s="361" t="s">
        <v>538</v>
      </c>
      <c r="AI140" s="361" t="s">
        <v>538</v>
      </c>
      <c r="AJ140" s="361" t="s">
        <v>538</v>
      </c>
      <c r="AK140" s="361" t="s">
        <v>538</v>
      </c>
      <c r="AL140" s="361" t="s">
        <v>538</v>
      </c>
      <c r="AM140" s="361" t="s">
        <v>538</v>
      </c>
    </row>
    <row r="141" spans="1:39" ht="38.25" hidden="1" x14ac:dyDescent="0.25">
      <c r="A141" s="129" t="s">
        <v>521</v>
      </c>
      <c r="B141" s="175" t="s">
        <v>627</v>
      </c>
      <c r="C141" s="175"/>
      <c r="D141" s="361" t="s">
        <v>538</v>
      </c>
      <c r="E141" s="361" t="s">
        <v>538</v>
      </c>
      <c r="F141" s="361" t="s">
        <v>538</v>
      </c>
      <c r="G141" s="361" t="s">
        <v>538</v>
      </c>
      <c r="H141" s="361" t="s">
        <v>538</v>
      </c>
      <c r="I141" s="361" t="s">
        <v>538</v>
      </c>
      <c r="J141" s="361" t="s">
        <v>538</v>
      </c>
      <c r="K141" s="361" t="s">
        <v>538</v>
      </c>
      <c r="L141" s="361" t="s">
        <v>538</v>
      </c>
      <c r="M141" s="361" t="s">
        <v>538</v>
      </c>
      <c r="N141" s="361" t="s">
        <v>538</v>
      </c>
      <c r="O141" s="361" t="s">
        <v>538</v>
      </c>
      <c r="P141" s="361" t="s">
        <v>538</v>
      </c>
      <c r="Q141" s="361" t="s">
        <v>538</v>
      </c>
      <c r="R141" s="361" t="s">
        <v>538</v>
      </c>
      <c r="S141" s="361" t="s">
        <v>538</v>
      </c>
      <c r="T141" s="361" t="s">
        <v>538</v>
      </c>
      <c r="U141" s="361" t="s">
        <v>538</v>
      </c>
      <c r="V141" s="361" t="s">
        <v>538</v>
      </c>
      <c r="W141" s="361" t="s">
        <v>538</v>
      </c>
      <c r="X141" s="361" t="s">
        <v>538</v>
      </c>
      <c r="Y141" s="361" t="s">
        <v>538</v>
      </c>
      <c r="Z141" s="361" t="s">
        <v>538</v>
      </c>
      <c r="AA141" s="361" t="s">
        <v>538</v>
      </c>
      <c r="AB141" s="361" t="s">
        <v>538</v>
      </c>
      <c r="AC141" s="361" t="s">
        <v>538</v>
      </c>
      <c r="AD141" s="361" t="s">
        <v>538</v>
      </c>
      <c r="AE141" s="361" t="s">
        <v>538</v>
      </c>
      <c r="AF141" s="361" t="s">
        <v>538</v>
      </c>
      <c r="AG141" s="361" t="s">
        <v>538</v>
      </c>
      <c r="AH141" s="361" t="s">
        <v>538</v>
      </c>
      <c r="AI141" s="361" t="s">
        <v>538</v>
      </c>
      <c r="AJ141" s="361" t="s">
        <v>538</v>
      </c>
      <c r="AK141" s="361" t="s">
        <v>538</v>
      </c>
      <c r="AL141" s="361" t="s">
        <v>538</v>
      </c>
      <c r="AM141" s="361" t="s">
        <v>538</v>
      </c>
    </row>
    <row r="142" spans="1:39" hidden="1" x14ac:dyDescent="0.25">
      <c r="A142" s="129" t="s">
        <v>521</v>
      </c>
      <c r="B142" s="175" t="s">
        <v>611</v>
      </c>
      <c r="C142" s="175"/>
      <c r="D142" s="361" t="s">
        <v>538</v>
      </c>
      <c r="E142" s="361" t="s">
        <v>538</v>
      </c>
      <c r="F142" s="361" t="s">
        <v>538</v>
      </c>
      <c r="G142" s="361" t="s">
        <v>538</v>
      </c>
      <c r="H142" s="361" t="s">
        <v>538</v>
      </c>
      <c r="I142" s="361" t="s">
        <v>538</v>
      </c>
      <c r="J142" s="361" t="s">
        <v>538</v>
      </c>
      <c r="K142" s="361" t="s">
        <v>538</v>
      </c>
      <c r="L142" s="361" t="s">
        <v>538</v>
      </c>
      <c r="M142" s="361" t="s">
        <v>538</v>
      </c>
      <c r="N142" s="361" t="s">
        <v>538</v>
      </c>
      <c r="O142" s="361" t="s">
        <v>538</v>
      </c>
      <c r="P142" s="361" t="s">
        <v>538</v>
      </c>
      <c r="Q142" s="361" t="s">
        <v>538</v>
      </c>
      <c r="R142" s="361" t="s">
        <v>538</v>
      </c>
      <c r="S142" s="361" t="s">
        <v>538</v>
      </c>
      <c r="T142" s="361" t="s">
        <v>538</v>
      </c>
      <c r="U142" s="361" t="s">
        <v>538</v>
      </c>
      <c r="V142" s="361" t="s">
        <v>538</v>
      </c>
      <c r="W142" s="361" t="s">
        <v>538</v>
      </c>
      <c r="X142" s="361" t="s">
        <v>538</v>
      </c>
      <c r="Y142" s="361" t="s">
        <v>538</v>
      </c>
      <c r="Z142" s="361" t="s">
        <v>538</v>
      </c>
      <c r="AA142" s="361" t="s">
        <v>538</v>
      </c>
      <c r="AB142" s="361" t="s">
        <v>538</v>
      </c>
      <c r="AC142" s="361" t="s">
        <v>538</v>
      </c>
      <c r="AD142" s="361" t="s">
        <v>538</v>
      </c>
      <c r="AE142" s="361" t="s">
        <v>538</v>
      </c>
      <c r="AF142" s="361" t="s">
        <v>538</v>
      </c>
      <c r="AG142" s="361" t="s">
        <v>538</v>
      </c>
      <c r="AH142" s="361" t="s">
        <v>538</v>
      </c>
      <c r="AI142" s="361" t="s">
        <v>538</v>
      </c>
      <c r="AJ142" s="361" t="s">
        <v>538</v>
      </c>
      <c r="AK142" s="361" t="s">
        <v>538</v>
      </c>
      <c r="AL142" s="361" t="s">
        <v>538</v>
      </c>
      <c r="AM142" s="361" t="s">
        <v>538</v>
      </c>
    </row>
    <row r="143" spans="1:39" hidden="1" x14ac:dyDescent="0.25">
      <c r="A143" s="129" t="s">
        <v>521</v>
      </c>
      <c r="B143" s="175" t="s">
        <v>611</v>
      </c>
      <c r="C143" s="175"/>
      <c r="D143" s="361" t="s">
        <v>538</v>
      </c>
      <c r="E143" s="361" t="s">
        <v>538</v>
      </c>
      <c r="F143" s="361" t="s">
        <v>538</v>
      </c>
      <c r="G143" s="361" t="s">
        <v>538</v>
      </c>
      <c r="H143" s="361" t="s">
        <v>538</v>
      </c>
      <c r="I143" s="361" t="s">
        <v>538</v>
      </c>
      <c r="J143" s="361" t="s">
        <v>538</v>
      </c>
      <c r="K143" s="361" t="s">
        <v>538</v>
      </c>
      <c r="L143" s="361" t="s">
        <v>538</v>
      </c>
      <c r="M143" s="361" t="s">
        <v>538</v>
      </c>
      <c r="N143" s="361" t="s">
        <v>538</v>
      </c>
      <c r="O143" s="361" t="s">
        <v>538</v>
      </c>
      <c r="P143" s="361" t="s">
        <v>538</v>
      </c>
      <c r="Q143" s="361" t="s">
        <v>538</v>
      </c>
      <c r="R143" s="361" t="s">
        <v>538</v>
      </c>
      <c r="S143" s="361" t="s">
        <v>538</v>
      </c>
      <c r="T143" s="361" t="s">
        <v>538</v>
      </c>
      <c r="U143" s="361" t="s">
        <v>538</v>
      </c>
      <c r="V143" s="361" t="s">
        <v>538</v>
      </c>
      <c r="W143" s="361" t="s">
        <v>538</v>
      </c>
      <c r="X143" s="361" t="s">
        <v>538</v>
      </c>
      <c r="Y143" s="361" t="s">
        <v>538</v>
      </c>
      <c r="Z143" s="361" t="s">
        <v>538</v>
      </c>
      <c r="AA143" s="361" t="s">
        <v>538</v>
      </c>
      <c r="AB143" s="361" t="s">
        <v>538</v>
      </c>
      <c r="AC143" s="361" t="s">
        <v>538</v>
      </c>
      <c r="AD143" s="361" t="s">
        <v>538</v>
      </c>
      <c r="AE143" s="361" t="s">
        <v>538</v>
      </c>
      <c r="AF143" s="361" t="s">
        <v>538</v>
      </c>
      <c r="AG143" s="361" t="s">
        <v>538</v>
      </c>
      <c r="AH143" s="361" t="s">
        <v>538</v>
      </c>
      <c r="AI143" s="361" t="s">
        <v>538</v>
      </c>
      <c r="AJ143" s="361" t="s">
        <v>538</v>
      </c>
      <c r="AK143" s="361" t="s">
        <v>538</v>
      </c>
      <c r="AL143" s="361" t="s">
        <v>538</v>
      </c>
      <c r="AM143" s="361" t="s">
        <v>538</v>
      </c>
    </row>
    <row r="144" spans="1:39" hidden="1" x14ac:dyDescent="0.25">
      <c r="A144" s="129" t="s">
        <v>0</v>
      </c>
      <c r="B144" s="175" t="s">
        <v>0</v>
      </c>
      <c r="C144" s="175"/>
      <c r="D144" s="361" t="s">
        <v>538</v>
      </c>
      <c r="E144" s="361" t="s">
        <v>538</v>
      </c>
      <c r="F144" s="361" t="s">
        <v>538</v>
      </c>
      <c r="G144" s="361" t="s">
        <v>538</v>
      </c>
      <c r="H144" s="361" t="s">
        <v>538</v>
      </c>
      <c r="I144" s="361" t="s">
        <v>538</v>
      </c>
      <c r="J144" s="361" t="s">
        <v>538</v>
      </c>
      <c r="K144" s="361" t="s">
        <v>538</v>
      </c>
      <c r="L144" s="361" t="s">
        <v>538</v>
      </c>
      <c r="M144" s="361" t="s">
        <v>538</v>
      </c>
      <c r="N144" s="361" t="s">
        <v>538</v>
      </c>
      <c r="O144" s="361" t="s">
        <v>538</v>
      </c>
      <c r="P144" s="361" t="s">
        <v>538</v>
      </c>
      <c r="Q144" s="361" t="s">
        <v>538</v>
      </c>
      <c r="R144" s="361" t="s">
        <v>538</v>
      </c>
      <c r="S144" s="361" t="s">
        <v>538</v>
      </c>
      <c r="T144" s="361" t="s">
        <v>538</v>
      </c>
      <c r="U144" s="361" t="s">
        <v>538</v>
      </c>
      <c r="V144" s="361" t="s">
        <v>538</v>
      </c>
      <c r="W144" s="361" t="s">
        <v>538</v>
      </c>
      <c r="X144" s="361" t="s">
        <v>538</v>
      </c>
      <c r="Y144" s="361" t="s">
        <v>538</v>
      </c>
      <c r="Z144" s="361" t="s">
        <v>538</v>
      </c>
      <c r="AA144" s="361" t="s">
        <v>538</v>
      </c>
      <c r="AB144" s="361" t="s">
        <v>538</v>
      </c>
      <c r="AC144" s="361" t="s">
        <v>538</v>
      </c>
      <c r="AD144" s="361" t="s">
        <v>538</v>
      </c>
      <c r="AE144" s="361" t="s">
        <v>538</v>
      </c>
      <c r="AF144" s="361" t="s">
        <v>538</v>
      </c>
      <c r="AG144" s="361" t="s">
        <v>538</v>
      </c>
      <c r="AH144" s="361" t="s">
        <v>538</v>
      </c>
      <c r="AI144" s="361" t="s">
        <v>538</v>
      </c>
      <c r="AJ144" s="361" t="s">
        <v>538</v>
      </c>
      <c r="AK144" s="361" t="s">
        <v>538</v>
      </c>
      <c r="AL144" s="361" t="s">
        <v>538</v>
      </c>
      <c r="AM144" s="361" t="s">
        <v>538</v>
      </c>
    </row>
    <row r="145" spans="1:39" ht="94.5" x14ac:dyDescent="0.25">
      <c r="A145" s="155" t="s">
        <v>618</v>
      </c>
      <c r="B145" s="205" t="s">
        <v>682</v>
      </c>
      <c r="C145" s="299" t="s">
        <v>633</v>
      </c>
      <c r="D145" s="361" t="s">
        <v>538</v>
      </c>
      <c r="E145" s="361" t="s">
        <v>538</v>
      </c>
      <c r="F145" s="361" t="s">
        <v>538</v>
      </c>
      <c r="G145" s="361" t="s">
        <v>538</v>
      </c>
      <c r="H145" s="361" t="s">
        <v>538</v>
      </c>
      <c r="I145" s="361" t="s">
        <v>538</v>
      </c>
      <c r="J145" s="361" t="s">
        <v>538</v>
      </c>
      <c r="K145" s="361" t="s">
        <v>538</v>
      </c>
      <c r="L145" s="361" t="s">
        <v>538</v>
      </c>
      <c r="M145" s="361" t="s">
        <v>538</v>
      </c>
      <c r="N145" s="361" t="s">
        <v>538</v>
      </c>
      <c r="O145" s="361" t="s">
        <v>538</v>
      </c>
      <c r="P145" s="361" t="s">
        <v>538</v>
      </c>
      <c r="Q145" s="361" t="s">
        <v>538</v>
      </c>
      <c r="R145" s="361" t="s">
        <v>538</v>
      </c>
      <c r="S145" s="361" t="s">
        <v>538</v>
      </c>
      <c r="T145" s="361" t="s">
        <v>538</v>
      </c>
      <c r="U145" s="361" t="s">
        <v>538</v>
      </c>
      <c r="V145" s="361" t="s">
        <v>538</v>
      </c>
      <c r="W145" s="361" t="s">
        <v>538</v>
      </c>
      <c r="X145" s="361" t="s">
        <v>538</v>
      </c>
      <c r="Y145" s="361" t="s">
        <v>538</v>
      </c>
      <c r="Z145" s="361" t="s">
        <v>538</v>
      </c>
      <c r="AA145" s="361" t="s">
        <v>538</v>
      </c>
      <c r="AB145" s="361" t="s">
        <v>538</v>
      </c>
      <c r="AC145" s="361" t="s">
        <v>538</v>
      </c>
      <c r="AD145" s="361" t="s">
        <v>538</v>
      </c>
      <c r="AE145" s="361" t="s">
        <v>538</v>
      </c>
      <c r="AF145" s="361" t="s">
        <v>538</v>
      </c>
      <c r="AG145" s="361" t="s">
        <v>538</v>
      </c>
      <c r="AH145" s="361" t="s">
        <v>538</v>
      </c>
      <c r="AI145" s="361" t="s">
        <v>538</v>
      </c>
      <c r="AJ145" s="361" t="s">
        <v>538</v>
      </c>
      <c r="AK145" s="361" t="s">
        <v>538</v>
      </c>
      <c r="AL145" s="361" t="s">
        <v>538</v>
      </c>
      <c r="AM145" s="361" t="s">
        <v>538</v>
      </c>
    </row>
    <row r="146" spans="1:39" ht="51" hidden="1" x14ac:dyDescent="0.25">
      <c r="A146" s="129" t="s">
        <v>619</v>
      </c>
      <c r="B146" s="175" t="s">
        <v>683</v>
      </c>
      <c r="C146" s="175" t="s">
        <v>633</v>
      </c>
      <c r="D146" s="361" t="s">
        <v>538</v>
      </c>
      <c r="E146" s="361" t="s">
        <v>538</v>
      </c>
      <c r="F146" s="361" t="s">
        <v>538</v>
      </c>
      <c r="G146" s="361" t="s">
        <v>538</v>
      </c>
      <c r="H146" s="361" t="s">
        <v>538</v>
      </c>
      <c r="I146" s="361" t="s">
        <v>538</v>
      </c>
      <c r="J146" s="361" t="s">
        <v>538</v>
      </c>
      <c r="K146" s="361" t="s">
        <v>538</v>
      </c>
      <c r="L146" s="361" t="s">
        <v>538</v>
      </c>
      <c r="M146" s="361" t="s">
        <v>538</v>
      </c>
      <c r="N146" s="361" t="s">
        <v>538</v>
      </c>
      <c r="O146" s="361" t="s">
        <v>538</v>
      </c>
      <c r="P146" s="361" t="s">
        <v>538</v>
      </c>
      <c r="Q146" s="361" t="s">
        <v>538</v>
      </c>
      <c r="R146" s="361" t="s">
        <v>538</v>
      </c>
      <c r="S146" s="361" t="s">
        <v>538</v>
      </c>
      <c r="T146" s="361" t="s">
        <v>538</v>
      </c>
      <c r="U146" s="361" t="s">
        <v>538</v>
      </c>
      <c r="V146" s="361" t="s">
        <v>538</v>
      </c>
      <c r="W146" s="361" t="s">
        <v>538</v>
      </c>
      <c r="X146" s="361" t="s">
        <v>538</v>
      </c>
      <c r="Y146" s="361" t="s">
        <v>538</v>
      </c>
      <c r="Z146" s="361" t="s">
        <v>538</v>
      </c>
      <c r="AA146" s="361" t="s">
        <v>538</v>
      </c>
      <c r="AB146" s="361" t="s">
        <v>538</v>
      </c>
      <c r="AC146" s="361" t="s">
        <v>538</v>
      </c>
      <c r="AD146" s="361" t="s">
        <v>538</v>
      </c>
      <c r="AE146" s="361" t="s">
        <v>538</v>
      </c>
      <c r="AF146" s="361" t="s">
        <v>538</v>
      </c>
      <c r="AG146" s="361" t="s">
        <v>538</v>
      </c>
      <c r="AH146" s="361" t="s">
        <v>538</v>
      </c>
      <c r="AI146" s="361" t="s">
        <v>538</v>
      </c>
      <c r="AJ146" s="361" t="s">
        <v>538</v>
      </c>
      <c r="AK146" s="361" t="s">
        <v>538</v>
      </c>
      <c r="AL146" s="361" t="s">
        <v>538</v>
      </c>
      <c r="AM146" s="361" t="s">
        <v>538</v>
      </c>
    </row>
    <row r="147" spans="1:39" hidden="1" x14ac:dyDescent="0.25">
      <c r="A147" s="129" t="s">
        <v>619</v>
      </c>
      <c r="B147" s="175" t="s">
        <v>611</v>
      </c>
      <c r="C147" s="175" t="s">
        <v>633</v>
      </c>
      <c r="D147" s="361" t="s">
        <v>538</v>
      </c>
      <c r="E147" s="361" t="s">
        <v>538</v>
      </c>
      <c r="F147" s="361" t="s">
        <v>538</v>
      </c>
      <c r="G147" s="361" t="s">
        <v>538</v>
      </c>
      <c r="H147" s="361" t="s">
        <v>538</v>
      </c>
      <c r="I147" s="361" t="s">
        <v>538</v>
      </c>
      <c r="J147" s="361" t="s">
        <v>538</v>
      </c>
      <c r="K147" s="361" t="s">
        <v>538</v>
      </c>
      <c r="L147" s="361" t="s">
        <v>538</v>
      </c>
      <c r="M147" s="361" t="s">
        <v>538</v>
      </c>
      <c r="N147" s="361" t="s">
        <v>538</v>
      </c>
      <c r="O147" s="361" t="s">
        <v>538</v>
      </c>
      <c r="P147" s="361" t="s">
        <v>538</v>
      </c>
      <c r="Q147" s="361" t="s">
        <v>538</v>
      </c>
      <c r="R147" s="361" t="s">
        <v>538</v>
      </c>
      <c r="S147" s="361" t="s">
        <v>538</v>
      </c>
      <c r="T147" s="361" t="s">
        <v>538</v>
      </c>
      <c r="U147" s="361" t="s">
        <v>538</v>
      </c>
      <c r="V147" s="361" t="s">
        <v>538</v>
      </c>
      <c r="W147" s="361" t="s">
        <v>538</v>
      </c>
      <c r="X147" s="361" t="s">
        <v>538</v>
      </c>
      <c r="Y147" s="361" t="s">
        <v>538</v>
      </c>
      <c r="Z147" s="361" t="s">
        <v>538</v>
      </c>
      <c r="AA147" s="361" t="s">
        <v>538</v>
      </c>
      <c r="AB147" s="361" t="s">
        <v>538</v>
      </c>
      <c r="AC147" s="361" t="s">
        <v>538</v>
      </c>
      <c r="AD147" s="361" t="s">
        <v>538</v>
      </c>
      <c r="AE147" s="361" t="s">
        <v>538</v>
      </c>
      <c r="AF147" s="361" t="s">
        <v>538</v>
      </c>
      <c r="AG147" s="361" t="s">
        <v>538</v>
      </c>
      <c r="AH147" s="361" t="s">
        <v>538</v>
      </c>
      <c r="AI147" s="361" t="s">
        <v>538</v>
      </c>
      <c r="AJ147" s="361" t="s">
        <v>538</v>
      </c>
      <c r="AK147" s="361" t="s">
        <v>538</v>
      </c>
      <c r="AL147" s="361" t="s">
        <v>538</v>
      </c>
      <c r="AM147" s="361" t="s">
        <v>538</v>
      </c>
    </row>
    <row r="148" spans="1:39" hidden="1" x14ac:dyDescent="0.25">
      <c r="A148" s="129" t="s">
        <v>619</v>
      </c>
      <c r="B148" s="175" t="s">
        <v>611</v>
      </c>
      <c r="C148" s="175" t="s">
        <v>633</v>
      </c>
      <c r="D148" s="361" t="s">
        <v>538</v>
      </c>
      <c r="E148" s="361" t="s">
        <v>538</v>
      </c>
      <c r="F148" s="361" t="s">
        <v>538</v>
      </c>
      <c r="G148" s="361" t="s">
        <v>538</v>
      </c>
      <c r="H148" s="361" t="s">
        <v>538</v>
      </c>
      <c r="I148" s="361" t="s">
        <v>538</v>
      </c>
      <c r="J148" s="361" t="s">
        <v>538</v>
      </c>
      <c r="K148" s="361" t="s">
        <v>538</v>
      </c>
      <c r="L148" s="361" t="s">
        <v>538</v>
      </c>
      <c r="M148" s="361" t="s">
        <v>538</v>
      </c>
      <c r="N148" s="361" t="s">
        <v>538</v>
      </c>
      <c r="O148" s="361" t="s">
        <v>538</v>
      </c>
      <c r="P148" s="361" t="s">
        <v>538</v>
      </c>
      <c r="Q148" s="361" t="s">
        <v>538</v>
      </c>
      <c r="R148" s="361" t="s">
        <v>538</v>
      </c>
      <c r="S148" s="361" t="s">
        <v>538</v>
      </c>
      <c r="T148" s="361" t="s">
        <v>538</v>
      </c>
      <c r="U148" s="361" t="s">
        <v>538</v>
      </c>
      <c r="V148" s="361" t="s">
        <v>538</v>
      </c>
      <c r="W148" s="361" t="s">
        <v>538</v>
      </c>
      <c r="X148" s="361" t="s">
        <v>538</v>
      </c>
      <c r="Y148" s="361" t="s">
        <v>538</v>
      </c>
      <c r="Z148" s="361" t="s">
        <v>538</v>
      </c>
      <c r="AA148" s="361" t="s">
        <v>538</v>
      </c>
      <c r="AB148" s="361" t="s">
        <v>538</v>
      </c>
      <c r="AC148" s="361" t="s">
        <v>538</v>
      </c>
      <c r="AD148" s="361" t="s">
        <v>538</v>
      </c>
      <c r="AE148" s="361" t="s">
        <v>538</v>
      </c>
      <c r="AF148" s="361" t="s">
        <v>538</v>
      </c>
      <c r="AG148" s="361" t="s">
        <v>538</v>
      </c>
      <c r="AH148" s="361" t="s">
        <v>538</v>
      </c>
      <c r="AI148" s="361" t="s">
        <v>538</v>
      </c>
      <c r="AJ148" s="361" t="s">
        <v>538</v>
      </c>
      <c r="AK148" s="361" t="s">
        <v>538</v>
      </c>
      <c r="AL148" s="361" t="s">
        <v>538</v>
      </c>
      <c r="AM148" s="361" t="s">
        <v>538</v>
      </c>
    </row>
    <row r="149" spans="1:39" hidden="1" x14ac:dyDescent="0.25">
      <c r="A149" s="129" t="s">
        <v>0</v>
      </c>
      <c r="B149" s="131" t="s">
        <v>0</v>
      </c>
      <c r="C149" s="161" t="s">
        <v>633</v>
      </c>
      <c r="D149" s="361" t="s">
        <v>538</v>
      </c>
      <c r="E149" s="361" t="s">
        <v>538</v>
      </c>
      <c r="F149" s="361" t="s">
        <v>538</v>
      </c>
      <c r="G149" s="361" t="s">
        <v>538</v>
      </c>
      <c r="H149" s="361" t="s">
        <v>538</v>
      </c>
      <c r="I149" s="361" t="s">
        <v>538</v>
      </c>
      <c r="J149" s="361" t="s">
        <v>538</v>
      </c>
      <c r="K149" s="361" t="s">
        <v>538</v>
      </c>
      <c r="L149" s="361" t="s">
        <v>538</v>
      </c>
      <c r="M149" s="361" t="s">
        <v>538</v>
      </c>
      <c r="N149" s="361" t="s">
        <v>538</v>
      </c>
      <c r="O149" s="361" t="s">
        <v>538</v>
      </c>
      <c r="P149" s="361" t="s">
        <v>538</v>
      </c>
      <c r="Q149" s="361" t="s">
        <v>538</v>
      </c>
      <c r="R149" s="361" t="s">
        <v>538</v>
      </c>
      <c r="S149" s="361" t="s">
        <v>538</v>
      </c>
      <c r="T149" s="361" t="s">
        <v>538</v>
      </c>
      <c r="U149" s="361" t="s">
        <v>538</v>
      </c>
      <c r="V149" s="361" t="s">
        <v>538</v>
      </c>
      <c r="W149" s="361" t="s">
        <v>538</v>
      </c>
      <c r="X149" s="361" t="s">
        <v>538</v>
      </c>
      <c r="Y149" s="361" t="s">
        <v>538</v>
      </c>
      <c r="Z149" s="361" t="s">
        <v>538</v>
      </c>
      <c r="AA149" s="361" t="s">
        <v>538</v>
      </c>
      <c r="AB149" s="361" t="s">
        <v>538</v>
      </c>
      <c r="AC149" s="361" t="s">
        <v>538</v>
      </c>
      <c r="AD149" s="361" t="s">
        <v>538</v>
      </c>
      <c r="AE149" s="361" t="s">
        <v>538</v>
      </c>
      <c r="AF149" s="361" t="s">
        <v>538</v>
      </c>
      <c r="AG149" s="361" t="s">
        <v>538</v>
      </c>
      <c r="AH149" s="361" t="s">
        <v>538</v>
      </c>
      <c r="AI149" s="361" t="s">
        <v>538</v>
      </c>
      <c r="AJ149" s="361" t="s">
        <v>538</v>
      </c>
      <c r="AK149" s="361" t="s">
        <v>538</v>
      </c>
      <c r="AL149" s="361" t="s">
        <v>538</v>
      </c>
      <c r="AM149" s="361" t="s">
        <v>538</v>
      </c>
    </row>
    <row r="150" spans="1:39" ht="78.75" hidden="1" x14ac:dyDescent="0.25">
      <c r="A150" s="155" t="s">
        <v>620</v>
      </c>
      <c r="B150" s="205" t="s">
        <v>684</v>
      </c>
      <c r="C150" s="161" t="s">
        <v>633</v>
      </c>
      <c r="D150" s="361" t="s">
        <v>538</v>
      </c>
      <c r="E150" s="361" t="s">
        <v>538</v>
      </c>
      <c r="F150" s="361" t="s">
        <v>538</v>
      </c>
      <c r="G150" s="361" t="s">
        <v>538</v>
      </c>
      <c r="H150" s="361" t="s">
        <v>538</v>
      </c>
      <c r="I150" s="361" t="s">
        <v>538</v>
      </c>
      <c r="J150" s="361" t="s">
        <v>538</v>
      </c>
      <c r="K150" s="361" t="s">
        <v>538</v>
      </c>
      <c r="L150" s="361" t="s">
        <v>538</v>
      </c>
      <c r="M150" s="361" t="s">
        <v>538</v>
      </c>
      <c r="N150" s="361" t="s">
        <v>538</v>
      </c>
      <c r="O150" s="361" t="s">
        <v>538</v>
      </c>
      <c r="P150" s="361" t="s">
        <v>538</v>
      </c>
      <c r="Q150" s="361" t="s">
        <v>538</v>
      </c>
      <c r="R150" s="361" t="s">
        <v>538</v>
      </c>
      <c r="S150" s="361" t="s">
        <v>538</v>
      </c>
      <c r="T150" s="361" t="s">
        <v>538</v>
      </c>
      <c r="U150" s="361" t="s">
        <v>538</v>
      </c>
      <c r="V150" s="361" t="s">
        <v>538</v>
      </c>
      <c r="W150" s="361" t="s">
        <v>538</v>
      </c>
      <c r="X150" s="361" t="s">
        <v>538</v>
      </c>
      <c r="Y150" s="361" t="s">
        <v>538</v>
      </c>
      <c r="Z150" s="361" t="s">
        <v>538</v>
      </c>
      <c r="AA150" s="361" t="s">
        <v>538</v>
      </c>
      <c r="AB150" s="361" t="s">
        <v>538</v>
      </c>
      <c r="AC150" s="361" t="s">
        <v>538</v>
      </c>
      <c r="AD150" s="361" t="s">
        <v>538</v>
      </c>
      <c r="AE150" s="361" t="s">
        <v>538</v>
      </c>
      <c r="AF150" s="361" t="s">
        <v>538</v>
      </c>
      <c r="AG150" s="361" t="s">
        <v>538</v>
      </c>
      <c r="AH150" s="361" t="s">
        <v>538</v>
      </c>
      <c r="AI150" s="361" t="s">
        <v>538</v>
      </c>
      <c r="AJ150" s="361" t="s">
        <v>538</v>
      </c>
      <c r="AK150" s="361" t="s">
        <v>538</v>
      </c>
      <c r="AL150" s="361" t="s">
        <v>538</v>
      </c>
      <c r="AM150" s="361" t="s">
        <v>538</v>
      </c>
    </row>
    <row r="151" spans="1:39" ht="47.25" x14ac:dyDescent="0.25">
      <c r="A151" s="531" t="s">
        <v>621</v>
      </c>
      <c r="B151" s="532" t="s">
        <v>622</v>
      </c>
      <c r="C151" s="361" t="s">
        <v>633</v>
      </c>
      <c r="D151" s="314" t="s">
        <v>538</v>
      </c>
      <c r="E151" s="314" t="s">
        <v>538</v>
      </c>
      <c r="F151" s="314" t="s">
        <v>538</v>
      </c>
      <c r="G151" s="314" t="s">
        <v>538</v>
      </c>
      <c r="H151" s="314" t="s">
        <v>538</v>
      </c>
      <c r="I151" s="314" t="s">
        <v>538</v>
      </c>
      <c r="J151" s="314" t="s">
        <v>538</v>
      </c>
      <c r="K151" s="314" t="s">
        <v>538</v>
      </c>
      <c r="L151" s="314" t="s">
        <v>538</v>
      </c>
      <c r="M151" s="314" t="s">
        <v>538</v>
      </c>
      <c r="N151" s="314" t="s">
        <v>538</v>
      </c>
      <c r="O151" s="314" t="s">
        <v>538</v>
      </c>
      <c r="P151" s="314" t="s">
        <v>538</v>
      </c>
      <c r="Q151" s="314" t="s">
        <v>538</v>
      </c>
      <c r="R151" s="314" t="s">
        <v>538</v>
      </c>
      <c r="S151" s="314" t="s">
        <v>538</v>
      </c>
      <c r="T151" s="314" t="s">
        <v>538</v>
      </c>
      <c r="U151" s="314" t="s">
        <v>538</v>
      </c>
      <c r="V151" s="314" t="s">
        <v>538</v>
      </c>
      <c r="W151" s="314" t="s">
        <v>538</v>
      </c>
      <c r="X151" s="314" t="s">
        <v>538</v>
      </c>
      <c r="Y151" s="314" t="s">
        <v>538</v>
      </c>
      <c r="Z151" s="314" t="s">
        <v>538</v>
      </c>
      <c r="AA151" s="314" t="s">
        <v>538</v>
      </c>
      <c r="AB151" s="314" t="s">
        <v>538</v>
      </c>
      <c r="AC151" s="314" t="s">
        <v>538</v>
      </c>
      <c r="AD151" s="314" t="s">
        <v>538</v>
      </c>
      <c r="AE151" s="314" t="s">
        <v>538</v>
      </c>
      <c r="AF151" s="314" t="s">
        <v>538</v>
      </c>
      <c r="AG151" s="314" t="s">
        <v>538</v>
      </c>
      <c r="AH151" s="314" t="s">
        <v>538</v>
      </c>
      <c r="AI151" s="314" t="s">
        <v>538</v>
      </c>
      <c r="AJ151" s="314" t="s">
        <v>538</v>
      </c>
      <c r="AK151" s="314" t="s">
        <v>538</v>
      </c>
      <c r="AL151" s="314" t="s">
        <v>538</v>
      </c>
      <c r="AM151" s="314" t="s">
        <v>538</v>
      </c>
    </row>
    <row r="152" spans="1:39" hidden="1" x14ac:dyDescent="0.25">
      <c r="A152" s="559"/>
      <c r="B152" s="317"/>
      <c r="C152" s="314"/>
      <c r="D152" s="314"/>
      <c r="E152" s="314"/>
      <c r="F152" s="314"/>
      <c r="G152" s="314"/>
      <c r="H152" s="314"/>
      <c r="I152" s="314"/>
      <c r="J152" s="314"/>
      <c r="K152" s="314"/>
      <c r="L152" s="314"/>
      <c r="M152" s="314"/>
      <c r="N152" s="314"/>
      <c r="O152" s="314"/>
      <c r="P152" s="314"/>
      <c r="Q152" s="314"/>
      <c r="R152" s="314"/>
      <c r="S152" s="314"/>
      <c r="T152" s="314"/>
      <c r="U152" s="314"/>
      <c r="V152" s="314"/>
      <c r="W152" s="314"/>
      <c r="X152" s="314"/>
      <c r="Y152" s="314"/>
      <c r="Z152" s="314"/>
      <c r="AA152" s="314"/>
      <c r="AB152" s="314"/>
      <c r="AC152" s="314"/>
      <c r="AD152" s="314"/>
      <c r="AE152" s="314"/>
      <c r="AF152" s="314"/>
      <c r="AG152" s="314"/>
      <c r="AH152" s="314"/>
      <c r="AI152" s="314"/>
      <c r="AJ152" s="314"/>
      <c r="AK152" s="314"/>
      <c r="AL152" s="314"/>
      <c r="AM152" s="314"/>
    </row>
    <row r="153" spans="1:39" hidden="1" x14ac:dyDescent="0.25">
      <c r="A153" s="559"/>
      <c r="B153" s="317"/>
      <c r="C153" s="314"/>
      <c r="D153" s="314"/>
      <c r="E153" s="314"/>
      <c r="F153" s="314"/>
      <c r="G153" s="314"/>
      <c r="H153" s="314"/>
      <c r="I153" s="314"/>
      <c r="J153" s="314"/>
      <c r="K153" s="314"/>
      <c r="L153" s="314"/>
      <c r="M153" s="314"/>
      <c r="N153" s="314"/>
      <c r="O153" s="314"/>
      <c r="P153" s="314"/>
      <c r="Q153" s="314"/>
      <c r="R153" s="314"/>
      <c r="S153" s="314"/>
      <c r="T153" s="314"/>
      <c r="U153" s="314"/>
      <c r="V153" s="314"/>
      <c r="W153" s="314"/>
      <c r="X153" s="314"/>
      <c r="Y153" s="314"/>
      <c r="Z153" s="314"/>
      <c r="AA153" s="314"/>
      <c r="AB153" s="314"/>
      <c r="AC153" s="314"/>
      <c r="AD153" s="314"/>
      <c r="AE153" s="314"/>
      <c r="AF153" s="314"/>
      <c r="AG153" s="314"/>
      <c r="AH153" s="314"/>
      <c r="AI153" s="314"/>
      <c r="AJ153" s="314"/>
      <c r="AK153" s="314"/>
      <c r="AL153" s="314"/>
      <c r="AM153" s="314"/>
    </row>
    <row r="154" spans="1:39" ht="31.5" hidden="1" x14ac:dyDescent="0.25">
      <c r="A154" s="129" t="s">
        <v>621</v>
      </c>
      <c r="B154" s="130" t="s">
        <v>611</v>
      </c>
      <c r="C154" s="737"/>
      <c r="D154" s="737"/>
      <c r="E154" s="737"/>
      <c r="F154" s="737"/>
      <c r="G154" s="737"/>
      <c r="H154" s="737"/>
      <c r="I154" s="737"/>
      <c r="J154" s="737"/>
      <c r="K154" s="737"/>
      <c r="L154" s="737"/>
      <c r="M154" s="737"/>
      <c r="N154" s="737"/>
      <c r="O154" s="737"/>
      <c r="P154" s="737"/>
      <c r="Q154" s="737"/>
      <c r="R154" s="737"/>
      <c r="S154" s="737"/>
      <c r="T154" s="737"/>
      <c r="U154" s="737"/>
      <c r="V154" s="737"/>
      <c r="W154" s="737"/>
      <c r="X154" s="737"/>
      <c r="Y154" s="737"/>
      <c r="Z154" s="737"/>
      <c r="AA154" s="737"/>
      <c r="AB154" s="737"/>
      <c r="AC154" s="737"/>
      <c r="AD154" s="737"/>
      <c r="AE154" s="737"/>
      <c r="AF154" s="737"/>
      <c r="AG154" s="737"/>
      <c r="AH154" s="737"/>
      <c r="AI154" s="737"/>
      <c r="AJ154" s="737"/>
      <c r="AK154" s="737"/>
      <c r="AL154" s="737"/>
      <c r="AM154" s="737"/>
    </row>
    <row r="155" spans="1:39" hidden="1" x14ac:dyDescent="0.25">
      <c r="A155" s="129" t="s">
        <v>0</v>
      </c>
      <c r="B155" s="128" t="s">
        <v>0</v>
      </c>
      <c r="C155" s="737"/>
      <c r="D155" s="737"/>
      <c r="E155" s="737"/>
      <c r="F155" s="737"/>
      <c r="G155" s="737"/>
      <c r="H155" s="737"/>
      <c r="I155" s="737"/>
      <c r="J155" s="737"/>
      <c r="K155" s="737"/>
      <c r="L155" s="737"/>
      <c r="M155" s="737"/>
      <c r="N155" s="737"/>
      <c r="O155" s="737"/>
      <c r="P155" s="737"/>
      <c r="Q155" s="737"/>
      <c r="R155" s="737"/>
      <c r="S155" s="737"/>
      <c r="T155" s="737"/>
      <c r="U155" s="737"/>
      <c r="V155" s="737"/>
      <c r="W155" s="737"/>
      <c r="X155" s="737"/>
      <c r="Y155" s="737"/>
      <c r="Z155" s="737"/>
      <c r="AA155" s="737"/>
      <c r="AB155" s="737"/>
      <c r="AC155" s="737"/>
      <c r="AD155" s="737"/>
      <c r="AE155" s="737"/>
      <c r="AF155" s="737"/>
      <c r="AG155" s="737"/>
      <c r="AH155" s="737"/>
      <c r="AI155" s="737"/>
      <c r="AJ155" s="737"/>
      <c r="AK155" s="737"/>
      <c r="AL155" s="737"/>
      <c r="AM155" s="737"/>
    </row>
    <row r="156" spans="1:39" s="738" customFormat="1" ht="63" x14ac:dyDescent="0.25">
      <c r="A156" s="155" t="s">
        <v>685</v>
      </c>
      <c r="B156" s="730" t="s">
        <v>623</v>
      </c>
      <c r="C156" s="361" t="s">
        <v>633</v>
      </c>
      <c r="D156" s="361" t="s">
        <v>538</v>
      </c>
      <c r="E156" s="361" t="s">
        <v>538</v>
      </c>
      <c r="F156" s="361" t="s">
        <v>538</v>
      </c>
      <c r="G156" s="361" t="s">
        <v>538</v>
      </c>
      <c r="H156" s="361" t="s">
        <v>538</v>
      </c>
      <c r="I156" s="361" t="s">
        <v>538</v>
      </c>
      <c r="J156" s="361" t="s">
        <v>538</v>
      </c>
      <c r="K156" s="361" t="s">
        <v>538</v>
      </c>
      <c r="L156" s="361" t="s">
        <v>538</v>
      </c>
      <c r="M156" s="361" t="s">
        <v>538</v>
      </c>
      <c r="N156" s="361" t="s">
        <v>538</v>
      </c>
      <c r="O156" s="361" t="s">
        <v>538</v>
      </c>
      <c r="P156" s="361" t="s">
        <v>538</v>
      </c>
      <c r="Q156" s="361" t="s">
        <v>538</v>
      </c>
      <c r="R156" s="361" t="s">
        <v>538</v>
      </c>
      <c r="S156" s="361" t="s">
        <v>538</v>
      </c>
      <c r="T156" s="361" t="s">
        <v>538</v>
      </c>
      <c r="U156" s="361" t="s">
        <v>538</v>
      </c>
      <c r="V156" s="361" t="s">
        <v>538</v>
      </c>
      <c r="W156" s="361" t="s">
        <v>538</v>
      </c>
      <c r="X156" s="361" t="s">
        <v>538</v>
      </c>
      <c r="Y156" s="361" t="s">
        <v>538</v>
      </c>
      <c r="Z156" s="361" t="s">
        <v>538</v>
      </c>
      <c r="AA156" s="361" t="s">
        <v>538</v>
      </c>
      <c r="AB156" s="361" t="s">
        <v>538</v>
      </c>
      <c r="AC156" s="361" t="s">
        <v>538</v>
      </c>
      <c r="AD156" s="361" t="s">
        <v>538</v>
      </c>
      <c r="AE156" s="361" t="s">
        <v>538</v>
      </c>
      <c r="AF156" s="361" t="s">
        <v>538</v>
      </c>
      <c r="AG156" s="361" t="s">
        <v>538</v>
      </c>
      <c r="AH156" s="361" t="s">
        <v>538</v>
      </c>
      <c r="AI156" s="361" t="s">
        <v>538</v>
      </c>
      <c r="AJ156" s="361" t="s">
        <v>538</v>
      </c>
      <c r="AK156" s="361" t="s">
        <v>538</v>
      </c>
      <c r="AL156" s="361" t="s">
        <v>538</v>
      </c>
      <c r="AM156" s="361" t="s">
        <v>538</v>
      </c>
    </row>
    <row r="157" spans="1:39" s="738" customFormat="1" ht="31.5" hidden="1" x14ac:dyDescent="0.25">
      <c r="A157" s="155" t="s">
        <v>685</v>
      </c>
      <c r="B157" s="739" t="s">
        <v>611</v>
      </c>
      <c r="C157" s="740"/>
      <c r="D157" s="740"/>
      <c r="E157" s="740"/>
      <c r="F157" s="740"/>
      <c r="G157" s="740"/>
      <c r="H157" s="740"/>
      <c r="I157" s="740"/>
      <c r="J157" s="740"/>
      <c r="K157" s="740"/>
      <c r="L157" s="740"/>
      <c r="M157" s="740"/>
      <c r="N157" s="740"/>
      <c r="O157" s="740"/>
      <c r="P157" s="740"/>
      <c r="Q157" s="740"/>
      <c r="R157" s="740"/>
      <c r="S157" s="740"/>
      <c r="T157" s="740"/>
      <c r="U157" s="740"/>
      <c r="V157" s="740"/>
      <c r="W157" s="740"/>
      <c r="X157" s="740"/>
      <c r="Y157" s="740"/>
      <c r="Z157" s="740"/>
      <c r="AA157" s="740"/>
      <c r="AB157" s="740"/>
      <c r="AC157" s="740"/>
      <c r="AD157" s="740"/>
      <c r="AE157" s="740"/>
      <c r="AF157" s="740"/>
      <c r="AG157" s="740"/>
      <c r="AH157" s="740"/>
      <c r="AI157" s="740"/>
      <c r="AJ157" s="740"/>
      <c r="AK157" s="740"/>
      <c r="AL157" s="740"/>
      <c r="AM157" s="740"/>
    </row>
    <row r="158" spans="1:39" s="738" customFormat="1" ht="31.5" hidden="1" x14ac:dyDescent="0.25">
      <c r="A158" s="155" t="s">
        <v>685</v>
      </c>
      <c r="B158" s="739" t="s">
        <v>611</v>
      </c>
      <c r="C158" s="740"/>
      <c r="D158" s="740"/>
      <c r="E158" s="740"/>
      <c r="F158" s="740"/>
      <c r="G158" s="740"/>
      <c r="H158" s="740"/>
      <c r="I158" s="740"/>
      <c r="J158" s="740"/>
      <c r="K158" s="740"/>
      <c r="L158" s="740"/>
      <c r="M158" s="740"/>
      <c r="N158" s="740"/>
      <c r="O158" s="740"/>
      <c r="P158" s="740"/>
      <c r="Q158" s="740"/>
      <c r="R158" s="740"/>
      <c r="S158" s="740"/>
      <c r="T158" s="740"/>
      <c r="U158" s="740"/>
      <c r="V158" s="740"/>
      <c r="W158" s="740"/>
      <c r="X158" s="740"/>
      <c r="Y158" s="740"/>
      <c r="Z158" s="740"/>
      <c r="AA158" s="740"/>
      <c r="AB158" s="740"/>
      <c r="AC158" s="740"/>
      <c r="AD158" s="740"/>
      <c r="AE158" s="740"/>
      <c r="AF158" s="740"/>
      <c r="AG158" s="740"/>
      <c r="AH158" s="740"/>
      <c r="AI158" s="740"/>
      <c r="AJ158" s="740"/>
      <c r="AK158" s="740"/>
      <c r="AL158" s="740"/>
      <c r="AM158" s="740"/>
    </row>
    <row r="159" spans="1:39" s="738" customFormat="1" hidden="1" x14ac:dyDescent="0.25">
      <c r="A159" s="155" t="s">
        <v>0</v>
      </c>
      <c r="B159" s="741" t="s">
        <v>0</v>
      </c>
      <c r="C159" s="740"/>
      <c r="D159" s="740"/>
      <c r="E159" s="740"/>
      <c r="F159" s="740"/>
      <c r="G159" s="740"/>
      <c r="H159" s="740"/>
      <c r="I159" s="740"/>
      <c r="J159" s="740"/>
      <c r="K159" s="740"/>
      <c r="L159" s="740"/>
      <c r="M159" s="740"/>
      <c r="N159" s="740"/>
      <c r="O159" s="740"/>
      <c r="P159" s="740"/>
      <c r="Q159" s="740"/>
      <c r="R159" s="740"/>
      <c r="S159" s="740"/>
      <c r="T159" s="740"/>
      <c r="U159" s="740"/>
      <c r="V159" s="740"/>
      <c r="W159" s="740"/>
      <c r="X159" s="740"/>
      <c r="Y159" s="740"/>
      <c r="Z159" s="740"/>
      <c r="AA159" s="740"/>
      <c r="AB159" s="740"/>
      <c r="AC159" s="740"/>
      <c r="AD159" s="740"/>
      <c r="AE159" s="740"/>
      <c r="AF159" s="740"/>
      <c r="AG159" s="740"/>
      <c r="AH159" s="740"/>
      <c r="AI159" s="740"/>
      <c r="AJ159" s="740"/>
      <c r="AK159" s="740"/>
      <c r="AL159" s="740"/>
      <c r="AM159" s="740"/>
    </row>
    <row r="160" spans="1:39" s="738" customFormat="1" ht="31.5" x14ac:dyDescent="0.25">
      <c r="A160" s="155" t="s">
        <v>686</v>
      </c>
      <c r="B160" s="730" t="s">
        <v>624</v>
      </c>
      <c r="C160" s="361" t="s">
        <v>633</v>
      </c>
      <c r="D160" s="361" t="s">
        <v>538</v>
      </c>
      <c r="E160" s="361" t="s">
        <v>538</v>
      </c>
      <c r="F160" s="361" t="s">
        <v>538</v>
      </c>
      <c r="G160" s="361" t="s">
        <v>538</v>
      </c>
      <c r="H160" s="361" t="s">
        <v>538</v>
      </c>
      <c r="I160" s="361" t="s">
        <v>538</v>
      </c>
      <c r="J160" s="361" t="s">
        <v>538</v>
      </c>
      <c r="K160" s="361" t="s">
        <v>538</v>
      </c>
      <c r="L160" s="361" t="s">
        <v>538</v>
      </c>
      <c r="M160" s="361" t="s">
        <v>538</v>
      </c>
      <c r="N160" s="361" t="s">
        <v>538</v>
      </c>
      <c r="O160" s="361" t="s">
        <v>538</v>
      </c>
      <c r="P160" s="361" t="s">
        <v>538</v>
      </c>
      <c r="Q160" s="361" t="s">
        <v>538</v>
      </c>
      <c r="R160" s="361" t="s">
        <v>538</v>
      </c>
      <c r="S160" s="361" t="s">
        <v>538</v>
      </c>
      <c r="T160" s="361" t="s">
        <v>538</v>
      </c>
      <c r="U160" s="361" t="s">
        <v>538</v>
      </c>
      <c r="V160" s="361" t="s">
        <v>538</v>
      </c>
      <c r="W160" s="361" t="s">
        <v>538</v>
      </c>
      <c r="X160" s="361" t="s">
        <v>538</v>
      </c>
      <c r="Y160" s="361" t="s">
        <v>538</v>
      </c>
      <c r="Z160" s="361" t="s">
        <v>538</v>
      </c>
      <c r="AA160" s="361" t="s">
        <v>538</v>
      </c>
      <c r="AB160" s="361" t="s">
        <v>538</v>
      </c>
      <c r="AC160" s="361" t="s">
        <v>538</v>
      </c>
      <c r="AD160" s="361" t="s">
        <v>538</v>
      </c>
      <c r="AE160" s="361" t="s">
        <v>538</v>
      </c>
      <c r="AF160" s="361" t="s">
        <v>538</v>
      </c>
      <c r="AG160" s="361" t="s">
        <v>538</v>
      </c>
      <c r="AH160" s="361" t="s">
        <v>538</v>
      </c>
      <c r="AI160" s="361" t="s">
        <v>538</v>
      </c>
      <c r="AJ160" s="361" t="s">
        <v>538</v>
      </c>
      <c r="AK160" s="361" t="s">
        <v>538</v>
      </c>
      <c r="AL160" s="361" t="s">
        <v>538</v>
      </c>
      <c r="AM160" s="361" t="s">
        <v>538</v>
      </c>
    </row>
  </sheetData>
  <mergeCells count="25">
    <mergeCell ref="AI1:AM1"/>
    <mergeCell ref="A6:AM6"/>
    <mergeCell ref="A7:AM7"/>
    <mergeCell ref="E13:I13"/>
    <mergeCell ref="E11:I12"/>
    <mergeCell ref="A4:AM4"/>
    <mergeCell ref="D11:D14"/>
    <mergeCell ref="C11:C14"/>
    <mergeCell ref="B11:B14"/>
    <mergeCell ref="A11:A14"/>
    <mergeCell ref="AI12:AM12"/>
    <mergeCell ref="J13:N13"/>
    <mergeCell ref="AI13:AM13"/>
    <mergeCell ref="A10:X10"/>
    <mergeCell ref="O13:S13"/>
    <mergeCell ref="T13:X13"/>
    <mergeCell ref="J11:AM11"/>
    <mergeCell ref="J12:N12"/>
    <mergeCell ref="A9:AM9"/>
    <mergeCell ref="AD12:AH12"/>
    <mergeCell ref="AD13:AH13"/>
    <mergeCell ref="Y12:AC12"/>
    <mergeCell ref="Y13:AC13"/>
    <mergeCell ref="O12:S12"/>
    <mergeCell ref="T12:X12"/>
  </mergeCells>
  <phoneticPr fontId="17" type="noConversion"/>
  <pageMargins left="0.70866141732283472" right="0.70866141732283472" top="0.74803149606299213" bottom="0.74803149606299213" header="0.31496062992125984" footer="0.31496062992125984"/>
  <pageSetup paperSize="8" scale="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R232"/>
  <sheetViews>
    <sheetView zoomScale="60" zoomScaleNormal="60" zoomScaleSheetLayoutView="75" workbookViewId="0">
      <selection activeCell="J2" sqref="J2"/>
    </sheetView>
  </sheetViews>
  <sheetFormatPr defaultColWidth="9" defaultRowHeight="15.75" outlineLevelRow="1" x14ac:dyDescent="0.25"/>
  <cols>
    <col min="1" max="1" width="12" style="414" customWidth="1"/>
    <col min="2" max="2" width="31.5" style="414" customWidth="1"/>
    <col min="3" max="3" width="17.625" style="414" customWidth="1"/>
    <col min="4" max="4" width="28.125" style="414" customWidth="1"/>
    <col min="5" max="6" width="29.625" style="414" customWidth="1"/>
    <col min="7" max="9" width="32.25" style="414" customWidth="1"/>
    <col min="10" max="10" width="32.125" style="414" customWidth="1"/>
    <col min="11" max="11" width="19.875" style="414" customWidth="1"/>
    <col min="12" max="12" width="4.625" style="414" customWidth="1"/>
    <col min="13" max="13" width="4.375" style="414" customWidth="1"/>
    <col min="14" max="15" width="3.375" style="414" customWidth="1"/>
    <col min="16" max="16" width="4.125" style="414" customWidth="1"/>
    <col min="17" max="19" width="5.75" style="414" customWidth="1"/>
    <col min="20" max="20" width="3.875" style="414" customWidth="1"/>
    <col min="21" max="21" width="4.5" style="414" customWidth="1"/>
    <col min="22" max="22" width="3.875" style="414" customWidth="1"/>
    <col min="23" max="23" width="4.375" style="414" customWidth="1"/>
    <col min="24" max="26" width="5.75" style="414" customWidth="1"/>
    <col min="27" max="27" width="6.125" style="414" customWidth="1"/>
    <col min="28" max="28" width="5.75" style="414" customWidth="1"/>
    <col min="29" max="29" width="6.5" style="414" customWidth="1"/>
    <col min="30" max="30" width="3.5" style="414" customWidth="1"/>
    <col min="31" max="31" width="5.75" style="414" customWidth="1"/>
    <col min="32" max="32" width="16.125" style="414" customWidth="1"/>
    <col min="33" max="33" width="21.25" style="414" customWidth="1"/>
    <col min="34" max="34" width="12.625" style="414" customWidth="1"/>
    <col min="35" max="35" width="22.375" style="414" customWidth="1"/>
    <col min="36" max="36" width="10.875" style="414" customWidth="1"/>
    <col min="37" max="37" width="17.375" style="414" customWidth="1"/>
    <col min="38" max="39" width="4.125" style="414" customWidth="1"/>
    <col min="40" max="40" width="3.75" style="414" customWidth="1"/>
    <col min="41" max="41" width="3.875" style="414" customWidth="1"/>
    <col min="42" max="42" width="4.5" style="414" customWidth="1"/>
    <col min="43" max="43" width="5" style="414" customWidth="1"/>
    <col min="44" max="44" width="5.5" style="414" customWidth="1"/>
    <col min="45" max="45" width="5.75" style="414" customWidth="1"/>
    <col min="46" max="46" width="5.5" style="414" customWidth="1"/>
    <col min="47" max="48" width="5" style="414" customWidth="1"/>
    <col min="49" max="49" width="12.875" style="414" customWidth="1"/>
    <col min="50" max="59" width="5" style="414" customWidth="1"/>
    <col min="60" max="16384" width="9" style="414"/>
  </cols>
  <sheetData>
    <row r="1" spans="1:49" ht="45.75" customHeight="1" x14ac:dyDescent="0.25">
      <c r="J1" s="936" t="s">
        <v>923</v>
      </c>
      <c r="K1" s="936"/>
      <c r="L1" s="773"/>
      <c r="M1" s="773"/>
      <c r="N1" s="773"/>
    </row>
    <row r="2" spans="1:49" ht="18.75" x14ac:dyDescent="0.25">
      <c r="K2" s="208"/>
    </row>
    <row r="3" spans="1:49" ht="18.75" x14ac:dyDescent="0.25">
      <c r="K3" s="208"/>
    </row>
    <row r="4" spans="1:49" x14ac:dyDescent="0.25">
      <c r="A4" s="949" t="s">
        <v>338</v>
      </c>
      <c r="B4" s="949"/>
      <c r="C4" s="949"/>
      <c r="D4" s="949"/>
      <c r="E4" s="949"/>
      <c r="F4" s="949"/>
      <c r="G4" s="949"/>
      <c r="H4" s="949"/>
      <c r="I4" s="949"/>
      <c r="J4" s="949"/>
      <c r="K4" s="949"/>
    </row>
    <row r="6" spans="1:49" x14ac:dyDescent="0.25">
      <c r="A6" s="950" t="str">
        <f>'8'!A6:AM6</f>
        <v>Инвестиционная программа МП ЗР "Севержилкомсервис"</v>
      </c>
      <c r="B6" s="951"/>
      <c r="C6" s="951"/>
      <c r="D6" s="951"/>
      <c r="E6" s="951"/>
      <c r="F6" s="951"/>
      <c r="G6" s="951"/>
      <c r="H6" s="951"/>
      <c r="I6" s="951"/>
      <c r="J6" s="951"/>
      <c r="K6" s="951"/>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458"/>
      <c r="AK6" s="458"/>
      <c r="AL6" s="458"/>
      <c r="AM6" s="458"/>
      <c r="AN6" s="458"/>
      <c r="AO6" s="458"/>
      <c r="AP6" s="458"/>
      <c r="AQ6" s="458"/>
      <c r="AR6" s="458"/>
      <c r="AS6" s="458"/>
      <c r="AT6" s="458"/>
      <c r="AU6" s="458"/>
      <c r="AV6" s="458"/>
      <c r="AW6" s="458"/>
    </row>
    <row r="7" spans="1:49" x14ac:dyDescent="0.25">
      <c r="A7" s="951" t="s">
        <v>592</v>
      </c>
      <c r="B7" s="951"/>
      <c r="C7" s="951"/>
      <c r="D7" s="951"/>
      <c r="E7" s="951"/>
      <c r="F7" s="951"/>
      <c r="G7" s="951"/>
      <c r="H7" s="951"/>
      <c r="I7" s="951"/>
      <c r="J7" s="951"/>
      <c r="K7" s="951"/>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row>
    <row r="8" spans="1:49" x14ac:dyDescent="0.25">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row>
    <row r="9" spans="1:49" x14ac:dyDescent="0.25">
      <c r="A9" s="883" t="s">
        <v>880</v>
      </c>
      <c r="B9" s="883"/>
      <c r="C9" s="883"/>
      <c r="D9" s="883"/>
      <c r="E9" s="883"/>
      <c r="F9" s="883"/>
      <c r="G9" s="883"/>
      <c r="H9" s="883"/>
      <c r="I9" s="883"/>
      <c r="J9" s="883"/>
      <c r="K9" s="883"/>
    </row>
    <row r="10" spans="1:49" x14ac:dyDescent="0.25">
      <c r="A10" s="460"/>
      <c r="B10" s="460"/>
      <c r="C10" s="460"/>
      <c r="D10" s="460"/>
      <c r="E10" s="460"/>
      <c r="F10" s="460"/>
      <c r="G10" s="460"/>
      <c r="H10" s="460"/>
      <c r="I10" s="460"/>
      <c r="J10" s="460"/>
      <c r="K10" s="460"/>
    </row>
    <row r="11" spans="1:49" ht="16.5" customHeight="1" x14ac:dyDescent="0.25">
      <c r="A11" s="953" t="s">
        <v>648</v>
      </c>
      <c r="B11" s="953"/>
      <c r="C11" s="953"/>
      <c r="D11" s="953"/>
      <c r="E11" s="953"/>
      <c r="F11" s="953"/>
      <c r="G11" s="953"/>
      <c r="H11" s="953"/>
      <c r="I11" s="953"/>
      <c r="J11" s="953"/>
      <c r="K11" s="953"/>
    </row>
    <row r="12" spans="1:49" ht="18" customHeight="1" x14ac:dyDescent="0.25">
      <c r="A12" s="952" t="s">
        <v>273</v>
      </c>
      <c r="B12" s="952"/>
      <c r="C12" s="952"/>
      <c r="D12" s="952"/>
      <c r="E12" s="952"/>
      <c r="F12" s="952"/>
      <c r="G12" s="952"/>
      <c r="H12" s="952"/>
      <c r="I12" s="952"/>
      <c r="J12" s="952"/>
      <c r="K12" s="952"/>
    </row>
    <row r="13" spans="1:49" x14ac:dyDescent="0.25">
      <c r="A13" s="948"/>
      <c r="B13" s="948"/>
      <c r="C13" s="948"/>
      <c r="D13" s="948"/>
      <c r="E13" s="948"/>
      <c r="F13" s="948"/>
      <c r="G13" s="948"/>
      <c r="H13" s="948"/>
      <c r="I13" s="948"/>
      <c r="J13" s="948"/>
      <c r="K13" s="248"/>
      <c r="L13" s="248"/>
      <c r="M13" s="248"/>
      <c r="N13" s="248"/>
      <c r="O13" s="248"/>
      <c r="P13" s="248"/>
      <c r="Q13" s="248"/>
      <c r="R13" s="248"/>
      <c r="S13" s="248"/>
    </row>
    <row r="14" spans="1:49" s="328" customFormat="1" ht="53.25" customHeight="1" x14ac:dyDescent="0.25">
      <c r="A14" s="870" t="s">
        <v>163</v>
      </c>
      <c r="B14" s="894" t="s">
        <v>31</v>
      </c>
      <c r="C14" s="894" t="s">
        <v>274</v>
      </c>
      <c r="D14" s="908" t="s">
        <v>144</v>
      </c>
      <c r="E14" s="909"/>
      <c r="F14" s="909"/>
      <c r="G14" s="909"/>
      <c r="H14" s="909"/>
      <c r="I14" s="909"/>
      <c r="J14" s="910"/>
      <c r="K14" s="947" t="s">
        <v>23</v>
      </c>
      <c r="L14" s="249"/>
      <c r="M14" s="249"/>
      <c r="N14" s="249"/>
      <c r="O14" s="249"/>
      <c r="P14" s="249"/>
      <c r="Q14" s="249"/>
      <c r="R14" s="249"/>
      <c r="S14" s="249"/>
    </row>
    <row r="15" spans="1:49" s="328" customFormat="1" ht="18" customHeight="1" x14ac:dyDescent="0.25">
      <c r="A15" s="871"/>
      <c r="B15" s="894"/>
      <c r="C15" s="894"/>
      <c r="D15" s="914"/>
      <c r="E15" s="915"/>
      <c r="F15" s="915"/>
      <c r="G15" s="915"/>
      <c r="H15" s="915"/>
      <c r="I15" s="915"/>
      <c r="J15" s="916"/>
      <c r="K15" s="947"/>
    </row>
    <row r="16" spans="1:49" s="328" customFormat="1" ht="36" customHeight="1" x14ac:dyDescent="0.25">
      <c r="A16" s="871"/>
      <c r="B16" s="894"/>
      <c r="C16" s="894"/>
      <c r="D16" s="894" t="s">
        <v>272</v>
      </c>
      <c r="E16" s="894"/>
      <c r="F16" s="894"/>
      <c r="G16" s="894" t="s">
        <v>272</v>
      </c>
      <c r="H16" s="894"/>
      <c r="I16" s="894"/>
      <c r="J16" s="416" t="s">
        <v>0</v>
      </c>
      <c r="K16" s="947"/>
    </row>
    <row r="17" spans="1:11" ht="52.5" customHeight="1" x14ac:dyDescent="0.25">
      <c r="A17" s="872"/>
      <c r="B17" s="894"/>
      <c r="C17" s="894"/>
      <c r="D17" s="418" t="s">
        <v>275</v>
      </c>
      <c r="E17" s="418" t="s">
        <v>275</v>
      </c>
      <c r="F17" s="418" t="s">
        <v>0</v>
      </c>
      <c r="G17" s="418" t="s">
        <v>275</v>
      </c>
      <c r="H17" s="418" t="s">
        <v>275</v>
      </c>
      <c r="I17" s="422" t="s">
        <v>0</v>
      </c>
      <c r="J17" s="422" t="s">
        <v>0</v>
      </c>
      <c r="K17" s="947"/>
    </row>
    <row r="18" spans="1:11" x14ac:dyDescent="0.25">
      <c r="A18" s="461">
        <v>1</v>
      </c>
      <c r="B18" s="461">
        <v>2</v>
      </c>
      <c r="C18" s="461">
        <v>3</v>
      </c>
      <c r="D18" s="462" t="s">
        <v>103</v>
      </c>
      <c r="E18" s="462" t="s">
        <v>104</v>
      </c>
      <c r="F18" s="462" t="s">
        <v>276</v>
      </c>
      <c r="G18" s="462" t="s">
        <v>173</v>
      </c>
      <c r="H18" s="462" t="s">
        <v>174</v>
      </c>
      <c r="I18" s="462" t="s">
        <v>277</v>
      </c>
      <c r="J18" s="462" t="s">
        <v>161</v>
      </c>
      <c r="K18" s="462" t="s">
        <v>94</v>
      </c>
    </row>
    <row r="19" spans="1:11" s="328" customFormat="1" ht="31.5" x14ac:dyDescent="0.25">
      <c r="A19" s="206" t="s">
        <v>596</v>
      </c>
      <c r="B19" s="203" t="s">
        <v>597</v>
      </c>
      <c r="C19" s="374" t="s">
        <v>633</v>
      </c>
      <c r="D19" s="262" t="s">
        <v>538</v>
      </c>
      <c r="E19" s="262" t="s">
        <v>538</v>
      </c>
      <c r="F19" s="262" t="s">
        <v>538</v>
      </c>
      <c r="G19" s="262" t="s">
        <v>538</v>
      </c>
      <c r="H19" s="262" t="s">
        <v>538</v>
      </c>
      <c r="I19" s="262" t="s">
        <v>538</v>
      </c>
      <c r="J19" s="262" t="s">
        <v>538</v>
      </c>
      <c r="K19" s="262" t="s">
        <v>538</v>
      </c>
    </row>
    <row r="20" spans="1:11" s="328" customFormat="1" ht="31.5" x14ac:dyDescent="0.25">
      <c r="A20" s="206" t="s">
        <v>598</v>
      </c>
      <c r="B20" s="203" t="s">
        <v>599</v>
      </c>
      <c r="C20" s="374" t="s">
        <v>633</v>
      </c>
      <c r="D20" s="262" t="s">
        <v>538</v>
      </c>
      <c r="E20" s="262" t="s">
        <v>538</v>
      </c>
      <c r="F20" s="262" t="s">
        <v>538</v>
      </c>
      <c r="G20" s="262" t="s">
        <v>538</v>
      </c>
      <c r="H20" s="262" t="s">
        <v>538</v>
      </c>
      <c r="I20" s="262" t="s">
        <v>538</v>
      </c>
      <c r="J20" s="262" t="s">
        <v>538</v>
      </c>
      <c r="K20" s="262" t="s">
        <v>538</v>
      </c>
    </row>
    <row r="21" spans="1:11" s="328" customFormat="1" ht="47.25" x14ac:dyDescent="0.25">
      <c r="A21" s="206" t="s">
        <v>600</v>
      </c>
      <c r="B21" s="203" t="s">
        <v>601</v>
      </c>
      <c r="C21" s="374" t="s">
        <v>633</v>
      </c>
      <c r="D21" s="262" t="s">
        <v>538</v>
      </c>
      <c r="E21" s="262" t="s">
        <v>538</v>
      </c>
      <c r="F21" s="262" t="s">
        <v>538</v>
      </c>
      <c r="G21" s="262" t="s">
        <v>538</v>
      </c>
      <c r="H21" s="262" t="s">
        <v>538</v>
      </c>
      <c r="I21" s="262" t="s">
        <v>538</v>
      </c>
      <c r="J21" s="262" t="s">
        <v>538</v>
      </c>
      <c r="K21" s="262" t="s">
        <v>538</v>
      </c>
    </row>
    <row r="22" spans="1:11" s="328" customFormat="1" ht="94.5" x14ac:dyDescent="0.25">
      <c r="A22" s="206" t="s">
        <v>602</v>
      </c>
      <c r="B22" s="203" t="s">
        <v>603</v>
      </c>
      <c r="C22" s="374" t="s">
        <v>633</v>
      </c>
      <c r="D22" s="262" t="s">
        <v>538</v>
      </c>
      <c r="E22" s="262" t="s">
        <v>538</v>
      </c>
      <c r="F22" s="262" t="s">
        <v>538</v>
      </c>
      <c r="G22" s="262" t="s">
        <v>538</v>
      </c>
      <c r="H22" s="262" t="s">
        <v>538</v>
      </c>
      <c r="I22" s="262" t="s">
        <v>538</v>
      </c>
      <c r="J22" s="262" t="s">
        <v>538</v>
      </c>
      <c r="K22" s="262" t="s">
        <v>538</v>
      </c>
    </row>
    <row r="23" spans="1:11" s="328" customFormat="1" ht="47.25" x14ac:dyDescent="0.25">
      <c r="A23" s="206" t="s">
        <v>604</v>
      </c>
      <c r="B23" s="203" t="s">
        <v>605</v>
      </c>
      <c r="C23" s="374" t="s">
        <v>633</v>
      </c>
      <c r="D23" s="262" t="s">
        <v>538</v>
      </c>
      <c r="E23" s="262" t="s">
        <v>538</v>
      </c>
      <c r="F23" s="262" t="s">
        <v>538</v>
      </c>
      <c r="G23" s="262" t="s">
        <v>538</v>
      </c>
      <c r="H23" s="262" t="s">
        <v>538</v>
      </c>
      <c r="I23" s="262" t="s">
        <v>538</v>
      </c>
      <c r="J23" s="262" t="s">
        <v>538</v>
      </c>
      <c r="K23" s="262" t="s">
        <v>538</v>
      </c>
    </row>
    <row r="24" spans="1:11" s="328" customFormat="1" ht="63" x14ac:dyDescent="0.25">
      <c r="A24" s="206" t="s">
        <v>651</v>
      </c>
      <c r="B24" s="203" t="s">
        <v>606</v>
      </c>
      <c r="C24" s="374" t="s">
        <v>633</v>
      </c>
      <c r="D24" s="262" t="s">
        <v>538</v>
      </c>
      <c r="E24" s="262" t="s">
        <v>538</v>
      </c>
      <c r="F24" s="262" t="s">
        <v>538</v>
      </c>
      <c r="G24" s="262" t="s">
        <v>538</v>
      </c>
      <c r="H24" s="262" t="s">
        <v>538</v>
      </c>
      <c r="I24" s="262" t="s">
        <v>538</v>
      </c>
      <c r="J24" s="262" t="s">
        <v>538</v>
      </c>
      <c r="K24" s="262" t="s">
        <v>538</v>
      </c>
    </row>
    <row r="25" spans="1:11" s="328" customFormat="1" ht="31.5" x14ac:dyDescent="0.25">
      <c r="A25" s="206" t="s">
        <v>652</v>
      </c>
      <c r="B25" s="203" t="s">
        <v>607</v>
      </c>
      <c r="C25" s="374" t="s">
        <v>633</v>
      </c>
      <c r="D25" s="262" t="s">
        <v>538</v>
      </c>
      <c r="E25" s="262" t="s">
        <v>538</v>
      </c>
      <c r="F25" s="262" t="s">
        <v>538</v>
      </c>
      <c r="G25" s="262" t="s">
        <v>538</v>
      </c>
      <c r="H25" s="262" t="s">
        <v>538</v>
      </c>
      <c r="I25" s="262" t="s">
        <v>538</v>
      </c>
      <c r="J25" s="262" t="s">
        <v>538</v>
      </c>
      <c r="K25" s="262" t="s">
        <v>538</v>
      </c>
    </row>
    <row r="26" spans="1:11" s="328" customFormat="1" x14ac:dyDescent="0.25">
      <c r="A26" s="206"/>
      <c r="B26" s="203"/>
      <c r="C26" s="374"/>
      <c r="D26" s="262" t="s">
        <v>538</v>
      </c>
      <c r="E26" s="262" t="s">
        <v>538</v>
      </c>
      <c r="F26" s="262" t="s">
        <v>538</v>
      </c>
      <c r="G26" s="262" t="s">
        <v>538</v>
      </c>
      <c r="H26" s="262" t="s">
        <v>538</v>
      </c>
      <c r="I26" s="262" t="s">
        <v>538</v>
      </c>
      <c r="J26" s="262" t="s">
        <v>538</v>
      </c>
      <c r="K26" s="262" t="s">
        <v>538</v>
      </c>
    </row>
    <row r="27" spans="1:11" s="328" customFormat="1" ht="31.5" x14ac:dyDescent="0.25">
      <c r="A27" s="206" t="s">
        <v>454</v>
      </c>
      <c r="B27" s="203" t="s">
        <v>594</v>
      </c>
      <c r="C27" s="374" t="s">
        <v>633</v>
      </c>
      <c r="D27" s="262" t="s">
        <v>538</v>
      </c>
      <c r="E27" s="262" t="s">
        <v>538</v>
      </c>
      <c r="F27" s="262" t="s">
        <v>538</v>
      </c>
      <c r="G27" s="262" t="s">
        <v>538</v>
      </c>
      <c r="H27" s="262" t="s">
        <v>538</v>
      </c>
      <c r="I27" s="262" t="s">
        <v>538</v>
      </c>
      <c r="J27" s="262" t="s">
        <v>538</v>
      </c>
      <c r="K27" s="262" t="s">
        <v>538</v>
      </c>
    </row>
    <row r="28" spans="1:11" s="328" customFormat="1" ht="47.25" x14ac:dyDescent="0.25">
      <c r="A28" s="206" t="s">
        <v>455</v>
      </c>
      <c r="B28" s="203" t="s">
        <v>653</v>
      </c>
      <c r="C28" s="374" t="s">
        <v>633</v>
      </c>
      <c r="D28" s="262" t="s">
        <v>538</v>
      </c>
      <c r="E28" s="262" t="s">
        <v>538</v>
      </c>
      <c r="F28" s="262" t="s">
        <v>538</v>
      </c>
      <c r="G28" s="262" t="s">
        <v>538</v>
      </c>
      <c r="H28" s="262" t="s">
        <v>538</v>
      </c>
      <c r="I28" s="262" t="s">
        <v>538</v>
      </c>
      <c r="J28" s="262" t="s">
        <v>538</v>
      </c>
      <c r="K28" s="262" t="s">
        <v>538</v>
      </c>
    </row>
    <row r="29" spans="1:11" s="328" customFormat="1" ht="78.75" hidden="1" x14ac:dyDescent="0.25">
      <c r="A29" s="206" t="s">
        <v>457</v>
      </c>
      <c r="B29" s="203" t="s">
        <v>608</v>
      </c>
      <c r="C29" s="374" t="s">
        <v>633</v>
      </c>
      <c r="D29" s="262" t="s">
        <v>538</v>
      </c>
      <c r="E29" s="262" t="s">
        <v>538</v>
      </c>
      <c r="F29" s="262" t="s">
        <v>538</v>
      </c>
      <c r="G29" s="262" t="s">
        <v>538</v>
      </c>
      <c r="H29" s="262" t="s">
        <v>538</v>
      </c>
      <c r="I29" s="262" t="s">
        <v>538</v>
      </c>
      <c r="J29" s="262" t="s">
        <v>538</v>
      </c>
      <c r="K29" s="262" t="s">
        <v>538</v>
      </c>
    </row>
    <row r="30" spans="1:11" s="328" customFormat="1" ht="94.5" hidden="1" x14ac:dyDescent="0.25">
      <c r="A30" s="206" t="s">
        <v>485</v>
      </c>
      <c r="B30" s="203" t="s">
        <v>609</v>
      </c>
      <c r="C30" s="374"/>
      <c r="D30" s="262" t="s">
        <v>538</v>
      </c>
      <c r="E30" s="262" t="s">
        <v>538</v>
      </c>
      <c r="F30" s="262" t="s">
        <v>538</v>
      </c>
      <c r="G30" s="262" t="s">
        <v>538</v>
      </c>
      <c r="H30" s="262" t="s">
        <v>538</v>
      </c>
      <c r="I30" s="262" t="s">
        <v>538</v>
      </c>
      <c r="J30" s="262" t="s">
        <v>538</v>
      </c>
      <c r="K30" s="262" t="s">
        <v>538</v>
      </c>
    </row>
    <row r="31" spans="1:11" s="328" customFormat="1" ht="94.5" hidden="1" x14ac:dyDescent="0.25">
      <c r="A31" s="206" t="s">
        <v>486</v>
      </c>
      <c r="B31" s="203" t="s">
        <v>654</v>
      </c>
      <c r="C31" s="374"/>
      <c r="D31" s="262" t="s">
        <v>538</v>
      </c>
      <c r="E31" s="262" t="s">
        <v>538</v>
      </c>
      <c r="F31" s="262" t="s">
        <v>538</v>
      </c>
      <c r="G31" s="262" t="s">
        <v>538</v>
      </c>
      <c r="H31" s="262" t="s">
        <v>538</v>
      </c>
      <c r="I31" s="262" t="s">
        <v>538</v>
      </c>
      <c r="J31" s="262" t="s">
        <v>538</v>
      </c>
      <c r="K31" s="262" t="s">
        <v>538</v>
      </c>
    </row>
    <row r="32" spans="1:11" s="328" customFormat="1" ht="78.75" hidden="1" x14ac:dyDescent="0.25">
      <c r="A32" s="206" t="s">
        <v>487</v>
      </c>
      <c r="B32" s="203" t="s">
        <v>610</v>
      </c>
      <c r="C32" s="374"/>
      <c r="D32" s="262" t="s">
        <v>538</v>
      </c>
      <c r="E32" s="262" t="s">
        <v>538</v>
      </c>
      <c r="F32" s="262" t="s">
        <v>538</v>
      </c>
      <c r="G32" s="262" t="s">
        <v>538</v>
      </c>
      <c r="H32" s="262" t="s">
        <v>538</v>
      </c>
      <c r="I32" s="262" t="s">
        <v>538</v>
      </c>
      <c r="J32" s="262" t="s">
        <v>538</v>
      </c>
      <c r="K32" s="262" t="s">
        <v>538</v>
      </c>
    </row>
    <row r="33" spans="1:11" s="328" customFormat="1" ht="31.5" hidden="1" x14ac:dyDescent="0.25">
      <c r="A33" s="206" t="s">
        <v>487</v>
      </c>
      <c r="B33" s="203" t="s">
        <v>611</v>
      </c>
      <c r="C33" s="374"/>
      <c r="D33" s="262" t="s">
        <v>538</v>
      </c>
      <c r="E33" s="262" t="s">
        <v>538</v>
      </c>
      <c r="F33" s="262" t="s">
        <v>538</v>
      </c>
      <c r="G33" s="262" t="s">
        <v>538</v>
      </c>
      <c r="H33" s="262" t="s">
        <v>538</v>
      </c>
      <c r="I33" s="262" t="s">
        <v>538</v>
      </c>
      <c r="J33" s="262" t="s">
        <v>538</v>
      </c>
      <c r="K33" s="262" t="s">
        <v>538</v>
      </c>
    </row>
    <row r="34" spans="1:11" s="328" customFormat="1" ht="31.5" hidden="1" x14ac:dyDescent="0.25">
      <c r="A34" s="206" t="s">
        <v>487</v>
      </c>
      <c r="B34" s="203" t="s">
        <v>611</v>
      </c>
      <c r="C34" s="374"/>
      <c r="D34" s="262" t="s">
        <v>538</v>
      </c>
      <c r="E34" s="262" t="s">
        <v>538</v>
      </c>
      <c r="F34" s="262" t="s">
        <v>538</v>
      </c>
      <c r="G34" s="262" t="s">
        <v>538</v>
      </c>
      <c r="H34" s="262" t="s">
        <v>538</v>
      </c>
      <c r="I34" s="262" t="s">
        <v>538</v>
      </c>
      <c r="J34" s="262" t="s">
        <v>538</v>
      </c>
      <c r="K34" s="262" t="s">
        <v>538</v>
      </c>
    </row>
    <row r="35" spans="1:11" s="328" customFormat="1" hidden="1" x14ac:dyDescent="0.25">
      <c r="A35" s="206" t="s">
        <v>0</v>
      </c>
      <c r="B35" s="203" t="s">
        <v>0</v>
      </c>
      <c r="C35" s="374"/>
      <c r="D35" s="262" t="s">
        <v>538</v>
      </c>
      <c r="E35" s="262" t="s">
        <v>538</v>
      </c>
      <c r="F35" s="262" t="s">
        <v>538</v>
      </c>
      <c r="G35" s="262" t="s">
        <v>538</v>
      </c>
      <c r="H35" s="262" t="s">
        <v>538</v>
      </c>
      <c r="I35" s="262" t="s">
        <v>538</v>
      </c>
      <c r="J35" s="262" t="s">
        <v>538</v>
      </c>
      <c r="K35" s="262" t="s">
        <v>538</v>
      </c>
    </row>
    <row r="36" spans="1:11" s="328" customFormat="1" ht="63" hidden="1" x14ac:dyDescent="0.25">
      <c r="A36" s="206" t="s">
        <v>458</v>
      </c>
      <c r="B36" s="203" t="s">
        <v>655</v>
      </c>
      <c r="C36" s="374"/>
      <c r="D36" s="262" t="s">
        <v>538</v>
      </c>
      <c r="E36" s="262" t="s">
        <v>538</v>
      </c>
      <c r="F36" s="262" t="s">
        <v>538</v>
      </c>
      <c r="G36" s="262" t="s">
        <v>538</v>
      </c>
      <c r="H36" s="262" t="s">
        <v>538</v>
      </c>
      <c r="I36" s="262" t="s">
        <v>538</v>
      </c>
      <c r="J36" s="262" t="s">
        <v>538</v>
      </c>
      <c r="K36" s="262" t="s">
        <v>538</v>
      </c>
    </row>
    <row r="37" spans="1:11" s="328" customFormat="1" ht="94.5" hidden="1" x14ac:dyDescent="0.25">
      <c r="A37" s="206" t="s">
        <v>489</v>
      </c>
      <c r="B37" s="203" t="s">
        <v>612</v>
      </c>
      <c r="C37" s="374"/>
      <c r="D37" s="262" t="s">
        <v>538</v>
      </c>
      <c r="E37" s="262" t="s">
        <v>538</v>
      </c>
      <c r="F37" s="262" t="s">
        <v>538</v>
      </c>
      <c r="G37" s="262" t="s">
        <v>538</v>
      </c>
      <c r="H37" s="262" t="s">
        <v>538</v>
      </c>
      <c r="I37" s="262" t="s">
        <v>538</v>
      </c>
      <c r="J37" s="262" t="s">
        <v>538</v>
      </c>
      <c r="K37" s="262" t="s">
        <v>538</v>
      </c>
    </row>
    <row r="38" spans="1:11" s="328" customFormat="1" ht="31.5" hidden="1" x14ac:dyDescent="0.25">
      <c r="A38" s="206" t="s">
        <v>489</v>
      </c>
      <c r="B38" s="203" t="s">
        <v>611</v>
      </c>
      <c r="C38" s="374"/>
      <c r="D38" s="262" t="s">
        <v>538</v>
      </c>
      <c r="E38" s="262" t="s">
        <v>538</v>
      </c>
      <c r="F38" s="262" t="s">
        <v>538</v>
      </c>
      <c r="G38" s="262" t="s">
        <v>538</v>
      </c>
      <c r="H38" s="262" t="s">
        <v>538</v>
      </c>
      <c r="I38" s="262" t="s">
        <v>538</v>
      </c>
      <c r="J38" s="262" t="s">
        <v>538</v>
      </c>
      <c r="K38" s="262" t="s">
        <v>538</v>
      </c>
    </row>
    <row r="39" spans="1:11" s="328" customFormat="1" ht="31.5" hidden="1" x14ac:dyDescent="0.25">
      <c r="A39" s="206" t="s">
        <v>489</v>
      </c>
      <c r="B39" s="203" t="s">
        <v>611</v>
      </c>
      <c r="C39" s="374"/>
      <c r="D39" s="262" t="s">
        <v>538</v>
      </c>
      <c r="E39" s="262" t="s">
        <v>538</v>
      </c>
      <c r="F39" s="262" t="s">
        <v>538</v>
      </c>
      <c r="G39" s="262" t="s">
        <v>538</v>
      </c>
      <c r="H39" s="262" t="s">
        <v>538</v>
      </c>
      <c r="I39" s="262" t="s">
        <v>538</v>
      </c>
      <c r="J39" s="262" t="s">
        <v>538</v>
      </c>
      <c r="K39" s="262" t="s">
        <v>538</v>
      </c>
    </row>
    <row r="40" spans="1:11" s="328" customFormat="1" hidden="1" x14ac:dyDescent="0.25">
      <c r="A40" s="206" t="s">
        <v>0</v>
      </c>
      <c r="B40" s="203" t="s">
        <v>0</v>
      </c>
      <c r="C40" s="374"/>
      <c r="D40" s="262" t="s">
        <v>538</v>
      </c>
      <c r="E40" s="262" t="s">
        <v>538</v>
      </c>
      <c r="F40" s="262" t="s">
        <v>538</v>
      </c>
      <c r="G40" s="262" t="s">
        <v>538</v>
      </c>
      <c r="H40" s="262" t="s">
        <v>538</v>
      </c>
      <c r="I40" s="262" t="s">
        <v>538</v>
      </c>
      <c r="J40" s="262" t="s">
        <v>538</v>
      </c>
      <c r="K40" s="262" t="s">
        <v>538</v>
      </c>
    </row>
    <row r="41" spans="1:11" s="328" customFormat="1" ht="78.75" hidden="1" x14ac:dyDescent="0.25">
      <c r="A41" s="206" t="s">
        <v>490</v>
      </c>
      <c r="B41" s="203" t="s">
        <v>656</v>
      </c>
      <c r="C41" s="374"/>
      <c r="D41" s="262" t="s">
        <v>538</v>
      </c>
      <c r="E41" s="262" t="s">
        <v>538</v>
      </c>
      <c r="F41" s="262" t="s">
        <v>538</v>
      </c>
      <c r="G41" s="262" t="s">
        <v>538</v>
      </c>
      <c r="H41" s="262" t="s">
        <v>538</v>
      </c>
      <c r="I41" s="262" t="s">
        <v>538</v>
      </c>
      <c r="J41" s="262" t="s">
        <v>538</v>
      </c>
      <c r="K41" s="262" t="s">
        <v>538</v>
      </c>
    </row>
    <row r="42" spans="1:11" s="328" customFormat="1" ht="31.5" hidden="1" x14ac:dyDescent="0.25">
      <c r="A42" s="206" t="s">
        <v>490</v>
      </c>
      <c r="B42" s="203" t="s">
        <v>611</v>
      </c>
      <c r="C42" s="262"/>
      <c r="D42" s="262" t="s">
        <v>538</v>
      </c>
      <c r="E42" s="262" t="s">
        <v>538</v>
      </c>
      <c r="F42" s="262" t="s">
        <v>538</v>
      </c>
      <c r="G42" s="262" t="s">
        <v>538</v>
      </c>
      <c r="H42" s="262" t="s">
        <v>538</v>
      </c>
      <c r="I42" s="262" t="s">
        <v>538</v>
      </c>
      <c r="J42" s="262" t="s">
        <v>538</v>
      </c>
      <c r="K42" s="262" t="s">
        <v>538</v>
      </c>
    </row>
    <row r="43" spans="1:11" s="328" customFormat="1" ht="31.5" hidden="1" x14ac:dyDescent="0.25">
      <c r="A43" s="206" t="s">
        <v>490</v>
      </c>
      <c r="B43" s="203" t="s">
        <v>611</v>
      </c>
      <c r="C43" s="453"/>
      <c r="D43" s="262" t="s">
        <v>538</v>
      </c>
      <c r="E43" s="262" t="s">
        <v>538</v>
      </c>
      <c r="F43" s="262" t="s">
        <v>538</v>
      </c>
      <c r="G43" s="262" t="s">
        <v>538</v>
      </c>
      <c r="H43" s="262" t="s">
        <v>538</v>
      </c>
      <c r="I43" s="262" t="s">
        <v>538</v>
      </c>
      <c r="J43" s="262" t="s">
        <v>538</v>
      </c>
      <c r="K43" s="262" t="s">
        <v>538</v>
      </c>
    </row>
    <row r="44" spans="1:11" s="328" customFormat="1" hidden="1" x14ac:dyDescent="0.25">
      <c r="A44" s="206" t="s">
        <v>0</v>
      </c>
      <c r="B44" s="203" t="s">
        <v>0</v>
      </c>
      <c r="C44" s="374"/>
      <c r="D44" s="262" t="s">
        <v>538</v>
      </c>
      <c r="E44" s="262" t="s">
        <v>538</v>
      </c>
      <c r="F44" s="262" t="s">
        <v>538</v>
      </c>
      <c r="G44" s="262" t="s">
        <v>538</v>
      </c>
      <c r="H44" s="262" t="s">
        <v>538</v>
      </c>
      <c r="I44" s="262" t="s">
        <v>538</v>
      </c>
      <c r="J44" s="262" t="s">
        <v>538</v>
      </c>
      <c r="K44" s="262" t="s">
        <v>538</v>
      </c>
    </row>
    <row r="45" spans="1:11" s="328" customFormat="1" ht="63" hidden="1" outlineLevel="1" x14ac:dyDescent="0.25">
      <c r="A45" s="206" t="s">
        <v>459</v>
      </c>
      <c r="B45" s="203" t="s">
        <v>613</v>
      </c>
      <c r="C45" s="374"/>
      <c r="D45" s="262" t="s">
        <v>538</v>
      </c>
      <c r="E45" s="262" t="s">
        <v>538</v>
      </c>
      <c r="F45" s="262" t="s">
        <v>538</v>
      </c>
      <c r="G45" s="262" t="s">
        <v>538</v>
      </c>
      <c r="H45" s="262" t="s">
        <v>538</v>
      </c>
      <c r="I45" s="262" t="s">
        <v>538</v>
      </c>
      <c r="J45" s="262" t="s">
        <v>538</v>
      </c>
      <c r="K45" s="262" t="s">
        <v>538</v>
      </c>
    </row>
    <row r="46" spans="1:11" s="328" customFormat="1" ht="47.25" hidden="1" outlineLevel="1" x14ac:dyDescent="0.25">
      <c r="A46" s="206" t="s">
        <v>493</v>
      </c>
      <c r="B46" s="203" t="s">
        <v>614</v>
      </c>
      <c r="C46" s="374"/>
      <c r="D46" s="262" t="s">
        <v>538</v>
      </c>
      <c r="E46" s="262" t="s">
        <v>538</v>
      </c>
      <c r="F46" s="262" t="s">
        <v>538</v>
      </c>
      <c r="G46" s="262" t="s">
        <v>538</v>
      </c>
      <c r="H46" s="262" t="s">
        <v>538</v>
      </c>
      <c r="I46" s="262" t="s">
        <v>538</v>
      </c>
      <c r="J46" s="262" t="s">
        <v>538</v>
      </c>
      <c r="K46" s="262" t="s">
        <v>538</v>
      </c>
    </row>
    <row r="47" spans="1:11" s="328" customFormat="1" ht="141.75" hidden="1" outlineLevel="1" x14ac:dyDescent="0.25">
      <c r="A47" s="206" t="s">
        <v>493</v>
      </c>
      <c r="B47" s="203" t="s">
        <v>657</v>
      </c>
      <c r="C47" s="374"/>
      <c r="D47" s="262" t="s">
        <v>538</v>
      </c>
      <c r="E47" s="262" t="s">
        <v>538</v>
      </c>
      <c r="F47" s="262" t="s">
        <v>538</v>
      </c>
      <c r="G47" s="262" t="s">
        <v>538</v>
      </c>
      <c r="H47" s="262" t="s">
        <v>538</v>
      </c>
      <c r="I47" s="262" t="s">
        <v>538</v>
      </c>
      <c r="J47" s="262" t="s">
        <v>538</v>
      </c>
      <c r="K47" s="262" t="s">
        <v>538</v>
      </c>
    </row>
    <row r="48" spans="1:11" s="328" customFormat="1" ht="31.5" hidden="1" outlineLevel="1" x14ac:dyDescent="0.25">
      <c r="A48" s="206" t="s">
        <v>493</v>
      </c>
      <c r="B48" s="203" t="s">
        <v>611</v>
      </c>
      <c r="C48" s="374"/>
      <c r="D48" s="262" t="s">
        <v>538</v>
      </c>
      <c r="E48" s="262" t="s">
        <v>538</v>
      </c>
      <c r="F48" s="262" t="s">
        <v>538</v>
      </c>
      <c r="G48" s="262" t="s">
        <v>538</v>
      </c>
      <c r="H48" s="262" t="s">
        <v>538</v>
      </c>
      <c r="I48" s="262" t="s">
        <v>538</v>
      </c>
      <c r="J48" s="262" t="s">
        <v>538</v>
      </c>
      <c r="K48" s="262" t="s">
        <v>538</v>
      </c>
    </row>
    <row r="49" spans="1:11" s="328" customFormat="1" ht="31.5" hidden="1" outlineLevel="1" x14ac:dyDescent="0.25">
      <c r="A49" s="206" t="s">
        <v>493</v>
      </c>
      <c r="B49" s="203" t="s">
        <v>611</v>
      </c>
      <c r="C49" s="374"/>
      <c r="D49" s="262" t="s">
        <v>538</v>
      </c>
      <c r="E49" s="262" t="s">
        <v>538</v>
      </c>
      <c r="F49" s="262" t="s">
        <v>538</v>
      </c>
      <c r="G49" s="262" t="s">
        <v>538</v>
      </c>
      <c r="H49" s="262" t="s">
        <v>538</v>
      </c>
      <c r="I49" s="262" t="s">
        <v>538</v>
      </c>
      <c r="J49" s="262" t="s">
        <v>538</v>
      </c>
      <c r="K49" s="262" t="s">
        <v>538</v>
      </c>
    </row>
    <row r="50" spans="1:11" s="328" customFormat="1" hidden="1" outlineLevel="1" x14ac:dyDescent="0.25">
      <c r="A50" s="206" t="s">
        <v>0</v>
      </c>
      <c r="B50" s="204" t="s">
        <v>0</v>
      </c>
      <c r="C50" s="374"/>
      <c r="D50" s="262" t="s">
        <v>538</v>
      </c>
      <c r="E50" s="262" t="s">
        <v>538</v>
      </c>
      <c r="F50" s="262" t="s">
        <v>538</v>
      </c>
      <c r="G50" s="262" t="s">
        <v>538</v>
      </c>
      <c r="H50" s="262" t="s">
        <v>538</v>
      </c>
      <c r="I50" s="262" t="s">
        <v>538</v>
      </c>
      <c r="J50" s="262" t="s">
        <v>538</v>
      </c>
      <c r="K50" s="262" t="s">
        <v>538</v>
      </c>
    </row>
    <row r="51" spans="1:11" s="328" customFormat="1" ht="126" hidden="1" outlineLevel="1" x14ac:dyDescent="0.25">
      <c r="A51" s="206" t="s">
        <v>493</v>
      </c>
      <c r="B51" s="204" t="s">
        <v>658</v>
      </c>
      <c r="C51" s="374"/>
      <c r="D51" s="262" t="s">
        <v>538</v>
      </c>
      <c r="E51" s="262" t="s">
        <v>538</v>
      </c>
      <c r="F51" s="262" t="s">
        <v>538</v>
      </c>
      <c r="G51" s="262" t="s">
        <v>538</v>
      </c>
      <c r="H51" s="262" t="s">
        <v>538</v>
      </c>
      <c r="I51" s="262" t="s">
        <v>538</v>
      </c>
      <c r="J51" s="262" t="s">
        <v>538</v>
      </c>
      <c r="K51" s="262" t="s">
        <v>538</v>
      </c>
    </row>
    <row r="52" spans="1:11" s="328" customFormat="1" ht="31.5" hidden="1" outlineLevel="1" x14ac:dyDescent="0.25">
      <c r="A52" s="206" t="s">
        <v>493</v>
      </c>
      <c r="B52" s="203" t="s">
        <v>611</v>
      </c>
      <c r="C52" s="374"/>
      <c r="D52" s="262" t="s">
        <v>538</v>
      </c>
      <c r="E52" s="262" t="s">
        <v>538</v>
      </c>
      <c r="F52" s="262" t="s">
        <v>538</v>
      </c>
      <c r="G52" s="262" t="s">
        <v>538</v>
      </c>
      <c r="H52" s="262" t="s">
        <v>538</v>
      </c>
      <c r="I52" s="262" t="s">
        <v>538</v>
      </c>
      <c r="J52" s="262" t="s">
        <v>538</v>
      </c>
      <c r="K52" s="262" t="s">
        <v>538</v>
      </c>
    </row>
    <row r="53" spans="1:11" s="328" customFormat="1" ht="31.5" hidden="1" outlineLevel="1" x14ac:dyDescent="0.25">
      <c r="A53" s="206" t="s">
        <v>493</v>
      </c>
      <c r="B53" s="203" t="s">
        <v>611</v>
      </c>
      <c r="C53" s="374"/>
      <c r="D53" s="262" t="s">
        <v>538</v>
      </c>
      <c r="E53" s="262" t="s">
        <v>538</v>
      </c>
      <c r="F53" s="262" t="s">
        <v>538</v>
      </c>
      <c r="G53" s="262" t="s">
        <v>538</v>
      </c>
      <c r="H53" s="262" t="s">
        <v>538</v>
      </c>
      <c r="I53" s="262" t="s">
        <v>538</v>
      </c>
      <c r="J53" s="262" t="s">
        <v>538</v>
      </c>
      <c r="K53" s="262" t="s">
        <v>538</v>
      </c>
    </row>
    <row r="54" spans="1:11" s="328" customFormat="1" hidden="1" outlineLevel="1" x14ac:dyDescent="0.25">
      <c r="A54" s="206" t="s">
        <v>0</v>
      </c>
      <c r="B54" s="203" t="s">
        <v>0</v>
      </c>
      <c r="C54" s="374"/>
      <c r="D54" s="262" t="s">
        <v>538</v>
      </c>
      <c r="E54" s="262" t="s">
        <v>538</v>
      </c>
      <c r="F54" s="262" t="s">
        <v>538</v>
      </c>
      <c r="G54" s="262" t="s">
        <v>538</v>
      </c>
      <c r="H54" s="262" t="s">
        <v>538</v>
      </c>
      <c r="I54" s="262" t="s">
        <v>538</v>
      </c>
      <c r="J54" s="262" t="s">
        <v>538</v>
      </c>
      <c r="K54" s="262" t="s">
        <v>538</v>
      </c>
    </row>
    <row r="55" spans="1:11" s="328" customFormat="1" ht="141.75" hidden="1" outlineLevel="1" x14ac:dyDescent="0.25">
      <c r="A55" s="206" t="s">
        <v>493</v>
      </c>
      <c r="B55" s="204" t="s">
        <v>615</v>
      </c>
      <c r="C55" s="374"/>
      <c r="D55" s="262" t="s">
        <v>538</v>
      </c>
      <c r="E55" s="262" t="s">
        <v>538</v>
      </c>
      <c r="F55" s="262" t="s">
        <v>538</v>
      </c>
      <c r="G55" s="262" t="s">
        <v>538</v>
      </c>
      <c r="H55" s="262" t="s">
        <v>538</v>
      </c>
      <c r="I55" s="262" t="s">
        <v>538</v>
      </c>
      <c r="J55" s="262" t="s">
        <v>538</v>
      </c>
      <c r="K55" s="262" t="s">
        <v>538</v>
      </c>
    </row>
    <row r="56" spans="1:11" s="328" customFormat="1" ht="31.5" hidden="1" outlineLevel="1" x14ac:dyDescent="0.25">
      <c r="A56" s="206" t="s">
        <v>493</v>
      </c>
      <c r="B56" s="204" t="s">
        <v>611</v>
      </c>
      <c r="C56" s="374"/>
      <c r="D56" s="262" t="s">
        <v>538</v>
      </c>
      <c r="E56" s="262" t="s">
        <v>538</v>
      </c>
      <c r="F56" s="262" t="s">
        <v>538</v>
      </c>
      <c r="G56" s="262" t="s">
        <v>538</v>
      </c>
      <c r="H56" s="262" t="s">
        <v>538</v>
      </c>
      <c r="I56" s="262" t="s">
        <v>538</v>
      </c>
      <c r="J56" s="262" t="s">
        <v>538</v>
      </c>
      <c r="K56" s="262" t="s">
        <v>538</v>
      </c>
    </row>
    <row r="57" spans="1:11" s="328" customFormat="1" ht="31.5" hidden="1" outlineLevel="1" x14ac:dyDescent="0.25">
      <c r="A57" s="206" t="s">
        <v>493</v>
      </c>
      <c r="B57" s="203" t="s">
        <v>611</v>
      </c>
      <c r="C57" s="374"/>
      <c r="D57" s="262" t="s">
        <v>538</v>
      </c>
      <c r="E57" s="262" t="s">
        <v>538</v>
      </c>
      <c r="F57" s="262" t="s">
        <v>538</v>
      </c>
      <c r="G57" s="262" t="s">
        <v>538</v>
      </c>
      <c r="H57" s="262" t="s">
        <v>538</v>
      </c>
      <c r="I57" s="262" t="s">
        <v>538</v>
      </c>
      <c r="J57" s="262" t="s">
        <v>538</v>
      </c>
      <c r="K57" s="262" t="s">
        <v>538</v>
      </c>
    </row>
    <row r="58" spans="1:11" s="328" customFormat="1" hidden="1" outlineLevel="1" x14ac:dyDescent="0.25">
      <c r="A58" s="206" t="s">
        <v>0</v>
      </c>
      <c r="B58" s="203" t="s">
        <v>0</v>
      </c>
      <c r="C58" s="374"/>
      <c r="D58" s="262" t="s">
        <v>538</v>
      </c>
      <c r="E58" s="262" t="s">
        <v>538</v>
      </c>
      <c r="F58" s="262" t="s">
        <v>538</v>
      </c>
      <c r="G58" s="262" t="s">
        <v>538</v>
      </c>
      <c r="H58" s="262" t="s">
        <v>538</v>
      </c>
      <c r="I58" s="262" t="s">
        <v>538</v>
      </c>
      <c r="J58" s="262" t="s">
        <v>538</v>
      </c>
      <c r="K58" s="262" t="s">
        <v>538</v>
      </c>
    </row>
    <row r="59" spans="1:11" s="328" customFormat="1" ht="47.25" hidden="1" outlineLevel="1" x14ac:dyDescent="0.25">
      <c r="A59" s="206" t="s">
        <v>494</v>
      </c>
      <c r="B59" s="204" t="s">
        <v>614</v>
      </c>
      <c r="C59" s="374"/>
      <c r="D59" s="262" t="s">
        <v>538</v>
      </c>
      <c r="E59" s="262" t="s">
        <v>538</v>
      </c>
      <c r="F59" s="262" t="s">
        <v>538</v>
      </c>
      <c r="G59" s="262" t="s">
        <v>538</v>
      </c>
      <c r="H59" s="262" t="s">
        <v>538</v>
      </c>
      <c r="I59" s="262" t="s">
        <v>538</v>
      </c>
      <c r="J59" s="262" t="s">
        <v>538</v>
      </c>
      <c r="K59" s="262" t="s">
        <v>538</v>
      </c>
    </row>
    <row r="60" spans="1:11" s="328" customFormat="1" ht="141.75" hidden="1" outlineLevel="1" x14ac:dyDescent="0.25">
      <c r="A60" s="206" t="s">
        <v>494</v>
      </c>
      <c r="B60" s="204" t="s">
        <v>657</v>
      </c>
      <c r="C60" s="374"/>
      <c r="D60" s="262" t="s">
        <v>538</v>
      </c>
      <c r="E60" s="262" t="s">
        <v>538</v>
      </c>
      <c r="F60" s="262" t="s">
        <v>538</v>
      </c>
      <c r="G60" s="262" t="s">
        <v>538</v>
      </c>
      <c r="H60" s="262" t="s">
        <v>538</v>
      </c>
      <c r="I60" s="262" t="s">
        <v>538</v>
      </c>
      <c r="J60" s="262" t="s">
        <v>538</v>
      </c>
      <c r="K60" s="262" t="s">
        <v>538</v>
      </c>
    </row>
    <row r="61" spans="1:11" s="328" customFormat="1" ht="31.5" hidden="1" outlineLevel="1" x14ac:dyDescent="0.25">
      <c r="A61" s="206" t="s">
        <v>494</v>
      </c>
      <c r="B61" s="203" t="s">
        <v>611</v>
      </c>
      <c r="C61" s="374"/>
      <c r="D61" s="262" t="s">
        <v>538</v>
      </c>
      <c r="E61" s="262" t="s">
        <v>538</v>
      </c>
      <c r="F61" s="262" t="s">
        <v>538</v>
      </c>
      <c r="G61" s="262" t="s">
        <v>538</v>
      </c>
      <c r="H61" s="262" t="s">
        <v>538</v>
      </c>
      <c r="I61" s="262" t="s">
        <v>538</v>
      </c>
      <c r="J61" s="262" t="s">
        <v>538</v>
      </c>
      <c r="K61" s="262" t="s">
        <v>538</v>
      </c>
    </row>
    <row r="62" spans="1:11" s="328" customFormat="1" ht="31.5" hidden="1" outlineLevel="1" x14ac:dyDescent="0.25">
      <c r="A62" s="206" t="s">
        <v>494</v>
      </c>
      <c r="B62" s="203" t="s">
        <v>611</v>
      </c>
      <c r="C62" s="374"/>
      <c r="D62" s="262" t="s">
        <v>538</v>
      </c>
      <c r="E62" s="262" t="s">
        <v>538</v>
      </c>
      <c r="F62" s="262" t="s">
        <v>538</v>
      </c>
      <c r="G62" s="262" t="s">
        <v>538</v>
      </c>
      <c r="H62" s="262" t="s">
        <v>538</v>
      </c>
      <c r="I62" s="262" t="s">
        <v>538</v>
      </c>
      <c r="J62" s="262" t="s">
        <v>538</v>
      </c>
      <c r="K62" s="262" t="s">
        <v>538</v>
      </c>
    </row>
    <row r="63" spans="1:11" s="328" customFormat="1" hidden="1" outlineLevel="1" x14ac:dyDescent="0.25">
      <c r="A63" s="206" t="s">
        <v>0</v>
      </c>
      <c r="B63" s="203" t="s">
        <v>0</v>
      </c>
      <c r="C63" s="374"/>
      <c r="D63" s="262" t="s">
        <v>538</v>
      </c>
      <c r="E63" s="262" t="s">
        <v>538</v>
      </c>
      <c r="F63" s="262" t="s">
        <v>538</v>
      </c>
      <c r="G63" s="262" t="s">
        <v>538</v>
      </c>
      <c r="H63" s="262" t="s">
        <v>538</v>
      </c>
      <c r="I63" s="262" t="s">
        <v>538</v>
      </c>
      <c r="J63" s="262" t="s">
        <v>538</v>
      </c>
      <c r="K63" s="262" t="s">
        <v>538</v>
      </c>
    </row>
    <row r="64" spans="1:11" s="328" customFormat="1" ht="126" hidden="1" outlineLevel="1" x14ac:dyDescent="0.25">
      <c r="A64" s="206" t="s">
        <v>494</v>
      </c>
      <c r="B64" s="203" t="s">
        <v>658</v>
      </c>
      <c r="C64" s="374"/>
      <c r="D64" s="262" t="s">
        <v>538</v>
      </c>
      <c r="E64" s="262" t="s">
        <v>538</v>
      </c>
      <c r="F64" s="262" t="s">
        <v>538</v>
      </c>
      <c r="G64" s="262" t="s">
        <v>538</v>
      </c>
      <c r="H64" s="262" t="s">
        <v>538</v>
      </c>
      <c r="I64" s="262" t="s">
        <v>538</v>
      </c>
      <c r="J64" s="262" t="s">
        <v>538</v>
      </c>
      <c r="K64" s="262" t="s">
        <v>538</v>
      </c>
    </row>
    <row r="65" spans="1:11" s="328" customFormat="1" ht="31.5" hidden="1" outlineLevel="1" x14ac:dyDescent="0.25">
      <c r="A65" s="206" t="s">
        <v>494</v>
      </c>
      <c r="B65" s="204" t="s">
        <v>611</v>
      </c>
      <c r="C65" s="374"/>
      <c r="D65" s="262" t="s">
        <v>538</v>
      </c>
      <c r="E65" s="262" t="s">
        <v>538</v>
      </c>
      <c r="F65" s="262" t="s">
        <v>538</v>
      </c>
      <c r="G65" s="262" t="s">
        <v>538</v>
      </c>
      <c r="H65" s="262" t="s">
        <v>538</v>
      </c>
      <c r="I65" s="262" t="s">
        <v>538</v>
      </c>
      <c r="J65" s="262" t="s">
        <v>538</v>
      </c>
      <c r="K65" s="262" t="s">
        <v>538</v>
      </c>
    </row>
    <row r="66" spans="1:11" s="328" customFormat="1" ht="31.5" hidden="1" outlineLevel="1" x14ac:dyDescent="0.25">
      <c r="A66" s="206" t="s">
        <v>494</v>
      </c>
      <c r="B66" s="204" t="s">
        <v>611</v>
      </c>
      <c r="C66" s="374"/>
      <c r="D66" s="262" t="s">
        <v>538</v>
      </c>
      <c r="E66" s="262" t="s">
        <v>538</v>
      </c>
      <c r="F66" s="262" t="s">
        <v>538</v>
      </c>
      <c r="G66" s="262" t="s">
        <v>538</v>
      </c>
      <c r="H66" s="262" t="s">
        <v>538</v>
      </c>
      <c r="I66" s="262" t="s">
        <v>538</v>
      </c>
      <c r="J66" s="262" t="s">
        <v>538</v>
      </c>
      <c r="K66" s="262" t="s">
        <v>538</v>
      </c>
    </row>
    <row r="67" spans="1:11" s="328" customFormat="1" hidden="1" outlineLevel="1" x14ac:dyDescent="0.25">
      <c r="A67" s="206" t="s">
        <v>0</v>
      </c>
      <c r="B67" s="203" t="s">
        <v>0</v>
      </c>
      <c r="C67" s="374"/>
      <c r="D67" s="262" t="s">
        <v>538</v>
      </c>
      <c r="E67" s="262" t="s">
        <v>538</v>
      </c>
      <c r="F67" s="262" t="s">
        <v>538</v>
      </c>
      <c r="G67" s="262" t="s">
        <v>538</v>
      </c>
      <c r="H67" s="262" t="s">
        <v>538</v>
      </c>
      <c r="I67" s="262" t="s">
        <v>538</v>
      </c>
      <c r="J67" s="262" t="s">
        <v>538</v>
      </c>
      <c r="K67" s="262" t="s">
        <v>538</v>
      </c>
    </row>
    <row r="68" spans="1:11" s="328" customFormat="1" ht="141.75" hidden="1" outlineLevel="1" x14ac:dyDescent="0.25">
      <c r="A68" s="206" t="s">
        <v>494</v>
      </c>
      <c r="B68" s="203" t="s">
        <v>659</v>
      </c>
      <c r="C68" s="374"/>
      <c r="D68" s="262" t="s">
        <v>538</v>
      </c>
      <c r="E68" s="262" t="s">
        <v>538</v>
      </c>
      <c r="F68" s="262" t="s">
        <v>538</v>
      </c>
      <c r="G68" s="262" t="s">
        <v>538</v>
      </c>
      <c r="H68" s="262" t="s">
        <v>538</v>
      </c>
      <c r="I68" s="262" t="s">
        <v>538</v>
      </c>
      <c r="J68" s="262" t="s">
        <v>538</v>
      </c>
      <c r="K68" s="262" t="s">
        <v>538</v>
      </c>
    </row>
    <row r="69" spans="1:11" s="328" customFormat="1" ht="31.5" hidden="1" outlineLevel="1" x14ac:dyDescent="0.25">
      <c r="A69" s="206" t="s">
        <v>494</v>
      </c>
      <c r="B69" s="204" t="s">
        <v>611</v>
      </c>
      <c r="C69" s="374"/>
      <c r="D69" s="262" t="s">
        <v>538</v>
      </c>
      <c r="E69" s="262" t="s">
        <v>538</v>
      </c>
      <c r="F69" s="262" t="s">
        <v>538</v>
      </c>
      <c r="G69" s="262" t="s">
        <v>538</v>
      </c>
      <c r="H69" s="262" t="s">
        <v>538</v>
      </c>
      <c r="I69" s="262" t="s">
        <v>538</v>
      </c>
      <c r="J69" s="262" t="s">
        <v>538</v>
      </c>
      <c r="K69" s="262" t="s">
        <v>538</v>
      </c>
    </row>
    <row r="70" spans="1:11" s="328" customFormat="1" ht="31.5" hidden="1" outlineLevel="1" x14ac:dyDescent="0.25">
      <c r="A70" s="206" t="s">
        <v>494</v>
      </c>
      <c r="B70" s="204" t="s">
        <v>611</v>
      </c>
      <c r="C70" s="374"/>
      <c r="D70" s="262" t="s">
        <v>538</v>
      </c>
      <c r="E70" s="262" t="s">
        <v>538</v>
      </c>
      <c r="F70" s="262" t="s">
        <v>538</v>
      </c>
      <c r="G70" s="262" t="s">
        <v>538</v>
      </c>
      <c r="H70" s="262" t="s">
        <v>538</v>
      </c>
      <c r="I70" s="262" t="s">
        <v>538</v>
      </c>
      <c r="J70" s="262" t="s">
        <v>538</v>
      </c>
      <c r="K70" s="262" t="s">
        <v>538</v>
      </c>
    </row>
    <row r="71" spans="1:11" s="328" customFormat="1" hidden="1" outlineLevel="1" x14ac:dyDescent="0.25">
      <c r="A71" s="206" t="s">
        <v>0</v>
      </c>
      <c r="B71" s="203" t="s">
        <v>0</v>
      </c>
      <c r="C71" s="374"/>
      <c r="D71" s="262" t="s">
        <v>538</v>
      </c>
      <c r="E71" s="262" t="s">
        <v>538</v>
      </c>
      <c r="F71" s="262" t="s">
        <v>538</v>
      </c>
      <c r="G71" s="262" t="s">
        <v>538</v>
      </c>
      <c r="H71" s="262" t="s">
        <v>538</v>
      </c>
      <c r="I71" s="262" t="s">
        <v>538</v>
      </c>
      <c r="J71" s="262" t="s">
        <v>538</v>
      </c>
      <c r="K71" s="262" t="s">
        <v>538</v>
      </c>
    </row>
    <row r="72" spans="1:11" s="328" customFormat="1" ht="126" hidden="1" outlineLevel="1" x14ac:dyDescent="0.25">
      <c r="A72" s="206" t="s">
        <v>460</v>
      </c>
      <c r="B72" s="203" t="s">
        <v>616</v>
      </c>
      <c r="C72" s="374" t="s">
        <v>633</v>
      </c>
      <c r="D72" s="262" t="s">
        <v>538</v>
      </c>
      <c r="E72" s="262" t="s">
        <v>538</v>
      </c>
      <c r="F72" s="262" t="s">
        <v>538</v>
      </c>
      <c r="G72" s="262" t="s">
        <v>538</v>
      </c>
      <c r="H72" s="262" t="s">
        <v>538</v>
      </c>
      <c r="I72" s="262" t="s">
        <v>538</v>
      </c>
      <c r="J72" s="262" t="s">
        <v>538</v>
      </c>
      <c r="K72" s="262" t="s">
        <v>538</v>
      </c>
    </row>
    <row r="73" spans="1:11" s="328" customFormat="1" ht="122.45" hidden="1" customHeight="1" outlineLevel="1" x14ac:dyDescent="0.25">
      <c r="A73" s="206" t="s">
        <v>497</v>
      </c>
      <c r="B73" s="204" t="s">
        <v>660</v>
      </c>
      <c r="C73" s="374" t="s">
        <v>633</v>
      </c>
      <c r="D73" s="262" t="s">
        <v>538</v>
      </c>
      <c r="E73" s="262" t="s">
        <v>538</v>
      </c>
      <c r="F73" s="262" t="s">
        <v>538</v>
      </c>
      <c r="G73" s="262" t="s">
        <v>538</v>
      </c>
      <c r="H73" s="262" t="s">
        <v>538</v>
      </c>
      <c r="I73" s="262" t="s">
        <v>538</v>
      </c>
      <c r="J73" s="262" t="s">
        <v>538</v>
      </c>
      <c r="K73" s="262" t="s">
        <v>538</v>
      </c>
    </row>
    <row r="74" spans="1:11" s="525" customFormat="1" hidden="1" outlineLevel="1" x14ac:dyDescent="0.25">
      <c r="A74" s="540"/>
      <c r="B74" s="496"/>
      <c r="C74" s="663"/>
      <c r="D74" s="382"/>
      <c r="E74" s="382"/>
      <c r="F74" s="382"/>
      <c r="G74" s="382"/>
      <c r="H74" s="382"/>
      <c r="I74" s="382"/>
      <c r="J74" s="382"/>
      <c r="K74" s="382"/>
    </row>
    <row r="75" spans="1:11" s="525" customFormat="1" ht="50.25" hidden="1" customHeight="1" outlineLevel="1" x14ac:dyDescent="0.25">
      <c r="A75" s="540"/>
      <c r="B75" s="497"/>
      <c r="C75" s="663"/>
      <c r="D75" s="382"/>
      <c r="E75" s="382"/>
      <c r="F75" s="382"/>
      <c r="G75" s="382"/>
      <c r="H75" s="382"/>
      <c r="I75" s="382"/>
      <c r="J75" s="382"/>
      <c r="K75" s="382"/>
    </row>
    <row r="76" spans="1:11" s="525" customFormat="1" ht="50.25" hidden="1" customHeight="1" outlineLevel="1" x14ac:dyDescent="0.25">
      <c r="A76" s="540"/>
      <c r="B76" s="497"/>
      <c r="C76" s="663"/>
      <c r="D76" s="382"/>
      <c r="E76" s="382"/>
      <c r="F76" s="382"/>
      <c r="G76" s="382"/>
      <c r="H76" s="382"/>
      <c r="I76" s="382"/>
      <c r="J76" s="382"/>
      <c r="K76" s="382"/>
    </row>
    <row r="77" spans="1:11" s="643" customFormat="1" hidden="1" collapsed="1" x14ac:dyDescent="0.25">
      <c r="A77" s="540"/>
      <c r="B77" s="317"/>
      <c r="C77" s="663"/>
      <c r="D77" s="382"/>
      <c r="E77" s="382"/>
      <c r="F77" s="382"/>
      <c r="G77" s="382"/>
      <c r="H77" s="382"/>
      <c r="I77" s="382"/>
      <c r="J77" s="382"/>
      <c r="K77" s="382"/>
    </row>
    <row r="78" spans="1:11" s="643" customFormat="1" hidden="1" x14ac:dyDescent="0.25">
      <c r="A78" s="540"/>
      <c r="B78" s="636"/>
      <c r="C78" s="632"/>
      <c r="D78" s="382"/>
      <c r="E78" s="382"/>
      <c r="F78" s="382"/>
      <c r="G78" s="382"/>
      <c r="H78" s="382"/>
      <c r="I78" s="382"/>
      <c r="J78" s="382"/>
      <c r="K78" s="382"/>
    </row>
    <row r="79" spans="1:11" s="643" customFormat="1" hidden="1" x14ac:dyDescent="0.25">
      <c r="A79" s="540"/>
      <c r="B79" s="636"/>
      <c r="C79" s="632"/>
      <c r="D79" s="382"/>
      <c r="E79" s="382"/>
      <c r="F79" s="382"/>
      <c r="G79" s="382"/>
      <c r="H79" s="382"/>
      <c r="I79" s="382"/>
      <c r="J79" s="382"/>
      <c r="K79" s="382"/>
    </row>
    <row r="80" spans="1:11" s="643" customFormat="1" hidden="1" x14ac:dyDescent="0.25">
      <c r="A80" s="540"/>
      <c r="B80" s="636"/>
      <c r="C80" s="632"/>
      <c r="D80" s="382"/>
      <c r="E80" s="382"/>
      <c r="F80" s="382"/>
      <c r="G80" s="382"/>
      <c r="H80" s="382"/>
      <c r="I80" s="382"/>
      <c r="J80" s="382"/>
      <c r="K80" s="382"/>
    </row>
    <row r="81" spans="1:11" s="643" customFormat="1" hidden="1" x14ac:dyDescent="0.25">
      <c r="A81" s="540"/>
      <c r="B81" s="636"/>
      <c r="C81" s="632"/>
      <c r="D81" s="382"/>
      <c r="E81" s="382"/>
      <c r="F81" s="382"/>
      <c r="G81" s="382"/>
      <c r="H81" s="382"/>
      <c r="I81" s="382"/>
      <c r="J81" s="382"/>
      <c r="K81" s="382"/>
    </row>
    <row r="82" spans="1:11" s="643" customFormat="1" hidden="1" x14ac:dyDescent="0.25">
      <c r="A82" s="540"/>
      <c r="B82" s="636"/>
      <c r="C82" s="632"/>
      <c r="D82" s="382"/>
      <c r="E82" s="382"/>
      <c r="F82" s="382"/>
      <c r="G82" s="382"/>
      <c r="H82" s="382"/>
      <c r="I82" s="382"/>
      <c r="J82" s="382"/>
      <c r="K82" s="382"/>
    </row>
    <row r="83" spans="1:11" s="643" customFormat="1" hidden="1" x14ac:dyDescent="0.25">
      <c r="A83" s="540"/>
      <c r="B83" s="636"/>
      <c r="C83" s="632"/>
      <c r="D83" s="382"/>
      <c r="E83" s="382"/>
      <c r="F83" s="382"/>
      <c r="G83" s="382"/>
      <c r="H83" s="382"/>
      <c r="I83" s="382"/>
      <c r="J83" s="382"/>
      <c r="K83" s="382"/>
    </row>
    <row r="84" spans="1:11" s="643" customFormat="1" hidden="1" x14ac:dyDescent="0.25">
      <c r="A84" s="540"/>
      <c r="B84" s="636"/>
      <c r="C84" s="632"/>
      <c r="D84" s="382"/>
      <c r="E84" s="382"/>
      <c r="F84" s="382"/>
      <c r="G84" s="382"/>
      <c r="H84" s="382"/>
      <c r="I84" s="382"/>
      <c r="J84" s="382"/>
      <c r="K84" s="382"/>
    </row>
    <row r="85" spans="1:11" s="643" customFormat="1" hidden="1" x14ac:dyDescent="0.25">
      <c r="A85" s="540"/>
      <c r="B85" s="636"/>
      <c r="C85" s="632"/>
      <c r="D85" s="382"/>
      <c r="E85" s="382"/>
      <c r="F85" s="382"/>
      <c r="G85" s="382"/>
      <c r="H85" s="382"/>
      <c r="I85" s="382"/>
      <c r="J85" s="382"/>
      <c r="K85" s="382"/>
    </row>
    <row r="86" spans="1:11" s="643" customFormat="1" hidden="1" x14ac:dyDescent="0.25">
      <c r="A86" s="540"/>
      <c r="B86" s="636"/>
      <c r="C86" s="632"/>
      <c r="D86" s="382"/>
      <c r="E86" s="382"/>
      <c r="F86" s="382"/>
      <c r="G86" s="382"/>
      <c r="H86" s="382"/>
      <c r="I86" s="382"/>
      <c r="J86" s="382"/>
      <c r="K86" s="382"/>
    </row>
    <row r="87" spans="1:11" s="643" customFormat="1" hidden="1" x14ac:dyDescent="0.25">
      <c r="A87" s="540"/>
      <c r="B87" s="636"/>
      <c r="C87" s="632"/>
      <c r="D87" s="382"/>
      <c r="E87" s="382"/>
      <c r="F87" s="382"/>
      <c r="G87" s="382"/>
      <c r="H87" s="382"/>
      <c r="I87" s="382"/>
      <c r="J87" s="382"/>
      <c r="K87" s="382"/>
    </row>
    <row r="88" spans="1:11" s="643" customFormat="1" hidden="1" x14ac:dyDescent="0.25">
      <c r="A88" s="540"/>
      <c r="B88" s="636"/>
      <c r="C88" s="632"/>
      <c r="D88" s="382"/>
      <c r="E88" s="382"/>
      <c r="F88" s="382"/>
      <c r="G88" s="382"/>
      <c r="H88" s="382"/>
      <c r="I88" s="382"/>
      <c r="J88" s="382"/>
      <c r="K88" s="382"/>
    </row>
    <row r="89" spans="1:11" s="328" customFormat="1" ht="126" hidden="1" outlineLevel="1" x14ac:dyDescent="0.25">
      <c r="A89" s="206" t="s">
        <v>498</v>
      </c>
      <c r="B89" s="498" t="s">
        <v>661</v>
      </c>
      <c r="C89" s="374"/>
      <c r="D89" s="262" t="s">
        <v>538</v>
      </c>
      <c r="E89" s="262" t="s">
        <v>538</v>
      </c>
      <c r="F89" s="262" t="s">
        <v>538</v>
      </c>
      <c r="G89" s="262" t="s">
        <v>538</v>
      </c>
      <c r="H89" s="262" t="s">
        <v>538</v>
      </c>
      <c r="I89" s="262" t="s">
        <v>538</v>
      </c>
      <c r="J89" s="262" t="s">
        <v>538</v>
      </c>
      <c r="K89" s="262" t="s">
        <v>538</v>
      </c>
    </row>
    <row r="90" spans="1:11" s="328" customFormat="1" ht="31.5" hidden="1" outlineLevel="1" x14ac:dyDescent="0.25">
      <c r="A90" s="206" t="s">
        <v>498</v>
      </c>
      <c r="B90" s="204" t="s">
        <v>611</v>
      </c>
      <c r="C90" s="374"/>
      <c r="D90" s="262" t="s">
        <v>538</v>
      </c>
      <c r="E90" s="262" t="s">
        <v>538</v>
      </c>
      <c r="F90" s="262" t="s">
        <v>538</v>
      </c>
      <c r="G90" s="262" t="s">
        <v>538</v>
      </c>
      <c r="H90" s="262" t="s">
        <v>538</v>
      </c>
      <c r="I90" s="262" t="s">
        <v>538</v>
      </c>
      <c r="J90" s="262" t="s">
        <v>538</v>
      </c>
      <c r="K90" s="262" t="s">
        <v>538</v>
      </c>
    </row>
    <row r="91" spans="1:11" s="328" customFormat="1" ht="31.5" hidden="1" outlineLevel="1" x14ac:dyDescent="0.25">
      <c r="A91" s="206" t="s">
        <v>498</v>
      </c>
      <c r="B91" s="204" t="s">
        <v>611</v>
      </c>
      <c r="C91" s="374"/>
      <c r="D91" s="262" t="s">
        <v>538</v>
      </c>
      <c r="E91" s="262" t="s">
        <v>538</v>
      </c>
      <c r="F91" s="262" t="s">
        <v>538</v>
      </c>
      <c r="G91" s="262" t="s">
        <v>538</v>
      </c>
      <c r="H91" s="262" t="s">
        <v>538</v>
      </c>
      <c r="I91" s="262" t="s">
        <v>538</v>
      </c>
      <c r="J91" s="262" t="s">
        <v>538</v>
      </c>
      <c r="K91" s="262" t="s">
        <v>538</v>
      </c>
    </row>
    <row r="92" spans="1:11" s="328" customFormat="1" hidden="1" outlineLevel="1" x14ac:dyDescent="0.25">
      <c r="A92" s="206" t="s">
        <v>0</v>
      </c>
      <c r="B92" s="203" t="s">
        <v>0</v>
      </c>
      <c r="C92" s="374"/>
      <c r="D92" s="262" t="s">
        <v>538</v>
      </c>
      <c r="E92" s="262" t="s">
        <v>538</v>
      </c>
      <c r="F92" s="262" t="s">
        <v>538</v>
      </c>
      <c r="G92" s="262" t="s">
        <v>538</v>
      </c>
      <c r="H92" s="262" t="s">
        <v>538</v>
      </c>
      <c r="I92" s="262" t="s">
        <v>538</v>
      </c>
      <c r="J92" s="262" t="s">
        <v>538</v>
      </c>
      <c r="K92" s="262" t="s">
        <v>538</v>
      </c>
    </row>
    <row r="93" spans="1:11" s="328" customFormat="1" ht="47.25" outlineLevel="1" x14ac:dyDescent="0.25">
      <c r="A93" s="206" t="s">
        <v>456</v>
      </c>
      <c r="B93" s="203" t="s">
        <v>617</v>
      </c>
      <c r="C93" s="374" t="s">
        <v>633</v>
      </c>
      <c r="D93" s="262" t="s">
        <v>538</v>
      </c>
      <c r="E93" s="262" t="s">
        <v>538</v>
      </c>
      <c r="F93" s="262" t="s">
        <v>538</v>
      </c>
      <c r="G93" s="262" t="s">
        <v>538</v>
      </c>
      <c r="H93" s="262" t="s">
        <v>538</v>
      </c>
      <c r="I93" s="262" t="s">
        <v>538</v>
      </c>
      <c r="J93" s="262" t="s">
        <v>538</v>
      </c>
      <c r="K93" s="262" t="s">
        <v>538</v>
      </c>
    </row>
    <row r="94" spans="1:11" s="328" customFormat="1" ht="94.5" hidden="1" outlineLevel="1" x14ac:dyDescent="0.25">
      <c r="A94" s="206" t="s">
        <v>461</v>
      </c>
      <c r="B94" s="203" t="s">
        <v>662</v>
      </c>
      <c r="C94" s="374" t="s">
        <v>633</v>
      </c>
      <c r="D94" s="262" t="s">
        <v>538</v>
      </c>
      <c r="E94" s="262" t="s">
        <v>538</v>
      </c>
      <c r="F94" s="262" t="s">
        <v>538</v>
      </c>
      <c r="G94" s="262" t="s">
        <v>538</v>
      </c>
      <c r="H94" s="262" t="s">
        <v>538</v>
      </c>
      <c r="I94" s="262" t="s">
        <v>538</v>
      </c>
      <c r="J94" s="262" t="s">
        <v>538</v>
      </c>
      <c r="K94" s="262" t="s">
        <v>538</v>
      </c>
    </row>
    <row r="95" spans="1:11" s="328" customFormat="1" ht="47.25" hidden="1" outlineLevel="1" x14ac:dyDescent="0.25">
      <c r="A95" s="206" t="s">
        <v>508</v>
      </c>
      <c r="B95" s="204" t="s">
        <v>663</v>
      </c>
      <c r="C95" s="374" t="s">
        <v>633</v>
      </c>
      <c r="D95" s="262" t="s">
        <v>538</v>
      </c>
      <c r="E95" s="262" t="s">
        <v>538</v>
      </c>
      <c r="F95" s="262" t="s">
        <v>538</v>
      </c>
      <c r="G95" s="262" t="s">
        <v>538</v>
      </c>
      <c r="H95" s="262" t="s">
        <v>538</v>
      </c>
      <c r="I95" s="262" t="s">
        <v>538</v>
      </c>
      <c r="J95" s="262" t="s">
        <v>538</v>
      </c>
      <c r="K95" s="262" t="s">
        <v>538</v>
      </c>
    </row>
    <row r="96" spans="1:11" s="328" customFormat="1" hidden="1" outlineLevel="1" x14ac:dyDescent="0.25">
      <c r="A96" s="177" t="s">
        <v>688</v>
      </c>
      <c r="B96" s="441"/>
      <c r="C96" s="442"/>
      <c r="D96" s="262"/>
      <c r="E96" s="262"/>
      <c r="F96" s="262"/>
      <c r="G96" s="262"/>
      <c r="H96" s="262"/>
      <c r="I96" s="262"/>
      <c r="J96" s="262"/>
      <c r="K96" s="262"/>
    </row>
    <row r="97" spans="1:11" s="328" customFormat="1" hidden="1" outlineLevel="1" x14ac:dyDescent="0.25">
      <c r="A97" s="177" t="s">
        <v>688</v>
      </c>
      <c r="B97" s="189"/>
      <c r="C97" s="442"/>
      <c r="D97" s="262"/>
      <c r="E97" s="262"/>
      <c r="F97" s="262"/>
      <c r="G97" s="262"/>
      <c r="H97" s="262"/>
      <c r="I97" s="262"/>
      <c r="J97" s="262"/>
      <c r="K97" s="262"/>
    </row>
    <row r="98" spans="1:11" s="507" customFormat="1" ht="94.5" hidden="1" x14ac:dyDescent="0.25">
      <c r="A98" s="502" t="s">
        <v>509</v>
      </c>
      <c r="B98" s="498" t="s">
        <v>664</v>
      </c>
      <c r="C98" s="528"/>
      <c r="D98" s="536" t="s">
        <v>538</v>
      </c>
      <c r="E98" s="536" t="s">
        <v>538</v>
      </c>
      <c r="F98" s="536" t="s">
        <v>538</v>
      </c>
      <c r="G98" s="536" t="s">
        <v>538</v>
      </c>
      <c r="H98" s="536" t="s">
        <v>538</v>
      </c>
      <c r="I98" s="536" t="s">
        <v>538</v>
      </c>
      <c r="J98" s="536" t="s">
        <v>538</v>
      </c>
      <c r="K98" s="536" t="s">
        <v>538</v>
      </c>
    </row>
    <row r="99" spans="1:11" s="328" customFormat="1" ht="63" hidden="1" x14ac:dyDescent="0.25">
      <c r="A99" s="206" t="s">
        <v>462</v>
      </c>
      <c r="B99" s="203" t="s">
        <v>665</v>
      </c>
      <c r="C99" s="374" t="s">
        <v>633</v>
      </c>
      <c r="D99" s="262" t="s">
        <v>538</v>
      </c>
      <c r="E99" s="262" t="s">
        <v>538</v>
      </c>
      <c r="F99" s="262" t="s">
        <v>538</v>
      </c>
      <c r="G99" s="262" t="s">
        <v>538</v>
      </c>
      <c r="H99" s="262" t="s">
        <v>538</v>
      </c>
      <c r="I99" s="262" t="s">
        <v>538</v>
      </c>
      <c r="J99" s="262" t="s">
        <v>538</v>
      </c>
      <c r="K99" s="262" t="s">
        <v>538</v>
      </c>
    </row>
    <row r="100" spans="1:11" s="328" customFormat="1" ht="47.25" hidden="1" x14ac:dyDescent="0.25">
      <c r="A100" s="206" t="s">
        <v>512</v>
      </c>
      <c r="B100" s="203" t="s">
        <v>666</v>
      </c>
      <c r="C100" s="374" t="s">
        <v>633</v>
      </c>
      <c r="D100" s="262" t="s">
        <v>538</v>
      </c>
      <c r="E100" s="262" t="s">
        <v>538</v>
      </c>
      <c r="F100" s="262" t="s">
        <v>538</v>
      </c>
      <c r="G100" s="262" t="s">
        <v>538</v>
      </c>
      <c r="H100" s="262" t="s">
        <v>538</v>
      </c>
      <c r="I100" s="262" t="s">
        <v>538</v>
      </c>
      <c r="J100" s="262" t="s">
        <v>538</v>
      </c>
      <c r="K100" s="262" t="s">
        <v>538</v>
      </c>
    </row>
    <row r="101" spans="1:11" s="328" customFormat="1" hidden="1" x14ac:dyDescent="0.25">
      <c r="A101" s="177" t="s">
        <v>693</v>
      </c>
      <c r="B101" s="189"/>
      <c r="C101" s="442"/>
      <c r="D101" s="262"/>
      <c r="E101" s="262"/>
      <c r="F101" s="262"/>
      <c r="G101" s="262"/>
      <c r="H101" s="262"/>
      <c r="I101" s="262"/>
      <c r="J101" s="262"/>
      <c r="K101" s="262"/>
    </row>
    <row r="102" spans="1:11" s="328" customFormat="1" ht="31.5" hidden="1" x14ac:dyDescent="0.25">
      <c r="A102" s="206" t="s">
        <v>512</v>
      </c>
      <c r="B102" s="204" t="s">
        <v>611</v>
      </c>
      <c r="C102" s="374"/>
      <c r="D102" s="262" t="s">
        <v>538</v>
      </c>
      <c r="E102" s="262" t="s">
        <v>538</v>
      </c>
      <c r="F102" s="262" t="s">
        <v>538</v>
      </c>
      <c r="G102" s="262" t="s">
        <v>538</v>
      </c>
      <c r="H102" s="262" t="s">
        <v>538</v>
      </c>
      <c r="I102" s="262" t="s">
        <v>538</v>
      </c>
      <c r="J102" s="262" t="s">
        <v>538</v>
      </c>
      <c r="K102" s="262" t="s">
        <v>538</v>
      </c>
    </row>
    <row r="103" spans="1:11" s="328" customFormat="1" ht="63" hidden="1" x14ac:dyDescent="0.25">
      <c r="A103" s="206" t="s">
        <v>513</v>
      </c>
      <c r="B103" s="204" t="s">
        <v>667</v>
      </c>
      <c r="C103" s="374" t="s">
        <v>633</v>
      </c>
      <c r="D103" s="262" t="s">
        <v>538</v>
      </c>
      <c r="E103" s="262" t="s">
        <v>538</v>
      </c>
      <c r="F103" s="262" t="s">
        <v>538</v>
      </c>
      <c r="G103" s="262" t="s">
        <v>538</v>
      </c>
      <c r="H103" s="262" t="s">
        <v>538</v>
      </c>
      <c r="I103" s="262" t="s">
        <v>538</v>
      </c>
      <c r="J103" s="262" t="s">
        <v>538</v>
      </c>
      <c r="K103" s="262" t="s">
        <v>538</v>
      </c>
    </row>
    <row r="104" spans="1:11" s="328" customFormat="1" hidden="1" x14ac:dyDescent="0.25">
      <c r="A104" s="177" t="s">
        <v>696</v>
      </c>
      <c r="B104" s="189"/>
      <c r="C104" s="442"/>
      <c r="D104" s="262"/>
      <c r="E104" s="262"/>
      <c r="F104" s="262"/>
      <c r="G104" s="262"/>
      <c r="H104" s="262"/>
      <c r="I104" s="262"/>
      <c r="J104" s="262"/>
      <c r="K104" s="262"/>
    </row>
    <row r="105" spans="1:11" s="328" customFormat="1" hidden="1" x14ac:dyDescent="0.25">
      <c r="A105" s="177" t="s">
        <v>696</v>
      </c>
      <c r="B105" s="189"/>
      <c r="C105" s="442"/>
      <c r="D105" s="262"/>
      <c r="E105" s="262"/>
      <c r="F105" s="262"/>
      <c r="G105" s="262"/>
      <c r="H105" s="262"/>
      <c r="I105" s="262"/>
      <c r="J105" s="262"/>
      <c r="K105" s="262"/>
    </row>
    <row r="106" spans="1:11" s="328" customFormat="1" hidden="1" x14ac:dyDescent="0.25">
      <c r="A106" s="177" t="s">
        <v>696</v>
      </c>
      <c r="B106" s="441"/>
      <c r="C106" s="442"/>
      <c r="D106" s="262"/>
      <c r="E106" s="262"/>
      <c r="F106" s="262"/>
      <c r="G106" s="262"/>
      <c r="H106" s="262"/>
      <c r="I106" s="262"/>
      <c r="J106" s="262"/>
      <c r="K106" s="262"/>
    </row>
    <row r="107" spans="1:11" s="328" customFormat="1" ht="47.25" hidden="1" x14ac:dyDescent="0.25">
      <c r="A107" s="206" t="s">
        <v>463</v>
      </c>
      <c r="B107" s="204" t="s">
        <v>668</v>
      </c>
      <c r="C107" s="374"/>
      <c r="D107" s="262" t="s">
        <v>538</v>
      </c>
      <c r="E107" s="262" t="s">
        <v>538</v>
      </c>
      <c r="F107" s="262" t="s">
        <v>538</v>
      </c>
      <c r="G107" s="262" t="s">
        <v>538</v>
      </c>
      <c r="H107" s="262" t="s">
        <v>538</v>
      </c>
      <c r="I107" s="262" t="s">
        <v>538</v>
      </c>
      <c r="J107" s="262" t="s">
        <v>538</v>
      </c>
      <c r="K107" s="262" t="s">
        <v>538</v>
      </c>
    </row>
    <row r="108" spans="1:11" s="328" customFormat="1" ht="47.25" hidden="1" x14ac:dyDescent="0.25">
      <c r="A108" s="206" t="s">
        <v>516</v>
      </c>
      <c r="B108" s="203" t="s">
        <v>669</v>
      </c>
      <c r="C108" s="374"/>
      <c r="D108" s="262" t="s">
        <v>538</v>
      </c>
      <c r="E108" s="262" t="s">
        <v>538</v>
      </c>
      <c r="F108" s="262" t="s">
        <v>538</v>
      </c>
      <c r="G108" s="262" t="s">
        <v>538</v>
      </c>
      <c r="H108" s="262" t="s">
        <v>538</v>
      </c>
      <c r="I108" s="262" t="s">
        <v>538</v>
      </c>
      <c r="J108" s="262" t="s">
        <v>538</v>
      </c>
      <c r="K108" s="262" t="s">
        <v>538</v>
      </c>
    </row>
    <row r="109" spans="1:11" s="328" customFormat="1" ht="31.5" hidden="1" x14ac:dyDescent="0.25">
      <c r="A109" s="206" t="s">
        <v>516</v>
      </c>
      <c r="B109" s="203" t="s">
        <v>611</v>
      </c>
      <c r="C109" s="374"/>
      <c r="D109" s="262" t="s">
        <v>538</v>
      </c>
      <c r="E109" s="262" t="s">
        <v>538</v>
      </c>
      <c r="F109" s="262" t="s">
        <v>538</v>
      </c>
      <c r="G109" s="262" t="s">
        <v>538</v>
      </c>
      <c r="H109" s="262" t="s">
        <v>538</v>
      </c>
      <c r="I109" s="262" t="s">
        <v>538</v>
      </c>
      <c r="J109" s="262" t="s">
        <v>538</v>
      </c>
      <c r="K109" s="262" t="s">
        <v>538</v>
      </c>
    </row>
    <row r="110" spans="1:11" s="328" customFormat="1" ht="31.5" hidden="1" x14ac:dyDescent="0.25">
      <c r="A110" s="206" t="s">
        <v>516</v>
      </c>
      <c r="B110" s="203" t="s">
        <v>611</v>
      </c>
      <c r="C110" s="374"/>
      <c r="D110" s="262" t="s">
        <v>538</v>
      </c>
      <c r="E110" s="262" t="s">
        <v>538</v>
      </c>
      <c r="F110" s="262" t="s">
        <v>538</v>
      </c>
      <c r="G110" s="262" t="s">
        <v>538</v>
      </c>
      <c r="H110" s="262" t="s">
        <v>538</v>
      </c>
      <c r="I110" s="262" t="s">
        <v>538</v>
      </c>
      <c r="J110" s="262" t="s">
        <v>538</v>
      </c>
      <c r="K110" s="262" t="s">
        <v>538</v>
      </c>
    </row>
    <row r="111" spans="1:11" s="328" customFormat="1" hidden="1" x14ac:dyDescent="0.25">
      <c r="A111" s="206" t="s">
        <v>0</v>
      </c>
      <c r="B111" s="204" t="s">
        <v>0</v>
      </c>
      <c r="C111" s="374"/>
      <c r="D111" s="262" t="s">
        <v>538</v>
      </c>
      <c r="E111" s="262" t="s">
        <v>538</v>
      </c>
      <c r="F111" s="262" t="s">
        <v>538</v>
      </c>
      <c r="G111" s="262" t="s">
        <v>538</v>
      </c>
      <c r="H111" s="262" t="s">
        <v>538</v>
      </c>
      <c r="I111" s="262" t="s">
        <v>538</v>
      </c>
      <c r="J111" s="262" t="s">
        <v>538</v>
      </c>
      <c r="K111" s="262" t="s">
        <v>538</v>
      </c>
    </row>
    <row r="112" spans="1:11" s="328" customFormat="1" ht="47.25" hidden="1" x14ac:dyDescent="0.25">
      <c r="A112" s="206" t="s">
        <v>517</v>
      </c>
      <c r="B112" s="204" t="s">
        <v>670</v>
      </c>
      <c r="C112" s="374"/>
      <c r="D112" s="262" t="s">
        <v>538</v>
      </c>
      <c r="E112" s="262" t="s">
        <v>538</v>
      </c>
      <c r="F112" s="262" t="s">
        <v>538</v>
      </c>
      <c r="G112" s="262" t="s">
        <v>538</v>
      </c>
      <c r="H112" s="262" t="s">
        <v>538</v>
      </c>
      <c r="I112" s="262" t="s">
        <v>538</v>
      </c>
      <c r="J112" s="262" t="s">
        <v>538</v>
      </c>
      <c r="K112" s="262" t="s">
        <v>538</v>
      </c>
    </row>
    <row r="113" spans="1:11" s="328" customFormat="1" ht="31.5" hidden="1" x14ac:dyDescent="0.25">
      <c r="A113" s="206" t="s">
        <v>517</v>
      </c>
      <c r="B113" s="203" t="s">
        <v>611</v>
      </c>
      <c r="C113" s="374"/>
      <c r="D113" s="262" t="s">
        <v>538</v>
      </c>
      <c r="E113" s="262" t="s">
        <v>538</v>
      </c>
      <c r="F113" s="262" t="s">
        <v>538</v>
      </c>
      <c r="G113" s="262" t="s">
        <v>538</v>
      </c>
      <c r="H113" s="262" t="s">
        <v>538</v>
      </c>
      <c r="I113" s="262" t="s">
        <v>538</v>
      </c>
      <c r="J113" s="262" t="s">
        <v>538</v>
      </c>
      <c r="K113" s="262" t="s">
        <v>538</v>
      </c>
    </row>
    <row r="114" spans="1:11" s="328" customFormat="1" ht="31.5" hidden="1" x14ac:dyDescent="0.25">
      <c r="A114" s="206" t="s">
        <v>517</v>
      </c>
      <c r="B114" s="203" t="s">
        <v>611</v>
      </c>
      <c r="C114" s="374"/>
      <c r="D114" s="262" t="s">
        <v>538</v>
      </c>
      <c r="E114" s="262" t="s">
        <v>538</v>
      </c>
      <c r="F114" s="262" t="s">
        <v>538</v>
      </c>
      <c r="G114" s="262" t="s">
        <v>538</v>
      </c>
      <c r="H114" s="262" t="s">
        <v>538</v>
      </c>
      <c r="I114" s="262" t="s">
        <v>538</v>
      </c>
      <c r="J114" s="262" t="s">
        <v>538</v>
      </c>
      <c r="K114" s="262" t="s">
        <v>538</v>
      </c>
    </row>
    <row r="115" spans="1:11" s="328" customFormat="1" hidden="1" x14ac:dyDescent="0.25">
      <c r="A115" s="206" t="s">
        <v>0</v>
      </c>
      <c r="B115" s="204" t="s">
        <v>0</v>
      </c>
      <c r="C115" s="374"/>
      <c r="D115" s="262" t="s">
        <v>538</v>
      </c>
      <c r="E115" s="262" t="s">
        <v>538</v>
      </c>
      <c r="F115" s="262" t="s">
        <v>538</v>
      </c>
      <c r="G115" s="262" t="s">
        <v>538</v>
      </c>
      <c r="H115" s="262" t="s">
        <v>538</v>
      </c>
      <c r="I115" s="262" t="s">
        <v>538</v>
      </c>
      <c r="J115" s="262" t="s">
        <v>538</v>
      </c>
      <c r="K115" s="262" t="s">
        <v>538</v>
      </c>
    </row>
    <row r="116" spans="1:11" s="328" customFormat="1" ht="47.25" hidden="1" x14ac:dyDescent="0.25">
      <c r="A116" s="206" t="s">
        <v>518</v>
      </c>
      <c r="B116" s="204" t="s">
        <v>671</v>
      </c>
      <c r="C116" s="374"/>
      <c r="D116" s="262" t="s">
        <v>538</v>
      </c>
      <c r="E116" s="262" t="s">
        <v>538</v>
      </c>
      <c r="F116" s="262" t="s">
        <v>538</v>
      </c>
      <c r="G116" s="262" t="s">
        <v>538</v>
      </c>
      <c r="H116" s="262" t="s">
        <v>538</v>
      </c>
      <c r="I116" s="262" t="s">
        <v>538</v>
      </c>
      <c r="J116" s="262" t="s">
        <v>538</v>
      </c>
      <c r="K116" s="262" t="s">
        <v>538</v>
      </c>
    </row>
    <row r="117" spans="1:11" s="328" customFormat="1" ht="31.5" hidden="1" x14ac:dyDescent="0.25">
      <c r="A117" s="206" t="s">
        <v>518</v>
      </c>
      <c r="B117" s="203" t="s">
        <v>611</v>
      </c>
      <c r="C117" s="374"/>
      <c r="D117" s="262" t="s">
        <v>538</v>
      </c>
      <c r="E117" s="262" t="s">
        <v>538</v>
      </c>
      <c r="F117" s="262" t="s">
        <v>538</v>
      </c>
      <c r="G117" s="262" t="s">
        <v>538</v>
      </c>
      <c r="H117" s="262" t="s">
        <v>538</v>
      </c>
      <c r="I117" s="262" t="s">
        <v>538</v>
      </c>
      <c r="J117" s="262" t="s">
        <v>538</v>
      </c>
      <c r="K117" s="262" t="s">
        <v>538</v>
      </c>
    </row>
    <row r="118" spans="1:11" s="328" customFormat="1" ht="31.5" hidden="1" x14ac:dyDescent="0.25">
      <c r="A118" s="206" t="s">
        <v>518</v>
      </c>
      <c r="B118" s="203" t="s">
        <v>611</v>
      </c>
      <c r="C118" s="374"/>
      <c r="D118" s="262" t="s">
        <v>538</v>
      </c>
      <c r="E118" s="262" t="s">
        <v>538</v>
      </c>
      <c r="F118" s="262" t="s">
        <v>538</v>
      </c>
      <c r="G118" s="262" t="s">
        <v>538</v>
      </c>
      <c r="H118" s="262" t="s">
        <v>538</v>
      </c>
      <c r="I118" s="262" t="s">
        <v>538</v>
      </c>
      <c r="J118" s="262" t="s">
        <v>538</v>
      </c>
      <c r="K118" s="262" t="s">
        <v>538</v>
      </c>
    </row>
    <row r="119" spans="1:11" s="328" customFormat="1" hidden="1" x14ac:dyDescent="0.25">
      <c r="A119" s="206" t="s">
        <v>0</v>
      </c>
      <c r="B119" s="204" t="s">
        <v>0</v>
      </c>
      <c r="C119" s="374"/>
      <c r="D119" s="262" t="s">
        <v>538</v>
      </c>
      <c r="E119" s="262" t="s">
        <v>538</v>
      </c>
      <c r="F119" s="262" t="s">
        <v>538</v>
      </c>
      <c r="G119" s="262" t="s">
        <v>538</v>
      </c>
      <c r="H119" s="262" t="s">
        <v>538</v>
      </c>
      <c r="I119" s="262" t="s">
        <v>538</v>
      </c>
      <c r="J119" s="262" t="s">
        <v>538</v>
      </c>
      <c r="K119" s="262" t="s">
        <v>538</v>
      </c>
    </row>
    <row r="120" spans="1:11" s="328" customFormat="1" ht="47.25" hidden="1" x14ac:dyDescent="0.25">
      <c r="A120" s="206" t="s">
        <v>519</v>
      </c>
      <c r="B120" s="204" t="s">
        <v>672</v>
      </c>
      <c r="C120" s="374"/>
      <c r="D120" s="262" t="s">
        <v>538</v>
      </c>
      <c r="E120" s="262" t="s">
        <v>538</v>
      </c>
      <c r="F120" s="262" t="s">
        <v>538</v>
      </c>
      <c r="G120" s="262" t="s">
        <v>538</v>
      </c>
      <c r="H120" s="262" t="s">
        <v>538</v>
      </c>
      <c r="I120" s="262" t="s">
        <v>538</v>
      </c>
      <c r="J120" s="262" t="s">
        <v>538</v>
      </c>
      <c r="K120" s="262" t="s">
        <v>538</v>
      </c>
    </row>
    <row r="121" spans="1:11" s="328" customFormat="1" ht="31.5" hidden="1" x14ac:dyDescent="0.25">
      <c r="A121" s="206" t="s">
        <v>519</v>
      </c>
      <c r="B121" s="203" t="s">
        <v>611</v>
      </c>
      <c r="C121" s="374"/>
      <c r="D121" s="262" t="s">
        <v>538</v>
      </c>
      <c r="E121" s="262" t="s">
        <v>538</v>
      </c>
      <c r="F121" s="262" t="s">
        <v>538</v>
      </c>
      <c r="G121" s="262" t="s">
        <v>538</v>
      </c>
      <c r="H121" s="262" t="s">
        <v>538</v>
      </c>
      <c r="I121" s="262" t="s">
        <v>538</v>
      </c>
      <c r="J121" s="262" t="s">
        <v>538</v>
      </c>
      <c r="K121" s="262" t="s">
        <v>538</v>
      </c>
    </row>
    <row r="122" spans="1:11" s="328" customFormat="1" ht="31.5" hidden="1" x14ac:dyDescent="0.25">
      <c r="A122" s="206" t="s">
        <v>519</v>
      </c>
      <c r="B122" s="203" t="s">
        <v>611</v>
      </c>
      <c r="C122" s="374"/>
      <c r="D122" s="262" t="s">
        <v>538</v>
      </c>
      <c r="E122" s="262" t="s">
        <v>538</v>
      </c>
      <c r="F122" s="262" t="s">
        <v>538</v>
      </c>
      <c r="G122" s="262" t="s">
        <v>538</v>
      </c>
      <c r="H122" s="262" t="s">
        <v>538</v>
      </c>
      <c r="I122" s="262" t="s">
        <v>538</v>
      </c>
      <c r="J122" s="262" t="s">
        <v>538</v>
      </c>
      <c r="K122" s="262" t="s">
        <v>538</v>
      </c>
    </row>
    <row r="123" spans="1:11" s="328" customFormat="1" hidden="1" x14ac:dyDescent="0.25">
      <c r="A123" s="206" t="s">
        <v>0</v>
      </c>
      <c r="B123" s="203" t="s">
        <v>0</v>
      </c>
      <c r="C123" s="374"/>
      <c r="D123" s="262" t="s">
        <v>538</v>
      </c>
      <c r="E123" s="262" t="s">
        <v>538</v>
      </c>
      <c r="F123" s="262" t="s">
        <v>538</v>
      </c>
      <c r="G123" s="262" t="s">
        <v>538</v>
      </c>
      <c r="H123" s="262" t="s">
        <v>538</v>
      </c>
      <c r="I123" s="262" t="s">
        <v>538</v>
      </c>
      <c r="J123" s="262" t="s">
        <v>538</v>
      </c>
      <c r="K123" s="262" t="s">
        <v>538</v>
      </c>
    </row>
    <row r="124" spans="1:11" s="328" customFormat="1" ht="63" hidden="1" x14ac:dyDescent="0.25">
      <c r="A124" s="206" t="s">
        <v>673</v>
      </c>
      <c r="B124" s="204" t="s">
        <v>674</v>
      </c>
      <c r="C124" s="374"/>
      <c r="D124" s="262" t="s">
        <v>538</v>
      </c>
      <c r="E124" s="262" t="s">
        <v>538</v>
      </c>
      <c r="F124" s="262" t="s">
        <v>538</v>
      </c>
      <c r="G124" s="262" t="s">
        <v>538</v>
      </c>
      <c r="H124" s="262" t="s">
        <v>538</v>
      </c>
      <c r="I124" s="262" t="s">
        <v>538</v>
      </c>
      <c r="J124" s="262" t="s">
        <v>538</v>
      </c>
      <c r="K124" s="262" t="s">
        <v>538</v>
      </c>
    </row>
    <row r="125" spans="1:11" s="328" customFormat="1" ht="31.5" hidden="1" x14ac:dyDescent="0.25">
      <c r="A125" s="206" t="s">
        <v>673</v>
      </c>
      <c r="B125" s="204" t="s">
        <v>611</v>
      </c>
      <c r="C125" s="374"/>
      <c r="D125" s="262" t="s">
        <v>538</v>
      </c>
      <c r="E125" s="262" t="s">
        <v>538</v>
      </c>
      <c r="F125" s="262" t="s">
        <v>538</v>
      </c>
      <c r="G125" s="262" t="s">
        <v>538</v>
      </c>
      <c r="H125" s="262" t="s">
        <v>538</v>
      </c>
      <c r="I125" s="262" t="s">
        <v>538</v>
      </c>
      <c r="J125" s="262" t="s">
        <v>538</v>
      </c>
      <c r="K125" s="262" t="s">
        <v>538</v>
      </c>
    </row>
    <row r="126" spans="1:11" s="328" customFormat="1" ht="31.5" hidden="1" x14ac:dyDescent="0.25">
      <c r="A126" s="206" t="s">
        <v>673</v>
      </c>
      <c r="B126" s="203" t="s">
        <v>611</v>
      </c>
      <c r="C126" s="374"/>
      <c r="D126" s="262" t="s">
        <v>538</v>
      </c>
      <c r="E126" s="262" t="s">
        <v>538</v>
      </c>
      <c r="F126" s="262" t="s">
        <v>538</v>
      </c>
      <c r="G126" s="262" t="s">
        <v>538</v>
      </c>
      <c r="H126" s="262" t="s">
        <v>538</v>
      </c>
      <c r="I126" s="262" t="s">
        <v>538</v>
      </c>
      <c r="J126" s="262" t="s">
        <v>538</v>
      </c>
      <c r="K126" s="262" t="s">
        <v>538</v>
      </c>
    </row>
    <row r="127" spans="1:11" s="328" customFormat="1" hidden="1" x14ac:dyDescent="0.25">
      <c r="A127" s="206" t="s">
        <v>0</v>
      </c>
      <c r="B127" s="203" t="s">
        <v>0</v>
      </c>
      <c r="C127" s="374"/>
      <c r="D127" s="262" t="s">
        <v>538</v>
      </c>
      <c r="E127" s="262" t="s">
        <v>538</v>
      </c>
      <c r="F127" s="262" t="s">
        <v>538</v>
      </c>
      <c r="G127" s="262" t="s">
        <v>538</v>
      </c>
      <c r="H127" s="262" t="s">
        <v>538</v>
      </c>
      <c r="I127" s="262" t="s">
        <v>538</v>
      </c>
      <c r="J127" s="262" t="s">
        <v>538</v>
      </c>
      <c r="K127" s="262" t="s">
        <v>538</v>
      </c>
    </row>
    <row r="128" spans="1:11" s="328" customFormat="1" ht="63" hidden="1" x14ac:dyDescent="0.25">
      <c r="A128" s="206" t="s">
        <v>675</v>
      </c>
      <c r="B128" s="204" t="s">
        <v>676</v>
      </c>
      <c r="C128" s="374"/>
      <c r="D128" s="262" t="s">
        <v>538</v>
      </c>
      <c r="E128" s="262" t="s">
        <v>538</v>
      </c>
      <c r="F128" s="262" t="s">
        <v>538</v>
      </c>
      <c r="G128" s="262" t="s">
        <v>538</v>
      </c>
      <c r="H128" s="262" t="s">
        <v>538</v>
      </c>
      <c r="I128" s="262" t="s">
        <v>538</v>
      </c>
      <c r="J128" s="262" t="s">
        <v>538</v>
      </c>
      <c r="K128" s="262" t="s">
        <v>538</v>
      </c>
    </row>
    <row r="129" spans="1:11" s="328" customFormat="1" ht="31.5" hidden="1" x14ac:dyDescent="0.25">
      <c r="A129" s="206" t="s">
        <v>675</v>
      </c>
      <c r="B129" s="204" t="s">
        <v>611</v>
      </c>
      <c r="C129" s="374"/>
      <c r="D129" s="262" t="s">
        <v>538</v>
      </c>
      <c r="E129" s="262" t="s">
        <v>538</v>
      </c>
      <c r="F129" s="262" t="s">
        <v>538</v>
      </c>
      <c r="G129" s="262" t="s">
        <v>538</v>
      </c>
      <c r="H129" s="262" t="s">
        <v>538</v>
      </c>
      <c r="I129" s="262" t="s">
        <v>538</v>
      </c>
      <c r="J129" s="262" t="s">
        <v>538</v>
      </c>
      <c r="K129" s="262" t="s">
        <v>538</v>
      </c>
    </row>
    <row r="130" spans="1:11" s="328" customFormat="1" ht="31.5" hidden="1" x14ac:dyDescent="0.25">
      <c r="A130" s="206" t="s">
        <v>675</v>
      </c>
      <c r="B130" s="203" t="s">
        <v>611</v>
      </c>
      <c r="C130" s="374"/>
      <c r="D130" s="262" t="s">
        <v>538</v>
      </c>
      <c r="E130" s="262" t="s">
        <v>538</v>
      </c>
      <c r="F130" s="262" t="s">
        <v>538</v>
      </c>
      <c r="G130" s="262" t="s">
        <v>538</v>
      </c>
      <c r="H130" s="262" t="s">
        <v>538</v>
      </c>
      <c r="I130" s="262" t="s">
        <v>538</v>
      </c>
      <c r="J130" s="262" t="s">
        <v>538</v>
      </c>
      <c r="K130" s="262" t="s">
        <v>538</v>
      </c>
    </row>
    <row r="131" spans="1:11" s="328" customFormat="1" hidden="1" x14ac:dyDescent="0.25">
      <c r="A131" s="206" t="s">
        <v>0</v>
      </c>
      <c r="B131" s="203" t="s">
        <v>0</v>
      </c>
      <c r="C131" s="374"/>
      <c r="D131" s="262" t="s">
        <v>538</v>
      </c>
      <c r="E131" s="262" t="s">
        <v>538</v>
      </c>
      <c r="F131" s="262" t="s">
        <v>538</v>
      </c>
      <c r="G131" s="262" t="s">
        <v>538</v>
      </c>
      <c r="H131" s="262" t="s">
        <v>538</v>
      </c>
      <c r="I131" s="262" t="s">
        <v>538</v>
      </c>
      <c r="J131" s="262" t="s">
        <v>538</v>
      </c>
      <c r="K131" s="262" t="s">
        <v>538</v>
      </c>
    </row>
    <row r="132" spans="1:11" s="328" customFormat="1" ht="63" hidden="1" x14ac:dyDescent="0.25">
      <c r="A132" s="206" t="s">
        <v>677</v>
      </c>
      <c r="B132" s="203" t="s">
        <v>678</v>
      </c>
      <c r="C132" s="374"/>
      <c r="D132" s="262" t="s">
        <v>538</v>
      </c>
      <c r="E132" s="262" t="s">
        <v>538</v>
      </c>
      <c r="F132" s="262" t="s">
        <v>538</v>
      </c>
      <c r="G132" s="262" t="s">
        <v>538</v>
      </c>
      <c r="H132" s="262" t="s">
        <v>538</v>
      </c>
      <c r="I132" s="262" t="s">
        <v>538</v>
      </c>
      <c r="J132" s="262" t="s">
        <v>538</v>
      </c>
      <c r="K132" s="262" t="s">
        <v>538</v>
      </c>
    </row>
    <row r="133" spans="1:11" s="328" customFormat="1" ht="31.5" hidden="1" x14ac:dyDescent="0.25">
      <c r="A133" s="206" t="s">
        <v>677</v>
      </c>
      <c r="B133" s="204" t="s">
        <v>611</v>
      </c>
      <c r="C133" s="374"/>
      <c r="D133" s="262" t="s">
        <v>538</v>
      </c>
      <c r="E133" s="262" t="s">
        <v>538</v>
      </c>
      <c r="F133" s="262" t="s">
        <v>538</v>
      </c>
      <c r="G133" s="262" t="s">
        <v>538</v>
      </c>
      <c r="H133" s="262" t="s">
        <v>538</v>
      </c>
      <c r="I133" s="262" t="s">
        <v>538</v>
      </c>
      <c r="J133" s="262" t="s">
        <v>538</v>
      </c>
      <c r="K133" s="262" t="s">
        <v>538</v>
      </c>
    </row>
    <row r="134" spans="1:11" s="328" customFormat="1" ht="31.5" hidden="1" x14ac:dyDescent="0.25">
      <c r="A134" s="206" t="s">
        <v>677</v>
      </c>
      <c r="B134" s="204" t="s">
        <v>611</v>
      </c>
      <c r="C134" s="374"/>
      <c r="D134" s="262" t="s">
        <v>538</v>
      </c>
      <c r="E134" s="262" t="s">
        <v>538</v>
      </c>
      <c r="F134" s="262" t="s">
        <v>538</v>
      </c>
      <c r="G134" s="262" t="s">
        <v>538</v>
      </c>
      <c r="H134" s="262" t="s">
        <v>538</v>
      </c>
      <c r="I134" s="262" t="s">
        <v>538</v>
      </c>
      <c r="J134" s="262" t="s">
        <v>538</v>
      </c>
      <c r="K134" s="262" t="s">
        <v>538</v>
      </c>
    </row>
    <row r="135" spans="1:11" s="328" customFormat="1" hidden="1" x14ac:dyDescent="0.25">
      <c r="A135" s="206" t="s">
        <v>0</v>
      </c>
      <c r="B135" s="374" t="s">
        <v>0</v>
      </c>
      <c r="C135" s="374"/>
      <c r="D135" s="262" t="s">
        <v>538</v>
      </c>
      <c r="E135" s="262" t="s">
        <v>538</v>
      </c>
      <c r="F135" s="262" t="s">
        <v>538</v>
      </c>
      <c r="G135" s="262" t="s">
        <v>538</v>
      </c>
      <c r="H135" s="262" t="s">
        <v>538</v>
      </c>
      <c r="I135" s="262" t="s">
        <v>538</v>
      </c>
      <c r="J135" s="262" t="s">
        <v>538</v>
      </c>
      <c r="K135" s="262" t="s">
        <v>538</v>
      </c>
    </row>
    <row r="136" spans="1:11" s="328" customFormat="1" ht="63" hidden="1" x14ac:dyDescent="0.25">
      <c r="A136" s="206" t="s">
        <v>679</v>
      </c>
      <c r="B136" s="203" t="s">
        <v>680</v>
      </c>
      <c r="C136" s="374"/>
      <c r="D136" s="262" t="s">
        <v>538</v>
      </c>
      <c r="E136" s="262" t="s">
        <v>538</v>
      </c>
      <c r="F136" s="262" t="s">
        <v>538</v>
      </c>
      <c r="G136" s="262" t="s">
        <v>538</v>
      </c>
      <c r="H136" s="262" t="s">
        <v>538</v>
      </c>
      <c r="I136" s="262" t="s">
        <v>538</v>
      </c>
      <c r="J136" s="262" t="s">
        <v>538</v>
      </c>
      <c r="K136" s="262" t="s">
        <v>538</v>
      </c>
    </row>
    <row r="137" spans="1:11" s="328" customFormat="1" ht="31.5" hidden="1" x14ac:dyDescent="0.25">
      <c r="A137" s="206" t="s">
        <v>679</v>
      </c>
      <c r="B137" s="204" t="s">
        <v>611</v>
      </c>
      <c r="C137" s="374"/>
      <c r="D137" s="262" t="s">
        <v>538</v>
      </c>
      <c r="E137" s="262" t="s">
        <v>538</v>
      </c>
      <c r="F137" s="262" t="s">
        <v>538</v>
      </c>
      <c r="G137" s="262" t="s">
        <v>538</v>
      </c>
      <c r="H137" s="262" t="s">
        <v>538</v>
      </c>
      <c r="I137" s="262" t="s">
        <v>538</v>
      </c>
      <c r="J137" s="262" t="s">
        <v>538</v>
      </c>
      <c r="K137" s="262" t="s">
        <v>538</v>
      </c>
    </row>
    <row r="138" spans="1:11" s="328" customFormat="1" ht="31.5" hidden="1" x14ac:dyDescent="0.25">
      <c r="A138" s="206" t="s">
        <v>679</v>
      </c>
      <c r="B138" s="204" t="s">
        <v>611</v>
      </c>
      <c r="C138" s="374"/>
      <c r="D138" s="262" t="s">
        <v>538</v>
      </c>
      <c r="E138" s="262" t="s">
        <v>538</v>
      </c>
      <c r="F138" s="262" t="s">
        <v>538</v>
      </c>
      <c r="G138" s="262" t="s">
        <v>538</v>
      </c>
      <c r="H138" s="262" t="s">
        <v>538</v>
      </c>
      <c r="I138" s="262" t="s">
        <v>538</v>
      </c>
      <c r="J138" s="262" t="s">
        <v>538</v>
      </c>
      <c r="K138" s="262" t="s">
        <v>538</v>
      </c>
    </row>
    <row r="139" spans="1:11" s="328" customFormat="1" hidden="1" x14ac:dyDescent="0.25">
      <c r="A139" s="206" t="s">
        <v>0</v>
      </c>
      <c r="B139" s="203" t="s">
        <v>0</v>
      </c>
      <c r="C139" s="375"/>
      <c r="D139" s="262" t="s">
        <v>538</v>
      </c>
      <c r="E139" s="262" t="s">
        <v>538</v>
      </c>
      <c r="F139" s="262" t="s">
        <v>538</v>
      </c>
      <c r="G139" s="262" t="s">
        <v>538</v>
      </c>
      <c r="H139" s="262" t="s">
        <v>538</v>
      </c>
      <c r="I139" s="262" t="s">
        <v>538</v>
      </c>
      <c r="J139" s="262" t="s">
        <v>538</v>
      </c>
      <c r="K139" s="262" t="s">
        <v>538</v>
      </c>
    </row>
    <row r="140" spans="1:11" ht="51" hidden="1" x14ac:dyDescent="0.25">
      <c r="A140" s="177" t="s">
        <v>464</v>
      </c>
      <c r="B140" s="455" t="s">
        <v>681</v>
      </c>
      <c r="C140" s="455"/>
      <c r="D140" s="262" t="s">
        <v>538</v>
      </c>
      <c r="E140" s="262" t="s">
        <v>538</v>
      </c>
      <c r="F140" s="262" t="s">
        <v>538</v>
      </c>
      <c r="G140" s="262" t="s">
        <v>538</v>
      </c>
      <c r="H140" s="262" t="s">
        <v>538</v>
      </c>
      <c r="I140" s="262" t="s">
        <v>538</v>
      </c>
      <c r="J140" s="262" t="s">
        <v>538</v>
      </c>
      <c r="K140" s="262" t="s">
        <v>538</v>
      </c>
    </row>
    <row r="141" spans="1:11" ht="25.5" hidden="1" x14ac:dyDescent="0.25">
      <c r="A141" s="177" t="s">
        <v>520</v>
      </c>
      <c r="B141" s="455" t="s">
        <v>626</v>
      </c>
      <c r="C141" s="455"/>
      <c r="D141" s="262" t="s">
        <v>538</v>
      </c>
      <c r="E141" s="262" t="s">
        <v>538</v>
      </c>
      <c r="F141" s="262" t="s">
        <v>538</v>
      </c>
      <c r="G141" s="262" t="s">
        <v>538</v>
      </c>
      <c r="H141" s="262" t="s">
        <v>538</v>
      </c>
      <c r="I141" s="262" t="s">
        <v>538</v>
      </c>
      <c r="J141" s="262" t="s">
        <v>538</v>
      </c>
      <c r="K141" s="262" t="s">
        <v>538</v>
      </c>
    </row>
    <row r="142" spans="1:11" hidden="1" x14ac:dyDescent="0.25">
      <c r="A142" s="177" t="s">
        <v>520</v>
      </c>
      <c r="B142" s="455" t="s">
        <v>611</v>
      </c>
      <c r="C142" s="455"/>
      <c r="D142" s="262" t="s">
        <v>538</v>
      </c>
      <c r="E142" s="262" t="s">
        <v>538</v>
      </c>
      <c r="F142" s="262" t="s">
        <v>538</v>
      </c>
      <c r="G142" s="262" t="s">
        <v>538</v>
      </c>
      <c r="H142" s="262" t="s">
        <v>538</v>
      </c>
      <c r="I142" s="262" t="s">
        <v>538</v>
      </c>
      <c r="J142" s="262" t="s">
        <v>538</v>
      </c>
      <c r="K142" s="262" t="s">
        <v>538</v>
      </c>
    </row>
    <row r="143" spans="1:11" hidden="1" x14ac:dyDescent="0.25">
      <c r="A143" s="177" t="s">
        <v>520</v>
      </c>
      <c r="B143" s="455" t="s">
        <v>611</v>
      </c>
      <c r="C143" s="455"/>
      <c r="D143" s="262" t="s">
        <v>538</v>
      </c>
      <c r="E143" s="262" t="s">
        <v>538</v>
      </c>
      <c r="F143" s="262" t="s">
        <v>538</v>
      </c>
      <c r="G143" s="262" t="s">
        <v>538</v>
      </c>
      <c r="H143" s="262" t="s">
        <v>538</v>
      </c>
      <c r="I143" s="262" t="s">
        <v>538</v>
      </c>
      <c r="J143" s="262" t="s">
        <v>538</v>
      </c>
      <c r="K143" s="262" t="s">
        <v>538</v>
      </c>
    </row>
    <row r="144" spans="1:11" hidden="1" x14ac:dyDescent="0.25">
      <c r="A144" s="177" t="s">
        <v>0</v>
      </c>
      <c r="B144" s="455" t="s">
        <v>0</v>
      </c>
      <c r="C144" s="455"/>
      <c r="D144" s="262" t="s">
        <v>538</v>
      </c>
      <c r="E144" s="262" t="s">
        <v>538</v>
      </c>
      <c r="F144" s="262" t="s">
        <v>538</v>
      </c>
      <c r="G144" s="262" t="s">
        <v>538</v>
      </c>
      <c r="H144" s="262" t="s">
        <v>538</v>
      </c>
      <c r="I144" s="262" t="s">
        <v>538</v>
      </c>
      <c r="J144" s="262" t="s">
        <v>538</v>
      </c>
      <c r="K144" s="262" t="s">
        <v>538</v>
      </c>
    </row>
    <row r="145" spans="1:11" ht="38.25" hidden="1" x14ac:dyDescent="0.25">
      <c r="A145" s="177" t="s">
        <v>521</v>
      </c>
      <c r="B145" s="455" t="s">
        <v>627</v>
      </c>
      <c r="C145" s="455"/>
      <c r="D145" s="262" t="s">
        <v>538</v>
      </c>
      <c r="E145" s="262" t="s">
        <v>538</v>
      </c>
      <c r="F145" s="262" t="s">
        <v>538</v>
      </c>
      <c r="G145" s="262" t="s">
        <v>538</v>
      </c>
      <c r="H145" s="262" t="s">
        <v>538</v>
      </c>
      <c r="I145" s="262" t="s">
        <v>538</v>
      </c>
      <c r="J145" s="262" t="s">
        <v>538</v>
      </c>
      <c r="K145" s="262" t="s">
        <v>538</v>
      </c>
    </row>
    <row r="146" spans="1:11" hidden="1" x14ac:dyDescent="0.25">
      <c r="A146" s="177" t="s">
        <v>521</v>
      </c>
      <c r="B146" s="455" t="s">
        <v>611</v>
      </c>
      <c r="C146" s="455"/>
      <c r="D146" s="262" t="s">
        <v>538</v>
      </c>
      <c r="E146" s="262" t="s">
        <v>538</v>
      </c>
      <c r="F146" s="262" t="s">
        <v>538</v>
      </c>
      <c r="G146" s="262" t="s">
        <v>538</v>
      </c>
      <c r="H146" s="262" t="s">
        <v>538</v>
      </c>
      <c r="I146" s="262" t="s">
        <v>538</v>
      </c>
      <c r="J146" s="262" t="s">
        <v>538</v>
      </c>
      <c r="K146" s="262" t="s">
        <v>538</v>
      </c>
    </row>
    <row r="147" spans="1:11" hidden="1" x14ac:dyDescent="0.25">
      <c r="A147" s="177" t="s">
        <v>521</v>
      </c>
      <c r="B147" s="455" t="s">
        <v>611</v>
      </c>
      <c r="C147" s="455"/>
      <c r="D147" s="262" t="s">
        <v>538</v>
      </c>
      <c r="E147" s="262" t="s">
        <v>538</v>
      </c>
      <c r="F147" s="262" t="s">
        <v>538</v>
      </c>
      <c r="G147" s="262" t="s">
        <v>538</v>
      </c>
      <c r="H147" s="262" t="s">
        <v>538</v>
      </c>
      <c r="I147" s="262" t="s">
        <v>538</v>
      </c>
      <c r="J147" s="262" t="s">
        <v>538</v>
      </c>
      <c r="K147" s="262" t="s">
        <v>538</v>
      </c>
    </row>
    <row r="148" spans="1:11" hidden="1" x14ac:dyDescent="0.25">
      <c r="A148" s="177" t="s">
        <v>0</v>
      </c>
      <c r="B148" s="455" t="s">
        <v>0</v>
      </c>
      <c r="C148" s="455"/>
      <c r="D148" s="262" t="s">
        <v>538</v>
      </c>
      <c r="E148" s="262" t="s">
        <v>538</v>
      </c>
      <c r="F148" s="262" t="s">
        <v>538</v>
      </c>
      <c r="G148" s="262" t="s">
        <v>538</v>
      </c>
      <c r="H148" s="262" t="s">
        <v>538</v>
      </c>
      <c r="I148" s="262" t="s">
        <v>538</v>
      </c>
      <c r="J148" s="262" t="s">
        <v>538</v>
      </c>
      <c r="K148" s="262" t="s">
        <v>538</v>
      </c>
    </row>
    <row r="149" spans="1:11" ht="94.5" x14ac:dyDescent="0.25">
      <c r="A149" s="206" t="s">
        <v>618</v>
      </c>
      <c r="B149" s="204" t="s">
        <v>682</v>
      </c>
      <c r="C149" s="456" t="s">
        <v>633</v>
      </c>
      <c r="D149" s="262" t="s">
        <v>538</v>
      </c>
      <c r="E149" s="262" t="s">
        <v>538</v>
      </c>
      <c r="F149" s="262" t="s">
        <v>538</v>
      </c>
      <c r="G149" s="262" t="s">
        <v>538</v>
      </c>
      <c r="H149" s="262" t="s">
        <v>538</v>
      </c>
      <c r="I149" s="262" t="s">
        <v>538</v>
      </c>
      <c r="J149" s="262" t="s">
        <v>538</v>
      </c>
      <c r="K149" s="262" t="s">
        <v>538</v>
      </c>
    </row>
    <row r="150" spans="1:11" ht="51" hidden="1" x14ac:dyDescent="0.25">
      <c r="A150" s="177" t="s">
        <v>619</v>
      </c>
      <c r="B150" s="455" t="s">
        <v>683</v>
      </c>
      <c r="C150" s="455" t="s">
        <v>633</v>
      </c>
      <c r="D150" s="262" t="s">
        <v>538</v>
      </c>
      <c r="E150" s="262" t="s">
        <v>538</v>
      </c>
      <c r="F150" s="262" t="s">
        <v>538</v>
      </c>
      <c r="G150" s="262" t="s">
        <v>538</v>
      </c>
      <c r="H150" s="262" t="s">
        <v>538</v>
      </c>
      <c r="I150" s="262" t="s">
        <v>538</v>
      </c>
      <c r="J150" s="262" t="s">
        <v>538</v>
      </c>
      <c r="K150" s="262" t="s">
        <v>538</v>
      </c>
    </row>
    <row r="151" spans="1:11" hidden="1" x14ac:dyDescent="0.25">
      <c r="A151" s="177" t="s">
        <v>619</v>
      </c>
      <c r="B151" s="455" t="s">
        <v>611</v>
      </c>
      <c r="C151" s="455" t="s">
        <v>633</v>
      </c>
      <c r="D151" s="262" t="s">
        <v>538</v>
      </c>
      <c r="E151" s="262" t="s">
        <v>538</v>
      </c>
      <c r="F151" s="262" t="s">
        <v>538</v>
      </c>
      <c r="G151" s="262" t="s">
        <v>538</v>
      </c>
      <c r="H151" s="262" t="s">
        <v>538</v>
      </c>
      <c r="I151" s="262" t="s">
        <v>538</v>
      </c>
      <c r="J151" s="262" t="s">
        <v>538</v>
      </c>
      <c r="K151" s="262" t="s">
        <v>538</v>
      </c>
    </row>
    <row r="152" spans="1:11" hidden="1" x14ac:dyDescent="0.25">
      <c r="A152" s="177" t="s">
        <v>619</v>
      </c>
      <c r="B152" s="455" t="s">
        <v>611</v>
      </c>
      <c r="C152" s="455" t="s">
        <v>633</v>
      </c>
      <c r="D152" s="262" t="s">
        <v>538</v>
      </c>
      <c r="E152" s="262" t="s">
        <v>538</v>
      </c>
      <c r="F152" s="262" t="s">
        <v>538</v>
      </c>
      <c r="G152" s="262" t="s">
        <v>538</v>
      </c>
      <c r="H152" s="262" t="s">
        <v>538</v>
      </c>
      <c r="I152" s="262" t="s">
        <v>538</v>
      </c>
      <c r="J152" s="262" t="s">
        <v>538</v>
      </c>
      <c r="K152" s="262" t="s">
        <v>538</v>
      </c>
    </row>
    <row r="153" spans="1:11" hidden="1" x14ac:dyDescent="0.25">
      <c r="A153" s="177" t="s">
        <v>0</v>
      </c>
      <c r="B153" s="189" t="s">
        <v>0</v>
      </c>
      <c r="C153" s="374" t="s">
        <v>633</v>
      </c>
      <c r="D153" s="262" t="s">
        <v>538</v>
      </c>
      <c r="E153" s="262" t="s">
        <v>538</v>
      </c>
      <c r="F153" s="262" t="s">
        <v>538</v>
      </c>
      <c r="G153" s="262" t="s">
        <v>538</v>
      </c>
      <c r="H153" s="262" t="s">
        <v>538</v>
      </c>
      <c r="I153" s="262" t="s">
        <v>538</v>
      </c>
      <c r="J153" s="262" t="s">
        <v>538</v>
      </c>
      <c r="K153" s="262" t="s">
        <v>538</v>
      </c>
    </row>
    <row r="154" spans="1:11" ht="78.75" hidden="1" x14ac:dyDescent="0.25">
      <c r="A154" s="206" t="s">
        <v>620</v>
      </c>
      <c r="B154" s="204" t="s">
        <v>684</v>
      </c>
      <c r="C154" s="374" t="s">
        <v>633</v>
      </c>
      <c r="D154" s="262" t="s">
        <v>538</v>
      </c>
      <c r="E154" s="262" t="s">
        <v>538</v>
      </c>
      <c r="F154" s="262" t="s">
        <v>538</v>
      </c>
      <c r="G154" s="262" t="s">
        <v>538</v>
      </c>
      <c r="H154" s="262" t="s">
        <v>538</v>
      </c>
      <c r="I154" s="262" t="s">
        <v>538</v>
      </c>
      <c r="J154" s="262" t="s">
        <v>538</v>
      </c>
      <c r="K154" s="262" t="s">
        <v>538</v>
      </c>
    </row>
    <row r="155" spans="1:11" hidden="1" x14ac:dyDescent="0.25">
      <c r="A155" s="177"/>
      <c r="B155" s="496"/>
      <c r="C155" s="374"/>
      <c r="D155" s="262"/>
      <c r="E155" s="262"/>
      <c r="F155" s="262"/>
      <c r="G155" s="262"/>
      <c r="H155" s="262"/>
      <c r="I155" s="262"/>
      <c r="J155" s="262"/>
      <c r="K155" s="262"/>
    </row>
    <row r="156" spans="1:11" hidden="1" x14ac:dyDescent="0.25">
      <c r="A156" s="177"/>
      <c r="B156" s="490"/>
      <c r="C156" s="374"/>
      <c r="D156" s="262"/>
      <c r="E156" s="262"/>
      <c r="F156" s="262"/>
      <c r="G156" s="262"/>
      <c r="H156" s="262"/>
      <c r="I156" s="262"/>
      <c r="J156" s="262"/>
      <c r="K156" s="262"/>
    </row>
    <row r="157" spans="1:11" hidden="1" x14ac:dyDescent="0.25">
      <c r="A157" s="177"/>
      <c r="B157" s="490"/>
      <c r="C157" s="374"/>
      <c r="D157" s="262"/>
      <c r="E157" s="262"/>
      <c r="F157" s="262"/>
      <c r="G157" s="262"/>
      <c r="H157" s="262"/>
      <c r="I157" s="262"/>
      <c r="J157" s="262"/>
      <c r="K157" s="262"/>
    </row>
    <row r="158" spans="1:11" hidden="1" x14ac:dyDescent="0.25">
      <c r="A158" s="177"/>
      <c r="B158" s="496"/>
      <c r="C158" s="374"/>
      <c r="D158" s="262"/>
      <c r="E158" s="262"/>
      <c r="F158" s="262"/>
      <c r="G158" s="262"/>
      <c r="H158" s="262"/>
      <c r="I158" s="262"/>
      <c r="J158" s="262"/>
      <c r="K158" s="262"/>
    </row>
    <row r="159" spans="1:11" hidden="1" x14ac:dyDescent="0.25">
      <c r="A159" s="177"/>
      <c r="B159" s="496"/>
      <c r="C159" s="374"/>
      <c r="D159" s="262"/>
      <c r="E159" s="262"/>
      <c r="F159" s="262"/>
      <c r="G159" s="262"/>
      <c r="H159" s="262"/>
      <c r="I159" s="262"/>
      <c r="J159" s="262"/>
      <c r="K159" s="262"/>
    </row>
    <row r="160" spans="1:11" s="328" customFormat="1" hidden="1" x14ac:dyDescent="0.25">
      <c r="A160" s="177"/>
      <c r="B160" s="490"/>
      <c r="C160" s="442"/>
      <c r="D160" s="262"/>
      <c r="E160" s="262"/>
      <c r="F160" s="262"/>
      <c r="G160" s="262"/>
      <c r="H160" s="262"/>
      <c r="I160" s="262"/>
      <c r="J160" s="262"/>
      <c r="K160" s="262"/>
    </row>
    <row r="161" spans="1:122" s="328" customFormat="1" hidden="1" x14ac:dyDescent="0.25">
      <c r="A161" s="177"/>
      <c r="B161" s="490"/>
      <c r="C161" s="442"/>
      <c r="D161" s="262"/>
      <c r="E161" s="262"/>
      <c r="F161" s="262"/>
      <c r="G161" s="262"/>
      <c r="H161" s="262"/>
      <c r="I161" s="262"/>
      <c r="J161" s="262"/>
      <c r="K161" s="262"/>
    </row>
    <row r="162" spans="1:122" s="328" customFormat="1" hidden="1" x14ac:dyDescent="0.25">
      <c r="A162" s="177"/>
      <c r="B162" s="490"/>
      <c r="C162" s="442"/>
      <c r="D162" s="262"/>
      <c r="E162" s="262"/>
      <c r="F162" s="262"/>
      <c r="G162" s="262"/>
      <c r="H162" s="262"/>
      <c r="I162" s="262"/>
      <c r="J162" s="262"/>
      <c r="K162" s="262"/>
    </row>
    <row r="163" spans="1:122" s="328" customFormat="1" hidden="1" x14ac:dyDescent="0.25">
      <c r="A163" s="177"/>
      <c r="B163" s="490"/>
      <c r="C163" s="442"/>
      <c r="D163" s="262"/>
      <c r="E163" s="262"/>
      <c r="F163" s="262"/>
      <c r="G163" s="262"/>
      <c r="H163" s="262"/>
      <c r="I163" s="262"/>
      <c r="J163" s="262"/>
      <c r="K163" s="262"/>
    </row>
    <row r="164" spans="1:122" s="328" customFormat="1" hidden="1" x14ac:dyDescent="0.25">
      <c r="A164" s="177"/>
      <c r="B164" s="496"/>
      <c r="C164" s="442"/>
      <c r="D164" s="262"/>
      <c r="E164" s="262"/>
      <c r="F164" s="262"/>
      <c r="G164" s="262"/>
      <c r="H164" s="262"/>
      <c r="I164" s="262"/>
      <c r="J164" s="262"/>
      <c r="K164" s="262"/>
    </row>
    <row r="165" spans="1:122" s="328" customFormat="1" hidden="1" x14ac:dyDescent="0.25">
      <c r="A165" s="177"/>
      <c r="B165" s="496"/>
      <c r="C165" s="442"/>
      <c r="D165" s="262"/>
      <c r="E165" s="262"/>
      <c r="F165" s="262"/>
      <c r="G165" s="262"/>
      <c r="H165" s="262"/>
      <c r="I165" s="262"/>
      <c r="J165" s="262"/>
      <c r="K165" s="262"/>
    </row>
    <row r="166" spans="1:122" s="328" customFormat="1" hidden="1" x14ac:dyDescent="0.25">
      <c r="A166" s="177"/>
      <c r="B166" s="490"/>
      <c r="C166" s="442"/>
      <c r="D166" s="262"/>
      <c r="E166" s="262"/>
      <c r="F166" s="262"/>
      <c r="G166" s="262"/>
      <c r="H166" s="262"/>
      <c r="I166" s="262"/>
      <c r="J166" s="262"/>
      <c r="K166" s="262"/>
    </row>
    <row r="167" spans="1:122" s="328" customFormat="1" hidden="1" x14ac:dyDescent="0.25">
      <c r="A167" s="445"/>
      <c r="B167" s="494"/>
      <c r="C167" s="457"/>
      <c r="D167" s="262"/>
      <c r="E167" s="262"/>
      <c r="F167" s="262"/>
      <c r="G167" s="262"/>
      <c r="H167" s="262"/>
      <c r="I167" s="262"/>
      <c r="J167" s="262"/>
      <c r="K167" s="262"/>
    </row>
    <row r="168" spans="1:122" s="133" customFormat="1" ht="47.25" x14ac:dyDescent="0.25">
      <c r="A168" s="206" t="s">
        <v>463</v>
      </c>
      <c r="B168" s="203" t="s">
        <v>668</v>
      </c>
      <c r="C168" s="370" t="s">
        <v>633</v>
      </c>
      <c r="D168" s="262" t="s">
        <v>538</v>
      </c>
      <c r="E168" s="262" t="s">
        <v>538</v>
      </c>
      <c r="F168" s="262" t="s">
        <v>538</v>
      </c>
      <c r="G168" s="262" t="s">
        <v>538</v>
      </c>
      <c r="H168" s="262" t="s">
        <v>538</v>
      </c>
      <c r="I168" s="262" t="s">
        <v>538</v>
      </c>
      <c r="J168" s="262" t="s">
        <v>538</v>
      </c>
      <c r="K168" s="262" t="s">
        <v>538</v>
      </c>
      <c r="L168" s="136"/>
      <c r="M168" s="136"/>
      <c r="N168" s="136"/>
      <c r="O168" s="136"/>
      <c r="P168" s="136"/>
      <c r="Q168" s="136"/>
      <c r="R168" s="136"/>
      <c r="S168" s="136"/>
      <c r="T168" s="136"/>
      <c r="U168" s="136"/>
      <c r="V168" s="136"/>
      <c r="W168" s="136"/>
      <c r="X168" s="136"/>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6"/>
      <c r="BP168" s="136"/>
      <c r="BQ168" s="136"/>
      <c r="BR168" s="136"/>
      <c r="BS168" s="136"/>
      <c r="BT168" s="136"/>
      <c r="BU168" s="136"/>
      <c r="BV168" s="136"/>
      <c r="BW168" s="136"/>
      <c r="BX168" s="136"/>
      <c r="BY168" s="136"/>
      <c r="BZ168" s="136"/>
      <c r="CA168" s="136"/>
      <c r="CB168" s="136"/>
      <c r="CC168" s="136"/>
      <c r="CD168" s="136"/>
      <c r="CE168" s="136"/>
      <c r="CF168" s="136"/>
      <c r="CG168" s="136"/>
      <c r="CH168" s="136"/>
      <c r="CI168" s="136"/>
      <c r="CJ168" s="136"/>
      <c r="CK168" s="136"/>
      <c r="CL168" s="136"/>
      <c r="CM168" s="136"/>
      <c r="CN168" s="136"/>
      <c r="CO168" s="136"/>
      <c r="CP168" s="136"/>
      <c r="CQ168" s="136"/>
      <c r="CR168" s="136"/>
      <c r="CS168" s="136"/>
      <c r="CT168" s="136"/>
      <c r="CU168" s="136"/>
      <c r="CV168" s="136"/>
      <c r="CW168" s="136"/>
      <c r="CX168" s="136"/>
      <c r="CY168" s="136"/>
      <c r="CZ168" s="136"/>
      <c r="DA168" s="136"/>
      <c r="DB168" s="136"/>
      <c r="DC168" s="136"/>
      <c r="DD168" s="136"/>
      <c r="DE168" s="136"/>
      <c r="DF168" s="136"/>
      <c r="DG168" s="136"/>
      <c r="DH168" s="136"/>
      <c r="DI168" s="136"/>
      <c r="DJ168" s="136"/>
      <c r="DK168" s="136"/>
      <c r="DL168" s="136"/>
      <c r="DM168" s="136"/>
      <c r="DN168" s="136"/>
      <c r="DO168" s="136"/>
      <c r="DP168" s="136"/>
      <c r="DQ168" s="136"/>
      <c r="DR168" s="136"/>
    </row>
    <row r="169" spans="1:122" s="133" customFormat="1" ht="47.25" hidden="1" x14ac:dyDescent="0.25">
      <c r="A169" s="177" t="s">
        <v>516</v>
      </c>
      <c r="B169" s="189" t="s">
        <v>669</v>
      </c>
      <c r="C169" s="370" t="s">
        <v>633</v>
      </c>
      <c r="D169" s="262"/>
      <c r="E169" s="262"/>
      <c r="F169" s="262"/>
      <c r="G169" s="262"/>
      <c r="H169" s="262"/>
      <c r="I169" s="262"/>
      <c r="J169" s="262"/>
      <c r="K169" s="262"/>
      <c r="L169" s="136"/>
      <c r="M169" s="136"/>
      <c r="N169" s="136"/>
      <c r="O169" s="136"/>
      <c r="P169" s="136"/>
      <c r="Q169" s="136"/>
      <c r="R169" s="136"/>
      <c r="S169" s="136"/>
      <c r="T169" s="136"/>
      <c r="U169" s="136"/>
      <c r="V169" s="136"/>
      <c r="W169" s="136"/>
      <c r="X169" s="136"/>
      <c r="Y169" s="136"/>
      <c r="Z169" s="136"/>
      <c r="AA169" s="136"/>
      <c r="AB169" s="136"/>
      <c r="AC169" s="136"/>
      <c r="AD169" s="136"/>
      <c r="AE169" s="136"/>
      <c r="AF169" s="136"/>
      <c r="AG169" s="136"/>
      <c r="AH169" s="136"/>
      <c r="AI169" s="136"/>
      <c r="AJ169" s="136"/>
      <c r="AK169" s="136"/>
      <c r="AL169" s="136"/>
      <c r="AM169" s="136"/>
      <c r="AN169" s="136"/>
      <c r="AO169" s="136"/>
      <c r="AP169" s="136"/>
      <c r="AQ169" s="136"/>
      <c r="AR169" s="136"/>
      <c r="AS169" s="136"/>
      <c r="AT169" s="136"/>
      <c r="AU169" s="136"/>
      <c r="AV169" s="136"/>
      <c r="AW169" s="136"/>
      <c r="AX169" s="136"/>
      <c r="AY169" s="136"/>
      <c r="AZ169" s="136"/>
      <c r="BA169" s="136"/>
      <c r="BB169" s="136"/>
      <c r="BC169" s="136"/>
      <c r="BD169" s="136"/>
      <c r="BE169" s="136"/>
      <c r="BF169" s="136"/>
      <c r="BG169" s="136"/>
      <c r="BH169" s="136"/>
      <c r="BI169" s="136"/>
      <c r="BJ169" s="136"/>
      <c r="BK169" s="136"/>
      <c r="BL169" s="136"/>
      <c r="BM169" s="136"/>
      <c r="BN169" s="136"/>
      <c r="BO169" s="136"/>
      <c r="BP169" s="136"/>
      <c r="BQ169" s="136"/>
      <c r="BR169" s="136"/>
      <c r="BS169" s="136"/>
      <c r="BT169" s="136"/>
      <c r="BU169" s="136"/>
      <c r="BV169" s="136"/>
      <c r="BW169" s="136"/>
      <c r="BX169" s="136"/>
      <c r="BY169" s="136"/>
      <c r="BZ169" s="136"/>
      <c r="CA169" s="136"/>
      <c r="CB169" s="136"/>
      <c r="CC169" s="136"/>
      <c r="CD169" s="136"/>
      <c r="CE169" s="136"/>
      <c r="CF169" s="136"/>
      <c r="CG169" s="136"/>
      <c r="CH169" s="136"/>
      <c r="CI169" s="136"/>
      <c r="CJ169" s="136"/>
      <c r="CK169" s="136"/>
      <c r="CL169" s="136"/>
      <c r="CM169" s="136"/>
      <c r="CN169" s="136"/>
      <c r="CO169" s="136"/>
      <c r="CP169" s="136"/>
      <c r="CQ169" s="136"/>
      <c r="CR169" s="136"/>
      <c r="CS169" s="136"/>
      <c r="CT169" s="136"/>
      <c r="CU169" s="136"/>
      <c r="CV169" s="136"/>
      <c r="CW169" s="136"/>
      <c r="CX169" s="136"/>
      <c r="CY169" s="136"/>
      <c r="CZ169" s="136"/>
      <c r="DA169" s="136"/>
      <c r="DB169" s="136"/>
      <c r="DC169" s="136"/>
      <c r="DD169" s="136"/>
      <c r="DE169" s="136"/>
      <c r="DF169" s="136"/>
      <c r="DG169" s="136"/>
      <c r="DH169" s="136"/>
      <c r="DI169" s="136"/>
      <c r="DJ169" s="136"/>
      <c r="DK169" s="136"/>
      <c r="DL169" s="136"/>
      <c r="DM169" s="136"/>
      <c r="DN169" s="136"/>
      <c r="DO169" s="136"/>
      <c r="DP169" s="136"/>
      <c r="DQ169" s="136"/>
      <c r="DR169" s="136"/>
    </row>
    <row r="170" spans="1:122" s="133" customFormat="1" ht="31.5" hidden="1" x14ac:dyDescent="0.25">
      <c r="A170" s="177" t="s">
        <v>516</v>
      </c>
      <c r="B170" s="372" t="s">
        <v>611</v>
      </c>
      <c r="C170" s="370" t="s">
        <v>633</v>
      </c>
      <c r="D170" s="262"/>
      <c r="E170" s="262"/>
      <c r="F170" s="262"/>
      <c r="G170" s="262"/>
      <c r="H170" s="262"/>
      <c r="I170" s="262"/>
      <c r="J170" s="262"/>
      <c r="K170" s="262"/>
      <c r="L170" s="136"/>
      <c r="M170" s="136"/>
      <c r="N170" s="136"/>
      <c r="O170" s="136"/>
      <c r="P170" s="136"/>
      <c r="Q170" s="136"/>
      <c r="R170" s="136"/>
      <c r="S170" s="136"/>
      <c r="T170" s="136"/>
      <c r="U170" s="136"/>
      <c r="V170" s="136"/>
      <c r="W170" s="136"/>
      <c r="X170" s="136"/>
      <c r="Y170" s="136"/>
      <c r="Z170" s="136"/>
      <c r="AA170" s="136"/>
      <c r="AB170" s="136"/>
      <c r="AC170" s="136"/>
      <c r="AD170" s="136"/>
      <c r="AE170" s="136"/>
      <c r="AF170" s="136"/>
      <c r="AG170" s="136"/>
      <c r="AH170" s="136"/>
      <c r="AI170" s="136"/>
      <c r="AJ170" s="136"/>
      <c r="AK170" s="136"/>
      <c r="AL170" s="136"/>
      <c r="AM170" s="136"/>
      <c r="AN170" s="136"/>
      <c r="AO170" s="136"/>
      <c r="AP170" s="136"/>
      <c r="AQ170" s="136"/>
      <c r="AR170" s="136"/>
      <c r="AS170" s="136"/>
      <c r="AT170" s="136"/>
      <c r="AU170" s="136"/>
      <c r="AV170" s="136"/>
      <c r="AW170" s="136"/>
      <c r="AX170" s="136"/>
      <c r="AY170" s="136"/>
      <c r="AZ170" s="136"/>
      <c r="BA170" s="136"/>
      <c r="BB170" s="136"/>
      <c r="BC170" s="136"/>
      <c r="BD170" s="136"/>
      <c r="BE170" s="136"/>
      <c r="BF170" s="136"/>
      <c r="BG170" s="136"/>
      <c r="BH170" s="136"/>
      <c r="BI170" s="136"/>
      <c r="BJ170" s="136"/>
      <c r="BK170" s="136"/>
      <c r="BL170" s="136"/>
      <c r="BM170" s="136"/>
      <c r="BN170" s="136"/>
      <c r="BO170" s="136"/>
      <c r="BP170" s="136"/>
      <c r="BQ170" s="136"/>
      <c r="BR170" s="136"/>
      <c r="BS170" s="136"/>
      <c r="BT170" s="136"/>
      <c r="BU170" s="136"/>
      <c r="BV170" s="136"/>
      <c r="BW170" s="136"/>
      <c r="BX170" s="136"/>
      <c r="BY170" s="136"/>
      <c r="BZ170" s="136"/>
      <c r="CA170" s="136"/>
      <c r="CB170" s="136"/>
      <c r="CC170" s="136"/>
      <c r="CD170" s="136"/>
      <c r="CE170" s="136"/>
      <c r="CF170" s="136"/>
      <c r="CG170" s="136"/>
      <c r="CH170" s="136"/>
      <c r="CI170" s="136"/>
      <c r="CJ170" s="136"/>
      <c r="CK170" s="136"/>
      <c r="CL170" s="136"/>
      <c r="CM170" s="136"/>
      <c r="CN170" s="136"/>
      <c r="CO170" s="136"/>
      <c r="CP170" s="136"/>
      <c r="CQ170" s="136"/>
      <c r="CR170" s="136"/>
      <c r="CS170" s="136"/>
      <c r="CT170" s="136"/>
      <c r="CU170" s="136"/>
      <c r="CV170" s="136"/>
      <c r="CW170" s="136"/>
      <c r="CX170" s="136"/>
      <c r="CY170" s="136"/>
      <c r="CZ170" s="136"/>
      <c r="DA170" s="136"/>
      <c r="DB170" s="136"/>
      <c r="DC170" s="136"/>
      <c r="DD170" s="136"/>
      <c r="DE170" s="136"/>
      <c r="DF170" s="136"/>
      <c r="DG170" s="136"/>
      <c r="DH170" s="136"/>
      <c r="DI170" s="136"/>
      <c r="DJ170" s="136"/>
      <c r="DK170" s="136"/>
      <c r="DL170" s="136"/>
      <c r="DM170" s="136"/>
      <c r="DN170" s="136"/>
      <c r="DO170" s="136"/>
      <c r="DP170" s="136"/>
      <c r="DQ170" s="136"/>
      <c r="DR170" s="136"/>
    </row>
    <row r="171" spans="1:122" s="133" customFormat="1" ht="31.5" hidden="1" x14ac:dyDescent="0.25">
      <c r="A171" s="177" t="s">
        <v>516</v>
      </c>
      <c r="B171" s="372" t="s">
        <v>611</v>
      </c>
      <c r="C171" s="370" t="s">
        <v>633</v>
      </c>
      <c r="D171" s="262"/>
      <c r="E171" s="262"/>
      <c r="F171" s="262"/>
      <c r="G171" s="262"/>
      <c r="H171" s="262"/>
      <c r="I171" s="262"/>
      <c r="J171" s="262"/>
      <c r="K171" s="262"/>
      <c r="L171" s="136"/>
      <c r="M171" s="136"/>
      <c r="N171" s="136"/>
      <c r="O171" s="136"/>
      <c r="P171" s="136"/>
      <c r="Q171" s="136"/>
      <c r="R171" s="136"/>
      <c r="S171" s="136"/>
      <c r="T171" s="136"/>
      <c r="U171" s="136"/>
      <c r="V171" s="136"/>
      <c r="W171" s="136"/>
      <c r="X171" s="136"/>
      <c r="Y171" s="136"/>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c r="CD171" s="136"/>
      <c r="CE171" s="136"/>
      <c r="CF171" s="136"/>
      <c r="CG171" s="136"/>
      <c r="CH171" s="136"/>
      <c r="CI171" s="136"/>
      <c r="CJ171" s="136"/>
      <c r="CK171" s="136"/>
      <c r="CL171" s="136"/>
      <c r="CM171" s="136"/>
      <c r="CN171" s="136"/>
      <c r="CO171" s="136"/>
      <c r="CP171" s="136"/>
      <c r="CQ171" s="136"/>
      <c r="CR171" s="136"/>
      <c r="CS171" s="136"/>
      <c r="CT171" s="136"/>
      <c r="CU171" s="136"/>
      <c r="CV171" s="136"/>
      <c r="CW171" s="136"/>
      <c r="CX171" s="136"/>
      <c r="CY171" s="136"/>
      <c r="CZ171" s="136"/>
      <c r="DA171" s="136"/>
      <c r="DB171" s="136"/>
      <c r="DC171" s="136"/>
      <c r="DD171" s="136"/>
      <c r="DE171" s="136"/>
      <c r="DF171" s="136"/>
      <c r="DG171" s="136"/>
      <c r="DH171" s="136"/>
      <c r="DI171" s="136"/>
      <c r="DJ171" s="136"/>
      <c r="DK171" s="136"/>
      <c r="DL171" s="136"/>
      <c r="DM171" s="136"/>
      <c r="DN171" s="136"/>
      <c r="DO171" s="136"/>
      <c r="DP171" s="136"/>
      <c r="DQ171" s="136"/>
      <c r="DR171" s="136"/>
    </row>
    <row r="172" spans="1:122" s="133" customFormat="1" ht="16.5" hidden="1" x14ac:dyDescent="0.25">
      <c r="A172" s="177" t="s">
        <v>0</v>
      </c>
      <c r="B172" s="189" t="s">
        <v>0</v>
      </c>
      <c r="C172" s="370" t="s">
        <v>633</v>
      </c>
      <c r="D172" s="262"/>
      <c r="E172" s="262"/>
      <c r="F172" s="262"/>
      <c r="G172" s="262"/>
      <c r="H172" s="262"/>
      <c r="I172" s="262"/>
      <c r="J172" s="262"/>
      <c r="K172" s="262"/>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6"/>
      <c r="BP172" s="136"/>
      <c r="BQ172" s="136"/>
      <c r="BR172" s="136"/>
      <c r="BS172" s="136"/>
      <c r="BT172" s="136"/>
      <c r="BU172" s="136"/>
      <c r="BV172" s="136"/>
      <c r="BW172" s="136"/>
      <c r="BX172" s="136"/>
      <c r="BY172" s="136"/>
      <c r="BZ172" s="136"/>
      <c r="CA172" s="136"/>
      <c r="CB172" s="136"/>
      <c r="CC172" s="136"/>
      <c r="CD172" s="136"/>
      <c r="CE172" s="136"/>
      <c r="CF172" s="136"/>
      <c r="CG172" s="136"/>
      <c r="CH172" s="136"/>
      <c r="CI172" s="136"/>
      <c r="CJ172" s="136"/>
      <c r="CK172" s="136"/>
      <c r="CL172" s="136"/>
      <c r="CM172" s="136"/>
      <c r="CN172" s="136"/>
      <c r="CO172" s="136"/>
      <c r="CP172" s="136"/>
      <c r="CQ172" s="136"/>
      <c r="CR172" s="136"/>
      <c r="CS172" s="136"/>
      <c r="CT172" s="136"/>
      <c r="CU172" s="136"/>
      <c r="CV172" s="136"/>
      <c r="CW172" s="136"/>
      <c r="CX172" s="136"/>
      <c r="CY172" s="136"/>
      <c r="CZ172" s="136"/>
      <c r="DA172" s="136"/>
      <c r="DB172" s="136"/>
      <c r="DC172" s="136"/>
      <c r="DD172" s="136"/>
      <c r="DE172" s="136"/>
      <c r="DF172" s="136"/>
      <c r="DG172" s="136"/>
      <c r="DH172" s="136"/>
      <c r="DI172" s="136"/>
      <c r="DJ172" s="136"/>
      <c r="DK172" s="136"/>
      <c r="DL172" s="136"/>
      <c r="DM172" s="136"/>
      <c r="DN172" s="136"/>
      <c r="DO172" s="136"/>
      <c r="DP172" s="136"/>
      <c r="DQ172" s="136"/>
      <c r="DR172" s="136"/>
    </row>
    <row r="173" spans="1:122" s="133" customFormat="1" ht="47.25" hidden="1" x14ac:dyDescent="0.25">
      <c r="A173" s="177" t="s">
        <v>517</v>
      </c>
      <c r="B173" s="189" t="s">
        <v>670</v>
      </c>
      <c r="C173" s="370" t="s">
        <v>633</v>
      </c>
      <c r="D173" s="262"/>
      <c r="E173" s="262"/>
      <c r="F173" s="262"/>
      <c r="G173" s="262"/>
      <c r="H173" s="262"/>
      <c r="I173" s="262"/>
      <c r="J173" s="262"/>
      <c r="K173" s="262"/>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c r="CD173" s="136"/>
      <c r="CE173" s="136"/>
      <c r="CF173" s="136"/>
      <c r="CG173" s="136"/>
      <c r="CH173" s="136"/>
      <c r="CI173" s="136"/>
      <c r="CJ173" s="136"/>
      <c r="CK173" s="136"/>
      <c r="CL173" s="136"/>
      <c r="CM173" s="136"/>
      <c r="CN173" s="136"/>
      <c r="CO173" s="136"/>
      <c r="CP173" s="136"/>
      <c r="CQ173" s="136"/>
      <c r="CR173" s="136"/>
      <c r="CS173" s="136"/>
      <c r="CT173" s="136"/>
      <c r="CU173" s="136"/>
      <c r="CV173" s="136"/>
      <c r="CW173" s="136"/>
      <c r="CX173" s="136"/>
      <c r="CY173" s="136"/>
      <c r="CZ173" s="136"/>
      <c r="DA173" s="136"/>
      <c r="DB173" s="136"/>
      <c r="DC173" s="136"/>
      <c r="DD173" s="136"/>
      <c r="DE173" s="136"/>
      <c r="DF173" s="136"/>
      <c r="DG173" s="136"/>
      <c r="DH173" s="136"/>
      <c r="DI173" s="136"/>
      <c r="DJ173" s="136"/>
      <c r="DK173" s="136"/>
      <c r="DL173" s="136"/>
      <c r="DM173" s="136"/>
      <c r="DN173" s="136"/>
      <c r="DO173" s="136"/>
      <c r="DP173" s="136"/>
      <c r="DQ173" s="136"/>
      <c r="DR173" s="136"/>
    </row>
    <row r="174" spans="1:122" s="133" customFormat="1" ht="31.5" hidden="1" x14ac:dyDescent="0.25">
      <c r="A174" s="177" t="s">
        <v>517</v>
      </c>
      <c r="B174" s="372" t="s">
        <v>611</v>
      </c>
      <c r="C174" s="370" t="s">
        <v>633</v>
      </c>
      <c r="D174" s="262"/>
      <c r="E174" s="262"/>
      <c r="F174" s="262"/>
      <c r="G174" s="262"/>
      <c r="H174" s="262"/>
      <c r="I174" s="262"/>
      <c r="J174" s="262"/>
      <c r="K174" s="262"/>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c r="CD174" s="136"/>
      <c r="CE174" s="136"/>
      <c r="CF174" s="136"/>
      <c r="CG174" s="136"/>
      <c r="CH174" s="136"/>
      <c r="CI174" s="136"/>
      <c r="CJ174" s="136"/>
      <c r="CK174" s="136"/>
      <c r="CL174" s="136"/>
      <c r="CM174" s="136"/>
      <c r="CN174" s="136"/>
      <c r="CO174" s="136"/>
      <c r="CP174" s="136"/>
      <c r="CQ174" s="136"/>
      <c r="CR174" s="136"/>
      <c r="CS174" s="136"/>
      <c r="CT174" s="136"/>
      <c r="CU174" s="136"/>
      <c r="CV174" s="136"/>
      <c r="CW174" s="136"/>
      <c r="CX174" s="136"/>
      <c r="CY174" s="136"/>
      <c r="CZ174" s="136"/>
      <c r="DA174" s="136"/>
      <c r="DB174" s="136"/>
      <c r="DC174" s="136"/>
      <c r="DD174" s="136"/>
      <c r="DE174" s="136"/>
      <c r="DF174" s="136"/>
      <c r="DG174" s="136"/>
      <c r="DH174" s="136"/>
      <c r="DI174" s="136"/>
      <c r="DJ174" s="136"/>
      <c r="DK174" s="136"/>
      <c r="DL174" s="136"/>
      <c r="DM174" s="136"/>
      <c r="DN174" s="136"/>
      <c r="DO174" s="136"/>
      <c r="DP174" s="136"/>
      <c r="DQ174" s="136"/>
      <c r="DR174" s="136"/>
    </row>
    <row r="175" spans="1:122" s="133" customFormat="1" ht="31.5" hidden="1" x14ac:dyDescent="0.25">
      <c r="A175" s="177" t="s">
        <v>517</v>
      </c>
      <c r="B175" s="372" t="s">
        <v>611</v>
      </c>
      <c r="C175" s="370" t="s">
        <v>633</v>
      </c>
      <c r="D175" s="262"/>
      <c r="E175" s="262"/>
      <c r="F175" s="262"/>
      <c r="G175" s="262"/>
      <c r="H175" s="262"/>
      <c r="I175" s="262"/>
      <c r="J175" s="262"/>
      <c r="K175" s="262"/>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c r="BN175" s="136"/>
      <c r="BO175" s="136"/>
      <c r="BP175" s="136"/>
      <c r="BQ175" s="136"/>
      <c r="BR175" s="136"/>
      <c r="BS175" s="136"/>
      <c r="BT175" s="136"/>
      <c r="BU175" s="136"/>
      <c r="BV175" s="136"/>
      <c r="BW175" s="136"/>
      <c r="BX175" s="136"/>
      <c r="BY175" s="136"/>
      <c r="BZ175" s="136"/>
      <c r="CA175" s="136"/>
      <c r="CB175" s="136"/>
      <c r="CC175" s="136"/>
      <c r="CD175" s="136"/>
      <c r="CE175" s="136"/>
      <c r="CF175" s="136"/>
      <c r="CG175" s="136"/>
      <c r="CH175" s="136"/>
      <c r="CI175" s="136"/>
      <c r="CJ175" s="136"/>
      <c r="CK175" s="136"/>
      <c r="CL175" s="136"/>
      <c r="CM175" s="136"/>
      <c r="CN175" s="136"/>
      <c r="CO175" s="136"/>
      <c r="CP175" s="136"/>
      <c r="CQ175" s="136"/>
      <c r="CR175" s="136"/>
      <c r="CS175" s="136"/>
      <c r="CT175" s="136"/>
      <c r="CU175" s="136"/>
      <c r="CV175" s="136"/>
      <c r="CW175" s="136"/>
      <c r="CX175" s="136"/>
      <c r="CY175" s="136"/>
      <c r="CZ175" s="136"/>
      <c r="DA175" s="136"/>
      <c r="DB175" s="136"/>
      <c r="DC175" s="136"/>
      <c r="DD175" s="136"/>
      <c r="DE175" s="136"/>
      <c r="DF175" s="136"/>
      <c r="DG175" s="136"/>
      <c r="DH175" s="136"/>
      <c r="DI175" s="136"/>
      <c r="DJ175" s="136"/>
      <c r="DK175" s="136"/>
      <c r="DL175" s="136"/>
      <c r="DM175" s="136"/>
      <c r="DN175" s="136"/>
      <c r="DO175" s="136"/>
      <c r="DP175" s="136"/>
      <c r="DQ175" s="136"/>
      <c r="DR175" s="136"/>
    </row>
    <row r="176" spans="1:122" s="133" customFormat="1" ht="16.5" hidden="1" x14ac:dyDescent="0.25">
      <c r="A176" s="177" t="s">
        <v>0</v>
      </c>
      <c r="B176" s="189" t="s">
        <v>0</v>
      </c>
      <c r="C176" s="370" t="s">
        <v>633</v>
      </c>
      <c r="D176" s="262"/>
      <c r="E176" s="262"/>
      <c r="F176" s="262"/>
      <c r="G176" s="262"/>
      <c r="H176" s="262"/>
      <c r="I176" s="262"/>
      <c r="J176" s="262"/>
      <c r="K176" s="262"/>
      <c r="L176" s="136"/>
      <c r="M176" s="136"/>
      <c r="N176" s="136"/>
      <c r="O176" s="136"/>
      <c r="P176" s="136"/>
      <c r="Q176" s="136"/>
      <c r="R176" s="136"/>
      <c r="S176" s="136"/>
      <c r="T176" s="136"/>
      <c r="U176" s="136"/>
      <c r="V176" s="136"/>
      <c r="W176" s="136"/>
      <c r="X176" s="136"/>
      <c r="Y176" s="136"/>
      <c r="Z176" s="136"/>
      <c r="AA176" s="136"/>
      <c r="AB176" s="136"/>
      <c r="AC176" s="136"/>
      <c r="AD176" s="136"/>
      <c r="AE176" s="136"/>
      <c r="AF176" s="136"/>
      <c r="AG176" s="136"/>
      <c r="AH176" s="136"/>
      <c r="AI176" s="136"/>
      <c r="AJ176" s="136"/>
      <c r="AK176" s="136"/>
      <c r="AL176" s="136"/>
      <c r="AM176" s="136"/>
      <c r="AN176" s="136"/>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c r="BN176" s="136"/>
      <c r="BO176" s="136"/>
      <c r="BP176" s="136"/>
      <c r="BQ176" s="136"/>
      <c r="BR176" s="136"/>
      <c r="BS176" s="136"/>
      <c r="BT176" s="136"/>
      <c r="BU176" s="136"/>
      <c r="BV176" s="136"/>
      <c r="BW176" s="136"/>
      <c r="BX176" s="136"/>
      <c r="BY176" s="136"/>
      <c r="BZ176" s="136"/>
      <c r="CA176" s="136"/>
      <c r="CB176" s="136"/>
      <c r="CC176" s="136"/>
      <c r="CD176" s="136"/>
      <c r="CE176" s="136"/>
      <c r="CF176" s="136"/>
      <c r="CG176" s="136"/>
      <c r="CH176" s="136"/>
      <c r="CI176" s="136"/>
      <c r="CJ176" s="136"/>
      <c r="CK176" s="136"/>
      <c r="CL176" s="136"/>
      <c r="CM176" s="136"/>
      <c r="CN176" s="136"/>
      <c r="CO176" s="136"/>
      <c r="CP176" s="136"/>
      <c r="CQ176" s="136"/>
      <c r="CR176" s="136"/>
      <c r="CS176" s="136"/>
      <c r="CT176" s="136"/>
      <c r="CU176" s="136"/>
      <c r="CV176" s="136"/>
      <c r="CW176" s="136"/>
      <c r="CX176" s="136"/>
      <c r="CY176" s="136"/>
      <c r="CZ176" s="136"/>
      <c r="DA176" s="136"/>
      <c r="DB176" s="136"/>
      <c r="DC176" s="136"/>
      <c r="DD176" s="136"/>
      <c r="DE176" s="136"/>
      <c r="DF176" s="136"/>
      <c r="DG176" s="136"/>
      <c r="DH176" s="136"/>
      <c r="DI176" s="136"/>
      <c r="DJ176" s="136"/>
      <c r="DK176" s="136"/>
      <c r="DL176" s="136"/>
      <c r="DM176" s="136"/>
      <c r="DN176" s="136"/>
      <c r="DO176" s="136"/>
      <c r="DP176" s="136"/>
      <c r="DQ176" s="136"/>
      <c r="DR176" s="136"/>
    </row>
    <row r="177" spans="1:122" s="133" customFormat="1" ht="47.25" hidden="1" x14ac:dyDescent="0.25">
      <c r="A177" s="177" t="s">
        <v>518</v>
      </c>
      <c r="B177" s="189" t="s">
        <v>671</v>
      </c>
      <c r="C177" s="370" t="s">
        <v>633</v>
      </c>
      <c r="D177" s="262"/>
      <c r="E177" s="262"/>
      <c r="F177" s="262"/>
      <c r="G177" s="262"/>
      <c r="H177" s="262"/>
      <c r="I177" s="262"/>
      <c r="J177" s="262"/>
      <c r="K177" s="262"/>
      <c r="L177" s="136"/>
      <c r="M177" s="136"/>
      <c r="N177" s="136"/>
      <c r="O177" s="136"/>
      <c r="P177" s="136"/>
      <c r="Q177" s="136"/>
      <c r="R177" s="136"/>
      <c r="S177" s="136"/>
      <c r="T177" s="136"/>
      <c r="U177" s="136"/>
      <c r="V177" s="136"/>
      <c r="W177" s="136"/>
      <c r="X177" s="136"/>
      <c r="Y177" s="136"/>
      <c r="Z177" s="136"/>
      <c r="AA177" s="136"/>
      <c r="AB177" s="136"/>
      <c r="AC177" s="136"/>
      <c r="AD177" s="136"/>
      <c r="AE177" s="136"/>
      <c r="AF177" s="136"/>
      <c r="AG177" s="136"/>
      <c r="AH177" s="136"/>
      <c r="AI177" s="136"/>
      <c r="AJ177" s="136"/>
      <c r="AK177" s="136"/>
      <c r="AL177" s="136"/>
      <c r="AM177" s="136"/>
      <c r="AN177" s="136"/>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c r="BN177" s="136"/>
      <c r="BO177" s="136"/>
      <c r="BP177" s="136"/>
      <c r="BQ177" s="136"/>
      <c r="BR177" s="136"/>
      <c r="BS177" s="136"/>
      <c r="BT177" s="136"/>
      <c r="BU177" s="136"/>
      <c r="BV177" s="136"/>
      <c r="BW177" s="136"/>
      <c r="BX177" s="136"/>
      <c r="BY177" s="136"/>
      <c r="BZ177" s="136"/>
      <c r="CA177" s="136"/>
      <c r="CB177" s="136"/>
      <c r="CC177" s="136"/>
      <c r="CD177" s="136"/>
      <c r="CE177" s="136"/>
      <c r="CF177" s="136"/>
      <c r="CG177" s="136"/>
      <c r="CH177" s="136"/>
      <c r="CI177" s="136"/>
      <c r="CJ177" s="136"/>
      <c r="CK177" s="136"/>
      <c r="CL177" s="136"/>
      <c r="CM177" s="136"/>
      <c r="CN177" s="136"/>
      <c r="CO177" s="136"/>
      <c r="CP177" s="136"/>
      <c r="CQ177" s="136"/>
      <c r="CR177" s="136"/>
      <c r="CS177" s="136"/>
      <c r="CT177" s="136"/>
      <c r="CU177" s="136"/>
      <c r="CV177" s="136"/>
      <c r="CW177" s="136"/>
      <c r="CX177" s="136"/>
      <c r="CY177" s="136"/>
      <c r="CZ177" s="136"/>
      <c r="DA177" s="136"/>
      <c r="DB177" s="136"/>
      <c r="DC177" s="136"/>
      <c r="DD177" s="136"/>
      <c r="DE177" s="136"/>
      <c r="DF177" s="136"/>
      <c r="DG177" s="136"/>
      <c r="DH177" s="136"/>
      <c r="DI177" s="136"/>
      <c r="DJ177" s="136"/>
      <c r="DK177" s="136"/>
      <c r="DL177" s="136"/>
      <c r="DM177" s="136"/>
      <c r="DN177" s="136"/>
      <c r="DO177" s="136"/>
      <c r="DP177" s="136"/>
      <c r="DQ177" s="136"/>
      <c r="DR177" s="136"/>
    </row>
    <row r="178" spans="1:122" s="133" customFormat="1" ht="31.5" hidden="1" x14ac:dyDescent="0.25">
      <c r="A178" s="177" t="s">
        <v>518</v>
      </c>
      <c r="B178" s="372" t="s">
        <v>611</v>
      </c>
      <c r="C178" s="370" t="s">
        <v>633</v>
      </c>
      <c r="D178" s="262"/>
      <c r="E178" s="262"/>
      <c r="F178" s="262"/>
      <c r="G178" s="262"/>
      <c r="H178" s="262"/>
      <c r="I178" s="262"/>
      <c r="J178" s="262"/>
      <c r="K178" s="262"/>
      <c r="L178" s="136"/>
      <c r="M178" s="136"/>
      <c r="N178" s="136"/>
      <c r="O178" s="136"/>
      <c r="P178" s="136"/>
      <c r="Q178" s="136"/>
      <c r="R178" s="136"/>
      <c r="S178" s="136"/>
      <c r="T178" s="136"/>
      <c r="U178" s="136"/>
      <c r="V178" s="136"/>
      <c r="W178" s="136"/>
      <c r="X178" s="136"/>
      <c r="Y178" s="136"/>
      <c r="Z178" s="136"/>
      <c r="AA178" s="136"/>
      <c r="AB178" s="136"/>
      <c r="AC178" s="136"/>
      <c r="AD178" s="136"/>
      <c r="AE178" s="136"/>
      <c r="AF178" s="136"/>
      <c r="AG178" s="136"/>
      <c r="AH178" s="136"/>
      <c r="AI178" s="136"/>
      <c r="AJ178" s="136"/>
      <c r="AK178" s="136"/>
      <c r="AL178" s="136"/>
      <c r="AM178" s="136"/>
      <c r="AN178" s="136"/>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c r="BN178" s="136"/>
      <c r="BO178" s="136"/>
      <c r="BP178" s="136"/>
      <c r="BQ178" s="136"/>
      <c r="BR178" s="136"/>
      <c r="BS178" s="136"/>
      <c r="BT178" s="136"/>
      <c r="BU178" s="136"/>
      <c r="BV178" s="136"/>
      <c r="BW178" s="136"/>
      <c r="BX178" s="136"/>
      <c r="BY178" s="136"/>
      <c r="BZ178" s="136"/>
      <c r="CA178" s="136"/>
      <c r="CB178" s="136"/>
      <c r="CC178" s="136"/>
      <c r="CD178" s="136"/>
      <c r="CE178" s="136"/>
      <c r="CF178" s="136"/>
      <c r="CG178" s="136"/>
      <c r="CH178" s="136"/>
      <c r="CI178" s="136"/>
      <c r="CJ178" s="136"/>
      <c r="CK178" s="136"/>
      <c r="CL178" s="136"/>
      <c r="CM178" s="136"/>
      <c r="CN178" s="136"/>
      <c r="CO178" s="136"/>
      <c r="CP178" s="136"/>
      <c r="CQ178" s="136"/>
      <c r="CR178" s="136"/>
      <c r="CS178" s="136"/>
      <c r="CT178" s="136"/>
      <c r="CU178" s="136"/>
      <c r="CV178" s="136"/>
      <c r="CW178" s="136"/>
      <c r="CX178" s="136"/>
      <c r="CY178" s="136"/>
      <c r="CZ178" s="136"/>
      <c r="DA178" s="136"/>
      <c r="DB178" s="136"/>
      <c r="DC178" s="136"/>
      <c r="DD178" s="136"/>
      <c r="DE178" s="136"/>
      <c r="DF178" s="136"/>
      <c r="DG178" s="136"/>
      <c r="DH178" s="136"/>
      <c r="DI178" s="136"/>
      <c r="DJ178" s="136"/>
      <c r="DK178" s="136"/>
      <c r="DL178" s="136"/>
      <c r="DM178" s="136"/>
      <c r="DN178" s="136"/>
      <c r="DO178" s="136"/>
      <c r="DP178" s="136"/>
      <c r="DQ178" s="136"/>
      <c r="DR178" s="136"/>
    </row>
    <row r="179" spans="1:122" s="133" customFormat="1" ht="31.5" hidden="1" x14ac:dyDescent="0.25">
      <c r="A179" s="177" t="s">
        <v>518</v>
      </c>
      <c r="B179" s="372" t="s">
        <v>611</v>
      </c>
      <c r="C179" s="370" t="s">
        <v>633</v>
      </c>
      <c r="D179" s="262"/>
      <c r="E179" s="262"/>
      <c r="F179" s="262"/>
      <c r="G179" s="262"/>
      <c r="H179" s="262"/>
      <c r="I179" s="262"/>
      <c r="J179" s="262"/>
      <c r="K179" s="262"/>
      <c r="L179" s="136"/>
      <c r="M179" s="136"/>
      <c r="N179" s="136"/>
      <c r="O179" s="136"/>
      <c r="P179" s="136"/>
      <c r="Q179" s="136"/>
      <c r="R179" s="136"/>
      <c r="S179" s="136"/>
      <c r="T179" s="136"/>
      <c r="U179" s="136"/>
      <c r="V179" s="136"/>
      <c r="W179" s="136"/>
      <c r="X179" s="136"/>
      <c r="Y179" s="136"/>
      <c r="Z179" s="136"/>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c r="BN179" s="136"/>
      <c r="BO179" s="136"/>
      <c r="BP179" s="136"/>
      <c r="BQ179" s="136"/>
      <c r="BR179" s="136"/>
      <c r="BS179" s="136"/>
      <c r="BT179" s="136"/>
      <c r="BU179" s="136"/>
      <c r="BV179" s="136"/>
      <c r="BW179" s="136"/>
      <c r="BX179" s="136"/>
      <c r="BY179" s="136"/>
      <c r="BZ179" s="136"/>
      <c r="CA179" s="136"/>
      <c r="CB179" s="136"/>
      <c r="CC179" s="136"/>
      <c r="CD179" s="136"/>
      <c r="CE179" s="136"/>
      <c r="CF179" s="136"/>
      <c r="CG179" s="136"/>
      <c r="CH179" s="136"/>
      <c r="CI179" s="136"/>
      <c r="CJ179" s="136"/>
      <c r="CK179" s="136"/>
      <c r="CL179" s="136"/>
      <c r="CM179" s="136"/>
      <c r="CN179" s="136"/>
      <c r="CO179" s="136"/>
      <c r="CP179" s="136"/>
      <c r="CQ179" s="136"/>
      <c r="CR179" s="136"/>
      <c r="CS179" s="136"/>
      <c r="CT179" s="136"/>
      <c r="CU179" s="136"/>
      <c r="CV179" s="136"/>
      <c r="CW179" s="136"/>
      <c r="CX179" s="136"/>
      <c r="CY179" s="136"/>
      <c r="CZ179" s="136"/>
      <c r="DA179" s="136"/>
      <c r="DB179" s="136"/>
      <c r="DC179" s="136"/>
      <c r="DD179" s="136"/>
      <c r="DE179" s="136"/>
      <c r="DF179" s="136"/>
      <c r="DG179" s="136"/>
      <c r="DH179" s="136"/>
      <c r="DI179" s="136"/>
      <c r="DJ179" s="136"/>
      <c r="DK179" s="136"/>
      <c r="DL179" s="136"/>
      <c r="DM179" s="136"/>
      <c r="DN179" s="136"/>
      <c r="DO179" s="136"/>
      <c r="DP179" s="136"/>
      <c r="DQ179" s="136"/>
      <c r="DR179" s="136"/>
    </row>
    <row r="180" spans="1:122" s="133" customFormat="1" ht="16.5" hidden="1" x14ac:dyDescent="0.25">
      <c r="A180" s="177" t="s">
        <v>0</v>
      </c>
      <c r="B180" s="189" t="s">
        <v>0</v>
      </c>
      <c r="C180" s="370" t="s">
        <v>633</v>
      </c>
      <c r="D180" s="262"/>
      <c r="E180" s="262"/>
      <c r="F180" s="262"/>
      <c r="G180" s="262"/>
      <c r="H180" s="262"/>
      <c r="I180" s="262"/>
      <c r="J180" s="262"/>
      <c r="K180" s="262"/>
      <c r="L180" s="136"/>
      <c r="M180" s="136"/>
      <c r="N180" s="136"/>
      <c r="O180" s="136"/>
      <c r="P180" s="136"/>
      <c r="Q180" s="136"/>
      <c r="R180" s="136"/>
      <c r="S180" s="136"/>
      <c r="T180" s="136"/>
      <c r="U180" s="136"/>
      <c r="V180" s="136"/>
      <c r="W180" s="136"/>
      <c r="X180" s="136"/>
      <c r="Y180" s="136"/>
      <c r="Z180" s="136"/>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c r="BN180" s="136"/>
      <c r="BO180" s="136"/>
      <c r="BP180" s="136"/>
      <c r="BQ180" s="136"/>
      <c r="BR180" s="136"/>
      <c r="BS180" s="136"/>
      <c r="BT180" s="136"/>
      <c r="BU180" s="136"/>
      <c r="BV180" s="136"/>
      <c r="BW180" s="136"/>
      <c r="BX180" s="136"/>
      <c r="BY180" s="136"/>
      <c r="BZ180" s="136"/>
      <c r="CA180" s="136"/>
      <c r="CB180" s="136"/>
      <c r="CC180" s="136"/>
      <c r="CD180" s="136"/>
      <c r="CE180" s="136"/>
      <c r="CF180" s="136"/>
      <c r="CG180" s="136"/>
      <c r="CH180" s="136"/>
      <c r="CI180" s="136"/>
      <c r="CJ180" s="136"/>
      <c r="CK180" s="136"/>
      <c r="CL180" s="136"/>
      <c r="CM180" s="136"/>
      <c r="CN180" s="136"/>
      <c r="CO180" s="136"/>
      <c r="CP180" s="136"/>
      <c r="CQ180" s="136"/>
      <c r="CR180" s="136"/>
      <c r="CS180" s="136"/>
      <c r="CT180" s="136"/>
      <c r="CU180" s="136"/>
      <c r="CV180" s="136"/>
      <c r="CW180" s="136"/>
      <c r="CX180" s="136"/>
      <c r="CY180" s="136"/>
      <c r="CZ180" s="136"/>
      <c r="DA180" s="136"/>
      <c r="DB180" s="136"/>
      <c r="DC180" s="136"/>
      <c r="DD180" s="136"/>
      <c r="DE180" s="136"/>
      <c r="DF180" s="136"/>
      <c r="DG180" s="136"/>
      <c r="DH180" s="136"/>
      <c r="DI180" s="136"/>
      <c r="DJ180" s="136"/>
      <c r="DK180" s="136"/>
      <c r="DL180" s="136"/>
      <c r="DM180" s="136"/>
      <c r="DN180" s="136"/>
      <c r="DO180" s="136"/>
      <c r="DP180" s="136"/>
      <c r="DQ180" s="136"/>
      <c r="DR180" s="136"/>
    </row>
    <row r="181" spans="1:122" s="133" customFormat="1" ht="47.25" hidden="1" x14ac:dyDescent="0.25">
      <c r="A181" s="177" t="s">
        <v>519</v>
      </c>
      <c r="B181" s="189" t="s">
        <v>672</v>
      </c>
      <c r="C181" s="370" t="s">
        <v>633</v>
      </c>
      <c r="D181" s="262"/>
      <c r="E181" s="262"/>
      <c r="F181" s="262"/>
      <c r="G181" s="262"/>
      <c r="H181" s="262"/>
      <c r="I181" s="262"/>
      <c r="J181" s="262"/>
      <c r="K181" s="262"/>
      <c r="L181" s="136"/>
      <c r="M181" s="136"/>
      <c r="N181" s="136"/>
      <c r="O181" s="136"/>
      <c r="P181" s="136"/>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6"/>
      <c r="BP181" s="136"/>
      <c r="BQ181" s="136"/>
      <c r="BR181" s="136"/>
      <c r="BS181" s="136"/>
      <c r="BT181" s="136"/>
      <c r="BU181" s="136"/>
      <c r="BV181" s="136"/>
      <c r="BW181" s="136"/>
      <c r="BX181" s="136"/>
      <c r="BY181" s="136"/>
      <c r="BZ181" s="136"/>
      <c r="CA181" s="136"/>
      <c r="CB181" s="136"/>
      <c r="CC181" s="136"/>
      <c r="CD181" s="136"/>
      <c r="CE181" s="136"/>
      <c r="CF181" s="136"/>
      <c r="CG181" s="136"/>
      <c r="CH181" s="136"/>
      <c r="CI181" s="136"/>
      <c r="CJ181" s="136"/>
      <c r="CK181" s="136"/>
      <c r="CL181" s="136"/>
      <c r="CM181" s="136"/>
      <c r="CN181" s="136"/>
      <c r="CO181" s="136"/>
      <c r="CP181" s="136"/>
      <c r="CQ181" s="136"/>
      <c r="CR181" s="136"/>
      <c r="CS181" s="136"/>
      <c r="CT181" s="136"/>
      <c r="CU181" s="136"/>
      <c r="CV181" s="136"/>
      <c r="CW181" s="136"/>
      <c r="CX181" s="136"/>
      <c r="CY181" s="136"/>
      <c r="CZ181" s="136"/>
      <c r="DA181" s="136"/>
      <c r="DB181" s="136"/>
      <c r="DC181" s="136"/>
      <c r="DD181" s="136"/>
      <c r="DE181" s="136"/>
      <c r="DF181" s="136"/>
      <c r="DG181" s="136"/>
      <c r="DH181" s="136"/>
      <c r="DI181" s="136"/>
      <c r="DJ181" s="136"/>
      <c r="DK181" s="136"/>
      <c r="DL181" s="136"/>
      <c r="DM181" s="136"/>
      <c r="DN181" s="136"/>
      <c r="DO181" s="136"/>
      <c r="DP181" s="136"/>
      <c r="DQ181" s="136"/>
      <c r="DR181" s="136"/>
    </row>
    <row r="182" spans="1:122" s="133" customFormat="1" ht="31.5" hidden="1" x14ac:dyDescent="0.25">
      <c r="A182" s="177" t="s">
        <v>519</v>
      </c>
      <c r="B182" s="372" t="s">
        <v>611</v>
      </c>
      <c r="C182" s="370" t="s">
        <v>633</v>
      </c>
      <c r="D182" s="262"/>
      <c r="E182" s="262"/>
      <c r="F182" s="262"/>
      <c r="G182" s="262"/>
      <c r="H182" s="262"/>
      <c r="I182" s="262"/>
      <c r="J182" s="262"/>
      <c r="K182" s="262"/>
      <c r="L182" s="136"/>
      <c r="M182" s="136"/>
      <c r="N182" s="136"/>
      <c r="O182" s="136"/>
      <c r="P182" s="136"/>
      <c r="Q182" s="136"/>
      <c r="R182" s="136"/>
      <c r="S182" s="136"/>
      <c r="T182" s="136"/>
      <c r="U182" s="136"/>
      <c r="V182" s="136"/>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c r="CD182" s="136"/>
      <c r="CE182" s="136"/>
      <c r="CF182" s="136"/>
      <c r="CG182" s="136"/>
      <c r="CH182" s="136"/>
      <c r="CI182" s="136"/>
      <c r="CJ182" s="136"/>
      <c r="CK182" s="136"/>
      <c r="CL182" s="136"/>
      <c r="CM182" s="136"/>
      <c r="CN182" s="136"/>
      <c r="CO182" s="136"/>
      <c r="CP182" s="136"/>
      <c r="CQ182" s="136"/>
      <c r="CR182" s="136"/>
      <c r="CS182" s="136"/>
      <c r="CT182" s="136"/>
      <c r="CU182" s="136"/>
      <c r="CV182" s="136"/>
      <c r="CW182" s="136"/>
      <c r="CX182" s="136"/>
      <c r="CY182" s="136"/>
      <c r="CZ182" s="136"/>
      <c r="DA182" s="136"/>
      <c r="DB182" s="136"/>
      <c r="DC182" s="136"/>
      <c r="DD182" s="136"/>
      <c r="DE182" s="136"/>
      <c r="DF182" s="136"/>
      <c r="DG182" s="136"/>
      <c r="DH182" s="136"/>
      <c r="DI182" s="136"/>
      <c r="DJ182" s="136"/>
      <c r="DK182" s="136"/>
      <c r="DL182" s="136"/>
      <c r="DM182" s="136"/>
      <c r="DN182" s="136"/>
      <c r="DO182" s="136"/>
      <c r="DP182" s="136"/>
      <c r="DQ182" s="136"/>
      <c r="DR182" s="136"/>
    </row>
    <row r="183" spans="1:122" s="133" customFormat="1" ht="31.5" hidden="1" x14ac:dyDescent="0.25">
      <c r="A183" s="177" t="s">
        <v>519</v>
      </c>
      <c r="B183" s="372" t="s">
        <v>611</v>
      </c>
      <c r="C183" s="370" t="s">
        <v>633</v>
      </c>
      <c r="D183" s="262"/>
      <c r="E183" s="262"/>
      <c r="F183" s="262"/>
      <c r="G183" s="262"/>
      <c r="H183" s="262"/>
      <c r="I183" s="262"/>
      <c r="J183" s="262"/>
      <c r="K183" s="262"/>
      <c r="L183" s="136"/>
      <c r="M183" s="136"/>
      <c r="N183" s="136"/>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c r="CD183" s="136"/>
      <c r="CE183" s="136"/>
      <c r="CF183" s="136"/>
      <c r="CG183" s="136"/>
      <c r="CH183" s="136"/>
      <c r="CI183" s="136"/>
      <c r="CJ183" s="136"/>
      <c r="CK183" s="136"/>
      <c r="CL183" s="136"/>
      <c r="CM183" s="136"/>
      <c r="CN183" s="136"/>
      <c r="CO183" s="136"/>
      <c r="CP183" s="136"/>
      <c r="CQ183" s="136"/>
      <c r="CR183" s="136"/>
      <c r="CS183" s="136"/>
      <c r="CT183" s="136"/>
      <c r="CU183" s="136"/>
      <c r="CV183" s="136"/>
      <c r="CW183" s="136"/>
      <c r="CX183" s="136"/>
      <c r="CY183" s="136"/>
      <c r="CZ183" s="136"/>
      <c r="DA183" s="136"/>
      <c r="DB183" s="136"/>
      <c r="DC183" s="136"/>
      <c r="DD183" s="136"/>
      <c r="DE183" s="136"/>
      <c r="DF183" s="136"/>
      <c r="DG183" s="136"/>
      <c r="DH183" s="136"/>
      <c r="DI183" s="136"/>
      <c r="DJ183" s="136"/>
      <c r="DK183" s="136"/>
      <c r="DL183" s="136"/>
      <c r="DM183" s="136"/>
      <c r="DN183" s="136"/>
      <c r="DO183" s="136"/>
      <c r="DP183" s="136"/>
      <c r="DQ183" s="136"/>
      <c r="DR183" s="136"/>
    </row>
    <row r="184" spans="1:122" s="133" customFormat="1" ht="16.5" hidden="1" x14ac:dyDescent="0.25">
      <c r="A184" s="177" t="s">
        <v>0</v>
      </c>
      <c r="B184" s="189" t="s">
        <v>0</v>
      </c>
      <c r="C184" s="370" t="s">
        <v>633</v>
      </c>
      <c r="D184" s="262"/>
      <c r="E184" s="262"/>
      <c r="F184" s="262"/>
      <c r="G184" s="262"/>
      <c r="H184" s="262"/>
      <c r="I184" s="262"/>
      <c r="J184" s="262"/>
      <c r="K184" s="262"/>
      <c r="L184" s="136"/>
      <c r="M184" s="136"/>
      <c r="N184" s="136"/>
      <c r="O184" s="136"/>
      <c r="P184" s="136"/>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c r="CD184" s="136"/>
      <c r="CE184" s="136"/>
      <c r="CF184" s="136"/>
      <c r="CG184" s="136"/>
      <c r="CH184" s="136"/>
      <c r="CI184" s="136"/>
      <c r="CJ184" s="136"/>
      <c r="CK184" s="136"/>
      <c r="CL184" s="136"/>
      <c r="CM184" s="136"/>
      <c r="CN184" s="136"/>
      <c r="CO184" s="136"/>
      <c r="CP184" s="136"/>
      <c r="CQ184" s="136"/>
      <c r="CR184" s="136"/>
      <c r="CS184" s="136"/>
      <c r="CT184" s="136"/>
      <c r="CU184" s="136"/>
      <c r="CV184" s="136"/>
      <c r="CW184" s="136"/>
      <c r="CX184" s="136"/>
      <c r="CY184" s="136"/>
      <c r="CZ184" s="136"/>
      <c r="DA184" s="136"/>
      <c r="DB184" s="136"/>
      <c r="DC184" s="136"/>
      <c r="DD184" s="136"/>
      <c r="DE184" s="136"/>
      <c r="DF184" s="136"/>
      <c r="DG184" s="136"/>
      <c r="DH184" s="136"/>
      <c r="DI184" s="136"/>
      <c r="DJ184" s="136"/>
      <c r="DK184" s="136"/>
      <c r="DL184" s="136"/>
      <c r="DM184" s="136"/>
      <c r="DN184" s="136"/>
      <c r="DO184" s="136"/>
      <c r="DP184" s="136"/>
      <c r="DQ184" s="136"/>
      <c r="DR184" s="136"/>
    </row>
    <row r="185" spans="1:122" s="133" customFormat="1" ht="16.5" hidden="1" x14ac:dyDescent="0.25">
      <c r="A185" s="177"/>
      <c r="B185" s="189"/>
      <c r="C185" s="370"/>
      <c r="D185" s="601"/>
      <c r="E185" s="601"/>
      <c r="F185" s="601"/>
      <c r="G185" s="601"/>
      <c r="H185" s="601"/>
      <c r="I185" s="601"/>
      <c r="J185" s="601"/>
      <c r="K185" s="601"/>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6"/>
      <c r="BP185" s="136"/>
      <c r="BQ185" s="136"/>
      <c r="BR185" s="136"/>
      <c r="BS185" s="136"/>
      <c r="BT185" s="136"/>
      <c r="BU185" s="136"/>
      <c r="BV185" s="136"/>
      <c r="BW185" s="136"/>
      <c r="BX185" s="136"/>
      <c r="BY185" s="136"/>
      <c r="BZ185" s="136"/>
      <c r="CA185" s="136"/>
      <c r="CB185" s="136"/>
      <c r="CC185" s="136"/>
      <c r="CD185" s="136"/>
      <c r="CE185" s="136"/>
      <c r="CF185" s="136"/>
      <c r="CG185" s="136"/>
      <c r="CH185" s="136"/>
      <c r="CI185" s="136"/>
      <c r="CJ185" s="136"/>
      <c r="CK185" s="136"/>
      <c r="CL185" s="136"/>
      <c r="CM185" s="136"/>
      <c r="CN185" s="136"/>
      <c r="CO185" s="136"/>
      <c r="CP185" s="136"/>
      <c r="CQ185" s="136"/>
      <c r="CR185" s="136"/>
      <c r="CS185" s="136"/>
      <c r="CT185" s="136"/>
      <c r="CU185" s="136"/>
      <c r="CV185" s="136"/>
      <c r="CW185" s="136"/>
      <c r="CX185" s="136"/>
      <c r="CY185" s="136"/>
      <c r="CZ185" s="136"/>
      <c r="DA185" s="136"/>
      <c r="DB185" s="136"/>
      <c r="DC185" s="136"/>
      <c r="DD185" s="136"/>
      <c r="DE185" s="136"/>
      <c r="DF185" s="136"/>
      <c r="DG185" s="136"/>
      <c r="DH185" s="136"/>
      <c r="DI185" s="136"/>
      <c r="DJ185" s="136"/>
      <c r="DK185" s="136"/>
      <c r="DL185" s="136"/>
      <c r="DM185" s="136"/>
      <c r="DN185" s="136"/>
      <c r="DO185" s="136"/>
      <c r="DP185" s="136"/>
      <c r="DQ185" s="136"/>
      <c r="DR185" s="136"/>
    </row>
    <row r="186" spans="1:122" s="645" customFormat="1" hidden="1" x14ac:dyDescent="0.25">
      <c r="A186" s="559"/>
      <c r="B186" s="519"/>
      <c r="C186" s="628"/>
      <c r="D186" s="318"/>
      <c r="E186" s="318"/>
      <c r="F186" s="318"/>
      <c r="G186" s="318"/>
      <c r="H186" s="318"/>
      <c r="I186" s="318"/>
      <c r="J186" s="318"/>
      <c r="K186" s="318"/>
    </row>
    <row r="187" spans="1:122" s="562" customFormat="1" ht="63" hidden="1" x14ac:dyDescent="0.25">
      <c r="A187" s="531" t="s">
        <v>675</v>
      </c>
      <c r="B187" s="672" t="s">
        <v>676</v>
      </c>
      <c r="C187" s="649"/>
      <c r="D187" s="318"/>
      <c r="E187" s="318"/>
      <c r="F187" s="318"/>
      <c r="G187" s="318"/>
      <c r="H187" s="318"/>
      <c r="I187" s="318"/>
      <c r="J187" s="318"/>
      <c r="K187" s="318"/>
    </row>
    <row r="188" spans="1:122" s="562" customFormat="1" ht="31.5" hidden="1" x14ac:dyDescent="0.25">
      <c r="A188" s="531" t="s">
        <v>675</v>
      </c>
      <c r="B188" s="672" t="s">
        <v>611</v>
      </c>
      <c r="C188" s="649"/>
      <c r="D188" s="318"/>
      <c r="E188" s="318"/>
      <c r="F188" s="318"/>
      <c r="G188" s="318"/>
      <c r="H188" s="318"/>
      <c r="I188" s="318"/>
      <c r="J188" s="318"/>
      <c r="K188" s="318"/>
    </row>
    <row r="189" spans="1:122" s="562" customFormat="1" ht="31.5" hidden="1" x14ac:dyDescent="0.25">
      <c r="A189" s="531" t="s">
        <v>675</v>
      </c>
      <c r="B189" s="532" t="s">
        <v>611</v>
      </c>
      <c r="C189" s="649"/>
      <c r="D189" s="318"/>
      <c r="E189" s="318"/>
      <c r="F189" s="318"/>
      <c r="G189" s="318"/>
      <c r="H189" s="318"/>
      <c r="I189" s="318"/>
      <c r="J189" s="318"/>
      <c r="K189" s="318"/>
    </row>
    <row r="190" spans="1:122" s="562" customFormat="1" hidden="1" x14ac:dyDescent="0.25">
      <c r="A190" s="531" t="s">
        <v>0</v>
      </c>
      <c r="B190" s="532" t="s">
        <v>0</v>
      </c>
      <c r="C190" s="649"/>
      <c r="D190" s="318"/>
      <c r="E190" s="318"/>
      <c r="F190" s="318"/>
      <c r="G190" s="318"/>
      <c r="H190" s="318"/>
      <c r="I190" s="318"/>
      <c r="J190" s="318"/>
      <c r="K190" s="318"/>
    </row>
    <row r="191" spans="1:122" s="562" customFormat="1" ht="63" hidden="1" x14ac:dyDescent="0.25">
      <c r="A191" s="531" t="s">
        <v>677</v>
      </c>
      <c r="B191" s="532" t="s">
        <v>678</v>
      </c>
      <c r="C191" s="649"/>
      <c r="D191" s="318"/>
      <c r="E191" s="318"/>
      <c r="F191" s="318"/>
      <c r="G191" s="318"/>
      <c r="H191" s="318"/>
      <c r="I191" s="318"/>
      <c r="J191" s="318"/>
      <c r="K191" s="318"/>
    </row>
    <row r="192" spans="1:122" s="562" customFormat="1" ht="31.5" hidden="1" x14ac:dyDescent="0.25">
      <c r="A192" s="531" t="s">
        <v>677</v>
      </c>
      <c r="B192" s="672" t="s">
        <v>611</v>
      </c>
      <c r="C192" s="649"/>
      <c r="D192" s="318"/>
      <c r="E192" s="318"/>
      <c r="F192" s="318"/>
      <c r="G192" s="318"/>
      <c r="H192" s="318"/>
      <c r="I192" s="318"/>
      <c r="J192" s="318"/>
      <c r="K192" s="318"/>
    </row>
    <row r="193" spans="1:122" s="562" customFormat="1" ht="31.5" hidden="1" x14ac:dyDescent="0.25">
      <c r="A193" s="531" t="s">
        <v>677</v>
      </c>
      <c r="B193" s="672" t="s">
        <v>611</v>
      </c>
      <c r="C193" s="649"/>
      <c r="D193" s="318"/>
      <c r="E193" s="318"/>
      <c r="F193" s="318"/>
      <c r="G193" s="318"/>
      <c r="H193" s="318"/>
      <c r="I193" s="318"/>
      <c r="J193" s="318"/>
      <c r="K193" s="318"/>
    </row>
    <row r="194" spans="1:122" s="562" customFormat="1" hidden="1" x14ac:dyDescent="0.25">
      <c r="A194" s="531" t="s">
        <v>0</v>
      </c>
      <c r="B194" s="649" t="s">
        <v>0</v>
      </c>
      <c r="C194" s="649"/>
      <c r="D194" s="318"/>
      <c r="E194" s="318"/>
      <c r="F194" s="318"/>
      <c r="G194" s="318"/>
      <c r="H194" s="318"/>
      <c r="I194" s="318"/>
      <c r="J194" s="318"/>
      <c r="K194" s="318"/>
    </row>
    <row r="195" spans="1:122" s="562" customFormat="1" ht="63" hidden="1" x14ac:dyDescent="0.25">
      <c r="A195" s="531" t="s">
        <v>679</v>
      </c>
      <c r="B195" s="532" t="s">
        <v>680</v>
      </c>
      <c r="C195" s="649"/>
      <c r="D195" s="318"/>
      <c r="E195" s="318"/>
      <c r="F195" s="318"/>
      <c r="G195" s="318"/>
      <c r="H195" s="318"/>
      <c r="I195" s="318"/>
      <c r="J195" s="318"/>
      <c r="K195" s="318"/>
    </row>
    <row r="196" spans="1:122" s="562" customFormat="1" ht="31.5" hidden="1" x14ac:dyDescent="0.25">
      <c r="A196" s="531" t="s">
        <v>679</v>
      </c>
      <c r="B196" s="672" t="s">
        <v>611</v>
      </c>
      <c r="C196" s="649"/>
      <c r="D196" s="318"/>
      <c r="E196" s="318"/>
      <c r="F196" s="318"/>
      <c r="G196" s="318"/>
      <c r="H196" s="318"/>
      <c r="I196" s="318"/>
      <c r="J196" s="318"/>
      <c r="K196" s="318"/>
    </row>
    <row r="197" spans="1:122" s="562" customFormat="1" ht="31.5" hidden="1" x14ac:dyDescent="0.25">
      <c r="A197" s="531" t="s">
        <v>679</v>
      </c>
      <c r="B197" s="672" t="s">
        <v>611</v>
      </c>
      <c r="C197" s="649"/>
      <c r="D197" s="318"/>
      <c r="E197" s="318"/>
      <c r="F197" s="318"/>
      <c r="G197" s="318"/>
      <c r="H197" s="318"/>
      <c r="I197" s="318"/>
      <c r="J197" s="318"/>
      <c r="K197" s="318"/>
    </row>
    <row r="198" spans="1:122" s="525" customFormat="1" hidden="1" x14ac:dyDescent="0.25">
      <c r="A198" s="531" t="s">
        <v>0</v>
      </c>
      <c r="B198" s="532" t="s">
        <v>0</v>
      </c>
      <c r="C198" s="533"/>
      <c r="D198" s="318"/>
      <c r="E198" s="318"/>
      <c r="F198" s="318"/>
      <c r="G198" s="318"/>
      <c r="H198" s="318"/>
      <c r="I198" s="318"/>
      <c r="J198" s="318"/>
      <c r="K198" s="318"/>
    </row>
    <row r="199" spans="1:122" s="517" customFormat="1" ht="51" hidden="1" x14ac:dyDescent="0.25">
      <c r="A199" s="559" t="s">
        <v>464</v>
      </c>
      <c r="B199" s="673" t="s">
        <v>681</v>
      </c>
      <c r="C199" s="673"/>
      <c r="D199" s="318"/>
      <c r="E199" s="318"/>
      <c r="F199" s="318"/>
      <c r="G199" s="318"/>
      <c r="H199" s="318"/>
      <c r="I199" s="318"/>
      <c r="J199" s="318"/>
      <c r="K199" s="318"/>
    </row>
    <row r="200" spans="1:122" s="562" customFormat="1" ht="25.5" hidden="1" x14ac:dyDescent="0.25">
      <c r="A200" s="559" t="s">
        <v>520</v>
      </c>
      <c r="B200" s="673" t="s">
        <v>626</v>
      </c>
      <c r="C200" s="673"/>
      <c r="D200" s="318"/>
      <c r="E200" s="318"/>
      <c r="F200" s="318"/>
      <c r="G200" s="318"/>
      <c r="H200" s="318"/>
      <c r="I200" s="318"/>
      <c r="J200" s="318"/>
      <c r="K200" s="318"/>
    </row>
    <row r="201" spans="1:122" s="517" customFormat="1" hidden="1" x14ac:dyDescent="0.25">
      <c r="A201" s="559" t="s">
        <v>520</v>
      </c>
      <c r="B201" s="673" t="s">
        <v>611</v>
      </c>
      <c r="C201" s="673"/>
      <c r="D201" s="318"/>
      <c r="E201" s="318"/>
      <c r="F201" s="318"/>
      <c r="G201" s="318"/>
      <c r="H201" s="318"/>
      <c r="I201" s="318"/>
      <c r="J201" s="318"/>
      <c r="K201" s="318"/>
    </row>
    <row r="202" spans="1:122" s="517" customFormat="1" hidden="1" x14ac:dyDescent="0.25">
      <c r="A202" s="559" t="s">
        <v>520</v>
      </c>
      <c r="B202" s="673" t="s">
        <v>611</v>
      </c>
      <c r="C202" s="673"/>
      <c r="D202" s="318"/>
      <c r="E202" s="318"/>
      <c r="F202" s="318"/>
      <c r="G202" s="318"/>
      <c r="H202" s="318"/>
      <c r="I202" s="318"/>
      <c r="J202" s="318"/>
      <c r="K202" s="318"/>
    </row>
    <row r="203" spans="1:122" s="517" customFormat="1" hidden="1" x14ac:dyDescent="0.25">
      <c r="A203" s="559" t="s">
        <v>0</v>
      </c>
      <c r="B203" s="673" t="s">
        <v>0</v>
      </c>
      <c r="C203" s="673"/>
      <c r="D203" s="318"/>
      <c r="E203" s="318"/>
      <c r="F203" s="318"/>
      <c r="G203" s="318"/>
      <c r="H203" s="318"/>
      <c r="I203" s="318"/>
      <c r="J203" s="318"/>
      <c r="K203" s="318"/>
    </row>
    <row r="204" spans="1:122" s="517" customFormat="1" ht="38.25" hidden="1" x14ac:dyDescent="0.25">
      <c r="A204" s="559" t="s">
        <v>521</v>
      </c>
      <c r="B204" s="673" t="s">
        <v>627</v>
      </c>
      <c r="C204" s="673"/>
      <c r="D204" s="318"/>
      <c r="E204" s="318"/>
      <c r="F204" s="318"/>
      <c r="G204" s="318"/>
      <c r="H204" s="318"/>
      <c r="I204" s="318"/>
      <c r="J204" s="318"/>
      <c r="K204" s="318"/>
    </row>
    <row r="205" spans="1:122" s="517" customFormat="1" hidden="1" x14ac:dyDescent="0.25">
      <c r="A205" s="559" t="s">
        <v>521</v>
      </c>
      <c r="B205" s="673" t="s">
        <v>611</v>
      </c>
      <c r="C205" s="673"/>
      <c r="D205" s="318"/>
      <c r="E205" s="318"/>
      <c r="F205" s="318"/>
      <c r="G205" s="318"/>
      <c r="H205" s="318"/>
      <c r="I205" s="318"/>
      <c r="J205" s="318"/>
      <c r="K205" s="318"/>
    </row>
    <row r="206" spans="1:122" s="517" customFormat="1" hidden="1" x14ac:dyDescent="0.25">
      <c r="A206" s="559" t="s">
        <v>521</v>
      </c>
      <c r="B206" s="673" t="s">
        <v>611</v>
      </c>
      <c r="C206" s="673"/>
      <c r="D206" s="318"/>
      <c r="E206" s="318"/>
      <c r="F206" s="318"/>
      <c r="G206" s="318"/>
      <c r="H206" s="318"/>
      <c r="I206" s="318"/>
      <c r="J206" s="318"/>
      <c r="K206" s="318"/>
    </row>
    <row r="207" spans="1:122" s="517" customFormat="1" hidden="1" x14ac:dyDescent="0.25">
      <c r="A207" s="559" t="s">
        <v>0</v>
      </c>
      <c r="B207" s="673" t="s">
        <v>0</v>
      </c>
      <c r="C207" s="673"/>
      <c r="D207" s="318"/>
      <c r="E207" s="318"/>
      <c r="F207" s="318"/>
      <c r="G207" s="318"/>
      <c r="H207" s="318"/>
      <c r="I207" s="318"/>
      <c r="J207" s="318"/>
      <c r="K207" s="318"/>
    </row>
    <row r="208" spans="1:122" s="553" customFormat="1" ht="94.5" x14ac:dyDescent="0.25">
      <c r="A208" s="502" t="s">
        <v>618</v>
      </c>
      <c r="B208" s="498" t="s">
        <v>682</v>
      </c>
      <c r="C208" s="503" t="s">
        <v>633</v>
      </c>
      <c r="D208" s="488" t="s">
        <v>538</v>
      </c>
      <c r="E208" s="488" t="s">
        <v>538</v>
      </c>
      <c r="F208" s="488" t="s">
        <v>538</v>
      </c>
      <c r="G208" s="488" t="s">
        <v>538</v>
      </c>
      <c r="H208" s="488" t="s">
        <v>538</v>
      </c>
      <c r="I208" s="488" t="s">
        <v>538</v>
      </c>
      <c r="J208" s="488" t="s">
        <v>538</v>
      </c>
      <c r="K208" s="488" t="s">
        <v>538</v>
      </c>
      <c r="L208" s="552"/>
      <c r="M208" s="552"/>
      <c r="N208" s="552"/>
      <c r="O208" s="552"/>
      <c r="P208" s="552"/>
      <c r="Q208" s="552"/>
      <c r="R208" s="552"/>
      <c r="S208" s="552"/>
      <c r="T208" s="552"/>
      <c r="U208" s="552"/>
      <c r="V208" s="552"/>
      <c r="W208" s="552"/>
      <c r="X208" s="552"/>
      <c r="Y208" s="552"/>
      <c r="Z208" s="552"/>
      <c r="AA208" s="552"/>
      <c r="AB208" s="552"/>
      <c r="AC208" s="552"/>
      <c r="AD208" s="552"/>
      <c r="AE208" s="552"/>
      <c r="AF208" s="552"/>
      <c r="AG208" s="552"/>
      <c r="AH208" s="552"/>
      <c r="AI208" s="552"/>
      <c r="AJ208" s="552"/>
      <c r="AK208" s="552"/>
      <c r="AL208" s="552"/>
      <c r="AM208" s="552"/>
      <c r="AN208" s="552"/>
      <c r="AO208" s="552"/>
      <c r="AP208" s="552"/>
      <c r="AQ208" s="552"/>
      <c r="AR208" s="552"/>
      <c r="AS208" s="552"/>
      <c r="AT208" s="552"/>
      <c r="AU208" s="552"/>
      <c r="AV208" s="552"/>
      <c r="AW208" s="552"/>
      <c r="AX208" s="552"/>
      <c r="AY208" s="552"/>
      <c r="AZ208" s="552"/>
      <c r="BA208" s="552"/>
      <c r="BB208" s="552"/>
      <c r="BC208" s="552"/>
      <c r="BD208" s="552"/>
      <c r="BE208" s="552"/>
      <c r="BF208" s="552"/>
      <c r="BG208" s="552"/>
      <c r="BH208" s="552"/>
      <c r="BI208" s="552"/>
      <c r="BJ208" s="552"/>
      <c r="BK208" s="552"/>
      <c r="BL208" s="552"/>
      <c r="BM208" s="552"/>
      <c r="BN208" s="552"/>
      <c r="BO208" s="552"/>
      <c r="BP208" s="552"/>
      <c r="BQ208" s="552"/>
      <c r="BR208" s="552"/>
      <c r="BS208" s="552"/>
      <c r="BT208" s="552"/>
      <c r="BU208" s="552"/>
      <c r="BV208" s="552"/>
      <c r="BW208" s="552"/>
      <c r="BX208" s="552"/>
      <c r="BY208" s="552"/>
      <c r="BZ208" s="552"/>
      <c r="CA208" s="552"/>
      <c r="CB208" s="552"/>
      <c r="CC208" s="552"/>
      <c r="CD208" s="552"/>
      <c r="CE208" s="552"/>
      <c r="CF208" s="552"/>
      <c r="CG208" s="552"/>
      <c r="CH208" s="552"/>
      <c r="CI208" s="552"/>
      <c r="CJ208" s="552"/>
      <c r="CK208" s="552"/>
      <c r="CL208" s="552"/>
      <c r="CM208" s="552"/>
      <c r="CN208" s="552"/>
      <c r="CO208" s="552"/>
      <c r="CP208" s="552"/>
      <c r="CQ208" s="552"/>
      <c r="CR208" s="552"/>
      <c r="CS208" s="552"/>
      <c r="CT208" s="552"/>
      <c r="CU208" s="552"/>
      <c r="CV208" s="552"/>
      <c r="CW208" s="552"/>
      <c r="CX208" s="552"/>
      <c r="CY208" s="552"/>
      <c r="CZ208" s="552"/>
      <c r="DA208" s="552"/>
      <c r="DB208" s="552"/>
      <c r="DC208" s="552"/>
      <c r="DD208" s="552"/>
      <c r="DE208" s="552"/>
      <c r="DF208" s="552"/>
      <c r="DG208" s="552"/>
      <c r="DH208" s="552"/>
      <c r="DI208" s="552"/>
      <c r="DJ208" s="552"/>
      <c r="DK208" s="552"/>
      <c r="DL208" s="552"/>
      <c r="DM208" s="552"/>
      <c r="DN208" s="552"/>
      <c r="DO208" s="552"/>
      <c r="DP208" s="552"/>
      <c r="DQ208" s="552"/>
      <c r="DR208" s="552"/>
    </row>
    <row r="209" spans="1:122" s="517" customFormat="1" ht="78.75" hidden="1" x14ac:dyDescent="0.25">
      <c r="A209" s="540" t="s">
        <v>619</v>
      </c>
      <c r="B209" s="490" t="s">
        <v>683</v>
      </c>
      <c r="C209" s="503" t="s">
        <v>633</v>
      </c>
      <c r="D209" s="488" t="s">
        <v>538</v>
      </c>
      <c r="E209" s="488" t="s">
        <v>538</v>
      </c>
      <c r="F209" s="488" t="s">
        <v>538</v>
      </c>
      <c r="G209" s="488" t="s">
        <v>538</v>
      </c>
      <c r="H209" s="488" t="s">
        <v>538</v>
      </c>
      <c r="I209" s="488" t="s">
        <v>538</v>
      </c>
      <c r="J209" s="488" t="s">
        <v>538</v>
      </c>
      <c r="K209" s="488" t="s">
        <v>538</v>
      </c>
      <c r="L209" s="554"/>
      <c r="M209" s="554"/>
      <c r="N209" s="554"/>
      <c r="O209" s="554"/>
      <c r="P209" s="554"/>
      <c r="Q209" s="554"/>
      <c r="R209" s="554"/>
      <c r="S209" s="554"/>
      <c r="T209" s="554"/>
      <c r="U209" s="554"/>
      <c r="V209" s="554"/>
      <c r="W209" s="554"/>
      <c r="X209" s="554"/>
      <c r="Y209" s="554"/>
      <c r="Z209" s="554"/>
      <c r="AA209" s="554"/>
      <c r="AB209" s="554"/>
      <c r="AC209" s="554"/>
      <c r="AD209" s="554"/>
      <c r="AE209" s="554"/>
      <c r="AF209" s="554"/>
      <c r="AG209" s="554"/>
      <c r="AH209" s="554"/>
      <c r="AI209" s="554"/>
      <c r="AJ209" s="554"/>
      <c r="AK209" s="554"/>
      <c r="AL209" s="554"/>
      <c r="AM209" s="554"/>
      <c r="AN209" s="554"/>
      <c r="AO209" s="554"/>
      <c r="AP209" s="554"/>
      <c r="AQ209" s="554"/>
      <c r="AR209" s="554"/>
      <c r="AS209" s="554"/>
      <c r="AT209" s="554"/>
      <c r="AU209" s="554"/>
      <c r="AV209" s="554"/>
      <c r="AW209" s="554"/>
      <c r="AX209" s="554"/>
      <c r="AY209" s="554"/>
      <c r="AZ209" s="554"/>
      <c r="BA209" s="554"/>
      <c r="BB209" s="554"/>
      <c r="BC209" s="554"/>
      <c r="BD209" s="554"/>
      <c r="BE209" s="554"/>
      <c r="BF209" s="554"/>
      <c r="BG209" s="554"/>
      <c r="BH209" s="554"/>
      <c r="BI209" s="554"/>
      <c r="BJ209" s="554"/>
      <c r="BK209" s="554"/>
      <c r="BL209" s="554"/>
      <c r="BM209" s="554"/>
      <c r="BN209" s="554"/>
      <c r="BO209" s="554"/>
      <c r="BP209" s="554"/>
      <c r="BQ209" s="554"/>
      <c r="BR209" s="554"/>
      <c r="BS209" s="554"/>
      <c r="BT209" s="554"/>
      <c r="BU209" s="554"/>
      <c r="BV209" s="554"/>
      <c r="BW209" s="554"/>
      <c r="BX209" s="554"/>
      <c r="BY209" s="554"/>
      <c r="BZ209" s="554"/>
      <c r="CA209" s="554"/>
      <c r="CB209" s="554"/>
      <c r="CC209" s="554"/>
      <c r="CD209" s="554"/>
      <c r="CE209" s="554"/>
      <c r="CF209" s="554"/>
      <c r="CG209" s="554"/>
      <c r="CH209" s="554"/>
      <c r="CI209" s="554"/>
      <c r="CJ209" s="554"/>
      <c r="CK209" s="554"/>
      <c r="CL209" s="554"/>
      <c r="CM209" s="554"/>
      <c r="CN209" s="554"/>
      <c r="CO209" s="554"/>
      <c r="CP209" s="554"/>
      <c r="CQ209" s="554"/>
      <c r="CR209" s="554"/>
      <c r="CS209" s="554"/>
      <c r="CT209" s="554"/>
      <c r="CU209" s="554"/>
      <c r="CV209" s="554"/>
      <c r="CW209" s="554"/>
      <c r="CX209" s="554"/>
      <c r="CY209" s="554"/>
      <c r="CZ209" s="554"/>
      <c r="DA209" s="554"/>
      <c r="DB209" s="554"/>
      <c r="DC209" s="554"/>
      <c r="DD209" s="554"/>
      <c r="DE209" s="554"/>
      <c r="DF209" s="554"/>
      <c r="DG209" s="554"/>
      <c r="DH209" s="554"/>
      <c r="DI209" s="554"/>
      <c r="DJ209" s="554"/>
      <c r="DK209" s="554"/>
      <c r="DL209" s="554"/>
      <c r="DM209" s="554"/>
      <c r="DN209" s="554"/>
      <c r="DO209" s="554"/>
      <c r="DP209" s="554"/>
      <c r="DQ209" s="554"/>
      <c r="DR209" s="554"/>
    </row>
    <row r="210" spans="1:122" s="517" customFormat="1" ht="31.5" hidden="1" x14ac:dyDescent="0.25">
      <c r="A210" s="540" t="s">
        <v>619</v>
      </c>
      <c r="B210" s="557" t="s">
        <v>611</v>
      </c>
      <c r="C210" s="503" t="s">
        <v>633</v>
      </c>
      <c r="D210" s="488" t="s">
        <v>538</v>
      </c>
      <c r="E210" s="488" t="s">
        <v>538</v>
      </c>
      <c r="F210" s="488" t="s">
        <v>538</v>
      </c>
      <c r="G210" s="318"/>
      <c r="H210" s="318"/>
      <c r="I210" s="318"/>
      <c r="J210" s="318"/>
      <c r="K210" s="318"/>
      <c r="L210" s="554"/>
      <c r="M210" s="554"/>
      <c r="N210" s="554"/>
      <c r="O210" s="554"/>
      <c r="P210" s="554"/>
      <c r="Q210" s="554"/>
      <c r="R210" s="554"/>
      <c r="S210" s="554"/>
      <c r="T210" s="554"/>
      <c r="U210" s="554"/>
      <c r="V210" s="554"/>
      <c r="W210" s="554"/>
      <c r="X210" s="554"/>
      <c r="Y210" s="554"/>
      <c r="Z210" s="554"/>
      <c r="AA210" s="554"/>
      <c r="AB210" s="554"/>
      <c r="AC210" s="554"/>
      <c r="AD210" s="554"/>
      <c r="AE210" s="554"/>
      <c r="AF210" s="554"/>
      <c r="AG210" s="554"/>
      <c r="AH210" s="554"/>
      <c r="AI210" s="554"/>
      <c r="AJ210" s="554"/>
      <c r="AK210" s="554"/>
      <c r="AL210" s="554"/>
      <c r="AM210" s="554"/>
      <c r="AN210" s="554"/>
      <c r="AO210" s="554"/>
      <c r="AP210" s="554"/>
      <c r="AQ210" s="554"/>
      <c r="AR210" s="554"/>
      <c r="AS210" s="554"/>
      <c r="AT210" s="554"/>
      <c r="AU210" s="554"/>
      <c r="AV210" s="554"/>
      <c r="AW210" s="554"/>
      <c r="AX210" s="554"/>
      <c r="AY210" s="554"/>
      <c r="AZ210" s="554"/>
      <c r="BA210" s="554"/>
      <c r="BB210" s="554"/>
      <c r="BC210" s="554"/>
      <c r="BD210" s="554"/>
      <c r="BE210" s="554"/>
      <c r="BF210" s="554"/>
      <c r="BG210" s="554"/>
      <c r="BH210" s="554"/>
      <c r="BI210" s="554"/>
      <c r="BJ210" s="554"/>
      <c r="BK210" s="554"/>
      <c r="BL210" s="554"/>
      <c r="BM210" s="554"/>
      <c r="BN210" s="554"/>
      <c r="BO210" s="554"/>
      <c r="BP210" s="554"/>
      <c r="BQ210" s="554"/>
      <c r="BR210" s="554"/>
      <c r="BS210" s="554"/>
      <c r="BT210" s="554"/>
      <c r="BU210" s="554"/>
      <c r="BV210" s="554"/>
      <c r="BW210" s="554"/>
      <c r="BX210" s="554"/>
      <c r="BY210" s="554"/>
      <c r="BZ210" s="554"/>
      <c r="CA210" s="554"/>
      <c r="CB210" s="554"/>
      <c r="CC210" s="554"/>
      <c r="CD210" s="554"/>
      <c r="CE210" s="554"/>
      <c r="CF210" s="554"/>
      <c r="CG210" s="554"/>
      <c r="CH210" s="554"/>
      <c r="CI210" s="554"/>
      <c r="CJ210" s="554"/>
      <c r="CK210" s="554"/>
      <c r="CL210" s="554"/>
      <c r="CM210" s="554"/>
      <c r="CN210" s="554"/>
      <c r="CO210" s="554"/>
      <c r="CP210" s="554"/>
      <c r="CQ210" s="554"/>
      <c r="CR210" s="554"/>
      <c r="CS210" s="554"/>
      <c r="CT210" s="554"/>
      <c r="CU210" s="554"/>
      <c r="CV210" s="554"/>
      <c r="CW210" s="554"/>
      <c r="CX210" s="554"/>
      <c r="CY210" s="554"/>
      <c r="CZ210" s="554"/>
      <c r="DA210" s="554"/>
      <c r="DB210" s="554"/>
      <c r="DC210" s="554"/>
      <c r="DD210" s="554"/>
      <c r="DE210" s="554"/>
      <c r="DF210" s="554"/>
      <c r="DG210" s="554"/>
      <c r="DH210" s="554"/>
      <c r="DI210" s="554"/>
      <c r="DJ210" s="554"/>
      <c r="DK210" s="554"/>
      <c r="DL210" s="554"/>
      <c r="DM210" s="554"/>
      <c r="DN210" s="554"/>
      <c r="DO210" s="554"/>
      <c r="DP210" s="554"/>
      <c r="DQ210" s="554"/>
      <c r="DR210" s="554"/>
    </row>
    <row r="211" spans="1:122" s="517" customFormat="1" ht="31.5" hidden="1" x14ac:dyDescent="0.25">
      <c r="A211" s="540" t="s">
        <v>619</v>
      </c>
      <c r="B211" s="557" t="s">
        <v>611</v>
      </c>
      <c r="C211" s="503" t="s">
        <v>633</v>
      </c>
      <c r="D211" s="488" t="s">
        <v>538</v>
      </c>
      <c r="E211" s="488" t="s">
        <v>538</v>
      </c>
      <c r="F211" s="488" t="s">
        <v>538</v>
      </c>
      <c r="G211" s="318"/>
      <c r="H211" s="318"/>
      <c r="I211" s="318"/>
      <c r="J211" s="318"/>
      <c r="K211" s="318"/>
      <c r="L211" s="554"/>
      <c r="M211" s="554"/>
      <c r="N211" s="554"/>
      <c r="O211" s="554"/>
      <c r="P211" s="554"/>
      <c r="Q211" s="554"/>
      <c r="R211" s="554"/>
      <c r="S211" s="554"/>
      <c r="T211" s="554"/>
      <c r="U211" s="554"/>
      <c r="V211" s="554"/>
      <c r="W211" s="554"/>
      <c r="X211" s="554"/>
      <c r="Y211" s="554"/>
      <c r="Z211" s="554"/>
      <c r="AA211" s="554"/>
      <c r="AB211" s="554"/>
      <c r="AC211" s="554"/>
      <c r="AD211" s="554"/>
      <c r="AE211" s="554"/>
      <c r="AF211" s="554"/>
      <c r="AG211" s="554"/>
      <c r="AH211" s="554"/>
      <c r="AI211" s="554"/>
      <c r="AJ211" s="554"/>
      <c r="AK211" s="554"/>
      <c r="AL211" s="554"/>
      <c r="AM211" s="554"/>
      <c r="AN211" s="554"/>
      <c r="AO211" s="554"/>
      <c r="AP211" s="554"/>
      <c r="AQ211" s="554"/>
      <c r="AR211" s="554"/>
      <c r="AS211" s="554"/>
      <c r="AT211" s="554"/>
      <c r="AU211" s="554"/>
      <c r="AV211" s="554"/>
      <c r="AW211" s="554"/>
      <c r="AX211" s="554"/>
      <c r="AY211" s="554"/>
      <c r="AZ211" s="554"/>
      <c r="BA211" s="554"/>
      <c r="BB211" s="554"/>
      <c r="BC211" s="554"/>
      <c r="BD211" s="554"/>
      <c r="BE211" s="554"/>
      <c r="BF211" s="554"/>
      <c r="BG211" s="554"/>
      <c r="BH211" s="554"/>
      <c r="BI211" s="554"/>
      <c r="BJ211" s="554"/>
      <c r="BK211" s="554"/>
      <c r="BL211" s="554"/>
      <c r="BM211" s="554"/>
      <c r="BN211" s="554"/>
      <c r="BO211" s="554"/>
      <c r="BP211" s="554"/>
      <c r="BQ211" s="554"/>
      <c r="BR211" s="554"/>
      <c r="BS211" s="554"/>
      <c r="BT211" s="554"/>
      <c r="BU211" s="554"/>
      <c r="BV211" s="554"/>
      <c r="BW211" s="554"/>
      <c r="BX211" s="554"/>
      <c r="BY211" s="554"/>
      <c r="BZ211" s="554"/>
      <c r="CA211" s="554"/>
      <c r="CB211" s="554"/>
      <c r="CC211" s="554"/>
      <c r="CD211" s="554"/>
      <c r="CE211" s="554"/>
      <c r="CF211" s="554"/>
      <c r="CG211" s="554"/>
      <c r="CH211" s="554"/>
      <c r="CI211" s="554"/>
      <c r="CJ211" s="554"/>
      <c r="CK211" s="554"/>
      <c r="CL211" s="554"/>
      <c r="CM211" s="554"/>
      <c r="CN211" s="554"/>
      <c r="CO211" s="554"/>
      <c r="CP211" s="554"/>
      <c r="CQ211" s="554"/>
      <c r="CR211" s="554"/>
      <c r="CS211" s="554"/>
      <c r="CT211" s="554"/>
      <c r="CU211" s="554"/>
      <c r="CV211" s="554"/>
      <c r="CW211" s="554"/>
      <c r="CX211" s="554"/>
      <c r="CY211" s="554"/>
      <c r="CZ211" s="554"/>
      <c r="DA211" s="554"/>
      <c r="DB211" s="554"/>
      <c r="DC211" s="554"/>
      <c r="DD211" s="554"/>
      <c r="DE211" s="554"/>
      <c r="DF211" s="554"/>
      <c r="DG211" s="554"/>
      <c r="DH211" s="554"/>
      <c r="DI211" s="554"/>
      <c r="DJ211" s="554"/>
      <c r="DK211" s="554"/>
      <c r="DL211" s="554"/>
      <c r="DM211" s="554"/>
      <c r="DN211" s="554"/>
      <c r="DO211" s="554"/>
      <c r="DP211" s="554"/>
      <c r="DQ211" s="554"/>
      <c r="DR211" s="554"/>
    </row>
    <row r="212" spans="1:122" s="517" customFormat="1" ht="16.5" hidden="1" x14ac:dyDescent="0.25">
      <c r="A212" s="540" t="s">
        <v>0</v>
      </c>
      <c r="B212" s="669" t="s">
        <v>0</v>
      </c>
      <c r="C212" s="503" t="s">
        <v>633</v>
      </c>
      <c r="D212" s="488" t="s">
        <v>538</v>
      </c>
      <c r="E212" s="488" t="s">
        <v>538</v>
      </c>
      <c r="F212" s="488" t="s">
        <v>538</v>
      </c>
      <c r="G212" s="318"/>
      <c r="H212" s="318"/>
      <c r="I212" s="318"/>
      <c r="J212" s="318"/>
      <c r="K212" s="318"/>
      <c r="L212" s="554"/>
      <c r="M212" s="554"/>
      <c r="N212" s="554"/>
      <c r="O212" s="554"/>
      <c r="P212" s="554"/>
      <c r="Q212" s="554"/>
      <c r="R212" s="554"/>
      <c r="S212" s="554"/>
      <c r="T212" s="554"/>
      <c r="U212" s="554"/>
      <c r="V212" s="554"/>
      <c r="W212" s="554"/>
      <c r="X212" s="554"/>
      <c r="Y212" s="554"/>
      <c r="Z212" s="554"/>
      <c r="AA212" s="554"/>
      <c r="AB212" s="554"/>
      <c r="AC212" s="554"/>
      <c r="AD212" s="554"/>
      <c r="AE212" s="554"/>
      <c r="AF212" s="554"/>
      <c r="AG212" s="554"/>
      <c r="AH212" s="554"/>
      <c r="AI212" s="554"/>
      <c r="AJ212" s="554"/>
      <c r="AK212" s="554"/>
      <c r="AL212" s="554"/>
      <c r="AM212" s="554"/>
      <c r="AN212" s="554"/>
      <c r="AO212" s="554"/>
      <c r="AP212" s="554"/>
      <c r="AQ212" s="554"/>
      <c r="AR212" s="554"/>
      <c r="AS212" s="554"/>
      <c r="AT212" s="554"/>
      <c r="AU212" s="554"/>
      <c r="AV212" s="554"/>
      <c r="AW212" s="554"/>
      <c r="AX212" s="554"/>
      <c r="AY212" s="554"/>
      <c r="AZ212" s="554"/>
      <c r="BA212" s="554"/>
      <c r="BB212" s="554"/>
      <c r="BC212" s="554"/>
      <c r="BD212" s="554"/>
      <c r="BE212" s="554"/>
      <c r="BF212" s="554"/>
      <c r="BG212" s="554"/>
      <c r="BH212" s="554"/>
      <c r="BI212" s="554"/>
      <c r="BJ212" s="554"/>
      <c r="BK212" s="554"/>
      <c r="BL212" s="554"/>
      <c r="BM212" s="554"/>
      <c r="BN212" s="554"/>
      <c r="BO212" s="554"/>
      <c r="BP212" s="554"/>
      <c r="BQ212" s="554"/>
      <c r="BR212" s="554"/>
      <c r="BS212" s="554"/>
      <c r="BT212" s="554"/>
      <c r="BU212" s="554"/>
      <c r="BV212" s="554"/>
      <c r="BW212" s="554"/>
      <c r="BX212" s="554"/>
      <c r="BY212" s="554"/>
      <c r="BZ212" s="554"/>
      <c r="CA212" s="554"/>
      <c r="CB212" s="554"/>
      <c r="CC212" s="554"/>
      <c r="CD212" s="554"/>
      <c r="CE212" s="554"/>
      <c r="CF212" s="554"/>
      <c r="CG212" s="554"/>
      <c r="CH212" s="554"/>
      <c r="CI212" s="554"/>
      <c r="CJ212" s="554"/>
      <c r="CK212" s="554"/>
      <c r="CL212" s="554"/>
      <c r="CM212" s="554"/>
      <c r="CN212" s="554"/>
      <c r="CO212" s="554"/>
      <c r="CP212" s="554"/>
      <c r="CQ212" s="554"/>
      <c r="CR212" s="554"/>
      <c r="CS212" s="554"/>
      <c r="CT212" s="554"/>
      <c r="CU212" s="554"/>
      <c r="CV212" s="554"/>
      <c r="CW212" s="554"/>
      <c r="CX212" s="554"/>
      <c r="CY212" s="554"/>
      <c r="CZ212" s="554"/>
      <c r="DA212" s="554"/>
      <c r="DB212" s="554"/>
      <c r="DC212" s="554"/>
      <c r="DD212" s="554"/>
      <c r="DE212" s="554"/>
      <c r="DF212" s="554"/>
      <c r="DG212" s="554"/>
      <c r="DH212" s="554"/>
      <c r="DI212" s="554"/>
      <c r="DJ212" s="554"/>
      <c r="DK212" s="554"/>
      <c r="DL212" s="554"/>
      <c r="DM212" s="554"/>
      <c r="DN212" s="554"/>
      <c r="DO212" s="554"/>
      <c r="DP212" s="554"/>
      <c r="DQ212" s="554"/>
      <c r="DR212" s="554"/>
    </row>
    <row r="213" spans="1:122" s="553" customFormat="1" ht="78.75" hidden="1" x14ac:dyDescent="0.25">
      <c r="A213" s="502" t="s">
        <v>620</v>
      </c>
      <c r="B213" s="498" t="s">
        <v>684</v>
      </c>
      <c r="C213" s="503" t="s">
        <v>633</v>
      </c>
      <c r="D213" s="488" t="s">
        <v>538</v>
      </c>
      <c r="E213" s="488" t="s">
        <v>538</v>
      </c>
      <c r="F213" s="488" t="s">
        <v>538</v>
      </c>
      <c r="G213" s="488" t="s">
        <v>538</v>
      </c>
      <c r="H213" s="488" t="s">
        <v>538</v>
      </c>
      <c r="I213" s="488" t="s">
        <v>538</v>
      </c>
      <c r="J213" s="488" t="s">
        <v>538</v>
      </c>
      <c r="K213" s="488" t="s">
        <v>538</v>
      </c>
      <c r="L213" s="552"/>
      <c r="M213" s="552"/>
      <c r="N213" s="552"/>
      <c r="O213" s="552"/>
      <c r="P213" s="552"/>
      <c r="Q213" s="552"/>
      <c r="R213" s="552"/>
      <c r="S213" s="552"/>
      <c r="T213" s="552"/>
      <c r="U213" s="552"/>
      <c r="V213" s="552"/>
      <c r="W213" s="552"/>
      <c r="X213" s="552"/>
      <c r="Y213" s="552"/>
      <c r="Z213" s="552"/>
      <c r="AA213" s="552"/>
      <c r="AB213" s="552"/>
      <c r="AC213" s="552"/>
      <c r="AD213" s="552"/>
      <c r="AE213" s="552"/>
      <c r="AF213" s="552"/>
      <c r="AG213" s="552"/>
      <c r="AH213" s="552"/>
      <c r="AI213" s="552"/>
      <c r="AJ213" s="552"/>
      <c r="AK213" s="552"/>
      <c r="AL213" s="552"/>
      <c r="AM213" s="552"/>
      <c r="AN213" s="552"/>
      <c r="AO213" s="552"/>
      <c r="AP213" s="552"/>
      <c r="AQ213" s="552"/>
      <c r="AR213" s="552"/>
      <c r="AS213" s="552"/>
      <c r="AT213" s="552"/>
      <c r="AU213" s="552"/>
      <c r="AV213" s="552"/>
      <c r="AW213" s="552"/>
      <c r="AX213" s="552"/>
      <c r="AY213" s="552"/>
      <c r="AZ213" s="552"/>
      <c r="BA213" s="552"/>
      <c r="BB213" s="552"/>
      <c r="BC213" s="552"/>
      <c r="BD213" s="552"/>
      <c r="BE213" s="552"/>
      <c r="BF213" s="552"/>
      <c r="BG213" s="552"/>
      <c r="BH213" s="552"/>
      <c r="BI213" s="552"/>
      <c r="BJ213" s="552"/>
      <c r="BK213" s="552"/>
      <c r="BL213" s="552"/>
      <c r="BM213" s="552"/>
      <c r="BN213" s="552"/>
      <c r="BO213" s="552"/>
      <c r="BP213" s="552"/>
      <c r="BQ213" s="552"/>
      <c r="BR213" s="552"/>
      <c r="BS213" s="552"/>
      <c r="BT213" s="552"/>
      <c r="BU213" s="552"/>
      <c r="BV213" s="552"/>
      <c r="BW213" s="552"/>
      <c r="BX213" s="552"/>
      <c r="BY213" s="552"/>
      <c r="BZ213" s="552"/>
      <c r="CA213" s="552"/>
      <c r="CB213" s="552"/>
      <c r="CC213" s="552"/>
      <c r="CD213" s="552"/>
      <c r="CE213" s="552"/>
      <c r="CF213" s="552"/>
      <c r="CG213" s="552"/>
      <c r="CH213" s="552"/>
      <c r="CI213" s="552"/>
      <c r="CJ213" s="552"/>
      <c r="CK213" s="552"/>
      <c r="CL213" s="552"/>
      <c r="CM213" s="552"/>
      <c r="CN213" s="552"/>
      <c r="CO213" s="552"/>
      <c r="CP213" s="552"/>
      <c r="CQ213" s="552"/>
      <c r="CR213" s="552"/>
      <c r="CS213" s="552"/>
      <c r="CT213" s="552"/>
      <c r="CU213" s="552"/>
      <c r="CV213" s="552"/>
      <c r="CW213" s="552"/>
      <c r="CX213" s="552"/>
      <c r="CY213" s="552"/>
      <c r="CZ213" s="552"/>
      <c r="DA213" s="552"/>
      <c r="DB213" s="552"/>
      <c r="DC213" s="552"/>
      <c r="DD213" s="552"/>
      <c r="DE213" s="552"/>
      <c r="DF213" s="552"/>
      <c r="DG213" s="552"/>
      <c r="DH213" s="552"/>
      <c r="DI213" s="552"/>
      <c r="DJ213" s="552"/>
      <c r="DK213" s="552"/>
      <c r="DL213" s="552"/>
      <c r="DM213" s="552"/>
      <c r="DN213" s="552"/>
      <c r="DO213" s="552"/>
      <c r="DP213" s="552"/>
      <c r="DQ213" s="552"/>
      <c r="DR213" s="552"/>
    </row>
    <row r="214" spans="1:122" s="517" customFormat="1" ht="18.75" hidden="1" x14ac:dyDescent="0.25">
      <c r="A214" s="540"/>
      <c r="B214" s="490"/>
      <c r="C214" s="548"/>
      <c r="D214" s="488"/>
      <c r="E214" s="488"/>
      <c r="F214" s="488"/>
      <c r="G214" s="488"/>
      <c r="H214" s="489"/>
      <c r="I214" s="489"/>
      <c r="J214" s="488"/>
      <c r="K214" s="489"/>
      <c r="L214" s="554"/>
      <c r="M214" s="554"/>
      <c r="N214" s="554"/>
      <c r="O214" s="554"/>
      <c r="P214" s="554"/>
      <c r="Q214" s="554"/>
      <c r="R214" s="554"/>
      <c r="S214" s="554"/>
      <c r="T214" s="554"/>
      <c r="U214" s="554"/>
      <c r="V214" s="554"/>
      <c r="W214" s="554"/>
      <c r="X214" s="554"/>
      <c r="Y214" s="554"/>
      <c r="Z214" s="554"/>
      <c r="AA214" s="554"/>
      <c r="AB214" s="554"/>
      <c r="AC214" s="554"/>
      <c r="AD214" s="554"/>
      <c r="AE214" s="554"/>
      <c r="AF214" s="554"/>
      <c r="AG214" s="554"/>
      <c r="AH214" s="554"/>
      <c r="AI214" s="554"/>
      <c r="AJ214" s="554"/>
      <c r="AK214" s="554"/>
      <c r="AL214" s="554"/>
      <c r="AM214" s="554"/>
      <c r="AN214" s="554"/>
      <c r="AO214" s="554"/>
      <c r="AP214" s="554"/>
      <c r="AQ214" s="554"/>
      <c r="AR214" s="554"/>
      <c r="AS214" s="554"/>
      <c r="AT214" s="554"/>
      <c r="AU214" s="554"/>
      <c r="AV214" s="554"/>
      <c r="AW214" s="554"/>
      <c r="AX214" s="554"/>
      <c r="AY214" s="554"/>
      <c r="AZ214" s="554"/>
      <c r="BA214" s="554"/>
      <c r="BB214" s="554"/>
      <c r="BC214" s="554"/>
      <c r="BD214" s="554"/>
      <c r="BE214" s="554"/>
      <c r="BF214" s="554"/>
      <c r="BG214" s="554"/>
      <c r="BH214" s="554"/>
      <c r="BI214" s="554"/>
      <c r="BJ214" s="554"/>
      <c r="BK214" s="554"/>
      <c r="BL214" s="554"/>
      <c r="BM214" s="554"/>
      <c r="BN214" s="554"/>
      <c r="BO214" s="554"/>
      <c r="BP214" s="554"/>
      <c r="BQ214" s="554"/>
      <c r="BR214" s="554"/>
      <c r="BS214" s="554"/>
      <c r="BT214" s="554"/>
      <c r="BU214" s="554"/>
      <c r="BV214" s="554"/>
      <c r="BW214" s="554"/>
      <c r="BX214" s="554"/>
      <c r="BY214" s="554"/>
      <c r="BZ214" s="554"/>
      <c r="CA214" s="554"/>
      <c r="CB214" s="554"/>
      <c r="CC214" s="554"/>
      <c r="CD214" s="554"/>
      <c r="CE214" s="554"/>
      <c r="CF214" s="554"/>
      <c r="CG214" s="554"/>
      <c r="CH214" s="554"/>
      <c r="CI214" s="554"/>
      <c r="CJ214" s="554"/>
      <c r="CK214" s="554"/>
      <c r="CL214" s="554"/>
      <c r="CM214" s="554"/>
      <c r="CN214" s="554"/>
      <c r="CO214" s="554"/>
      <c r="CP214" s="554"/>
      <c r="CQ214" s="554"/>
      <c r="CR214" s="554"/>
      <c r="CS214" s="554"/>
      <c r="CT214" s="554"/>
      <c r="CU214" s="554"/>
      <c r="CV214" s="554"/>
      <c r="CW214" s="554"/>
      <c r="CX214" s="554"/>
      <c r="CY214" s="554"/>
      <c r="CZ214" s="554"/>
      <c r="DA214" s="554"/>
      <c r="DB214" s="554"/>
      <c r="DC214" s="554"/>
      <c r="DD214" s="554"/>
      <c r="DE214" s="554"/>
      <c r="DF214" s="554"/>
      <c r="DG214" s="554"/>
      <c r="DH214" s="554"/>
      <c r="DI214" s="554"/>
      <c r="DJ214" s="554"/>
      <c r="DK214" s="554"/>
      <c r="DL214" s="554"/>
      <c r="DM214" s="554"/>
      <c r="DN214" s="554"/>
      <c r="DO214" s="554"/>
      <c r="DP214" s="554"/>
      <c r="DQ214" s="554"/>
      <c r="DR214" s="554"/>
    </row>
    <row r="215" spans="1:122" s="517" customFormat="1" ht="18.75" hidden="1" x14ac:dyDescent="0.25">
      <c r="A215" s="540"/>
      <c r="B215" s="490"/>
      <c r="C215" s="548"/>
      <c r="D215" s="488"/>
      <c r="E215" s="488"/>
      <c r="F215" s="488"/>
      <c r="G215" s="488"/>
      <c r="H215" s="489"/>
      <c r="I215" s="489"/>
      <c r="J215" s="488"/>
      <c r="K215" s="489"/>
      <c r="L215" s="554"/>
      <c r="M215" s="554"/>
      <c r="N215" s="554"/>
      <c r="O215" s="554"/>
      <c r="P215" s="554"/>
      <c r="Q215" s="554"/>
      <c r="R215" s="554"/>
      <c r="S215" s="554"/>
      <c r="T215" s="554"/>
      <c r="U215" s="554"/>
      <c r="V215" s="554"/>
      <c r="W215" s="554"/>
      <c r="X215" s="554"/>
      <c r="Y215" s="554"/>
      <c r="Z215" s="554"/>
      <c r="AA215" s="554"/>
      <c r="AB215" s="554"/>
      <c r="AC215" s="554"/>
      <c r="AD215" s="554"/>
      <c r="AE215" s="554"/>
      <c r="AF215" s="554"/>
      <c r="AG215" s="554"/>
      <c r="AH215" s="554"/>
      <c r="AI215" s="554"/>
      <c r="AJ215" s="554"/>
      <c r="AK215" s="554"/>
      <c r="AL215" s="554"/>
      <c r="AM215" s="554"/>
      <c r="AN215" s="554"/>
      <c r="AO215" s="554"/>
      <c r="AP215" s="554"/>
      <c r="AQ215" s="554"/>
      <c r="AR215" s="554"/>
      <c r="AS215" s="554"/>
      <c r="AT215" s="554"/>
      <c r="AU215" s="554"/>
      <c r="AV215" s="554"/>
      <c r="AW215" s="554"/>
      <c r="AX215" s="554"/>
      <c r="AY215" s="554"/>
      <c r="AZ215" s="554"/>
      <c r="BA215" s="554"/>
      <c r="BB215" s="554"/>
      <c r="BC215" s="554"/>
      <c r="BD215" s="554"/>
      <c r="BE215" s="554"/>
      <c r="BF215" s="554"/>
      <c r="BG215" s="554"/>
      <c r="BH215" s="554"/>
      <c r="BI215" s="554"/>
      <c r="BJ215" s="554"/>
      <c r="BK215" s="554"/>
      <c r="BL215" s="554"/>
      <c r="BM215" s="554"/>
      <c r="BN215" s="554"/>
      <c r="BO215" s="554"/>
      <c r="BP215" s="554"/>
      <c r="BQ215" s="554"/>
      <c r="BR215" s="554"/>
      <c r="BS215" s="554"/>
      <c r="BT215" s="554"/>
      <c r="BU215" s="554"/>
      <c r="BV215" s="554"/>
      <c r="BW215" s="554"/>
      <c r="BX215" s="554"/>
      <c r="BY215" s="554"/>
      <c r="BZ215" s="554"/>
      <c r="CA215" s="554"/>
      <c r="CB215" s="554"/>
      <c r="CC215" s="554"/>
      <c r="CD215" s="554"/>
      <c r="CE215" s="554"/>
      <c r="CF215" s="554"/>
      <c r="CG215" s="554"/>
      <c r="CH215" s="554"/>
      <c r="CI215" s="554"/>
      <c r="CJ215" s="554"/>
      <c r="CK215" s="554"/>
      <c r="CL215" s="554"/>
      <c r="CM215" s="554"/>
      <c r="CN215" s="554"/>
      <c r="CO215" s="554"/>
      <c r="CP215" s="554"/>
      <c r="CQ215" s="554"/>
      <c r="CR215" s="554"/>
      <c r="CS215" s="554"/>
      <c r="CT215" s="554"/>
      <c r="CU215" s="554"/>
      <c r="CV215" s="554"/>
      <c r="CW215" s="554"/>
      <c r="CX215" s="554"/>
      <c r="CY215" s="554"/>
      <c r="CZ215" s="554"/>
      <c r="DA215" s="554"/>
      <c r="DB215" s="554"/>
      <c r="DC215" s="554"/>
      <c r="DD215" s="554"/>
      <c r="DE215" s="554"/>
      <c r="DF215" s="554"/>
      <c r="DG215" s="554"/>
      <c r="DH215" s="554"/>
      <c r="DI215" s="554"/>
      <c r="DJ215" s="554"/>
      <c r="DK215" s="554"/>
      <c r="DL215" s="554"/>
      <c r="DM215" s="554"/>
      <c r="DN215" s="554"/>
      <c r="DO215" s="554"/>
      <c r="DP215" s="554"/>
      <c r="DQ215" s="554"/>
      <c r="DR215" s="554"/>
    </row>
    <row r="216" spans="1:122" s="517" customFormat="1" ht="18.75" hidden="1" x14ac:dyDescent="0.25">
      <c r="A216" s="540"/>
      <c r="B216" s="490"/>
      <c r="C216" s="548"/>
      <c r="D216" s="488"/>
      <c r="E216" s="488"/>
      <c r="F216" s="488"/>
      <c r="G216" s="488"/>
      <c r="H216" s="489"/>
      <c r="I216" s="489"/>
      <c r="J216" s="488"/>
      <c r="K216" s="489"/>
      <c r="L216" s="554"/>
      <c r="M216" s="554"/>
      <c r="N216" s="554"/>
      <c r="O216" s="554"/>
      <c r="P216" s="554"/>
      <c r="Q216" s="554"/>
      <c r="R216" s="554"/>
      <c r="S216" s="554"/>
      <c r="T216" s="554"/>
      <c r="U216" s="554"/>
      <c r="V216" s="554"/>
      <c r="W216" s="554"/>
      <c r="X216" s="554"/>
      <c r="Y216" s="554"/>
      <c r="Z216" s="554"/>
      <c r="AA216" s="554"/>
      <c r="AB216" s="554"/>
      <c r="AC216" s="554"/>
      <c r="AD216" s="554"/>
      <c r="AE216" s="554"/>
      <c r="AF216" s="554"/>
      <c r="AG216" s="554"/>
      <c r="AH216" s="554"/>
      <c r="AI216" s="554"/>
      <c r="AJ216" s="554"/>
      <c r="AK216" s="554"/>
      <c r="AL216" s="554"/>
      <c r="AM216" s="554"/>
      <c r="AN216" s="554"/>
      <c r="AO216" s="554"/>
      <c r="AP216" s="554"/>
      <c r="AQ216" s="554"/>
      <c r="AR216" s="554"/>
      <c r="AS216" s="554"/>
      <c r="AT216" s="554"/>
      <c r="AU216" s="554"/>
      <c r="AV216" s="554"/>
      <c r="AW216" s="554"/>
      <c r="AX216" s="554"/>
      <c r="AY216" s="554"/>
      <c r="AZ216" s="554"/>
      <c r="BA216" s="554"/>
      <c r="BB216" s="554"/>
      <c r="BC216" s="554"/>
      <c r="BD216" s="554"/>
      <c r="BE216" s="554"/>
      <c r="BF216" s="554"/>
      <c r="BG216" s="554"/>
      <c r="BH216" s="554"/>
      <c r="BI216" s="554"/>
      <c r="BJ216" s="554"/>
      <c r="BK216" s="554"/>
      <c r="BL216" s="554"/>
      <c r="BM216" s="554"/>
      <c r="BN216" s="554"/>
      <c r="BO216" s="554"/>
      <c r="BP216" s="554"/>
      <c r="BQ216" s="554"/>
      <c r="BR216" s="554"/>
      <c r="BS216" s="554"/>
      <c r="BT216" s="554"/>
      <c r="BU216" s="554"/>
      <c r="BV216" s="554"/>
      <c r="BW216" s="554"/>
      <c r="BX216" s="554"/>
      <c r="BY216" s="554"/>
      <c r="BZ216" s="554"/>
      <c r="CA216" s="554"/>
      <c r="CB216" s="554"/>
      <c r="CC216" s="554"/>
      <c r="CD216" s="554"/>
      <c r="CE216" s="554"/>
      <c r="CF216" s="554"/>
      <c r="CG216" s="554"/>
      <c r="CH216" s="554"/>
      <c r="CI216" s="554"/>
      <c r="CJ216" s="554"/>
      <c r="CK216" s="554"/>
      <c r="CL216" s="554"/>
      <c r="CM216" s="554"/>
      <c r="CN216" s="554"/>
      <c r="CO216" s="554"/>
      <c r="CP216" s="554"/>
      <c r="CQ216" s="554"/>
      <c r="CR216" s="554"/>
      <c r="CS216" s="554"/>
      <c r="CT216" s="554"/>
      <c r="CU216" s="554"/>
      <c r="CV216" s="554"/>
      <c r="CW216" s="554"/>
      <c r="CX216" s="554"/>
      <c r="CY216" s="554"/>
      <c r="CZ216" s="554"/>
      <c r="DA216" s="554"/>
      <c r="DB216" s="554"/>
      <c r="DC216" s="554"/>
      <c r="DD216" s="554"/>
      <c r="DE216" s="554"/>
      <c r="DF216" s="554"/>
      <c r="DG216" s="554"/>
      <c r="DH216" s="554"/>
      <c r="DI216" s="554"/>
      <c r="DJ216" s="554"/>
      <c r="DK216" s="554"/>
      <c r="DL216" s="554"/>
      <c r="DM216" s="554"/>
      <c r="DN216" s="554"/>
      <c r="DO216" s="554"/>
      <c r="DP216" s="554"/>
      <c r="DQ216" s="554"/>
      <c r="DR216" s="554"/>
    </row>
    <row r="217" spans="1:122" s="517" customFormat="1" ht="18.75" hidden="1" x14ac:dyDescent="0.25">
      <c r="A217" s="540"/>
      <c r="B217" s="490"/>
      <c r="C217" s="548"/>
      <c r="D217" s="488"/>
      <c r="E217" s="488"/>
      <c r="F217" s="488"/>
      <c r="G217" s="488"/>
      <c r="H217" s="489"/>
      <c r="I217" s="489"/>
      <c r="J217" s="488"/>
      <c r="K217" s="489"/>
      <c r="L217" s="554"/>
      <c r="M217" s="554"/>
      <c r="N217" s="554"/>
      <c r="O217" s="554"/>
      <c r="P217" s="554"/>
      <c r="Q217" s="554"/>
      <c r="R217" s="554"/>
      <c r="S217" s="554"/>
      <c r="T217" s="554"/>
      <c r="U217" s="554"/>
      <c r="V217" s="554"/>
      <c r="W217" s="554"/>
      <c r="X217" s="554"/>
      <c r="Y217" s="554"/>
      <c r="Z217" s="554"/>
      <c r="AA217" s="554"/>
      <c r="AB217" s="554"/>
      <c r="AC217" s="554"/>
      <c r="AD217" s="554"/>
      <c r="AE217" s="554"/>
      <c r="AF217" s="554"/>
      <c r="AG217" s="554"/>
      <c r="AH217" s="554"/>
      <c r="AI217" s="554"/>
      <c r="AJ217" s="554"/>
      <c r="AK217" s="554"/>
      <c r="AL217" s="554"/>
      <c r="AM217" s="554"/>
      <c r="AN217" s="554"/>
      <c r="AO217" s="554"/>
      <c r="AP217" s="554"/>
      <c r="AQ217" s="554"/>
      <c r="AR217" s="554"/>
      <c r="AS217" s="554"/>
      <c r="AT217" s="554"/>
      <c r="AU217" s="554"/>
      <c r="AV217" s="554"/>
      <c r="AW217" s="554"/>
      <c r="AX217" s="554"/>
      <c r="AY217" s="554"/>
      <c r="AZ217" s="554"/>
      <c r="BA217" s="554"/>
      <c r="BB217" s="554"/>
      <c r="BC217" s="554"/>
      <c r="BD217" s="554"/>
      <c r="BE217" s="554"/>
      <c r="BF217" s="554"/>
      <c r="BG217" s="554"/>
      <c r="BH217" s="554"/>
      <c r="BI217" s="554"/>
      <c r="BJ217" s="554"/>
      <c r="BK217" s="554"/>
      <c r="BL217" s="554"/>
      <c r="BM217" s="554"/>
      <c r="BN217" s="554"/>
      <c r="BO217" s="554"/>
      <c r="BP217" s="554"/>
      <c r="BQ217" s="554"/>
      <c r="BR217" s="554"/>
      <c r="BS217" s="554"/>
      <c r="BT217" s="554"/>
      <c r="BU217" s="554"/>
      <c r="BV217" s="554"/>
      <c r="BW217" s="554"/>
      <c r="BX217" s="554"/>
      <c r="BY217" s="554"/>
      <c r="BZ217" s="554"/>
      <c r="CA217" s="554"/>
      <c r="CB217" s="554"/>
      <c r="CC217" s="554"/>
      <c r="CD217" s="554"/>
      <c r="CE217" s="554"/>
      <c r="CF217" s="554"/>
      <c r="CG217" s="554"/>
      <c r="CH217" s="554"/>
      <c r="CI217" s="554"/>
      <c r="CJ217" s="554"/>
      <c r="CK217" s="554"/>
      <c r="CL217" s="554"/>
      <c r="CM217" s="554"/>
      <c r="CN217" s="554"/>
      <c r="CO217" s="554"/>
      <c r="CP217" s="554"/>
      <c r="CQ217" s="554"/>
      <c r="CR217" s="554"/>
      <c r="CS217" s="554"/>
      <c r="CT217" s="554"/>
      <c r="CU217" s="554"/>
      <c r="CV217" s="554"/>
      <c r="CW217" s="554"/>
      <c r="CX217" s="554"/>
      <c r="CY217" s="554"/>
      <c r="CZ217" s="554"/>
      <c r="DA217" s="554"/>
      <c r="DB217" s="554"/>
      <c r="DC217" s="554"/>
      <c r="DD217" s="554"/>
      <c r="DE217" s="554"/>
      <c r="DF217" s="554"/>
      <c r="DG217" s="554"/>
      <c r="DH217" s="554"/>
      <c r="DI217" s="554"/>
      <c r="DJ217" s="554"/>
      <c r="DK217" s="554"/>
      <c r="DL217" s="554"/>
      <c r="DM217" s="554"/>
      <c r="DN217" s="554"/>
      <c r="DO217" s="554"/>
      <c r="DP217" s="554"/>
      <c r="DQ217" s="554"/>
      <c r="DR217" s="554"/>
    </row>
    <row r="218" spans="1:122" s="517" customFormat="1" ht="18.75" hidden="1" x14ac:dyDescent="0.25">
      <c r="A218" s="540"/>
      <c r="B218" s="490"/>
      <c r="C218" s="548"/>
      <c r="D218" s="488"/>
      <c r="E218" s="488"/>
      <c r="F218" s="488"/>
      <c r="G218" s="488"/>
      <c r="H218" s="489"/>
      <c r="I218" s="489"/>
      <c r="J218" s="488"/>
      <c r="K218" s="489"/>
      <c r="L218" s="554"/>
      <c r="M218" s="554"/>
      <c r="N218" s="554"/>
      <c r="O218" s="554"/>
      <c r="P218" s="554"/>
      <c r="Q218" s="554"/>
      <c r="R218" s="554"/>
      <c r="S218" s="554"/>
      <c r="T218" s="554"/>
      <c r="U218" s="554"/>
      <c r="V218" s="554"/>
      <c r="W218" s="554"/>
      <c r="X218" s="554"/>
      <c r="Y218" s="554"/>
      <c r="Z218" s="554"/>
      <c r="AA218" s="554"/>
      <c r="AB218" s="554"/>
      <c r="AC218" s="554"/>
      <c r="AD218" s="554"/>
      <c r="AE218" s="554"/>
      <c r="AF218" s="554"/>
      <c r="AG218" s="554"/>
      <c r="AH218" s="554"/>
      <c r="AI218" s="554"/>
      <c r="AJ218" s="554"/>
      <c r="AK218" s="554"/>
      <c r="AL218" s="554"/>
      <c r="AM218" s="554"/>
      <c r="AN218" s="554"/>
      <c r="AO218" s="554"/>
      <c r="AP218" s="554"/>
      <c r="AQ218" s="554"/>
      <c r="AR218" s="554"/>
      <c r="AS218" s="554"/>
      <c r="AT218" s="554"/>
      <c r="AU218" s="554"/>
      <c r="AV218" s="554"/>
      <c r="AW218" s="554"/>
      <c r="AX218" s="554"/>
      <c r="AY218" s="554"/>
      <c r="AZ218" s="554"/>
      <c r="BA218" s="554"/>
      <c r="BB218" s="554"/>
      <c r="BC218" s="554"/>
      <c r="BD218" s="554"/>
      <c r="BE218" s="554"/>
      <c r="BF218" s="554"/>
      <c r="BG218" s="554"/>
      <c r="BH218" s="554"/>
      <c r="BI218" s="554"/>
      <c r="BJ218" s="554"/>
      <c r="BK218" s="554"/>
      <c r="BL218" s="554"/>
      <c r="BM218" s="554"/>
      <c r="BN218" s="554"/>
      <c r="BO218" s="554"/>
      <c r="BP218" s="554"/>
      <c r="BQ218" s="554"/>
      <c r="BR218" s="554"/>
      <c r="BS218" s="554"/>
      <c r="BT218" s="554"/>
      <c r="BU218" s="554"/>
      <c r="BV218" s="554"/>
      <c r="BW218" s="554"/>
      <c r="BX218" s="554"/>
      <c r="BY218" s="554"/>
      <c r="BZ218" s="554"/>
      <c r="CA218" s="554"/>
      <c r="CB218" s="554"/>
      <c r="CC218" s="554"/>
      <c r="CD218" s="554"/>
      <c r="CE218" s="554"/>
      <c r="CF218" s="554"/>
      <c r="CG218" s="554"/>
      <c r="CH218" s="554"/>
      <c r="CI218" s="554"/>
      <c r="CJ218" s="554"/>
      <c r="CK218" s="554"/>
      <c r="CL218" s="554"/>
      <c r="CM218" s="554"/>
      <c r="CN218" s="554"/>
      <c r="CO218" s="554"/>
      <c r="CP218" s="554"/>
      <c r="CQ218" s="554"/>
      <c r="CR218" s="554"/>
      <c r="CS218" s="554"/>
      <c r="CT218" s="554"/>
      <c r="CU218" s="554"/>
      <c r="CV218" s="554"/>
      <c r="CW218" s="554"/>
      <c r="CX218" s="554"/>
      <c r="CY218" s="554"/>
      <c r="CZ218" s="554"/>
      <c r="DA218" s="554"/>
      <c r="DB218" s="554"/>
      <c r="DC218" s="554"/>
      <c r="DD218" s="554"/>
      <c r="DE218" s="554"/>
      <c r="DF218" s="554"/>
      <c r="DG218" s="554"/>
      <c r="DH218" s="554"/>
      <c r="DI218" s="554"/>
      <c r="DJ218" s="554"/>
      <c r="DK218" s="554"/>
      <c r="DL218" s="554"/>
      <c r="DM218" s="554"/>
      <c r="DN218" s="554"/>
      <c r="DO218" s="554"/>
      <c r="DP218" s="554"/>
      <c r="DQ218" s="554"/>
      <c r="DR218" s="554"/>
    </row>
    <row r="219" spans="1:122" s="553" customFormat="1" ht="18.75" hidden="1" x14ac:dyDescent="0.25">
      <c r="A219" s="540"/>
      <c r="B219" s="490"/>
      <c r="C219" s="548"/>
      <c r="D219" s="488"/>
      <c r="E219" s="488"/>
      <c r="F219" s="488"/>
      <c r="G219" s="488"/>
      <c r="H219" s="488"/>
      <c r="I219" s="488"/>
      <c r="J219" s="488"/>
      <c r="K219" s="488"/>
      <c r="L219" s="552"/>
      <c r="M219" s="552"/>
      <c r="N219" s="552"/>
      <c r="O219" s="552"/>
      <c r="P219" s="552"/>
      <c r="Q219" s="552"/>
      <c r="R219" s="552"/>
      <c r="S219" s="552"/>
      <c r="T219" s="552"/>
      <c r="U219" s="552"/>
      <c r="V219" s="552"/>
      <c r="W219" s="552"/>
      <c r="X219" s="552"/>
      <c r="Y219" s="552"/>
      <c r="Z219" s="552"/>
      <c r="AA219" s="552"/>
      <c r="AB219" s="552"/>
      <c r="AC219" s="552"/>
      <c r="AD219" s="552"/>
      <c r="AE219" s="552"/>
      <c r="AF219" s="552"/>
      <c r="AG219" s="552"/>
      <c r="AH219" s="552"/>
      <c r="AI219" s="552"/>
      <c r="AJ219" s="552"/>
      <c r="AK219" s="552"/>
      <c r="AL219" s="552"/>
      <c r="AM219" s="552"/>
      <c r="AN219" s="552"/>
      <c r="AO219" s="552"/>
      <c r="AP219" s="552"/>
      <c r="AQ219" s="552"/>
      <c r="AR219" s="552"/>
      <c r="AS219" s="552"/>
      <c r="AT219" s="552"/>
      <c r="AU219" s="552"/>
      <c r="AV219" s="552"/>
      <c r="AW219" s="552"/>
      <c r="AX219" s="552"/>
      <c r="AY219" s="552"/>
      <c r="AZ219" s="552"/>
      <c r="BA219" s="552"/>
      <c r="BB219" s="552"/>
      <c r="BC219" s="552"/>
      <c r="BD219" s="552"/>
      <c r="BE219" s="552"/>
      <c r="BF219" s="552"/>
      <c r="BG219" s="552"/>
      <c r="BH219" s="552"/>
      <c r="BI219" s="552"/>
      <c r="BJ219" s="552"/>
      <c r="BK219" s="552"/>
      <c r="BL219" s="552"/>
      <c r="BM219" s="552"/>
      <c r="BN219" s="552"/>
      <c r="BO219" s="552"/>
      <c r="BP219" s="552"/>
      <c r="BQ219" s="552"/>
      <c r="BR219" s="552"/>
      <c r="BS219" s="552"/>
      <c r="BT219" s="552"/>
      <c r="BU219" s="552"/>
      <c r="BV219" s="552"/>
      <c r="BW219" s="552"/>
      <c r="BX219" s="552"/>
      <c r="BY219" s="552"/>
      <c r="BZ219" s="552"/>
      <c r="CA219" s="552"/>
      <c r="CB219" s="552"/>
      <c r="CC219" s="552"/>
      <c r="CD219" s="552"/>
      <c r="CE219" s="552"/>
      <c r="CF219" s="552"/>
      <c r="CG219" s="552"/>
      <c r="CH219" s="552"/>
      <c r="CI219" s="552"/>
      <c r="CJ219" s="552"/>
      <c r="CK219" s="552"/>
      <c r="CL219" s="552"/>
      <c r="CM219" s="552"/>
      <c r="CN219" s="552"/>
      <c r="CO219" s="552"/>
      <c r="CP219" s="552"/>
      <c r="CQ219" s="552"/>
      <c r="CR219" s="552"/>
      <c r="CS219" s="552"/>
      <c r="CT219" s="552"/>
      <c r="CU219" s="552"/>
      <c r="CV219" s="552"/>
      <c r="CW219" s="552"/>
      <c r="CX219" s="552"/>
      <c r="CY219" s="552"/>
      <c r="CZ219" s="552"/>
      <c r="DA219" s="552"/>
      <c r="DB219" s="552"/>
      <c r="DC219" s="552"/>
      <c r="DD219" s="552"/>
      <c r="DE219" s="552"/>
      <c r="DF219" s="552"/>
      <c r="DG219" s="552"/>
      <c r="DH219" s="552"/>
      <c r="DI219" s="552"/>
      <c r="DJ219" s="552"/>
      <c r="DK219" s="552"/>
      <c r="DL219" s="552"/>
      <c r="DM219" s="552"/>
      <c r="DN219" s="552"/>
      <c r="DO219" s="552"/>
      <c r="DP219" s="552"/>
      <c r="DQ219" s="552"/>
      <c r="DR219" s="552"/>
    </row>
    <row r="220" spans="1:122" s="553" customFormat="1" ht="18.75" hidden="1" x14ac:dyDescent="0.25">
      <c r="A220" s="540"/>
      <c r="B220" s="490"/>
      <c r="C220" s="548"/>
      <c r="D220" s="488"/>
      <c r="E220" s="488"/>
      <c r="F220" s="488"/>
      <c r="G220" s="488"/>
      <c r="H220" s="488"/>
      <c r="I220" s="488"/>
      <c r="J220" s="488"/>
      <c r="K220" s="488"/>
      <c r="L220" s="552"/>
      <c r="M220" s="552"/>
      <c r="N220" s="552"/>
      <c r="O220" s="552"/>
      <c r="P220" s="552"/>
      <c r="Q220" s="552"/>
      <c r="R220" s="552"/>
      <c r="S220" s="552"/>
      <c r="T220" s="552"/>
      <c r="U220" s="552"/>
      <c r="V220" s="552"/>
      <c r="W220" s="552"/>
      <c r="X220" s="552"/>
      <c r="Y220" s="552"/>
      <c r="Z220" s="552"/>
      <c r="AA220" s="552"/>
      <c r="AB220" s="552"/>
      <c r="AC220" s="552"/>
      <c r="AD220" s="552"/>
      <c r="AE220" s="552"/>
      <c r="AF220" s="552"/>
      <c r="AG220" s="552"/>
      <c r="AH220" s="552"/>
      <c r="AI220" s="552"/>
      <c r="AJ220" s="552"/>
      <c r="AK220" s="552"/>
      <c r="AL220" s="552"/>
      <c r="AM220" s="552"/>
      <c r="AN220" s="552"/>
      <c r="AO220" s="552"/>
      <c r="AP220" s="552"/>
      <c r="AQ220" s="552"/>
      <c r="AR220" s="552"/>
      <c r="AS220" s="552"/>
      <c r="AT220" s="552"/>
      <c r="AU220" s="552"/>
      <c r="AV220" s="552"/>
      <c r="AW220" s="552"/>
      <c r="AX220" s="552"/>
      <c r="AY220" s="552"/>
      <c r="AZ220" s="552"/>
      <c r="BA220" s="552"/>
      <c r="BB220" s="552"/>
      <c r="BC220" s="552"/>
      <c r="BD220" s="552"/>
      <c r="BE220" s="552"/>
      <c r="BF220" s="552"/>
      <c r="BG220" s="552"/>
      <c r="BH220" s="552"/>
      <c r="BI220" s="552"/>
      <c r="BJ220" s="552"/>
      <c r="BK220" s="552"/>
      <c r="BL220" s="552"/>
      <c r="BM220" s="552"/>
      <c r="BN220" s="552"/>
      <c r="BO220" s="552"/>
      <c r="BP220" s="552"/>
      <c r="BQ220" s="552"/>
      <c r="BR220" s="552"/>
      <c r="BS220" s="552"/>
      <c r="BT220" s="552"/>
      <c r="BU220" s="552"/>
      <c r="BV220" s="552"/>
      <c r="BW220" s="552"/>
      <c r="BX220" s="552"/>
      <c r="BY220" s="552"/>
      <c r="BZ220" s="552"/>
      <c r="CA220" s="552"/>
      <c r="CB220" s="552"/>
      <c r="CC220" s="552"/>
      <c r="CD220" s="552"/>
      <c r="CE220" s="552"/>
      <c r="CF220" s="552"/>
      <c r="CG220" s="552"/>
      <c r="CH220" s="552"/>
      <c r="CI220" s="552"/>
      <c r="CJ220" s="552"/>
      <c r="CK220" s="552"/>
      <c r="CL220" s="552"/>
      <c r="CM220" s="552"/>
      <c r="CN220" s="552"/>
      <c r="CO220" s="552"/>
      <c r="CP220" s="552"/>
      <c r="CQ220" s="552"/>
      <c r="CR220" s="552"/>
      <c r="CS220" s="552"/>
      <c r="CT220" s="552"/>
      <c r="CU220" s="552"/>
      <c r="CV220" s="552"/>
      <c r="CW220" s="552"/>
      <c r="CX220" s="552"/>
      <c r="CY220" s="552"/>
      <c r="CZ220" s="552"/>
      <c r="DA220" s="552"/>
      <c r="DB220" s="552"/>
      <c r="DC220" s="552"/>
      <c r="DD220" s="552"/>
      <c r="DE220" s="552"/>
      <c r="DF220" s="552"/>
      <c r="DG220" s="552"/>
      <c r="DH220" s="552"/>
      <c r="DI220" s="552"/>
      <c r="DJ220" s="552"/>
      <c r="DK220" s="552"/>
      <c r="DL220" s="552"/>
      <c r="DM220" s="552"/>
      <c r="DN220" s="552"/>
      <c r="DO220" s="552"/>
      <c r="DP220" s="552"/>
      <c r="DQ220" s="552"/>
      <c r="DR220" s="552"/>
    </row>
    <row r="221" spans="1:122" s="671" customFormat="1" ht="78.75" hidden="1" x14ac:dyDescent="0.2">
      <c r="A221" s="559" t="s">
        <v>619</v>
      </c>
      <c r="B221" s="492" t="s">
        <v>683</v>
      </c>
      <c r="C221" s="670" t="s">
        <v>633</v>
      </c>
      <c r="D221" s="604" t="s">
        <v>538</v>
      </c>
      <c r="E221" s="604" t="s">
        <v>538</v>
      </c>
      <c r="F221" s="604" t="s">
        <v>538</v>
      </c>
      <c r="G221" s="604" t="s">
        <v>538</v>
      </c>
      <c r="H221" s="604" t="s">
        <v>538</v>
      </c>
      <c r="I221" s="604" t="s">
        <v>538</v>
      </c>
      <c r="J221" s="604" t="s">
        <v>538</v>
      </c>
      <c r="K221" s="604" t="s">
        <v>538</v>
      </c>
    </row>
    <row r="222" spans="1:122" s="671" customFormat="1" ht="78.75" hidden="1" x14ac:dyDescent="0.2">
      <c r="A222" s="531" t="s">
        <v>620</v>
      </c>
      <c r="B222" s="492" t="s">
        <v>684</v>
      </c>
      <c r="C222" s="670" t="s">
        <v>633</v>
      </c>
      <c r="D222" s="604" t="s">
        <v>538</v>
      </c>
      <c r="E222" s="604" t="s">
        <v>538</v>
      </c>
      <c r="F222" s="604" t="s">
        <v>538</v>
      </c>
      <c r="G222" s="604" t="s">
        <v>538</v>
      </c>
      <c r="H222" s="604" t="s">
        <v>538</v>
      </c>
      <c r="I222" s="604" t="s">
        <v>538</v>
      </c>
      <c r="J222" s="604" t="s">
        <v>538</v>
      </c>
      <c r="K222" s="604" t="s">
        <v>538</v>
      </c>
    </row>
    <row r="223" spans="1:122" s="654" customFormat="1" ht="54" customHeight="1" x14ac:dyDescent="0.25">
      <c r="A223" s="531" t="s">
        <v>621</v>
      </c>
      <c r="B223" s="532" t="s">
        <v>622</v>
      </c>
      <c r="C223" s="649" t="s">
        <v>633</v>
      </c>
      <c r="D223" s="606" t="s">
        <v>538</v>
      </c>
      <c r="E223" s="606" t="s">
        <v>538</v>
      </c>
      <c r="F223" s="606" t="s">
        <v>538</v>
      </c>
      <c r="G223" s="606" t="s">
        <v>538</v>
      </c>
      <c r="H223" s="606" t="s">
        <v>538</v>
      </c>
      <c r="I223" s="606" t="s">
        <v>538</v>
      </c>
      <c r="J223" s="606" t="s">
        <v>538</v>
      </c>
      <c r="K223" s="606" t="s">
        <v>538</v>
      </c>
    </row>
    <row r="224" spans="1:122" s="517" customFormat="1" hidden="1" x14ac:dyDescent="0.25">
      <c r="A224" s="559"/>
      <c r="B224" s="317"/>
      <c r="C224" s="488"/>
      <c r="D224" s="318"/>
      <c r="E224" s="318"/>
      <c r="F224" s="318"/>
      <c r="G224" s="318"/>
      <c r="H224" s="318"/>
      <c r="I224" s="318"/>
      <c r="J224" s="318"/>
      <c r="K224" s="318"/>
    </row>
    <row r="225" spans="1:11" s="611" customFormat="1" hidden="1" x14ac:dyDescent="0.25">
      <c r="A225" s="559"/>
      <c r="B225" s="317"/>
      <c r="C225" s="488"/>
      <c r="D225" s="318"/>
      <c r="E225" s="318"/>
      <c r="F225" s="318"/>
      <c r="G225" s="318"/>
      <c r="H225" s="318"/>
      <c r="I225" s="318"/>
      <c r="J225" s="318"/>
      <c r="K225" s="318"/>
    </row>
    <row r="226" spans="1:11" s="183" customFormat="1" ht="39.75" hidden="1" customHeight="1" x14ac:dyDescent="0.25">
      <c r="A226" s="129" t="s">
        <v>621</v>
      </c>
      <c r="B226" s="130" t="s">
        <v>611</v>
      </c>
      <c r="C226" s="161" t="s">
        <v>633</v>
      </c>
      <c r="D226" s="605"/>
      <c r="E226" s="605"/>
      <c r="F226" s="605"/>
      <c r="G226" s="605"/>
      <c r="H226" s="605"/>
      <c r="I226" s="605"/>
      <c r="J226" s="605"/>
      <c r="K226" s="605"/>
    </row>
    <row r="227" spans="1:11" s="183" customFormat="1" ht="39.75" hidden="1" customHeight="1" x14ac:dyDescent="0.25">
      <c r="A227" s="129" t="s">
        <v>0</v>
      </c>
      <c r="B227" s="128" t="s">
        <v>0</v>
      </c>
      <c r="C227" s="161" t="s">
        <v>633</v>
      </c>
      <c r="D227" s="605"/>
      <c r="E227" s="605"/>
      <c r="F227" s="605"/>
      <c r="G227" s="605"/>
      <c r="H227" s="605"/>
      <c r="I227" s="605"/>
      <c r="J227" s="605"/>
      <c r="K227" s="605"/>
    </row>
    <row r="228" spans="1:11" s="183" customFormat="1" ht="63" x14ac:dyDescent="0.25">
      <c r="A228" s="155" t="s">
        <v>685</v>
      </c>
      <c r="B228" s="600" t="s">
        <v>623</v>
      </c>
      <c r="C228" s="161" t="s">
        <v>633</v>
      </c>
      <c r="D228" s="605" t="s">
        <v>538</v>
      </c>
      <c r="E228" s="605" t="s">
        <v>538</v>
      </c>
      <c r="F228" s="605" t="s">
        <v>538</v>
      </c>
      <c r="G228" s="605" t="s">
        <v>538</v>
      </c>
      <c r="H228" s="605" t="s">
        <v>538</v>
      </c>
      <c r="I228" s="605" t="s">
        <v>538</v>
      </c>
      <c r="J228" s="605" t="s">
        <v>538</v>
      </c>
      <c r="K228" s="605" t="s">
        <v>538</v>
      </c>
    </row>
    <row r="229" spans="1:11" s="183" customFormat="1" ht="39.75" hidden="1" customHeight="1" x14ac:dyDescent="0.25">
      <c r="A229" s="129" t="s">
        <v>685</v>
      </c>
      <c r="B229" s="130" t="s">
        <v>611</v>
      </c>
      <c r="C229" s="161" t="s">
        <v>633</v>
      </c>
      <c r="D229" s="605" t="s">
        <v>538</v>
      </c>
      <c r="E229" s="605" t="s">
        <v>538</v>
      </c>
      <c r="F229" s="605" t="s">
        <v>538</v>
      </c>
      <c r="G229" s="605" t="s">
        <v>538</v>
      </c>
      <c r="H229" s="605" t="s">
        <v>538</v>
      </c>
      <c r="I229" s="605" t="s">
        <v>538</v>
      </c>
      <c r="J229" s="605" t="s">
        <v>538</v>
      </c>
      <c r="K229" s="605" t="s">
        <v>538</v>
      </c>
    </row>
    <row r="230" spans="1:11" s="183" customFormat="1" ht="39.75" hidden="1" customHeight="1" x14ac:dyDescent="0.25">
      <c r="A230" s="129" t="s">
        <v>685</v>
      </c>
      <c r="B230" s="130" t="s">
        <v>611</v>
      </c>
      <c r="C230" s="161" t="s">
        <v>633</v>
      </c>
      <c r="D230" s="605" t="s">
        <v>538</v>
      </c>
      <c r="E230" s="605" t="s">
        <v>538</v>
      </c>
      <c r="F230" s="605" t="s">
        <v>538</v>
      </c>
      <c r="G230" s="605" t="s">
        <v>538</v>
      </c>
      <c r="H230" s="605" t="s">
        <v>538</v>
      </c>
      <c r="I230" s="605" t="s">
        <v>538</v>
      </c>
      <c r="J230" s="605" t="s">
        <v>538</v>
      </c>
      <c r="K230" s="605" t="s">
        <v>538</v>
      </c>
    </row>
    <row r="231" spans="1:11" s="183" customFormat="1" ht="39.75" hidden="1" customHeight="1" x14ac:dyDescent="0.25">
      <c r="A231" s="129" t="s">
        <v>0</v>
      </c>
      <c r="B231" s="128" t="s">
        <v>0</v>
      </c>
      <c r="C231" s="161" t="s">
        <v>633</v>
      </c>
      <c r="D231" s="605" t="s">
        <v>538</v>
      </c>
      <c r="E231" s="605" t="s">
        <v>538</v>
      </c>
      <c r="F231" s="605" t="s">
        <v>538</v>
      </c>
      <c r="G231" s="605" t="s">
        <v>538</v>
      </c>
      <c r="H231" s="605" t="s">
        <v>538</v>
      </c>
      <c r="I231" s="605" t="s">
        <v>538</v>
      </c>
      <c r="J231" s="605" t="s">
        <v>538</v>
      </c>
      <c r="K231" s="605" t="s">
        <v>538</v>
      </c>
    </row>
    <row r="232" spans="1:11" s="183" customFormat="1" ht="54" customHeight="1" x14ac:dyDescent="0.25">
      <c r="A232" s="155" t="s">
        <v>686</v>
      </c>
      <c r="B232" s="600" t="s">
        <v>624</v>
      </c>
      <c r="C232" s="161" t="s">
        <v>633</v>
      </c>
      <c r="D232" s="605" t="s">
        <v>538</v>
      </c>
      <c r="E232" s="605" t="s">
        <v>538</v>
      </c>
      <c r="F232" s="605" t="s">
        <v>538</v>
      </c>
      <c r="G232" s="605" t="s">
        <v>538</v>
      </c>
      <c r="H232" s="605" t="s">
        <v>538</v>
      </c>
      <c r="I232" s="605" t="s">
        <v>538</v>
      </c>
      <c r="J232" s="605" t="s">
        <v>538</v>
      </c>
      <c r="K232" s="605" t="s">
        <v>538</v>
      </c>
    </row>
  </sheetData>
  <mergeCells count="15">
    <mergeCell ref="J1:K1"/>
    <mergeCell ref="A14:A17"/>
    <mergeCell ref="B14:B17"/>
    <mergeCell ref="C14:C17"/>
    <mergeCell ref="K14:K17"/>
    <mergeCell ref="A13:J13"/>
    <mergeCell ref="D14:J15"/>
    <mergeCell ref="D16:F16"/>
    <mergeCell ref="G16:I16"/>
    <mergeCell ref="A9:K9"/>
    <mergeCell ref="A4:K4"/>
    <mergeCell ref="A6:K6"/>
    <mergeCell ref="A7:K7"/>
    <mergeCell ref="A12:K12"/>
    <mergeCell ref="A11:K11"/>
  </mergeCells>
  <pageMargins left="0.70866141732283472" right="0.70866141732283472" top="0.74803149606299213" bottom="0.74803149606299213" header="0.31496062992125984" footer="0.31496062992125984"/>
  <pageSetup paperSize="8" scale="1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E175"/>
  <sheetViews>
    <sheetView zoomScale="60" zoomScaleNormal="60" workbookViewId="0">
      <selection activeCell="Q1" sqref="Q1:R1"/>
    </sheetView>
  </sheetViews>
  <sheetFormatPr defaultRowHeight="15" outlineLevelRow="1" x14ac:dyDescent="0.25"/>
  <cols>
    <col min="1" max="1" width="8.875" style="427" customWidth="1"/>
    <col min="2" max="2" width="33" style="428" customWidth="1"/>
    <col min="3" max="3" width="13.75" style="428" customWidth="1"/>
    <col min="4" max="4" width="16" style="446" customWidth="1"/>
    <col min="5" max="5" width="15.75" style="446" customWidth="1"/>
    <col min="6" max="6" width="16.75" style="446" customWidth="1"/>
    <col min="7" max="7" width="28.375" style="446" customWidth="1"/>
    <col min="8" max="8" width="20.5" style="446" customWidth="1"/>
    <col min="9" max="9" width="24.25" style="446" customWidth="1"/>
    <col min="10" max="11" width="28.375" style="446" customWidth="1"/>
    <col min="12" max="12" width="24.375" style="446" customWidth="1"/>
    <col min="13" max="13" width="33.25" style="446" customWidth="1"/>
    <col min="14" max="14" width="42.125" style="446" customWidth="1"/>
    <col min="15" max="17" width="17.125" style="446" customWidth="1"/>
    <col min="18" max="18" width="13.5" style="446" customWidth="1"/>
    <col min="19" max="19" width="10.125" style="430" customWidth="1"/>
    <col min="20" max="20" width="14.125" style="430" customWidth="1"/>
    <col min="21" max="21" width="7.125" style="430" customWidth="1"/>
    <col min="22" max="22" width="19.625" style="430" customWidth="1"/>
    <col min="23" max="23" width="15.125" style="430" customWidth="1"/>
    <col min="24" max="24" width="22.25" style="430" customWidth="1"/>
    <col min="25" max="25" width="23.625" style="430" customWidth="1"/>
    <col min="26" max="26" width="6.875" style="428" bestFit="1" customWidth="1"/>
    <col min="27" max="27" width="6.625" style="428" customWidth="1"/>
    <col min="28" max="28" width="8.125" style="428" customWidth="1"/>
    <col min="29" max="29" width="12.125" style="428" customWidth="1"/>
    <col min="30" max="258" width="9" style="427"/>
    <col min="259" max="259" width="3.875" style="427" bestFit="1" customWidth="1"/>
    <col min="260" max="260" width="16" style="427" bestFit="1" customWidth="1"/>
    <col min="261" max="261" width="16.625" style="427" bestFit="1" customWidth="1"/>
    <col min="262" max="262" width="13.5" style="427" bestFit="1" customWidth="1"/>
    <col min="263" max="264" width="10.875" style="427" bestFit="1" customWidth="1"/>
    <col min="265" max="265" width="6.25" style="427" bestFit="1" customWidth="1"/>
    <col min="266" max="266" width="8.875" style="427" bestFit="1" customWidth="1"/>
    <col min="267" max="267" width="13.875" style="427" bestFit="1" customWidth="1"/>
    <col min="268" max="268" width="13.25" style="427" bestFit="1" customWidth="1"/>
    <col min="269" max="269" width="16" style="427" bestFit="1" customWidth="1"/>
    <col min="270" max="270" width="11.625" style="427" bestFit="1" customWidth="1"/>
    <col min="271" max="271" width="16.875" style="427" customWidth="1"/>
    <col min="272" max="272" width="13.25" style="427" customWidth="1"/>
    <col min="273" max="273" width="18.375" style="427" bestFit="1" customWidth="1"/>
    <col min="274" max="274" width="15" style="427" bestFit="1" customWidth="1"/>
    <col min="275" max="275" width="14.75" style="427" bestFit="1" customWidth="1"/>
    <col min="276" max="276" width="14.625" style="427" bestFit="1" customWidth="1"/>
    <col min="277" max="277" width="13.75" style="427" bestFit="1" customWidth="1"/>
    <col min="278" max="278" width="14.25" style="427" bestFit="1" customWidth="1"/>
    <col min="279" max="279" width="15.125" style="427" customWidth="1"/>
    <col min="280" max="280" width="20.5" style="427" bestFit="1" customWidth="1"/>
    <col min="281" max="281" width="27.875" style="427" bestFit="1" customWidth="1"/>
    <col min="282" max="282" width="6.875" style="427" bestFit="1" customWidth="1"/>
    <col min="283" max="283" width="5" style="427" bestFit="1" customWidth="1"/>
    <col min="284" max="284" width="8" style="427" bestFit="1" customWidth="1"/>
    <col min="285" max="285" width="11.875" style="427" bestFit="1" customWidth="1"/>
    <col min="286" max="514" width="9" style="427"/>
    <col min="515" max="515" width="3.875" style="427" bestFit="1" customWidth="1"/>
    <col min="516" max="516" width="16" style="427" bestFit="1" customWidth="1"/>
    <col min="517" max="517" width="16.625" style="427" bestFit="1" customWidth="1"/>
    <col min="518" max="518" width="13.5" style="427" bestFit="1" customWidth="1"/>
    <col min="519" max="520" width="10.875" style="427" bestFit="1" customWidth="1"/>
    <col min="521" max="521" width="6.25" style="427" bestFit="1" customWidth="1"/>
    <col min="522" max="522" width="8.875" style="427" bestFit="1" customWidth="1"/>
    <col min="523" max="523" width="13.875" style="427" bestFit="1" customWidth="1"/>
    <col min="524" max="524" width="13.25" style="427" bestFit="1" customWidth="1"/>
    <col min="525" max="525" width="16" style="427" bestFit="1" customWidth="1"/>
    <col min="526" max="526" width="11.625" style="427" bestFit="1" customWidth="1"/>
    <col min="527" max="527" width="16.875" style="427" customWidth="1"/>
    <col min="528" max="528" width="13.25" style="427" customWidth="1"/>
    <col min="529" max="529" width="18.375" style="427" bestFit="1" customWidth="1"/>
    <col min="530" max="530" width="15" style="427" bestFit="1" customWidth="1"/>
    <col min="531" max="531" width="14.75" style="427" bestFit="1" customWidth="1"/>
    <col min="532" max="532" width="14.625" style="427" bestFit="1" customWidth="1"/>
    <col min="533" max="533" width="13.75" style="427" bestFit="1" customWidth="1"/>
    <col min="534" max="534" width="14.25" style="427" bestFit="1" customWidth="1"/>
    <col min="535" max="535" width="15.125" style="427" customWidth="1"/>
    <col min="536" max="536" width="20.5" style="427" bestFit="1" customWidth="1"/>
    <col min="537" max="537" width="27.875" style="427" bestFit="1" customWidth="1"/>
    <col min="538" max="538" width="6.875" style="427" bestFit="1" customWidth="1"/>
    <col min="539" max="539" width="5" style="427" bestFit="1" customWidth="1"/>
    <col min="540" max="540" width="8" style="427" bestFit="1" customWidth="1"/>
    <col min="541" max="541" width="11.875" style="427" bestFit="1" customWidth="1"/>
    <col min="542" max="770" width="9" style="427"/>
    <col min="771" max="771" width="3.875" style="427" bestFit="1" customWidth="1"/>
    <col min="772" max="772" width="16" style="427" bestFit="1" customWidth="1"/>
    <col min="773" max="773" width="16.625" style="427" bestFit="1" customWidth="1"/>
    <col min="774" max="774" width="13.5" style="427" bestFit="1" customWidth="1"/>
    <col min="775" max="776" width="10.875" style="427" bestFit="1" customWidth="1"/>
    <col min="777" max="777" width="6.25" style="427" bestFit="1" customWidth="1"/>
    <col min="778" max="778" width="8.875" style="427" bestFit="1" customWidth="1"/>
    <col min="779" max="779" width="13.875" style="427" bestFit="1" customWidth="1"/>
    <col min="780" max="780" width="13.25" style="427" bestFit="1" customWidth="1"/>
    <col min="781" max="781" width="16" style="427" bestFit="1" customWidth="1"/>
    <col min="782" max="782" width="11.625" style="427" bestFit="1" customWidth="1"/>
    <col min="783" max="783" width="16.875" style="427" customWidth="1"/>
    <col min="784" max="784" width="13.25" style="427" customWidth="1"/>
    <col min="785" max="785" width="18.375" style="427" bestFit="1" customWidth="1"/>
    <col min="786" max="786" width="15" style="427" bestFit="1" customWidth="1"/>
    <col min="787" max="787" width="14.75" style="427" bestFit="1" customWidth="1"/>
    <col min="788" max="788" width="14.625" style="427" bestFit="1" customWidth="1"/>
    <col min="789" max="789" width="13.75" style="427" bestFit="1" customWidth="1"/>
    <col min="790" max="790" width="14.25" style="427" bestFit="1" customWidth="1"/>
    <col min="791" max="791" width="15.125" style="427" customWidth="1"/>
    <col min="792" max="792" width="20.5" style="427" bestFit="1" customWidth="1"/>
    <col min="793" max="793" width="27.875" style="427" bestFit="1" customWidth="1"/>
    <col min="794" max="794" width="6.875" style="427" bestFit="1" customWidth="1"/>
    <col min="795" max="795" width="5" style="427" bestFit="1" customWidth="1"/>
    <col min="796" max="796" width="8" style="427" bestFit="1" customWidth="1"/>
    <col min="797" max="797" width="11.875" style="427" bestFit="1" customWidth="1"/>
    <col min="798" max="1026" width="9" style="427"/>
    <col min="1027" max="1027" width="3.875" style="427" bestFit="1" customWidth="1"/>
    <col min="1028" max="1028" width="16" style="427" bestFit="1" customWidth="1"/>
    <col min="1029" max="1029" width="16.625" style="427" bestFit="1" customWidth="1"/>
    <col min="1030" max="1030" width="13.5" style="427" bestFit="1" customWidth="1"/>
    <col min="1031" max="1032" width="10.875" style="427" bestFit="1" customWidth="1"/>
    <col min="1033" max="1033" width="6.25" style="427" bestFit="1" customWidth="1"/>
    <col min="1034" max="1034" width="8.875" style="427" bestFit="1" customWidth="1"/>
    <col min="1035" max="1035" width="13.875" style="427" bestFit="1" customWidth="1"/>
    <col min="1036" max="1036" width="13.25" style="427" bestFit="1" customWidth="1"/>
    <col min="1037" max="1037" width="16" style="427" bestFit="1" customWidth="1"/>
    <col min="1038" max="1038" width="11.625" style="427" bestFit="1" customWidth="1"/>
    <col min="1039" max="1039" width="16.875" style="427" customWidth="1"/>
    <col min="1040" max="1040" width="13.25" style="427" customWidth="1"/>
    <col min="1041" max="1041" width="18.375" style="427" bestFit="1" customWidth="1"/>
    <col min="1042" max="1042" width="15" style="427" bestFit="1" customWidth="1"/>
    <col min="1043" max="1043" width="14.75" style="427" bestFit="1" customWidth="1"/>
    <col min="1044" max="1044" width="14.625" style="427" bestFit="1" customWidth="1"/>
    <col min="1045" max="1045" width="13.75" style="427" bestFit="1" customWidth="1"/>
    <col min="1046" max="1046" width="14.25" style="427" bestFit="1" customWidth="1"/>
    <col min="1047" max="1047" width="15.125" style="427" customWidth="1"/>
    <col min="1048" max="1048" width="20.5" style="427" bestFit="1" customWidth="1"/>
    <col min="1049" max="1049" width="27.875" style="427" bestFit="1" customWidth="1"/>
    <col min="1050" max="1050" width="6.875" style="427" bestFit="1" customWidth="1"/>
    <col min="1051" max="1051" width="5" style="427" bestFit="1" customWidth="1"/>
    <col min="1052" max="1052" width="8" style="427" bestFit="1" customWidth="1"/>
    <col min="1053" max="1053" width="11.875" style="427" bestFit="1" customWidth="1"/>
    <col min="1054" max="1282" width="9" style="427"/>
    <col min="1283" max="1283" width="3.875" style="427" bestFit="1" customWidth="1"/>
    <col min="1284" max="1284" width="16" style="427" bestFit="1" customWidth="1"/>
    <col min="1285" max="1285" width="16.625" style="427" bestFit="1" customWidth="1"/>
    <col min="1286" max="1286" width="13.5" style="427" bestFit="1" customWidth="1"/>
    <col min="1287" max="1288" width="10.875" style="427" bestFit="1" customWidth="1"/>
    <col min="1289" max="1289" width="6.25" style="427" bestFit="1" customWidth="1"/>
    <col min="1290" max="1290" width="8.875" style="427" bestFit="1" customWidth="1"/>
    <col min="1291" max="1291" width="13.875" style="427" bestFit="1" customWidth="1"/>
    <col min="1292" max="1292" width="13.25" style="427" bestFit="1" customWidth="1"/>
    <col min="1293" max="1293" width="16" style="427" bestFit="1" customWidth="1"/>
    <col min="1294" max="1294" width="11.625" style="427" bestFit="1" customWidth="1"/>
    <col min="1295" max="1295" width="16.875" style="427" customWidth="1"/>
    <col min="1296" max="1296" width="13.25" style="427" customWidth="1"/>
    <col min="1297" max="1297" width="18.375" style="427" bestFit="1" customWidth="1"/>
    <col min="1298" max="1298" width="15" style="427" bestFit="1" customWidth="1"/>
    <col min="1299" max="1299" width="14.75" style="427" bestFit="1" customWidth="1"/>
    <col min="1300" max="1300" width="14.625" style="427" bestFit="1" customWidth="1"/>
    <col min="1301" max="1301" width="13.75" style="427" bestFit="1" customWidth="1"/>
    <col min="1302" max="1302" width="14.25" style="427" bestFit="1" customWidth="1"/>
    <col min="1303" max="1303" width="15.125" style="427" customWidth="1"/>
    <col min="1304" max="1304" width="20.5" style="427" bestFit="1" customWidth="1"/>
    <col min="1305" max="1305" width="27.875" style="427" bestFit="1" customWidth="1"/>
    <col min="1306" max="1306" width="6.875" style="427" bestFit="1" customWidth="1"/>
    <col min="1307" max="1307" width="5" style="427" bestFit="1" customWidth="1"/>
    <col min="1308" max="1308" width="8" style="427" bestFit="1" customWidth="1"/>
    <col min="1309" max="1309" width="11.875" style="427" bestFit="1" customWidth="1"/>
    <col min="1310" max="1538" width="9" style="427"/>
    <col min="1539" max="1539" width="3.875" style="427" bestFit="1" customWidth="1"/>
    <col min="1540" max="1540" width="16" style="427" bestFit="1" customWidth="1"/>
    <col min="1541" max="1541" width="16.625" style="427" bestFit="1" customWidth="1"/>
    <col min="1542" max="1542" width="13.5" style="427" bestFit="1" customWidth="1"/>
    <col min="1543" max="1544" width="10.875" style="427" bestFit="1" customWidth="1"/>
    <col min="1545" max="1545" width="6.25" style="427" bestFit="1" customWidth="1"/>
    <col min="1546" max="1546" width="8.875" style="427" bestFit="1" customWidth="1"/>
    <col min="1547" max="1547" width="13.875" style="427" bestFit="1" customWidth="1"/>
    <col min="1548" max="1548" width="13.25" style="427" bestFit="1" customWidth="1"/>
    <col min="1549" max="1549" width="16" style="427" bestFit="1" customWidth="1"/>
    <col min="1550" max="1550" width="11.625" style="427" bestFit="1" customWidth="1"/>
    <col min="1551" max="1551" width="16.875" style="427" customWidth="1"/>
    <col min="1552" max="1552" width="13.25" style="427" customWidth="1"/>
    <col min="1553" max="1553" width="18.375" style="427" bestFit="1" customWidth="1"/>
    <col min="1554" max="1554" width="15" style="427" bestFit="1" customWidth="1"/>
    <col min="1555" max="1555" width="14.75" style="427" bestFit="1" customWidth="1"/>
    <col min="1556" max="1556" width="14.625" style="427" bestFit="1" customWidth="1"/>
    <col min="1557" max="1557" width="13.75" style="427" bestFit="1" customWidth="1"/>
    <col min="1558" max="1558" width="14.25" style="427" bestFit="1" customWidth="1"/>
    <col min="1559" max="1559" width="15.125" style="427" customWidth="1"/>
    <col min="1560" max="1560" width="20.5" style="427" bestFit="1" customWidth="1"/>
    <col min="1561" max="1561" width="27.875" style="427" bestFit="1" customWidth="1"/>
    <col min="1562" max="1562" width="6.875" style="427" bestFit="1" customWidth="1"/>
    <col min="1563" max="1563" width="5" style="427" bestFit="1" customWidth="1"/>
    <col min="1564" max="1564" width="8" style="427" bestFit="1" customWidth="1"/>
    <col min="1565" max="1565" width="11.875" style="427" bestFit="1" customWidth="1"/>
    <col min="1566" max="1794" width="9" style="427"/>
    <col min="1795" max="1795" width="3.875" style="427" bestFit="1" customWidth="1"/>
    <col min="1796" max="1796" width="16" style="427" bestFit="1" customWidth="1"/>
    <col min="1797" max="1797" width="16.625" style="427" bestFit="1" customWidth="1"/>
    <col min="1798" max="1798" width="13.5" style="427" bestFit="1" customWidth="1"/>
    <col min="1799" max="1800" width="10.875" style="427" bestFit="1" customWidth="1"/>
    <col min="1801" max="1801" width="6.25" style="427" bestFit="1" customWidth="1"/>
    <col min="1802" max="1802" width="8.875" style="427" bestFit="1" customWidth="1"/>
    <col min="1803" max="1803" width="13.875" style="427" bestFit="1" customWidth="1"/>
    <col min="1804" max="1804" width="13.25" style="427" bestFit="1" customWidth="1"/>
    <col min="1805" max="1805" width="16" style="427" bestFit="1" customWidth="1"/>
    <col min="1806" max="1806" width="11.625" style="427" bestFit="1" customWidth="1"/>
    <col min="1807" max="1807" width="16.875" style="427" customWidth="1"/>
    <col min="1808" max="1808" width="13.25" style="427" customWidth="1"/>
    <col min="1809" max="1809" width="18.375" style="427" bestFit="1" customWidth="1"/>
    <col min="1810" max="1810" width="15" style="427" bestFit="1" customWidth="1"/>
    <col min="1811" max="1811" width="14.75" style="427" bestFit="1" customWidth="1"/>
    <col min="1812" max="1812" width="14.625" style="427" bestFit="1" customWidth="1"/>
    <col min="1813" max="1813" width="13.75" style="427" bestFit="1" customWidth="1"/>
    <col min="1814" max="1814" width="14.25" style="427" bestFit="1" customWidth="1"/>
    <col min="1815" max="1815" width="15.125" style="427" customWidth="1"/>
    <col min="1816" max="1816" width="20.5" style="427" bestFit="1" customWidth="1"/>
    <col min="1817" max="1817" width="27.875" style="427" bestFit="1" customWidth="1"/>
    <col min="1818" max="1818" width="6.875" style="427" bestFit="1" customWidth="1"/>
    <col min="1819" max="1819" width="5" style="427" bestFit="1" customWidth="1"/>
    <col min="1820" max="1820" width="8" style="427" bestFit="1" customWidth="1"/>
    <col min="1821" max="1821" width="11.875" style="427" bestFit="1" customWidth="1"/>
    <col min="1822" max="2050" width="9" style="427"/>
    <col min="2051" max="2051" width="3.875" style="427" bestFit="1" customWidth="1"/>
    <col min="2052" max="2052" width="16" style="427" bestFit="1" customWidth="1"/>
    <col min="2053" max="2053" width="16.625" style="427" bestFit="1" customWidth="1"/>
    <col min="2054" max="2054" width="13.5" style="427" bestFit="1" customWidth="1"/>
    <col min="2055" max="2056" width="10.875" style="427" bestFit="1" customWidth="1"/>
    <col min="2057" max="2057" width="6.25" style="427" bestFit="1" customWidth="1"/>
    <col min="2058" max="2058" width="8.875" style="427" bestFit="1" customWidth="1"/>
    <col min="2059" max="2059" width="13.875" style="427" bestFit="1" customWidth="1"/>
    <col min="2060" max="2060" width="13.25" style="427" bestFit="1" customWidth="1"/>
    <col min="2061" max="2061" width="16" style="427" bestFit="1" customWidth="1"/>
    <col min="2062" max="2062" width="11.625" style="427" bestFit="1" customWidth="1"/>
    <col min="2063" max="2063" width="16.875" style="427" customWidth="1"/>
    <col min="2064" max="2064" width="13.25" style="427" customWidth="1"/>
    <col min="2065" max="2065" width="18.375" style="427" bestFit="1" customWidth="1"/>
    <col min="2066" max="2066" width="15" style="427" bestFit="1" customWidth="1"/>
    <col min="2067" max="2067" width="14.75" style="427" bestFit="1" customWidth="1"/>
    <col min="2068" max="2068" width="14.625" style="427" bestFit="1" customWidth="1"/>
    <col min="2069" max="2069" width="13.75" style="427" bestFit="1" customWidth="1"/>
    <col min="2070" max="2070" width="14.25" style="427" bestFit="1" customWidth="1"/>
    <col min="2071" max="2071" width="15.125" style="427" customWidth="1"/>
    <col min="2072" max="2072" width="20.5" style="427" bestFit="1" customWidth="1"/>
    <col min="2073" max="2073" width="27.875" style="427" bestFit="1" customWidth="1"/>
    <col min="2074" max="2074" width="6.875" style="427" bestFit="1" customWidth="1"/>
    <col min="2075" max="2075" width="5" style="427" bestFit="1" customWidth="1"/>
    <col min="2076" max="2076" width="8" style="427" bestFit="1" customWidth="1"/>
    <col min="2077" max="2077" width="11.875" style="427" bestFit="1" customWidth="1"/>
    <col min="2078" max="2306" width="9" style="427"/>
    <col min="2307" max="2307" width="3.875" style="427" bestFit="1" customWidth="1"/>
    <col min="2308" max="2308" width="16" style="427" bestFit="1" customWidth="1"/>
    <col min="2309" max="2309" width="16.625" style="427" bestFit="1" customWidth="1"/>
    <col min="2310" max="2310" width="13.5" style="427" bestFit="1" customWidth="1"/>
    <col min="2311" max="2312" width="10.875" style="427" bestFit="1" customWidth="1"/>
    <col min="2313" max="2313" width="6.25" style="427" bestFit="1" customWidth="1"/>
    <col min="2314" max="2314" width="8.875" style="427" bestFit="1" customWidth="1"/>
    <col min="2315" max="2315" width="13.875" style="427" bestFit="1" customWidth="1"/>
    <col min="2316" max="2316" width="13.25" style="427" bestFit="1" customWidth="1"/>
    <col min="2317" max="2317" width="16" style="427" bestFit="1" customWidth="1"/>
    <col min="2318" max="2318" width="11.625" style="427" bestFit="1" customWidth="1"/>
    <col min="2319" max="2319" width="16.875" style="427" customWidth="1"/>
    <col min="2320" max="2320" width="13.25" style="427" customWidth="1"/>
    <col min="2321" max="2321" width="18.375" style="427" bestFit="1" customWidth="1"/>
    <col min="2322" max="2322" width="15" style="427" bestFit="1" customWidth="1"/>
    <col min="2323" max="2323" width="14.75" style="427" bestFit="1" customWidth="1"/>
    <col min="2324" max="2324" width="14.625" style="427" bestFit="1" customWidth="1"/>
    <col min="2325" max="2325" width="13.75" style="427" bestFit="1" customWidth="1"/>
    <col min="2326" max="2326" width="14.25" style="427" bestFit="1" customWidth="1"/>
    <col min="2327" max="2327" width="15.125" style="427" customWidth="1"/>
    <col min="2328" max="2328" width="20.5" style="427" bestFit="1" customWidth="1"/>
    <col min="2329" max="2329" width="27.875" style="427" bestFit="1" customWidth="1"/>
    <col min="2330" max="2330" width="6.875" style="427" bestFit="1" customWidth="1"/>
    <col min="2331" max="2331" width="5" style="427" bestFit="1" customWidth="1"/>
    <col min="2332" max="2332" width="8" style="427" bestFit="1" customWidth="1"/>
    <col min="2333" max="2333" width="11.875" style="427" bestFit="1" customWidth="1"/>
    <col min="2334" max="2562" width="9" style="427"/>
    <col min="2563" max="2563" width="3.875" style="427" bestFit="1" customWidth="1"/>
    <col min="2564" max="2564" width="16" style="427" bestFit="1" customWidth="1"/>
    <col min="2565" max="2565" width="16.625" style="427" bestFit="1" customWidth="1"/>
    <col min="2566" max="2566" width="13.5" style="427" bestFit="1" customWidth="1"/>
    <col min="2567" max="2568" width="10.875" style="427" bestFit="1" customWidth="1"/>
    <col min="2569" max="2569" width="6.25" style="427" bestFit="1" customWidth="1"/>
    <col min="2570" max="2570" width="8.875" style="427" bestFit="1" customWidth="1"/>
    <col min="2571" max="2571" width="13.875" style="427" bestFit="1" customWidth="1"/>
    <col min="2572" max="2572" width="13.25" style="427" bestFit="1" customWidth="1"/>
    <col min="2573" max="2573" width="16" style="427" bestFit="1" customWidth="1"/>
    <col min="2574" max="2574" width="11.625" style="427" bestFit="1" customWidth="1"/>
    <col min="2575" max="2575" width="16.875" style="427" customWidth="1"/>
    <col min="2576" max="2576" width="13.25" style="427" customWidth="1"/>
    <col min="2577" max="2577" width="18.375" style="427" bestFit="1" customWidth="1"/>
    <col min="2578" max="2578" width="15" style="427" bestFit="1" customWidth="1"/>
    <col min="2579" max="2579" width="14.75" style="427" bestFit="1" customWidth="1"/>
    <col min="2580" max="2580" width="14.625" style="427" bestFit="1" customWidth="1"/>
    <col min="2581" max="2581" width="13.75" style="427" bestFit="1" customWidth="1"/>
    <col min="2582" max="2582" width="14.25" style="427" bestFit="1" customWidth="1"/>
    <col min="2583" max="2583" width="15.125" style="427" customWidth="1"/>
    <col min="2584" max="2584" width="20.5" style="427" bestFit="1" customWidth="1"/>
    <col min="2585" max="2585" width="27.875" style="427" bestFit="1" customWidth="1"/>
    <col min="2586" max="2586" width="6.875" style="427" bestFit="1" customWidth="1"/>
    <col min="2587" max="2587" width="5" style="427" bestFit="1" customWidth="1"/>
    <col min="2588" max="2588" width="8" style="427" bestFit="1" customWidth="1"/>
    <col min="2589" max="2589" width="11.875" style="427" bestFit="1" customWidth="1"/>
    <col min="2590" max="2818" width="9" style="427"/>
    <col min="2819" max="2819" width="3.875" style="427" bestFit="1" customWidth="1"/>
    <col min="2820" max="2820" width="16" style="427" bestFit="1" customWidth="1"/>
    <col min="2821" max="2821" width="16.625" style="427" bestFit="1" customWidth="1"/>
    <col min="2822" max="2822" width="13.5" style="427" bestFit="1" customWidth="1"/>
    <col min="2823" max="2824" width="10.875" style="427" bestFit="1" customWidth="1"/>
    <col min="2825" max="2825" width="6.25" style="427" bestFit="1" customWidth="1"/>
    <col min="2826" max="2826" width="8.875" style="427" bestFit="1" customWidth="1"/>
    <col min="2827" max="2827" width="13.875" style="427" bestFit="1" customWidth="1"/>
    <col min="2828" max="2828" width="13.25" style="427" bestFit="1" customWidth="1"/>
    <col min="2829" max="2829" width="16" style="427" bestFit="1" customWidth="1"/>
    <col min="2830" max="2830" width="11.625" style="427" bestFit="1" customWidth="1"/>
    <col min="2831" max="2831" width="16.875" style="427" customWidth="1"/>
    <col min="2832" max="2832" width="13.25" style="427" customWidth="1"/>
    <col min="2833" max="2833" width="18.375" style="427" bestFit="1" customWidth="1"/>
    <col min="2834" max="2834" width="15" style="427" bestFit="1" customWidth="1"/>
    <col min="2835" max="2835" width="14.75" style="427" bestFit="1" customWidth="1"/>
    <col min="2836" max="2836" width="14.625" style="427" bestFit="1" customWidth="1"/>
    <col min="2837" max="2837" width="13.75" style="427" bestFit="1" customWidth="1"/>
    <col min="2838" max="2838" width="14.25" style="427" bestFit="1" customWidth="1"/>
    <col min="2839" max="2839" width="15.125" style="427" customWidth="1"/>
    <col min="2840" max="2840" width="20.5" style="427" bestFit="1" customWidth="1"/>
    <col min="2841" max="2841" width="27.875" style="427" bestFit="1" customWidth="1"/>
    <col min="2842" max="2842" width="6.875" style="427" bestFit="1" customWidth="1"/>
    <col min="2843" max="2843" width="5" style="427" bestFit="1" customWidth="1"/>
    <col min="2844" max="2844" width="8" style="427" bestFit="1" customWidth="1"/>
    <col min="2845" max="2845" width="11.875" style="427" bestFit="1" customWidth="1"/>
    <col min="2846" max="3074" width="9" style="427"/>
    <col min="3075" max="3075" width="3.875" style="427" bestFit="1" customWidth="1"/>
    <col min="3076" max="3076" width="16" style="427" bestFit="1" customWidth="1"/>
    <col min="3077" max="3077" width="16.625" style="427" bestFit="1" customWidth="1"/>
    <col min="3078" max="3078" width="13.5" style="427" bestFit="1" customWidth="1"/>
    <col min="3079" max="3080" width="10.875" style="427" bestFit="1" customWidth="1"/>
    <col min="3081" max="3081" width="6.25" style="427" bestFit="1" customWidth="1"/>
    <col min="3082" max="3082" width="8.875" style="427" bestFit="1" customWidth="1"/>
    <col min="3083" max="3083" width="13.875" style="427" bestFit="1" customWidth="1"/>
    <col min="3084" max="3084" width="13.25" style="427" bestFit="1" customWidth="1"/>
    <col min="3085" max="3085" width="16" style="427" bestFit="1" customWidth="1"/>
    <col min="3086" max="3086" width="11.625" style="427" bestFit="1" customWidth="1"/>
    <col min="3087" max="3087" width="16.875" style="427" customWidth="1"/>
    <col min="3088" max="3088" width="13.25" style="427" customWidth="1"/>
    <col min="3089" max="3089" width="18.375" style="427" bestFit="1" customWidth="1"/>
    <col min="3090" max="3090" width="15" style="427" bestFit="1" customWidth="1"/>
    <col min="3091" max="3091" width="14.75" style="427" bestFit="1" customWidth="1"/>
    <col min="3092" max="3092" width="14.625" style="427" bestFit="1" customWidth="1"/>
    <col min="3093" max="3093" width="13.75" style="427" bestFit="1" customWidth="1"/>
    <col min="3094" max="3094" width="14.25" style="427" bestFit="1" customWidth="1"/>
    <col min="3095" max="3095" width="15.125" style="427" customWidth="1"/>
    <col min="3096" max="3096" width="20.5" style="427" bestFit="1" customWidth="1"/>
    <col min="3097" max="3097" width="27.875" style="427" bestFit="1" customWidth="1"/>
    <col min="3098" max="3098" width="6.875" style="427" bestFit="1" customWidth="1"/>
    <col min="3099" max="3099" width="5" style="427" bestFit="1" customWidth="1"/>
    <col min="3100" max="3100" width="8" style="427" bestFit="1" customWidth="1"/>
    <col min="3101" max="3101" width="11.875" style="427" bestFit="1" customWidth="1"/>
    <col min="3102" max="3330" width="9" style="427"/>
    <col min="3331" max="3331" width="3.875" style="427" bestFit="1" customWidth="1"/>
    <col min="3332" max="3332" width="16" style="427" bestFit="1" customWidth="1"/>
    <col min="3333" max="3333" width="16.625" style="427" bestFit="1" customWidth="1"/>
    <col min="3334" max="3334" width="13.5" style="427" bestFit="1" customWidth="1"/>
    <col min="3335" max="3336" width="10.875" style="427" bestFit="1" customWidth="1"/>
    <col min="3337" max="3337" width="6.25" style="427" bestFit="1" customWidth="1"/>
    <col min="3338" max="3338" width="8.875" style="427" bestFit="1" customWidth="1"/>
    <col min="3339" max="3339" width="13.875" style="427" bestFit="1" customWidth="1"/>
    <col min="3340" max="3340" width="13.25" style="427" bestFit="1" customWidth="1"/>
    <col min="3341" max="3341" width="16" style="427" bestFit="1" customWidth="1"/>
    <col min="3342" max="3342" width="11.625" style="427" bestFit="1" customWidth="1"/>
    <col min="3343" max="3343" width="16.875" style="427" customWidth="1"/>
    <col min="3344" max="3344" width="13.25" style="427" customWidth="1"/>
    <col min="3345" max="3345" width="18.375" style="427" bestFit="1" customWidth="1"/>
    <col min="3346" max="3346" width="15" style="427" bestFit="1" customWidth="1"/>
    <col min="3347" max="3347" width="14.75" style="427" bestFit="1" customWidth="1"/>
    <col min="3348" max="3348" width="14.625" style="427" bestFit="1" customWidth="1"/>
    <col min="3349" max="3349" width="13.75" style="427" bestFit="1" customWidth="1"/>
    <col min="3350" max="3350" width="14.25" style="427" bestFit="1" customWidth="1"/>
    <col min="3351" max="3351" width="15.125" style="427" customWidth="1"/>
    <col min="3352" max="3352" width="20.5" style="427" bestFit="1" customWidth="1"/>
    <col min="3353" max="3353" width="27.875" style="427" bestFit="1" customWidth="1"/>
    <col min="3354" max="3354" width="6.875" style="427" bestFit="1" customWidth="1"/>
    <col min="3355" max="3355" width="5" style="427" bestFit="1" customWidth="1"/>
    <col min="3356" max="3356" width="8" style="427" bestFit="1" customWidth="1"/>
    <col min="3357" max="3357" width="11.875" style="427" bestFit="1" customWidth="1"/>
    <col min="3358" max="3586" width="9" style="427"/>
    <col min="3587" max="3587" width="3.875" style="427" bestFit="1" customWidth="1"/>
    <col min="3588" max="3588" width="16" style="427" bestFit="1" customWidth="1"/>
    <col min="3589" max="3589" width="16.625" style="427" bestFit="1" customWidth="1"/>
    <col min="3590" max="3590" width="13.5" style="427" bestFit="1" customWidth="1"/>
    <col min="3591" max="3592" width="10.875" style="427" bestFit="1" customWidth="1"/>
    <col min="3593" max="3593" width="6.25" style="427" bestFit="1" customWidth="1"/>
    <col min="3594" max="3594" width="8.875" style="427" bestFit="1" customWidth="1"/>
    <col min="3595" max="3595" width="13.875" style="427" bestFit="1" customWidth="1"/>
    <col min="3596" max="3596" width="13.25" style="427" bestFit="1" customWidth="1"/>
    <col min="3597" max="3597" width="16" style="427" bestFit="1" customWidth="1"/>
    <col min="3598" max="3598" width="11.625" style="427" bestFit="1" customWidth="1"/>
    <col min="3599" max="3599" width="16.875" style="427" customWidth="1"/>
    <col min="3600" max="3600" width="13.25" style="427" customWidth="1"/>
    <col min="3601" max="3601" width="18.375" style="427" bestFit="1" customWidth="1"/>
    <col min="3602" max="3602" width="15" style="427" bestFit="1" customWidth="1"/>
    <col min="3603" max="3603" width="14.75" style="427" bestFit="1" customWidth="1"/>
    <col min="3604" max="3604" width="14.625" style="427" bestFit="1" customWidth="1"/>
    <col min="3605" max="3605" width="13.75" style="427" bestFit="1" customWidth="1"/>
    <col min="3606" max="3606" width="14.25" style="427" bestFit="1" customWidth="1"/>
    <col min="3607" max="3607" width="15.125" style="427" customWidth="1"/>
    <col min="3608" max="3608" width="20.5" style="427" bestFit="1" customWidth="1"/>
    <col min="3609" max="3609" width="27.875" style="427" bestFit="1" customWidth="1"/>
    <col min="3610" max="3610" width="6.875" style="427" bestFit="1" customWidth="1"/>
    <col min="3611" max="3611" width="5" style="427" bestFit="1" customWidth="1"/>
    <col min="3612" max="3612" width="8" style="427" bestFit="1" customWidth="1"/>
    <col min="3613" max="3613" width="11.875" style="427" bestFit="1" customWidth="1"/>
    <col min="3614" max="3842" width="9" style="427"/>
    <col min="3843" max="3843" width="3.875" style="427" bestFit="1" customWidth="1"/>
    <col min="3844" max="3844" width="16" style="427" bestFit="1" customWidth="1"/>
    <col min="3845" max="3845" width="16.625" style="427" bestFit="1" customWidth="1"/>
    <col min="3846" max="3846" width="13.5" style="427" bestFit="1" customWidth="1"/>
    <col min="3847" max="3848" width="10.875" style="427" bestFit="1" customWidth="1"/>
    <col min="3849" max="3849" width="6.25" style="427" bestFit="1" customWidth="1"/>
    <col min="3850" max="3850" width="8.875" style="427" bestFit="1" customWidth="1"/>
    <col min="3851" max="3851" width="13.875" style="427" bestFit="1" customWidth="1"/>
    <col min="3852" max="3852" width="13.25" style="427" bestFit="1" customWidth="1"/>
    <col min="3853" max="3853" width="16" style="427" bestFit="1" customWidth="1"/>
    <col min="3854" max="3854" width="11.625" style="427" bestFit="1" customWidth="1"/>
    <col min="3855" max="3855" width="16.875" style="427" customWidth="1"/>
    <col min="3856" max="3856" width="13.25" style="427" customWidth="1"/>
    <col min="3857" max="3857" width="18.375" style="427" bestFit="1" customWidth="1"/>
    <col min="3858" max="3858" width="15" style="427" bestFit="1" customWidth="1"/>
    <col min="3859" max="3859" width="14.75" style="427" bestFit="1" customWidth="1"/>
    <col min="3860" max="3860" width="14.625" style="427" bestFit="1" customWidth="1"/>
    <col min="3861" max="3861" width="13.75" style="427" bestFit="1" customWidth="1"/>
    <col min="3862" max="3862" width="14.25" style="427" bestFit="1" customWidth="1"/>
    <col min="3863" max="3863" width="15.125" style="427" customWidth="1"/>
    <col min="3864" max="3864" width="20.5" style="427" bestFit="1" customWidth="1"/>
    <col min="3865" max="3865" width="27.875" style="427" bestFit="1" customWidth="1"/>
    <col min="3866" max="3866" width="6.875" style="427" bestFit="1" customWidth="1"/>
    <col min="3867" max="3867" width="5" style="427" bestFit="1" customWidth="1"/>
    <col min="3868" max="3868" width="8" style="427" bestFit="1" customWidth="1"/>
    <col min="3869" max="3869" width="11.875" style="427" bestFit="1" customWidth="1"/>
    <col min="3870" max="4098" width="9" style="427"/>
    <col min="4099" max="4099" width="3.875" style="427" bestFit="1" customWidth="1"/>
    <col min="4100" max="4100" width="16" style="427" bestFit="1" customWidth="1"/>
    <col min="4101" max="4101" width="16.625" style="427" bestFit="1" customWidth="1"/>
    <col min="4102" max="4102" width="13.5" style="427" bestFit="1" customWidth="1"/>
    <col min="4103" max="4104" width="10.875" style="427" bestFit="1" customWidth="1"/>
    <col min="4105" max="4105" width="6.25" style="427" bestFit="1" customWidth="1"/>
    <col min="4106" max="4106" width="8.875" style="427" bestFit="1" customWidth="1"/>
    <col min="4107" max="4107" width="13.875" style="427" bestFit="1" customWidth="1"/>
    <col min="4108" max="4108" width="13.25" style="427" bestFit="1" customWidth="1"/>
    <col min="4109" max="4109" width="16" style="427" bestFit="1" customWidth="1"/>
    <col min="4110" max="4110" width="11.625" style="427" bestFit="1" customWidth="1"/>
    <col min="4111" max="4111" width="16.875" style="427" customWidth="1"/>
    <col min="4112" max="4112" width="13.25" style="427" customWidth="1"/>
    <col min="4113" max="4113" width="18.375" style="427" bestFit="1" customWidth="1"/>
    <col min="4114" max="4114" width="15" style="427" bestFit="1" customWidth="1"/>
    <col min="4115" max="4115" width="14.75" style="427" bestFit="1" customWidth="1"/>
    <col min="4116" max="4116" width="14.625" style="427" bestFit="1" customWidth="1"/>
    <col min="4117" max="4117" width="13.75" style="427" bestFit="1" customWidth="1"/>
    <col min="4118" max="4118" width="14.25" style="427" bestFit="1" customWidth="1"/>
    <col min="4119" max="4119" width="15.125" style="427" customWidth="1"/>
    <col min="4120" max="4120" width="20.5" style="427" bestFit="1" customWidth="1"/>
    <col min="4121" max="4121" width="27.875" style="427" bestFit="1" customWidth="1"/>
    <col min="4122" max="4122" width="6.875" style="427" bestFit="1" customWidth="1"/>
    <col min="4123" max="4123" width="5" style="427" bestFit="1" customWidth="1"/>
    <col min="4124" max="4124" width="8" style="427" bestFit="1" customWidth="1"/>
    <col min="4125" max="4125" width="11.875" style="427" bestFit="1" customWidth="1"/>
    <col min="4126" max="4354" width="9" style="427"/>
    <col min="4355" max="4355" width="3.875" style="427" bestFit="1" customWidth="1"/>
    <col min="4356" max="4356" width="16" style="427" bestFit="1" customWidth="1"/>
    <col min="4357" max="4357" width="16.625" style="427" bestFit="1" customWidth="1"/>
    <col min="4358" max="4358" width="13.5" style="427" bestFit="1" customWidth="1"/>
    <col min="4359" max="4360" width="10.875" style="427" bestFit="1" customWidth="1"/>
    <col min="4361" max="4361" width="6.25" style="427" bestFit="1" customWidth="1"/>
    <col min="4362" max="4362" width="8.875" style="427" bestFit="1" customWidth="1"/>
    <col min="4363" max="4363" width="13.875" style="427" bestFit="1" customWidth="1"/>
    <col min="4364" max="4364" width="13.25" style="427" bestFit="1" customWidth="1"/>
    <col min="4365" max="4365" width="16" style="427" bestFit="1" customWidth="1"/>
    <col min="4366" max="4366" width="11.625" style="427" bestFit="1" customWidth="1"/>
    <col min="4367" max="4367" width="16.875" style="427" customWidth="1"/>
    <col min="4368" max="4368" width="13.25" style="427" customWidth="1"/>
    <col min="4369" max="4369" width="18.375" style="427" bestFit="1" customWidth="1"/>
    <col min="4370" max="4370" width="15" style="427" bestFit="1" customWidth="1"/>
    <col min="4371" max="4371" width="14.75" style="427" bestFit="1" customWidth="1"/>
    <col min="4372" max="4372" width="14.625" style="427" bestFit="1" customWidth="1"/>
    <col min="4373" max="4373" width="13.75" style="427" bestFit="1" customWidth="1"/>
    <col min="4374" max="4374" width="14.25" style="427" bestFit="1" customWidth="1"/>
    <col min="4375" max="4375" width="15.125" style="427" customWidth="1"/>
    <col min="4376" max="4376" width="20.5" style="427" bestFit="1" customWidth="1"/>
    <col min="4377" max="4377" width="27.875" style="427" bestFit="1" customWidth="1"/>
    <col min="4378" max="4378" width="6.875" style="427" bestFit="1" customWidth="1"/>
    <col min="4379" max="4379" width="5" style="427" bestFit="1" customWidth="1"/>
    <col min="4380" max="4380" width="8" style="427" bestFit="1" customWidth="1"/>
    <col min="4381" max="4381" width="11.875" style="427" bestFit="1" customWidth="1"/>
    <col min="4382" max="4610" width="9" style="427"/>
    <col min="4611" max="4611" width="3.875" style="427" bestFit="1" customWidth="1"/>
    <col min="4612" max="4612" width="16" style="427" bestFit="1" customWidth="1"/>
    <col min="4613" max="4613" width="16.625" style="427" bestFit="1" customWidth="1"/>
    <col min="4614" max="4614" width="13.5" style="427" bestFit="1" customWidth="1"/>
    <col min="4615" max="4616" width="10.875" style="427" bestFit="1" customWidth="1"/>
    <col min="4617" max="4617" width="6.25" style="427" bestFit="1" customWidth="1"/>
    <col min="4618" max="4618" width="8.875" style="427" bestFit="1" customWidth="1"/>
    <col min="4619" max="4619" width="13.875" style="427" bestFit="1" customWidth="1"/>
    <col min="4620" max="4620" width="13.25" style="427" bestFit="1" customWidth="1"/>
    <col min="4621" max="4621" width="16" style="427" bestFit="1" customWidth="1"/>
    <col min="4622" max="4622" width="11.625" style="427" bestFit="1" customWidth="1"/>
    <col min="4623" max="4623" width="16.875" style="427" customWidth="1"/>
    <col min="4624" max="4624" width="13.25" style="427" customWidth="1"/>
    <col min="4625" max="4625" width="18.375" style="427" bestFit="1" customWidth="1"/>
    <col min="4626" max="4626" width="15" style="427" bestFit="1" customWidth="1"/>
    <col min="4627" max="4627" width="14.75" style="427" bestFit="1" customWidth="1"/>
    <col min="4628" max="4628" width="14.625" style="427" bestFit="1" customWidth="1"/>
    <col min="4629" max="4629" width="13.75" style="427" bestFit="1" customWidth="1"/>
    <col min="4630" max="4630" width="14.25" style="427" bestFit="1" customWidth="1"/>
    <col min="4631" max="4631" width="15.125" style="427" customWidth="1"/>
    <col min="4632" max="4632" width="20.5" style="427" bestFit="1" customWidth="1"/>
    <col min="4633" max="4633" width="27.875" style="427" bestFit="1" customWidth="1"/>
    <col min="4634" max="4634" width="6.875" style="427" bestFit="1" customWidth="1"/>
    <col min="4635" max="4635" width="5" style="427" bestFit="1" customWidth="1"/>
    <col min="4636" max="4636" width="8" style="427" bestFit="1" customWidth="1"/>
    <col min="4637" max="4637" width="11.875" style="427" bestFit="1" customWidth="1"/>
    <col min="4638" max="4866" width="9" style="427"/>
    <col min="4867" max="4867" width="3.875" style="427" bestFit="1" customWidth="1"/>
    <col min="4868" max="4868" width="16" style="427" bestFit="1" customWidth="1"/>
    <col min="4869" max="4869" width="16.625" style="427" bestFit="1" customWidth="1"/>
    <col min="4870" max="4870" width="13.5" style="427" bestFit="1" customWidth="1"/>
    <col min="4871" max="4872" width="10.875" style="427" bestFit="1" customWidth="1"/>
    <col min="4873" max="4873" width="6.25" style="427" bestFit="1" customWidth="1"/>
    <col min="4874" max="4874" width="8.875" style="427" bestFit="1" customWidth="1"/>
    <col min="4875" max="4875" width="13.875" style="427" bestFit="1" customWidth="1"/>
    <col min="4876" max="4876" width="13.25" style="427" bestFit="1" customWidth="1"/>
    <col min="4877" max="4877" width="16" style="427" bestFit="1" customWidth="1"/>
    <col min="4878" max="4878" width="11.625" style="427" bestFit="1" customWidth="1"/>
    <col min="4879" max="4879" width="16.875" style="427" customWidth="1"/>
    <col min="4880" max="4880" width="13.25" style="427" customWidth="1"/>
    <col min="4881" max="4881" width="18.375" style="427" bestFit="1" customWidth="1"/>
    <col min="4882" max="4882" width="15" style="427" bestFit="1" customWidth="1"/>
    <col min="4883" max="4883" width="14.75" style="427" bestFit="1" customWidth="1"/>
    <col min="4884" max="4884" width="14.625" style="427" bestFit="1" customWidth="1"/>
    <col min="4885" max="4885" width="13.75" style="427" bestFit="1" customWidth="1"/>
    <col min="4886" max="4886" width="14.25" style="427" bestFit="1" customWidth="1"/>
    <col min="4887" max="4887" width="15.125" style="427" customWidth="1"/>
    <col min="4888" max="4888" width="20.5" style="427" bestFit="1" customWidth="1"/>
    <col min="4889" max="4889" width="27.875" style="427" bestFit="1" customWidth="1"/>
    <col min="4890" max="4890" width="6.875" style="427" bestFit="1" customWidth="1"/>
    <col min="4891" max="4891" width="5" style="427" bestFit="1" customWidth="1"/>
    <col min="4892" max="4892" width="8" style="427" bestFit="1" customWidth="1"/>
    <col min="4893" max="4893" width="11.875" style="427" bestFit="1" customWidth="1"/>
    <col min="4894" max="5122" width="9" style="427"/>
    <col min="5123" max="5123" width="3.875" style="427" bestFit="1" customWidth="1"/>
    <col min="5124" max="5124" width="16" style="427" bestFit="1" customWidth="1"/>
    <col min="5125" max="5125" width="16.625" style="427" bestFit="1" customWidth="1"/>
    <col min="5126" max="5126" width="13.5" style="427" bestFit="1" customWidth="1"/>
    <col min="5127" max="5128" width="10.875" style="427" bestFit="1" customWidth="1"/>
    <col min="5129" max="5129" width="6.25" style="427" bestFit="1" customWidth="1"/>
    <col min="5130" max="5130" width="8.875" style="427" bestFit="1" customWidth="1"/>
    <col min="5131" max="5131" width="13.875" style="427" bestFit="1" customWidth="1"/>
    <col min="5132" max="5132" width="13.25" style="427" bestFit="1" customWidth="1"/>
    <col min="5133" max="5133" width="16" style="427" bestFit="1" customWidth="1"/>
    <col min="5134" max="5134" width="11.625" style="427" bestFit="1" customWidth="1"/>
    <col min="5135" max="5135" width="16.875" style="427" customWidth="1"/>
    <col min="5136" max="5136" width="13.25" style="427" customWidth="1"/>
    <col min="5137" max="5137" width="18.375" style="427" bestFit="1" customWidth="1"/>
    <col min="5138" max="5138" width="15" style="427" bestFit="1" customWidth="1"/>
    <col min="5139" max="5139" width="14.75" style="427" bestFit="1" customWidth="1"/>
    <col min="5140" max="5140" width="14.625" style="427" bestFit="1" customWidth="1"/>
    <col min="5141" max="5141" width="13.75" style="427" bestFit="1" customWidth="1"/>
    <col min="5142" max="5142" width="14.25" style="427" bestFit="1" customWidth="1"/>
    <col min="5143" max="5143" width="15.125" style="427" customWidth="1"/>
    <col min="5144" max="5144" width="20.5" style="427" bestFit="1" customWidth="1"/>
    <col min="5145" max="5145" width="27.875" style="427" bestFit="1" customWidth="1"/>
    <col min="5146" max="5146" width="6.875" style="427" bestFit="1" customWidth="1"/>
    <col min="5147" max="5147" width="5" style="427" bestFit="1" customWidth="1"/>
    <col min="5148" max="5148" width="8" style="427" bestFit="1" customWidth="1"/>
    <col min="5149" max="5149" width="11.875" style="427" bestFit="1" customWidth="1"/>
    <col min="5150" max="5378" width="9" style="427"/>
    <col min="5379" max="5379" width="3.875" style="427" bestFit="1" customWidth="1"/>
    <col min="5380" max="5380" width="16" style="427" bestFit="1" customWidth="1"/>
    <col min="5381" max="5381" width="16.625" style="427" bestFit="1" customWidth="1"/>
    <col min="5382" max="5382" width="13.5" style="427" bestFit="1" customWidth="1"/>
    <col min="5383" max="5384" width="10.875" style="427" bestFit="1" customWidth="1"/>
    <col min="5385" max="5385" width="6.25" style="427" bestFit="1" customWidth="1"/>
    <col min="5386" max="5386" width="8.875" style="427" bestFit="1" customWidth="1"/>
    <col min="5387" max="5387" width="13.875" style="427" bestFit="1" customWidth="1"/>
    <col min="5388" max="5388" width="13.25" style="427" bestFit="1" customWidth="1"/>
    <col min="5389" max="5389" width="16" style="427" bestFit="1" customWidth="1"/>
    <col min="5390" max="5390" width="11.625" style="427" bestFit="1" customWidth="1"/>
    <col min="5391" max="5391" width="16.875" style="427" customWidth="1"/>
    <col min="5392" max="5392" width="13.25" style="427" customWidth="1"/>
    <col min="5393" max="5393" width="18.375" style="427" bestFit="1" customWidth="1"/>
    <col min="5394" max="5394" width="15" style="427" bestFit="1" customWidth="1"/>
    <col min="5395" max="5395" width="14.75" style="427" bestFit="1" customWidth="1"/>
    <col min="5396" max="5396" width="14.625" style="427" bestFit="1" customWidth="1"/>
    <col min="5397" max="5397" width="13.75" style="427" bestFit="1" customWidth="1"/>
    <col min="5398" max="5398" width="14.25" style="427" bestFit="1" customWidth="1"/>
    <col min="5399" max="5399" width="15.125" style="427" customWidth="1"/>
    <col min="5400" max="5400" width="20.5" style="427" bestFit="1" customWidth="1"/>
    <col min="5401" max="5401" width="27.875" style="427" bestFit="1" customWidth="1"/>
    <col min="5402" max="5402" width="6.875" style="427" bestFit="1" customWidth="1"/>
    <col min="5403" max="5403" width="5" style="427" bestFit="1" customWidth="1"/>
    <col min="5404" max="5404" width="8" style="427" bestFit="1" customWidth="1"/>
    <col min="5405" max="5405" width="11.875" style="427" bestFit="1" customWidth="1"/>
    <col min="5406" max="5634" width="9" style="427"/>
    <col min="5635" max="5635" width="3.875" style="427" bestFit="1" customWidth="1"/>
    <col min="5636" max="5636" width="16" style="427" bestFit="1" customWidth="1"/>
    <col min="5637" max="5637" width="16.625" style="427" bestFit="1" customWidth="1"/>
    <col min="5638" max="5638" width="13.5" style="427" bestFit="1" customWidth="1"/>
    <col min="5639" max="5640" width="10.875" style="427" bestFit="1" customWidth="1"/>
    <col min="5641" max="5641" width="6.25" style="427" bestFit="1" customWidth="1"/>
    <col min="5642" max="5642" width="8.875" style="427" bestFit="1" customWidth="1"/>
    <col min="5643" max="5643" width="13.875" style="427" bestFit="1" customWidth="1"/>
    <col min="5644" max="5644" width="13.25" style="427" bestFit="1" customWidth="1"/>
    <col min="5645" max="5645" width="16" style="427" bestFit="1" customWidth="1"/>
    <col min="5646" max="5646" width="11.625" style="427" bestFit="1" customWidth="1"/>
    <col min="5647" max="5647" width="16.875" style="427" customWidth="1"/>
    <col min="5648" max="5648" width="13.25" style="427" customWidth="1"/>
    <col min="5649" max="5649" width="18.375" style="427" bestFit="1" customWidth="1"/>
    <col min="5650" max="5650" width="15" style="427" bestFit="1" customWidth="1"/>
    <col min="5651" max="5651" width="14.75" style="427" bestFit="1" customWidth="1"/>
    <col min="5652" max="5652" width="14.625" style="427" bestFit="1" customWidth="1"/>
    <col min="5653" max="5653" width="13.75" style="427" bestFit="1" customWidth="1"/>
    <col min="5654" max="5654" width="14.25" style="427" bestFit="1" customWidth="1"/>
    <col min="5655" max="5655" width="15.125" style="427" customWidth="1"/>
    <col min="5656" max="5656" width="20.5" style="427" bestFit="1" customWidth="1"/>
    <col min="5657" max="5657" width="27.875" style="427" bestFit="1" customWidth="1"/>
    <col min="5658" max="5658" width="6.875" style="427" bestFit="1" customWidth="1"/>
    <col min="5659" max="5659" width="5" style="427" bestFit="1" customWidth="1"/>
    <col min="5660" max="5660" width="8" style="427" bestFit="1" customWidth="1"/>
    <col min="5661" max="5661" width="11.875" style="427" bestFit="1" customWidth="1"/>
    <col min="5662" max="5890" width="9" style="427"/>
    <col min="5891" max="5891" width="3.875" style="427" bestFit="1" customWidth="1"/>
    <col min="5892" max="5892" width="16" style="427" bestFit="1" customWidth="1"/>
    <col min="5893" max="5893" width="16.625" style="427" bestFit="1" customWidth="1"/>
    <col min="5894" max="5894" width="13.5" style="427" bestFit="1" customWidth="1"/>
    <col min="5895" max="5896" width="10.875" style="427" bestFit="1" customWidth="1"/>
    <col min="5897" max="5897" width="6.25" style="427" bestFit="1" customWidth="1"/>
    <col min="5898" max="5898" width="8.875" style="427" bestFit="1" customWidth="1"/>
    <col min="5899" max="5899" width="13.875" style="427" bestFit="1" customWidth="1"/>
    <col min="5900" max="5900" width="13.25" style="427" bestFit="1" customWidth="1"/>
    <col min="5901" max="5901" width="16" style="427" bestFit="1" customWidth="1"/>
    <col min="5902" max="5902" width="11.625" style="427" bestFit="1" customWidth="1"/>
    <col min="5903" max="5903" width="16.875" style="427" customWidth="1"/>
    <col min="5904" max="5904" width="13.25" style="427" customWidth="1"/>
    <col min="5905" max="5905" width="18.375" style="427" bestFit="1" customWidth="1"/>
    <col min="5906" max="5906" width="15" style="427" bestFit="1" customWidth="1"/>
    <col min="5907" max="5907" width="14.75" style="427" bestFit="1" customWidth="1"/>
    <col min="5908" max="5908" width="14.625" style="427" bestFit="1" customWidth="1"/>
    <col min="5909" max="5909" width="13.75" style="427" bestFit="1" customWidth="1"/>
    <col min="5910" max="5910" width="14.25" style="427" bestFit="1" customWidth="1"/>
    <col min="5911" max="5911" width="15.125" style="427" customWidth="1"/>
    <col min="5912" max="5912" width="20.5" style="427" bestFit="1" customWidth="1"/>
    <col min="5913" max="5913" width="27.875" style="427" bestFit="1" customWidth="1"/>
    <col min="5914" max="5914" width="6.875" style="427" bestFit="1" customWidth="1"/>
    <col min="5915" max="5915" width="5" style="427" bestFit="1" customWidth="1"/>
    <col min="5916" max="5916" width="8" style="427" bestFit="1" customWidth="1"/>
    <col min="5917" max="5917" width="11.875" style="427" bestFit="1" customWidth="1"/>
    <col min="5918" max="6146" width="9" style="427"/>
    <col min="6147" max="6147" width="3.875" style="427" bestFit="1" customWidth="1"/>
    <col min="6148" max="6148" width="16" style="427" bestFit="1" customWidth="1"/>
    <col min="6149" max="6149" width="16.625" style="427" bestFit="1" customWidth="1"/>
    <col min="6150" max="6150" width="13.5" style="427" bestFit="1" customWidth="1"/>
    <col min="6151" max="6152" width="10.875" style="427" bestFit="1" customWidth="1"/>
    <col min="6153" max="6153" width="6.25" style="427" bestFit="1" customWidth="1"/>
    <col min="6154" max="6154" width="8.875" style="427" bestFit="1" customWidth="1"/>
    <col min="6155" max="6155" width="13.875" style="427" bestFit="1" customWidth="1"/>
    <col min="6156" max="6156" width="13.25" style="427" bestFit="1" customWidth="1"/>
    <col min="6157" max="6157" width="16" style="427" bestFit="1" customWidth="1"/>
    <col min="6158" max="6158" width="11.625" style="427" bestFit="1" customWidth="1"/>
    <col min="6159" max="6159" width="16.875" style="427" customWidth="1"/>
    <col min="6160" max="6160" width="13.25" style="427" customWidth="1"/>
    <col min="6161" max="6161" width="18.375" style="427" bestFit="1" customWidth="1"/>
    <col min="6162" max="6162" width="15" style="427" bestFit="1" customWidth="1"/>
    <col min="6163" max="6163" width="14.75" style="427" bestFit="1" customWidth="1"/>
    <col min="6164" max="6164" width="14.625" style="427" bestFit="1" customWidth="1"/>
    <col min="6165" max="6165" width="13.75" style="427" bestFit="1" customWidth="1"/>
    <col min="6166" max="6166" width="14.25" style="427" bestFit="1" customWidth="1"/>
    <col min="6167" max="6167" width="15.125" style="427" customWidth="1"/>
    <col min="6168" max="6168" width="20.5" style="427" bestFit="1" customWidth="1"/>
    <col min="6169" max="6169" width="27.875" style="427" bestFit="1" customWidth="1"/>
    <col min="6170" max="6170" width="6.875" style="427" bestFit="1" customWidth="1"/>
    <col min="6171" max="6171" width="5" style="427" bestFit="1" customWidth="1"/>
    <col min="6172" max="6172" width="8" style="427" bestFit="1" customWidth="1"/>
    <col min="6173" max="6173" width="11.875" style="427" bestFit="1" customWidth="1"/>
    <col min="6174" max="6402" width="9" style="427"/>
    <col min="6403" max="6403" width="3.875" style="427" bestFit="1" customWidth="1"/>
    <col min="6404" max="6404" width="16" style="427" bestFit="1" customWidth="1"/>
    <col min="6405" max="6405" width="16.625" style="427" bestFit="1" customWidth="1"/>
    <col min="6406" max="6406" width="13.5" style="427" bestFit="1" customWidth="1"/>
    <col min="6407" max="6408" width="10.875" style="427" bestFit="1" customWidth="1"/>
    <col min="6409" max="6409" width="6.25" style="427" bestFit="1" customWidth="1"/>
    <col min="6410" max="6410" width="8.875" style="427" bestFit="1" customWidth="1"/>
    <col min="6411" max="6411" width="13.875" style="427" bestFit="1" customWidth="1"/>
    <col min="6412" max="6412" width="13.25" style="427" bestFit="1" customWidth="1"/>
    <col min="6413" max="6413" width="16" style="427" bestFit="1" customWidth="1"/>
    <col min="6414" max="6414" width="11.625" style="427" bestFit="1" customWidth="1"/>
    <col min="6415" max="6415" width="16.875" style="427" customWidth="1"/>
    <col min="6416" max="6416" width="13.25" style="427" customWidth="1"/>
    <col min="6417" max="6417" width="18.375" style="427" bestFit="1" customWidth="1"/>
    <col min="6418" max="6418" width="15" style="427" bestFit="1" customWidth="1"/>
    <col min="6419" max="6419" width="14.75" style="427" bestFit="1" customWidth="1"/>
    <col min="6420" max="6420" width="14.625" style="427" bestFit="1" customWidth="1"/>
    <col min="6421" max="6421" width="13.75" style="427" bestFit="1" customWidth="1"/>
    <col min="6422" max="6422" width="14.25" style="427" bestFit="1" customWidth="1"/>
    <col min="6423" max="6423" width="15.125" style="427" customWidth="1"/>
    <col min="6424" max="6424" width="20.5" style="427" bestFit="1" customWidth="1"/>
    <col min="6425" max="6425" width="27.875" style="427" bestFit="1" customWidth="1"/>
    <col min="6426" max="6426" width="6.875" style="427" bestFit="1" customWidth="1"/>
    <col min="6427" max="6427" width="5" style="427" bestFit="1" customWidth="1"/>
    <col min="6428" max="6428" width="8" style="427" bestFit="1" customWidth="1"/>
    <col min="6429" max="6429" width="11.875" style="427" bestFit="1" customWidth="1"/>
    <col min="6430" max="6658" width="9" style="427"/>
    <col min="6659" max="6659" width="3.875" style="427" bestFit="1" customWidth="1"/>
    <col min="6660" max="6660" width="16" style="427" bestFit="1" customWidth="1"/>
    <col min="6661" max="6661" width="16.625" style="427" bestFit="1" customWidth="1"/>
    <col min="6662" max="6662" width="13.5" style="427" bestFit="1" customWidth="1"/>
    <col min="6663" max="6664" width="10.875" style="427" bestFit="1" customWidth="1"/>
    <col min="6665" max="6665" width="6.25" style="427" bestFit="1" customWidth="1"/>
    <col min="6666" max="6666" width="8.875" style="427" bestFit="1" customWidth="1"/>
    <col min="6667" max="6667" width="13.875" style="427" bestFit="1" customWidth="1"/>
    <col min="6668" max="6668" width="13.25" style="427" bestFit="1" customWidth="1"/>
    <col min="6669" max="6669" width="16" style="427" bestFit="1" customWidth="1"/>
    <col min="6670" max="6670" width="11.625" style="427" bestFit="1" customWidth="1"/>
    <col min="6671" max="6671" width="16.875" style="427" customWidth="1"/>
    <col min="6672" max="6672" width="13.25" style="427" customWidth="1"/>
    <col min="6673" max="6673" width="18.375" style="427" bestFit="1" customWidth="1"/>
    <col min="6674" max="6674" width="15" style="427" bestFit="1" customWidth="1"/>
    <col min="6675" max="6675" width="14.75" style="427" bestFit="1" customWidth="1"/>
    <col min="6676" max="6676" width="14.625" style="427" bestFit="1" customWidth="1"/>
    <col min="6677" max="6677" width="13.75" style="427" bestFit="1" customWidth="1"/>
    <col min="6678" max="6678" width="14.25" style="427" bestFit="1" customWidth="1"/>
    <col min="6679" max="6679" width="15.125" style="427" customWidth="1"/>
    <col min="6680" max="6680" width="20.5" style="427" bestFit="1" customWidth="1"/>
    <col min="6681" max="6681" width="27.875" style="427" bestFit="1" customWidth="1"/>
    <col min="6682" max="6682" width="6.875" style="427" bestFit="1" customWidth="1"/>
    <col min="6683" max="6683" width="5" style="427" bestFit="1" customWidth="1"/>
    <col min="6684" max="6684" width="8" style="427" bestFit="1" customWidth="1"/>
    <col min="6685" max="6685" width="11.875" style="427" bestFit="1" customWidth="1"/>
    <col min="6686" max="6914" width="9" style="427"/>
    <col min="6915" max="6915" width="3.875" style="427" bestFit="1" customWidth="1"/>
    <col min="6916" max="6916" width="16" style="427" bestFit="1" customWidth="1"/>
    <col min="6917" max="6917" width="16.625" style="427" bestFit="1" customWidth="1"/>
    <col min="6918" max="6918" width="13.5" style="427" bestFit="1" customWidth="1"/>
    <col min="6919" max="6920" width="10.875" style="427" bestFit="1" customWidth="1"/>
    <col min="6921" max="6921" width="6.25" style="427" bestFit="1" customWidth="1"/>
    <col min="6922" max="6922" width="8.875" style="427" bestFit="1" customWidth="1"/>
    <col min="6923" max="6923" width="13.875" style="427" bestFit="1" customWidth="1"/>
    <col min="6924" max="6924" width="13.25" style="427" bestFit="1" customWidth="1"/>
    <col min="6925" max="6925" width="16" style="427" bestFit="1" customWidth="1"/>
    <col min="6926" max="6926" width="11.625" style="427" bestFit="1" customWidth="1"/>
    <col min="6927" max="6927" width="16.875" style="427" customWidth="1"/>
    <col min="6928" max="6928" width="13.25" style="427" customWidth="1"/>
    <col min="6929" max="6929" width="18.375" style="427" bestFit="1" customWidth="1"/>
    <col min="6930" max="6930" width="15" style="427" bestFit="1" customWidth="1"/>
    <col min="6931" max="6931" width="14.75" style="427" bestFit="1" customWidth="1"/>
    <col min="6932" max="6932" width="14.625" style="427" bestFit="1" customWidth="1"/>
    <col min="6933" max="6933" width="13.75" style="427" bestFit="1" customWidth="1"/>
    <col min="6934" max="6934" width="14.25" style="427" bestFit="1" customWidth="1"/>
    <col min="6935" max="6935" width="15.125" style="427" customWidth="1"/>
    <col min="6936" max="6936" width="20.5" style="427" bestFit="1" customWidth="1"/>
    <col min="6937" max="6937" width="27.875" style="427" bestFit="1" customWidth="1"/>
    <col min="6938" max="6938" width="6.875" style="427" bestFit="1" customWidth="1"/>
    <col min="6939" max="6939" width="5" style="427" bestFit="1" customWidth="1"/>
    <col min="6940" max="6940" width="8" style="427" bestFit="1" customWidth="1"/>
    <col min="6941" max="6941" width="11.875" style="427" bestFit="1" customWidth="1"/>
    <col min="6942" max="7170" width="9" style="427"/>
    <col min="7171" max="7171" width="3.875" style="427" bestFit="1" customWidth="1"/>
    <col min="7172" max="7172" width="16" style="427" bestFit="1" customWidth="1"/>
    <col min="7173" max="7173" width="16.625" style="427" bestFit="1" customWidth="1"/>
    <col min="7174" max="7174" width="13.5" style="427" bestFit="1" customWidth="1"/>
    <col min="7175" max="7176" width="10.875" style="427" bestFit="1" customWidth="1"/>
    <col min="7177" max="7177" width="6.25" style="427" bestFit="1" customWidth="1"/>
    <col min="7178" max="7178" width="8.875" style="427" bestFit="1" customWidth="1"/>
    <col min="7179" max="7179" width="13.875" style="427" bestFit="1" customWidth="1"/>
    <col min="7180" max="7180" width="13.25" style="427" bestFit="1" customWidth="1"/>
    <col min="7181" max="7181" width="16" style="427" bestFit="1" customWidth="1"/>
    <col min="7182" max="7182" width="11.625" style="427" bestFit="1" customWidth="1"/>
    <col min="7183" max="7183" width="16.875" style="427" customWidth="1"/>
    <col min="7184" max="7184" width="13.25" style="427" customWidth="1"/>
    <col min="7185" max="7185" width="18.375" style="427" bestFit="1" customWidth="1"/>
    <col min="7186" max="7186" width="15" style="427" bestFit="1" customWidth="1"/>
    <col min="7187" max="7187" width="14.75" style="427" bestFit="1" customWidth="1"/>
    <col min="7188" max="7188" width="14.625" style="427" bestFit="1" customWidth="1"/>
    <col min="7189" max="7189" width="13.75" style="427" bestFit="1" customWidth="1"/>
    <col min="7190" max="7190" width="14.25" style="427" bestFit="1" customWidth="1"/>
    <col min="7191" max="7191" width="15.125" style="427" customWidth="1"/>
    <col min="7192" max="7192" width="20.5" style="427" bestFit="1" customWidth="1"/>
    <col min="7193" max="7193" width="27.875" style="427" bestFit="1" customWidth="1"/>
    <col min="7194" max="7194" width="6.875" style="427" bestFit="1" customWidth="1"/>
    <col min="7195" max="7195" width="5" style="427" bestFit="1" customWidth="1"/>
    <col min="7196" max="7196" width="8" style="427" bestFit="1" customWidth="1"/>
    <col min="7197" max="7197" width="11.875" style="427" bestFit="1" customWidth="1"/>
    <col min="7198" max="7426" width="9" style="427"/>
    <col min="7427" max="7427" width="3.875" style="427" bestFit="1" customWidth="1"/>
    <col min="7428" max="7428" width="16" style="427" bestFit="1" customWidth="1"/>
    <col min="7429" max="7429" width="16.625" style="427" bestFit="1" customWidth="1"/>
    <col min="7430" max="7430" width="13.5" style="427" bestFit="1" customWidth="1"/>
    <col min="7431" max="7432" width="10.875" style="427" bestFit="1" customWidth="1"/>
    <col min="7433" max="7433" width="6.25" style="427" bestFit="1" customWidth="1"/>
    <col min="7434" max="7434" width="8.875" style="427" bestFit="1" customWidth="1"/>
    <col min="7435" max="7435" width="13.875" style="427" bestFit="1" customWidth="1"/>
    <col min="7436" max="7436" width="13.25" style="427" bestFit="1" customWidth="1"/>
    <col min="7437" max="7437" width="16" style="427" bestFit="1" customWidth="1"/>
    <col min="7438" max="7438" width="11.625" style="427" bestFit="1" customWidth="1"/>
    <col min="7439" max="7439" width="16.875" style="427" customWidth="1"/>
    <col min="7440" max="7440" width="13.25" style="427" customWidth="1"/>
    <col min="7441" max="7441" width="18.375" style="427" bestFit="1" customWidth="1"/>
    <col min="7442" max="7442" width="15" style="427" bestFit="1" customWidth="1"/>
    <col min="7443" max="7443" width="14.75" style="427" bestFit="1" customWidth="1"/>
    <col min="7444" max="7444" width="14.625" style="427" bestFit="1" customWidth="1"/>
    <col min="7445" max="7445" width="13.75" style="427" bestFit="1" customWidth="1"/>
    <col min="7446" max="7446" width="14.25" style="427" bestFit="1" customWidth="1"/>
    <col min="7447" max="7447" width="15.125" style="427" customWidth="1"/>
    <col min="7448" max="7448" width="20.5" style="427" bestFit="1" customWidth="1"/>
    <col min="7449" max="7449" width="27.875" style="427" bestFit="1" customWidth="1"/>
    <col min="7450" max="7450" width="6.875" style="427" bestFit="1" customWidth="1"/>
    <col min="7451" max="7451" width="5" style="427" bestFit="1" customWidth="1"/>
    <col min="7452" max="7452" width="8" style="427" bestFit="1" customWidth="1"/>
    <col min="7453" max="7453" width="11.875" style="427" bestFit="1" customWidth="1"/>
    <col min="7454" max="7682" width="9" style="427"/>
    <col min="7683" max="7683" width="3.875" style="427" bestFit="1" customWidth="1"/>
    <col min="7684" max="7684" width="16" style="427" bestFit="1" customWidth="1"/>
    <col min="7685" max="7685" width="16.625" style="427" bestFit="1" customWidth="1"/>
    <col min="7686" max="7686" width="13.5" style="427" bestFit="1" customWidth="1"/>
    <col min="7687" max="7688" width="10.875" style="427" bestFit="1" customWidth="1"/>
    <col min="7689" max="7689" width="6.25" style="427" bestFit="1" customWidth="1"/>
    <col min="7690" max="7690" width="8.875" style="427" bestFit="1" customWidth="1"/>
    <col min="7691" max="7691" width="13.875" style="427" bestFit="1" customWidth="1"/>
    <col min="7692" max="7692" width="13.25" style="427" bestFit="1" customWidth="1"/>
    <col min="7693" max="7693" width="16" style="427" bestFit="1" customWidth="1"/>
    <col min="7694" max="7694" width="11.625" style="427" bestFit="1" customWidth="1"/>
    <col min="7695" max="7695" width="16.875" style="427" customWidth="1"/>
    <col min="7696" max="7696" width="13.25" style="427" customWidth="1"/>
    <col min="7697" max="7697" width="18.375" style="427" bestFit="1" customWidth="1"/>
    <col min="7698" max="7698" width="15" style="427" bestFit="1" customWidth="1"/>
    <col min="7699" max="7699" width="14.75" style="427" bestFit="1" customWidth="1"/>
    <col min="7700" max="7700" width="14.625" style="427" bestFit="1" customWidth="1"/>
    <col min="7701" max="7701" width="13.75" style="427" bestFit="1" customWidth="1"/>
    <col min="7702" max="7702" width="14.25" style="427" bestFit="1" customWidth="1"/>
    <col min="7703" max="7703" width="15.125" style="427" customWidth="1"/>
    <col min="7704" max="7704" width="20.5" style="427" bestFit="1" customWidth="1"/>
    <col min="7705" max="7705" width="27.875" style="427" bestFit="1" customWidth="1"/>
    <col min="7706" max="7706" width="6.875" style="427" bestFit="1" customWidth="1"/>
    <col min="7707" max="7707" width="5" style="427" bestFit="1" customWidth="1"/>
    <col min="7708" max="7708" width="8" style="427" bestFit="1" customWidth="1"/>
    <col min="7709" max="7709" width="11.875" style="427" bestFit="1" customWidth="1"/>
    <col min="7710" max="7938" width="9" style="427"/>
    <col min="7939" max="7939" width="3.875" style="427" bestFit="1" customWidth="1"/>
    <col min="7940" max="7940" width="16" style="427" bestFit="1" customWidth="1"/>
    <col min="7941" max="7941" width="16.625" style="427" bestFit="1" customWidth="1"/>
    <col min="7942" max="7942" width="13.5" style="427" bestFit="1" customWidth="1"/>
    <col min="7943" max="7944" width="10.875" style="427" bestFit="1" customWidth="1"/>
    <col min="7945" max="7945" width="6.25" style="427" bestFit="1" customWidth="1"/>
    <col min="7946" max="7946" width="8.875" style="427" bestFit="1" customWidth="1"/>
    <col min="7947" max="7947" width="13.875" style="427" bestFit="1" customWidth="1"/>
    <col min="7948" max="7948" width="13.25" style="427" bestFit="1" customWidth="1"/>
    <col min="7949" max="7949" width="16" style="427" bestFit="1" customWidth="1"/>
    <col min="7950" max="7950" width="11.625" style="427" bestFit="1" customWidth="1"/>
    <col min="7951" max="7951" width="16.875" style="427" customWidth="1"/>
    <col min="7952" max="7952" width="13.25" style="427" customWidth="1"/>
    <col min="7953" max="7953" width="18.375" style="427" bestFit="1" customWidth="1"/>
    <col min="7954" max="7954" width="15" style="427" bestFit="1" customWidth="1"/>
    <col min="7955" max="7955" width="14.75" style="427" bestFit="1" customWidth="1"/>
    <col min="7956" max="7956" width="14.625" style="427" bestFit="1" customWidth="1"/>
    <col min="7957" max="7957" width="13.75" style="427" bestFit="1" customWidth="1"/>
    <col min="7958" max="7958" width="14.25" style="427" bestFit="1" customWidth="1"/>
    <col min="7959" max="7959" width="15.125" style="427" customWidth="1"/>
    <col min="7960" max="7960" width="20.5" style="427" bestFit="1" customWidth="1"/>
    <col min="7961" max="7961" width="27.875" style="427" bestFit="1" customWidth="1"/>
    <col min="7962" max="7962" width="6.875" style="427" bestFit="1" customWidth="1"/>
    <col min="7963" max="7963" width="5" style="427" bestFit="1" customWidth="1"/>
    <col min="7964" max="7964" width="8" style="427" bestFit="1" customWidth="1"/>
    <col min="7965" max="7965" width="11.875" style="427" bestFit="1" customWidth="1"/>
    <col min="7966" max="8194" width="9" style="427"/>
    <col min="8195" max="8195" width="3.875" style="427" bestFit="1" customWidth="1"/>
    <col min="8196" max="8196" width="16" style="427" bestFit="1" customWidth="1"/>
    <col min="8197" max="8197" width="16.625" style="427" bestFit="1" customWidth="1"/>
    <col min="8198" max="8198" width="13.5" style="427" bestFit="1" customWidth="1"/>
    <col min="8199" max="8200" width="10.875" style="427" bestFit="1" customWidth="1"/>
    <col min="8201" max="8201" width="6.25" style="427" bestFit="1" customWidth="1"/>
    <col min="8202" max="8202" width="8.875" style="427" bestFit="1" customWidth="1"/>
    <col min="8203" max="8203" width="13.875" style="427" bestFit="1" customWidth="1"/>
    <col min="8204" max="8204" width="13.25" style="427" bestFit="1" customWidth="1"/>
    <col min="8205" max="8205" width="16" style="427" bestFit="1" customWidth="1"/>
    <col min="8206" max="8206" width="11.625" style="427" bestFit="1" customWidth="1"/>
    <col min="8207" max="8207" width="16.875" style="427" customWidth="1"/>
    <col min="8208" max="8208" width="13.25" style="427" customWidth="1"/>
    <col min="8209" max="8209" width="18.375" style="427" bestFit="1" customWidth="1"/>
    <col min="8210" max="8210" width="15" style="427" bestFit="1" customWidth="1"/>
    <col min="8211" max="8211" width="14.75" style="427" bestFit="1" customWidth="1"/>
    <col min="8212" max="8212" width="14.625" style="427" bestFit="1" customWidth="1"/>
    <col min="8213" max="8213" width="13.75" style="427" bestFit="1" customWidth="1"/>
    <col min="8214" max="8214" width="14.25" style="427" bestFit="1" customWidth="1"/>
    <col min="8215" max="8215" width="15.125" style="427" customWidth="1"/>
    <col min="8216" max="8216" width="20.5" style="427" bestFit="1" customWidth="1"/>
    <col min="8217" max="8217" width="27.875" style="427" bestFit="1" customWidth="1"/>
    <col min="8218" max="8218" width="6.875" style="427" bestFit="1" customWidth="1"/>
    <col min="8219" max="8219" width="5" style="427" bestFit="1" customWidth="1"/>
    <col min="8220" max="8220" width="8" style="427" bestFit="1" customWidth="1"/>
    <col min="8221" max="8221" width="11.875" style="427" bestFit="1" customWidth="1"/>
    <col min="8222" max="8450" width="9" style="427"/>
    <col min="8451" max="8451" width="3.875" style="427" bestFit="1" customWidth="1"/>
    <col min="8452" max="8452" width="16" style="427" bestFit="1" customWidth="1"/>
    <col min="8453" max="8453" width="16.625" style="427" bestFit="1" customWidth="1"/>
    <col min="8454" max="8454" width="13.5" style="427" bestFit="1" customWidth="1"/>
    <col min="8455" max="8456" width="10.875" style="427" bestFit="1" customWidth="1"/>
    <col min="8457" max="8457" width="6.25" style="427" bestFit="1" customWidth="1"/>
    <col min="8458" max="8458" width="8.875" style="427" bestFit="1" customWidth="1"/>
    <col min="8459" max="8459" width="13.875" style="427" bestFit="1" customWidth="1"/>
    <col min="8460" max="8460" width="13.25" style="427" bestFit="1" customWidth="1"/>
    <col min="8461" max="8461" width="16" style="427" bestFit="1" customWidth="1"/>
    <col min="8462" max="8462" width="11.625" style="427" bestFit="1" customWidth="1"/>
    <col min="8463" max="8463" width="16.875" style="427" customWidth="1"/>
    <col min="8464" max="8464" width="13.25" style="427" customWidth="1"/>
    <col min="8465" max="8465" width="18.375" style="427" bestFit="1" customWidth="1"/>
    <col min="8466" max="8466" width="15" style="427" bestFit="1" customWidth="1"/>
    <col min="8467" max="8467" width="14.75" style="427" bestFit="1" customWidth="1"/>
    <col min="8468" max="8468" width="14.625" style="427" bestFit="1" customWidth="1"/>
    <col min="8469" max="8469" width="13.75" style="427" bestFit="1" customWidth="1"/>
    <col min="8470" max="8470" width="14.25" style="427" bestFit="1" customWidth="1"/>
    <col min="8471" max="8471" width="15.125" style="427" customWidth="1"/>
    <col min="8472" max="8472" width="20.5" style="427" bestFit="1" customWidth="1"/>
    <col min="8473" max="8473" width="27.875" style="427" bestFit="1" customWidth="1"/>
    <col min="8474" max="8474" width="6.875" style="427" bestFit="1" customWidth="1"/>
    <col min="8475" max="8475" width="5" style="427" bestFit="1" customWidth="1"/>
    <col min="8476" max="8476" width="8" style="427" bestFit="1" customWidth="1"/>
    <col min="8477" max="8477" width="11.875" style="427" bestFit="1" customWidth="1"/>
    <col min="8478" max="8706" width="9" style="427"/>
    <col min="8707" max="8707" width="3.875" style="427" bestFit="1" customWidth="1"/>
    <col min="8708" max="8708" width="16" style="427" bestFit="1" customWidth="1"/>
    <col min="8709" max="8709" width="16.625" style="427" bestFit="1" customWidth="1"/>
    <col min="8710" max="8710" width="13.5" style="427" bestFit="1" customWidth="1"/>
    <col min="8711" max="8712" width="10.875" style="427" bestFit="1" customWidth="1"/>
    <col min="8713" max="8713" width="6.25" style="427" bestFit="1" customWidth="1"/>
    <col min="8714" max="8714" width="8.875" style="427" bestFit="1" customWidth="1"/>
    <col min="8715" max="8715" width="13.875" style="427" bestFit="1" customWidth="1"/>
    <col min="8716" max="8716" width="13.25" style="427" bestFit="1" customWidth="1"/>
    <col min="8717" max="8717" width="16" style="427" bestFit="1" customWidth="1"/>
    <col min="8718" max="8718" width="11.625" style="427" bestFit="1" customWidth="1"/>
    <col min="8719" max="8719" width="16.875" style="427" customWidth="1"/>
    <col min="8720" max="8720" width="13.25" style="427" customWidth="1"/>
    <col min="8721" max="8721" width="18.375" style="427" bestFit="1" customWidth="1"/>
    <col min="8722" max="8722" width="15" style="427" bestFit="1" customWidth="1"/>
    <col min="8723" max="8723" width="14.75" style="427" bestFit="1" customWidth="1"/>
    <col min="8724" max="8724" width="14.625" style="427" bestFit="1" customWidth="1"/>
    <col min="8725" max="8725" width="13.75" style="427" bestFit="1" customWidth="1"/>
    <col min="8726" max="8726" width="14.25" style="427" bestFit="1" customWidth="1"/>
    <col min="8727" max="8727" width="15.125" style="427" customWidth="1"/>
    <col min="8728" max="8728" width="20.5" style="427" bestFit="1" customWidth="1"/>
    <col min="8729" max="8729" width="27.875" style="427" bestFit="1" customWidth="1"/>
    <col min="8730" max="8730" width="6.875" style="427" bestFit="1" customWidth="1"/>
    <col min="8731" max="8731" width="5" style="427" bestFit="1" customWidth="1"/>
    <col min="8732" max="8732" width="8" style="427" bestFit="1" customWidth="1"/>
    <col min="8733" max="8733" width="11.875" style="427" bestFit="1" customWidth="1"/>
    <col min="8734" max="8962" width="9" style="427"/>
    <col min="8963" max="8963" width="3.875" style="427" bestFit="1" customWidth="1"/>
    <col min="8964" max="8964" width="16" style="427" bestFit="1" customWidth="1"/>
    <col min="8965" max="8965" width="16.625" style="427" bestFit="1" customWidth="1"/>
    <col min="8966" max="8966" width="13.5" style="427" bestFit="1" customWidth="1"/>
    <col min="8967" max="8968" width="10.875" style="427" bestFit="1" customWidth="1"/>
    <col min="8969" max="8969" width="6.25" style="427" bestFit="1" customWidth="1"/>
    <col min="8970" max="8970" width="8.875" style="427" bestFit="1" customWidth="1"/>
    <col min="8971" max="8971" width="13.875" style="427" bestFit="1" customWidth="1"/>
    <col min="8972" max="8972" width="13.25" style="427" bestFit="1" customWidth="1"/>
    <col min="8973" max="8973" width="16" style="427" bestFit="1" customWidth="1"/>
    <col min="8974" max="8974" width="11.625" style="427" bestFit="1" customWidth="1"/>
    <col min="8975" max="8975" width="16.875" style="427" customWidth="1"/>
    <col min="8976" max="8976" width="13.25" style="427" customWidth="1"/>
    <col min="8977" max="8977" width="18.375" style="427" bestFit="1" customWidth="1"/>
    <col min="8978" max="8978" width="15" style="427" bestFit="1" customWidth="1"/>
    <col min="8979" max="8979" width="14.75" style="427" bestFit="1" customWidth="1"/>
    <col min="8980" max="8980" width="14.625" style="427" bestFit="1" customWidth="1"/>
    <col min="8981" max="8981" width="13.75" style="427" bestFit="1" customWidth="1"/>
    <col min="8982" max="8982" width="14.25" style="427" bestFit="1" customWidth="1"/>
    <col min="8983" max="8983" width="15.125" style="427" customWidth="1"/>
    <col min="8984" max="8984" width="20.5" style="427" bestFit="1" customWidth="1"/>
    <col min="8985" max="8985" width="27.875" style="427" bestFit="1" customWidth="1"/>
    <col min="8986" max="8986" width="6.875" style="427" bestFit="1" customWidth="1"/>
    <col min="8987" max="8987" width="5" style="427" bestFit="1" customWidth="1"/>
    <col min="8988" max="8988" width="8" style="427" bestFit="1" customWidth="1"/>
    <col min="8989" max="8989" width="11.875" style="427" bestFit="1" customWidth="1"/>
    <col min="8990" max="9218" width="9" style="427"/>
    <col min="9219" max="9219" width="3.875" style="427" bestFit="1" customWidth="1"/>
    <col min="9220" max="9220" width="16" style="427" bestFit="1" customWidth="1"/>
    <col min="9221" max="9221" width="16.625" style="427" bestFit="1" customWidth="1"/>
    <col min="9222" max="9222" width="13.5" style="427" bestFit="1" customWidth="1"/>
    <col min="9223" max="9224" width="10.875" style="427" bestFit="1" customWidth="1"/>
    <col min="9225" max="9225" width="6.25" style="427" bestFit="1" customWidth="1"/>
    <col min="9226" max="9226" width="8.875" style="427" bestFit="1" customWidth="1"/>
    <col min="9227" max="9227" width="13.875" style="427" bestFit="1" customWidth="1"/>
    <col min="9228" max="9228" width="13.25" style="427" bestFit="1" customWidth="1"/>
    <col min="9229" max="9229" width="16" style="427" bestFit="1" customWidth="1"/>
    <col min="9230" max="9230" width="11.625" style="427" bestFit="1" customWidth="1"/>
    <col min="9231" max="9231" width="16.875" style="427" customWidth="1"/>
    <col min="9232" max="9232" width="13.25" style="427" customWidth="1"/>
    <col min="9233" max="9233" width="18.375" style="427" bestFit="1" customWidth="1"/>
    <col min="9234" max="9234" width="15" style="427" bestFit="1" customWidth="1"/>
    <col min="9235" max="9235" width="14.75" style="427" bestFit="1" customWidth="1"/>
    <col min="9236" max="9236" width="14.625" style="427" bestFit="1" customWidth="1"/>
    <col min="9237" max="9237" width="13.75" style="427" bestFit="1" customWidth="1"/>
    <col min="9238" max="9238" width="14.25" style="427" bestFit="1" customWidth="1"/>
    <col min="9239" max="9239" width="15.125" style="427" customWidth="1"/>
    <col min="9240" max="9240" width="20.5" style="427" bestFit="1" customWidth="1"/>
    <col min="9241" max="9241" width="27.875" style="427" bestFit="1" customWidth="1"/>
    <col min="9242" max="9242" width="6.875" style="427" bestFit="1" customWidth="1"/>
    <col min="9243" max="9243" width="5" style="427" bestFit="1" customWidth="1"/>
    <col min="9244" max="9244" width="8" style="427" bestFit="1" customWidth="1"/>
    <col min="9245" max="9245" width="11.875" style="427" bestFit="1" customWidth="1"/>
    <col min="9246" max="9474" width="9" style="427"/>
    <col min="9475" max="9475" width="3.875" style="427" bestFit="1" customWidth="1"/>
    <col min="9476" max="9476" width="16" style="427" bestFit="1" customWidth="1"/>
    <col min="9477" max="9477" width="16.625" style="427" bestFit="1" customWidth="1"/>
    <col min="9478" max="9478" width="13.5" style="427" bestFit="1" customWidth="1"/>
    <col min="9479" max="9480" width="10.875" style="427" bestFit="1" customWidth="1"/>
    <col min="9481" max="9481" width="6.25" style="427" bestFit="1" customWidth="1"/>
    <col min="9482" max="9482" width="8.875" style="427" bestFit="1" customWidth="1"/>
    <col min="9483" max="9483" width="13.875" style="427" bestFit="1" customWidth="1"/>
    <col min="9484" max="9484" width="13.25" style="427" bestFit="1" customWidth="1"/>
    <col min="9485" max="9485" width="16" style="427" bestFit="1" customWidth="1"/>
    <col min="9486" max="9486" width="11.625" style="427" bestFit="1" customWidth="1"/>
    <col min="9487" max="9487" width="16.875" style="427" customWidth="1"/>
    <col min="9488" max="9488" width="13.25" style="427" customWidth="1"/>
    <col min="9489" max="9489" width="18.375" style="427" bestFit="1" customWidth="1"/>
    <col min="9490" max="9490" width="15" style="427" bestFit="1" customWidth="1"/>
    <col min="9491" max="9491" width="14.75" style="427" bestFit="1" customWidth="1"/>
    <col min="9492" max="9492" width="14.625" style="427" bestFit="1" customWidth="1"/>
    <col min="9493" max="9493" width="13.75" style="427" bestFit="1" customWidth="1"/>
    <col min="9494" max="9494" width="14.25" style="427" bestFit="1" customWidth="1"/>
    <col min="9495" max="9495" width="15.125" style="427" customWidth="1"/>
    <col min="9496" max="9496" width="20.5" style="427" bestFit="1" customWidth="1"/>
    <col min="9497" max="9497" width="27.875" style="427" bestFit="1" customWidth="1"/>
    <col min="9498" max="9498" width="6.875" style="427" bestFit="1" customWidth="1"/>
    <col min="9499" max="9499" width="5" style="427" bestFit="1" customWidth="1"/>
    <col min="9500" max="9500" width="8" style="427" bestFit="1" customWidth="1"/>
    <col min="9501" max="9501" width="11.875" style="427" bestFit="1" customWidth="1"/>
    <col min="9502" max="9730" width="9" style="427"/>
    <col min="9731" max="9731" width="3.875" style="427" bestFit="1" customWidth="1"/>
    <col min="9732" max="9732" width="16" style="427" bestFit="1" customWidth="1"/>
    <col min="9733" max="9733" width="16.625" style="427" bestFit="1" customWidth="1"/>
    <col min="9734" max="9734" width="13.5" style="427" bestFit="1" customWidth="1"/>
    <col min="9735" max="9736" width="10.875" style="427" bestFit="1" customWidth="1"/>
    <col min="9737" max="9737" width="6.25" style="427" bestFit="1" customWidth="1"/>
    <col min="9738" max="9738" width="8.875" style="427" bestFit="1" customWidth="1"/>
    <col min="9739" max="9739" width="13.875" style="427" bestFit="1" customWidth="1"/>
    <col min="9740" max="9740" width="13.25" style="427" bestFit="1" customWidth="1"/>
    <col min="9741" max="9741" width="16" style="427" bestFit="1" customWidth="1"/>
    <col min="9742" max="9742" width="11.625" style="427" bestFit="1" customWidth="1"/>
    <col min="9743" max="9743" width="16.875" style="427" customWidth="1"/>
    <col min="9744" max="9744" width="13.25" style="427" customWidth="1"/>
    <col min="9745" max="9745" width="18.375" style="427" bestFit="1" customWidth="1"/>
    <col min="9746" max="9746" width="15" style="427" bestFit="1" customWidth="1"/>
    <col min="9747" max="9747" width="14.75" style="427" bestFit="1" customWidth="1"/>
    <col min="9748" max="9748" width="14.625" style="427" bestFit="1" customWidth="1"/>
    <col min="9749" max="9749" width="13.75" style="427" bestFit="1" customWidth="1"/>
    <col min="9750" max="9750" width="14.25" style="427" bestFit="1" customWidth="1"/>
    <col min="9751" max="9751" width="15.125" style="427" customWidth="1"/>
    <col min="9752" max="9752" width="20.5" style="427" bestFit="1" customWidth="1"/>
    <col min="9753" max="9753" width="27.875" style="427" bestFit="1" customWidth="1"/>
    <col min="9754" max="9754" width="6.875" style="427" bestFit="1" customWidth="1"/>
    <col min="9755" max="9755" width="5" style="427" bestFit="1" customWidth="1"/>
    <col min="9756" max="9756" width="8" style="427" bestFit="1" customWidth="1"/>
    <col min="9757" max="9757" width="11.875" style="427" bestFit="1" customWidth="1"/>
    <col min="9758" max="9986" width="9" style="427"/>
    <col min="9987" max="9987" width="3.875" style="427" bestFit="1" customWidth="1"/>
    <col min="9988" max="9988" width="16" style="427" bestFit="1" customWidth="1"/>
    <col min="9989" max="9989" width="16.625" style="427" bestFit="1" customWidth="1"/>
    <col min="9990" max="9990" width="13.5" style="427" bestFit="1" customWidth="1"/>
    <col min="9991" max="9992" width="10.875" style="427" bestFit="1" customWidth="1"/>
    <col min="9993" max="9993" width="6.25" style="427" bestFit="1" customWidth="1"/>
    <col min="9994" max="9994" width="8.875" style="427" bestFit="1" customWidth="1"/>
    <col min="9995" max="9995" width="13.875" style="427" bestFit="1" customWidth="1"/>
    <col min="9996" max="9996" width="13.25" style="427" bestFit="1" customWidth="1"/>
    <col min="9997" max="9997" width="16" style="427" bestFit="1" customWidth="1"/>
    <col min="9998" max="9998" width="11.625" style="427" bestFit="1" customWidth="1"/>
    <col min="9999" max="9999" width="16.875" style="427" customWidth="1"/>
    <col min="10000" max="10000" width="13.25" style="427" customWidth="1"/>
    <col min="10001" max="10001" width="18.375" style="427" bestFit="1" customWidth="1"/>
    <col min="10002" max="10002" width="15" style="427" bestFit="1" customWidth="1"/>
    <col min="10003" max="10003" width="14.75" style="427" bestFit="1" customWidth="1"/>
    <col min="10004" max="10004" width="14.625" style="427" bestFit="1" customWidth="1"/>
    <col min="10005" max="10005" width="13.75" style="427" bestFit="1" customWidth="1"/>
    <col min="10006" max="10006" width="14.25" style="427" bestFit="1" customWidth="1"/>
    <col min="10007" max="10007" width="15.125" style="427" customWidth="1"/>
    <col min="10008" max="10008" width="20.5" style="427" bestFit="1" customWidth="1"/>
    <col min="10009" max="10009" width="27.875" style="427" bestFit="1" customWidth="1"/>
    <col min="10010" max="10010" width="6.875" style="427" bestFit="1" customWidth="1"/>
    <col min="10011" max="10011" width="5" style="427" bestFit="1" customWidth="1"/>
    <col min="10012" max="10012" width="8" style="427" bestFit="1" customWidth="1"/>
    <col min="10013" max="10013" width="11.875" style="427" bestFit="1" customWidth="1"/>
    <col min="10014" max="10242" width="9" style="427"/>
    <col min="10243" max="10243" width="3.875" style="427" bestFit="1" customWidth="1"/>
    <col min="10244" max="10244" width="16" style="427" bestFit="1" customWidth="1"/>
    <col min="10245" max="10245" width="16.625" style="427" bestFit="1" customWidth="1"/>
    <col min="10246" max="10246" width="13.5" style="427" bestFit="1" customWidth="1"/>
    <col min="10247" max="10248" width="10.875" style="427" bestFit="1" customWidth="1"/>
    <col min="10249" max="10249" width="6.25" style="427" bestFit="1" customWidth="1"/>
    <col min="10250" max="10250" width="8.875" style="427" bestFit="1" customWidth="1"/>
    <col min="10251" max="10251" width="13.875" style="427" bestFit="1" customWidth="1"/>
    <col min="10252" max="10252" width="13.25" style="427" bestFit="1" customWidth="1"/>
    <col min="10253" max="10253" width="16" style="427" bestFit="1" customWidth="1"/>
    <col min="10254" max="10254" width="11.625" style="427" bestFit="1" customWidth="1"/>
    <col min="10255" max="10255" width="16.875" style="427" customWidth="1"/>
    <col min="10256" max="10256" width="13.25" style="427" customWidth="1"/>
    <col min="10257" max="10257" width="18.375" style="427" bestFit="1" customWidth="1"/>
    <col min="10258" max="10258" width="15" style="427" bestFit="1" customWidth="1"/>
    <col min="10259" max="10259" width="14.75" style="427" bestFit="1" customWidth="1"/>
    <col min="10260" max="10260" width="14.625" style="427" bestFit="1" customWidth="1"/>
    <col min="10261" max="10261" width="13.75" style="427" bestFit="1" customWidth="1"/>
    <col min="10262" max="10262" width="14.25" style="427" bestFit="1" customWidth="1"/>
    <col min="10263" max="10263" width="15.125" style="427" customWidth="1"/>
    <col min="10264" max="10264" width="20.5" style="427" bestFit="1" customWidth="1"/>
    <col min="10265" max="10265" width="27.875" style="427" bestFit="1" customWidth="1"/>
    <col min="10266" max="10266" width="6.875" style="427" bestFit="1" customWidth="1"/>
    <col min="10267" max="10267" width="5" style="427" bestFit="1" customWidth="1"/>
    <col min="10268" max="10268" width="8" style="427" bestFit="1" customWidth="1"/>
    <col min="10269" max="10269" width="11.875" style="427" bestFit="1" customWidth="1"/>
    <col min="10270" max="10498" width="9" style="427"/>
    <col min="10499" max="10499" width="3.875" style="427" bestFit="1" customWidth="1"/>
    <col min="10500" max="10500" width="16" style="427" bestFit="1" customWidth="1"/>
    <col min="10501" max="10501" width="16.625" style="427" bestFit="1" customWidth="1"/>
    <col min="10502" max="10502" width="13.5" style="427" bestFit="1" customWidth="1"/>
    <col min="10503" max="10504" width="10.875" style="427" bestFit="1" customWidth="1"/>
    <col min="10505" max="10505" width="6.25" style="427" bestFit="1" customWidth="1"/>
    <col min="10506" max="10506" width="8.875" style="427" bestFit="1" customWidth="1"/>
    <col min="10507" max="10507" width="13.875" style="427" bestFit="1" customWidth="1"/>
    <col min="10508" max="10508" width="13.25" style="427" bestFit="1" customWidth="1"/>
    <col min="10509" max="10509" width="16" style="427" bestFit="1" customWidth="1"/>
    <col min="10510" max="10510" width="11.625" style="427" bestFit="1" customWidth="1"/>
    <col min="10511" max="10511" width="16.875" style="427" customWidth="1"/>
    <col min="10512" max="10512" width="13.25" style="427" customWidth="1"/>
    <col min="10513" max="10513" width="18.375" style="427" bestFit="1" customWidth="1"/>
    <col min="10514" max="10514" width="15" style="427" bestFit="1" customWidth="1"/>
    <col min="10515" max="10515" width="14.75" style="427" bestFit="1" customWidth="1"/>
    <col min="10516" max="10516" width="14.625" style="427" bestFit="1" customWidth="1"/>
    <col min="10517" max="10517" width="13.75" style="427" bestFit="1" customWidth="1"/>
    <col min="10518" max="10518" width="14.25" style="427" bestFit="1" customWidth="1"/>
    <col min="10519" max="10519" width="15.125" style="427" customWidth="1"/>
    <col min="10520" max="10520" width="20.5" style="427" bestFit="1" customWidth="1"/>
    <col min="10521" max="10521" width="27.875" style="427" bestFit="1" customWidth="1"/>
    <col min="10522" max="10522" width="6.875" style="427" bestFit="1" customWidth="1"/>
    <col min="10523" max="10523" width="5" style="427" bestFit="1" customWidth="1"/>
    <col min="10524" max="10524" width="8" style="427" bestFit="1" customWidth="1"/>
    <col min="10525" max="10525" width="11.875" style="427" bestFit="1" customWidth="1"/>
    <col min="10526" max="10754" width="9" style="427"/>
    <col min="10755" max="10755" width="3.875" style="427" bestFit="1" customWidth="1"/>
    <col min="10756" max="10756" width="16" style="427" bestFit="1" customWidth="1"/>
    <col min="10757" max="10757" width="16.625" style="427" bestFit="1" customWidth="1"/>
    <col min="10758" max="10758" width="13.5" style="427" bestFit="1" customWidth="1"/>
    <col min="10759" max="10760" width="10.875" style="427" bestFit="1" customWidth="1"/>
    <col min="10761" max="10761" width="6.25" style="427" bestFit="1" customWidth="1"/>
    <col min="10762" max="10762" width="8.875" style="427" bestFit="1" customWidth="1"/>
    <col min="10763" max="10763" width="13.875" style="427" bestFit="1" customWidth="1"/>
    <col min="10764" max="10764" width="13.25" style="427" bestFit="1" customWidth="1"/>
    <col min="10765" max="10765" width="16" style="427" bestFit="1" customWidth="1"/>
    <col min="10766" max="10766" width="11.625" style="427" bestFit="1" customWidth="1"/>
    <col min="10767" max="10767" width="16.875" style="427" customWidth="1"/>
    <col min="10768" max="10768" width="13.25" style="427" customWidth="1"/>
    <col min="10769" max="10769" width="18.375" style="427" bestFit="1" customWidth="1"/>
    <col min="10770" max="10770" width="15" style="427" bestFit="1" customWidth="1"/>
    <col min="10771" max="10771" width="14.75" style="427" bestFit="1" customWidth="1"/>
    <col min="10772" max="10772" width="14.625" style="427" bestFit="1" customWidth="1"/>
    <col min="10773" max="10773" width="13.75" style="427" bestFit="1" customWidth="1"/>
    <col min="10774" max="10774" width="14.25" style="427" bestFit="1" customWidth="1"/>
    <col min="10775" max="10775" width="15.125" style="427" customWidth="1"/>
    <col min="10776" max="10776" width="20.5" style="427" bestFit="1" customWidth="1"/>
    <col min="10777" max="10777" width="27.875" style="427" bestFit="1" customWidth="1"/>
    <col min="10778" max="10778" width="6.875" style="427" bestFit="1" customWidth="1"/>
    <col min="10779" max="10779" width="5" style="427" bestFit="1" customWidth="1"/>
    <col min="10780" max="10780" width="8" style="427" bestFit="1" customWidth="1"/>
    <col min="10781" max="10781" width="11.875" style="427" bestFit="1" customWidth="1"/>
    <col min="10782" max="11010" width="9" style="427"/>
    <col min="11011" max="11011" width="3.875" style="427" bestFit="1" customWidth="1"/>
    <col min="11012" max="11012" width="16" style="427" bestFit="1" customWidth="1"/>
    <col min="11013" max="11013" width="16.625" style="427" bestFit="1" customWidth="1"/>
    <col min="11014" max="11014" width="13.5" style="427" bestFit="1" customWidth="1"/>
    <col min="11015" max="11016" width="10.875" style="427" bestFit="1" customWidth="1"/>
    <col min="11017" max="11017" width="6.25" style="427" bestFit="1" customWidth="1"/>
    <col min="11018" max="11018" width="8.875" style="427" bestFit="1" customWidth="1"/>
    <col min="11019" max="11019" width="13.875" style="427" bestFit="1" customWidth="1"/>
    <col min="11020" max="11020" width="13.25" style="427" bestFit="1" customWidth="1"/>
    <col min="11021" max="11021" width="16" style="427" bestFit="1" customWidth="1"/>
    <col min="11022" max="11022" width="11.625" style="427" bestFit="1" customWidth="1"/>
    <col min="11023" max="11023" width="16.875" style="427" customWidth="1"/>
    <col min="11024" max="11024" width="13.25" style="427" customWidth="1"/>
    <col min="11025" max="11025" width="18.375" style="427" bestFit="1" customWidth="1"/>
    <col min="11026" max="11026" width="15" style="427" bestFit="1" customWidth="1"/>
    <col min="11027" max="11027" width="14.75" style="427" bestFit="1" customWidth="1"/>
    <col min="11028" max="11028" width="14.625" style="427" bestFit="1" customWidth="1"/>
    <col min="11029" max="11029" width="13.75" style="427" bestFit="1" customWidth="1"/>
    <col min="11030" max="11030" width="14.25" style="427" bestFit="1" customWidth="1"/>
    <col min="11031" max="11031" width="15.125" style="427" customWidth="1"/>
    <col min="11032" max="11032" width="20.5" style="427" bestFit="1" customWidth="1"/>
    <col min="11033" max="11033" width="27.875" style="427" bestFit="1" customWidth="1"/>
    <col min="11034" max="11034" width="6.875" style="427" bestFit="1" customWidth="1"/>
    <col min="11035" max="11035" width="5" style="427" bestFit="1" customWidth="1"/>
    <col min="11036" max="11036" width="8" style="427" bestFit="1" customWidth="1"/>
    <col min="11037" max="11037" width="11.875" style="427" bestFit="1" customWidth="1"/>
    <col min="11038" max="11266" width="9" style="427"/>
    <col min="11267" max="11267" width="3.875" style="427" bestFit="1" customWidth="1"/>
    <col min="11268" max="11268" width="16" style="427" bestFit="1" customWidth="1"/>
    <col min="11269" max="11269" width="16.625" style="427" bestFit="1" customWidth="1"/>
    <col min="11270" max="11270" width="13.5" style="427" bestFit="1" customWidth="1"/>
    <col min="11271" max="11272" width="10.875" style="427" bestFit="1" customWidth="1"/>
    <col min="11273" max="11273" width="6.25" style="427" bestFit="1" customWidth="1"/>
    <col min="11274" max="11274" width="8.875" style="427" bestFit="1" customWidth="1"/>
    <col min="11275" max="11275" width="13.875" style="427" bestFit="1" customWidth="1"/>
    <col min="11276" max="11276" width="13.25" style="427" bestFit="1" customWidth="1"/>
    <col min="11277" max="11277" width="16" style="427" bestFit="1" customWidth="1"/>
    <col min="11278" max="11278" width="11.625" style="427" bestFit="1" customWidth="1"/>
    <col min="11279" max="11279" width="16.875" style="427" customWidth="1"/>
    <col min="11280" max="11280" width="13.25" style="427" customWidth="1"/>
    <col min="11281" max="11281" width="18.375" style="427" bestFit="1" customWidth="1"/>
    <col min="11282" max="11282" width="15" style="427" bestFit="1" customWidth="1"/>
    <col min="11283" max="11283" width="14.75" style="427" bestFit="1" customWidth="1"/>
    <col min="11284" max="11284" width="14.625" style="427" bestFit="1" customWidth="1"/>
    <col min="11285" max="11285" width="13.75" style="427" bestFit="1" customWidth="1"/>
    <col min="11286" max="11286" width="14.25" style="427" bestFit="1" customWidth="1"/>
    <col min="11287" max="11287" width="15.125" style="427" customWidth="1"/>
    <col min="11288" max="11288" width="20.5" style="427" bestFit="1" customWidth="1"/>
    <col min="11289" max="11289" width="27.875" style="427" bestFit="1" customWidth="1"/>
    <col min="11290" max="11290" width="6.875" style="427" bestFit="1" customWidth="1"/>
    <col min="11291" max="11291" width="5" style="427" bestFit="1" customWidth="1"/>
    <col min="11292" max="11292" width="8" style="427" bestFit="1" customWidth="1"/>
    <col min="11293" max="11293" width="11.875" style="427" bestFit="1" customWidth="1"/>
    <col min="11294" max="11522" width="9" style="427"/>
    <col min="11523" max="11523" width="3.875" style="427" bestFit="1" customWidth="1"/>
    <col min="11524" max="11524" width="16" style="427" bestFit="1" customWidth="1"/>
    <col min="11525" max="11525" width="16.625" style="427" bestFit="1" customWidth="1"/>
    <col min="11526" max="11526" width="13.5" style="427" bestFit="1" customWidth="1"/>
    <col min="11527" max="11528" width="10.875" style="427" bestFit="1" customWidth="1"/>
    <col min="11529" max="11529" width="6.25" style="427" bestFit="1" customWidth="1"/>
    <col min="11530" max="11530" width="8.875" style="427" bestFit="1" customWidth="1"/>
    <col min="11531" max="11531" width="13.875" style="427" bestFit="1" customWidth="1"/>
    <col min="11532" max="11532" width="13.25" style="427" bestFit="1" customWidth="1"/>
    <col min="11533" max="11533" width="16" style="427" bestFit="1" customWidth="1"/>
    <col min="11534" max="11534" width="11.625" style="427" bestFit="1" customWidth="1"/>
    <col min="11535" max="11535" width="16.875" style="427" customWidth="1"/>
    <col min="11536" max="11536" width="13.25" style="427" customWidth="1"/>
    <col min="11537" max="11537" width="18.375" style="427" bestFit="1" customWidth="1"/>
    <col min="11538" max="11538" width="15" style="427" bestFit="1" customWidth="1"/>
    <col min="11539" max="11539" width="14.75" style="427" bestFit="1" customWidth="1"/>
    <col min="11540" max="11540" width="14.625" style="427" bestFit="1" customWidth="1"/>
    <col min="11541" max="11541" width="13.75" style="427" bestFit="1" customWidth="1"/>
    <col min="11542" max="11542" width="14.25" style="427" bestFit="1" customWidth="1"/>
    <col min="11543" max="11543" width="15.125" style="427" customWidth="1"/>
    <col min="11544" max="11544" width="20.5" style="427" bestFit="1" customWidth="1"/>
    <col min="11545" max="11545" width="27.875" style="427" bestFit="1" customWidth="1"/>
    <col min="11546" max="11546" width="6.875" style="427" bestFit="1" customWidth="1"/>
    <col min="11547" max="11547" width="5" style="427" bestFit="1" customWidth="1"/>
    <col min="11548" max="11548" width="8" style="427" bestFit="1" customWidth="1"/>
    <col min="11549" max="11549" width="11.875" style="427" bestFit="1" customWidth="1"/>
    <col min="11550" max="11778" width="9" style="427"/>
    <col min="11779" max="11779" width="3.875" style="427" bestFit="1" customWidth="1"/>
    <col min="11780" max="11780" width="16" style="427" bestFit="1" customWidth="1"/>
    <col min="11781" max="11781" width="16.625" style="427" bestFit="1" customWidth="1"/>
    <col min="11782" max="11782" width="13.5" style="427" bestFit="1" customWidth="1"/>
    <col min="11783" max="11784" width="10.875" style="427" bestFit="1" customWidth="1"/>
    <col min="11785" max="11785" width="6.25" style="427" bestFit="1" customWidth="1"/>
    <col min="11786" max="11786" width="8.875" style="427" bestFit="1" customWidth="1"/>
    <col min="11787" max="11787" width="13.875" style="427" bestFit="1" customWidth="1"/>
    <col min="11788" max="11788" width="13.25" style="427" bestFit="1" customWidth="1"/>
    <col min="11789" max="11789" width="16" style="427" bestFit="1" customWidth="1"/>
    <col min="11790" max="11790" width="11.625" style="427" bestFit="1" customWidth="1"/>
    <col min="11791" max="11791" width="16.875" style="427" customWidth="1"/>
    <col min="11792" max="11792" width="13.25" style="427" customWidth="1"/>
    <col min="11793" max="11793" width="18.375" style="427" bestFit="1" customWidth="1"/>
    <col min="11794" max="11794" width="15" style="427" bestFit="1" customWidth="1"/>
    <col min="11795" max="11795" width="14.75" style="427" bestFit="1" customWidth="1"/>
    <col min="11796" max="11796" width="14.625" style="427" bestFit="1" customWidth="1"/>
    <col min="11797" max="11797" width="13.75" style="427" bestFit="1" customWidth="1"/>
    <col min="11798" max="11798" width="14.25" style="427" bestFit="1" customWidth="1"/>
    <col min="11799" max="11799" width="15.125" style="427" customWidth="1"/>
    <col min="11800" max="11800" width="20.5" style="427" bestFit="1" customWidth="1"/>
    <col min="11801" max="11801" width="27.875" style="427" bestFit="1" customWidth="1"/>
    <col min="11802" max="11802" width="6.875" style="427" bestFit="1" customWidth="1"/>
    <col min="11803" max="11803" width="5" style="427" bestFit="1" customWidth="1"/>
    <col min="11804" max="11804" width="8" style="427" bestFit="1" customWidth="1"/>
    <col min="11805" max="11805" width="11.875" style="427" bestFit="1" customWidth="1"/>
    <col min="11806" max="12034" width="9" style="427"/>
    <col min="12035" max="12035" width="3.875" style="427" bestFit="1" customWidth="1"/>
    <col min="12036" max="12036" width="16" style="427" bestFit="1" customWidth="1"/>
    <col min="12037" max="12037" width="16.625" style="427" bestFit="1" customWidth="1"/>
    <col min="12038" max="12038" width="13.5" style="427" bestFit="1" customWidth="1"/>
    <col min="12039" max="12040" width="10.875" style="427" bestFit="1" customWidth="1"/>
    <col min="12041" max="12041" width="6.25" style="427" bestFit="1" customWidth="1"/>
    <col min="12042" max="12042" width="8.875" style="427" bestFit="1" customWidth="1"/>
    <col min="12043" max="12043" width="13.875" style="427" bestFit="1" customWidth="1"/>
    <col min="12044" max="12044" width="13.25" style="427" bestFit="1" customWidth="1"/>
    <col min="12045" max="12045" width="16" style="427" bestFit="1" customWidth="1"/>
    <col min="12046" max="12046" width="11.625" style="427" bestFit="1" customWidth="1"/>
    <col min="12047" max="12047" width="16.875" style="427" customWidth="1"/>
    <col min="12048" max="12048" width="13.25" style="427" customWidth="1"/>
    <col min="12049" max="12049" width="18.375" style="427" bestFit="1" customWidth="1"/>
    <col min="12050" max="12050" width="15" style="427" bestFit="1" customWidth="1"/>
    <col min="12051" max="12051" width="14.75" style="427" bestFit="1" customWidth="1"/>
    <col min="12052" max="12052" width="14.625" style="427" bestFit="1" customWidth="1"/>
    <col min="12053" max="12053" width="13.75" style="427" bestFit="1" customWidth="1"/>
    <col min="12054" max="12054" width="14.25" style="427" bestFit="1" customWidth="1"/>
    <col min="12055" max="12055" width="15.125" style="427" customWidth="1"/>
    <col min="12056" max="12056" width="20.5" style="427" bestFit="1" customWidth="1"/>
    <col min="12057" max="12057" width="27.875" style="427" bestFit="1" customWidth="1"/>
    <col min="12058" max="12058" width="6.875" style="427" bestFit="1" customWidth="1"/>
    <col min="12059" max="12059" width="5" style="427" bestFit="1" customWidth="1"/>
    <col min="12060" max="12060" width="8" style="427" bestFit="1" customWidth="1"/>
    <col min="12061" max="12061" width="11.875" style="427" bestFit="1" customWidth="1"/>
    <col min="12062" max="12290" width="9" style="427"/>
    <col min="12291" max="12291" width="3.875" style="427" bestFit="1" customWidth="1"/>
    <col min="12292" max="12292" width="16" style="427" bestFit="1" customWidth="1"/>
    <col min="12293" max="12293" width="16.625" style="427" bestFit="1" customWidth="1"/>
    <col min="12294" max="12294" width="13.5" style="427" bestFit="1" customWidth="1"/>
    <col min="12295" max="12296" width="10.875" style="427" bestFit="1" customWidth="1"/>
    <col min="12297" max="12297" width="6.25" style="427" bestFit="1" customWidth="1"/>
    <col min="12298" max="12298" width="8.875" style="427" bestFit="1" customWidth="1"/>
    <col min="12299" max="12299" width="13.875" style="427" bestFit="1" customWidth="1"/>
    <col min="12300" max="12300" width="13.25" style="427" bestFit="1" customWidth="1"/>
    <col min="12301" max="12301" width="16" style="427" bestFit="1" customWidth="1"/>
    <col min="12302" max="12302" width="11.625" style="427" bestFit="1" customWidth="1"/>
    <col min="12303" max="12303" width="16.875" style="427" customWidth="1"/>
    <col min="12304" max="12304" width="13.25" style="427" customWidth="1"/>
    <col min="12305" max="12305" width="18.375" style="427" bestFit="1" customWidth="1"/>
    <col min="12306" max="12306" width="15" style="427" bestFit="1" customWidth="1"/>
    <col min="12307" max="12307" width="14.75" style="427" bestFit="1" customWidth="1"/>
    <col min="12308" max="12308" width="14.625" style="427" bestFit="1" customWidth="1"/>
    <col min="12309" max="12309" width="13.75" style="427" bestFit="1" customWidth="1"/>
    <col min="12310" max="12310" width="14.25" style="427" bestFit="1" customWidth="1"/>
    <col min="12311" max="12311" width="15.125" style="427" customWidth="1"/>
    <col min="12312" max="12312" width="20.5" style="427" bestFit="1" customWidth="1"/>
    <col min="12313" max="12313" width="27.875" style="427" bestFit="1" customWidth="1"/>
    <col min="12314" max="12314" width="6.875" style="427" bestFit="1" customWidth="1"/>
    <col min="12315" max="12315" width="5" style="427" bestFit="1" customWidth="1"/>
    <col min="12316" max="12316" width="8" style="427" bestFit="1" customWidth="1"/>
    <col min="12317" max="12317" width="11.875" style="427" bestFit="1" customWidth="1"/>
    <col min="12318" max="12546" width="9" style="427"/>
    <col min="12547" max="12547" width="3.875" style="427" bestFit="1" customWidth="1"/>
    <col min="12548" max="12548" width="16" style="427" bestFit="1" customWidth="1"/>
    <col min="12549" max="12549" width="16.625" style="427" bestFit="1" customWidth="1"/>
    <col min="12550" max="12550" width="13.5" style="427" bestFit="1" customWidth="1"/>
    <col min="12551" max="12552" width="10.875" style="427" bestFit="1" customWidth="1"/>
    <col min="12553" max="12553" width="6.25" style="427" bestFit="1" customWidth="1"/>
    <col min="12554" max="12554" width="8.875" style="427" bestFit="1" customWidth="1"/>
    <col min="12555" max="12555" width="13.875" style="427" bestFit="1" customWidth="1"/>
    <col min="12556" max="12556" width="13.25" style="427" bestFit="1" customWidth="1"/>
    <col min="12557" max="12557" width="16" style="427" bestFit="1" customWidth="1"/>
    <col min="12558" max="12558" width="11.625" style="427" bestFit="1" customWidth="1"/>
    <col min="12559" max="12559" width="16.875" style="427" customWidth="1"/>
    <col min="12560" max="12560" width="13.25" style="427" customWidth="1"/>
    <col min="12561" max="12561" width="18.375" style="427" bestFit="1" customWidth="1"/>
    <col min="12562" max="12562" width="15" style="427" bestFit="1" customWidth="1"/>
    <col min="12563" max="12563" width="14.75" style="427" bestFit="1" customWidth="1"/>
    <col min="12564" max="12564" width="14.625" style="427" bestFit="1" customWidth="1"/>
    <col min="12565" max="12565" width="13.75" style="427" bestFit="1" customWidth="1"/>
    <col min="12566" max="12566" width="14.25" style="427" bestFit="1" customWidth="1"/>
    <col min="12567" max="12567" width="15.125" style="427" customWidth="1"/>
    <col min="12568" max="12568" width="20.5" style="427" bestFit="1" customWidth="1"/>
    <col min="12569" max="12569" width="27.875" style="427" bestFit="1" customWidth="1"/>
    <col min="12570" max="12570" width="6.875" style="427" bestFit="1" customWidth="1"/>
    <col min="12571" max="12571" width="5" style="427" bestFit="1" customWidth="1"/>
    <col min="12572" max="12572" width="8" style="427" bestFit="1" customWidth="1"/>
    <col min="12573" max="12573" width="11.875" style="427" bestFit="1" customWidth="1"/>
    <col min="12574" max="12802" width="9" style="427"/>
    <col min="12803" max="12803" width="3.875" style="427" bestFit="1" customWidth="1"/>
    <col min="12804" max="12804" width="16" style="427" bestFit="1" customWidth="1"/>
    <col min="12805" max="12805" width="16.625" style="427" bestFit="1" customWidth="1"/>
    <col min="12806" max="12806" width="13.5" style="427" bestFit="1" customWidth="1"/>
    <col min="12807" max="12808" width="10.875" style="427" bestFit="1" customWidth="1"/>
    <col min="12809" max="12809" width="6.25" style="427" bestFit="1" customWidth="1"/>
    <col min="12810" max="12810" width="8.875" style="427" bestFit="1" customWidth="1"/>
    <col min="12811" max="12811" width="13.875" style="427" bestFit="1" customWidth="1"/>
    <col min="12812" max="12812" width="13.25" style="427" bestFit="1" customWidth="1"/>
    <col min="12813" max="12813" width="16" style="427" bestFit="1" customWidth="1"/>
    <col min="12814" max="12814" width="11.625" style="427" bestFit="1" customWidth="1"/>
    <col min="12815" max="12815" width="16.875" style="427" customWidth="1"/>
    <col min="12816" max="12816" width="13.25" style="427" customWidth="1"/>
    <col min="12817" max="12817" width="18.375" style="427" bestFit="1" customWidth="1"/>
    <col min="12818" max="12818" width="15" style="427" bestFit="1" customWidth="1"/>
    <col min="12819" max="12819" width="14.75" style="427" bestFit="1" customWidth="1"/>
    <col min="12820" max="12820" width="14.625" style="427" bestFit="1" customWidth="1"/>
    <col min="12821" max="12821" width="13.75" style="427" bestFit="1" customWidth="1"/>
    <col min="12822" max="12822" width="14.25" style="427" bestFit="1" customWidth="1"/>
    <col min="12823" max="12823" width="15.125" style="427" customWidth="1"/>
    <col min="12824" max="12824" width="20.5" style="427" bestFit="1" customWidth="1"/>
    <col min="12825" max="12825" width="27.875" style="427" bestFit="1" customWidth="1"/>
    <col min="12826" max="12826" width="6.875" style="427" bestFit="1" customWidth="1"/>
    <col min="12827" max="12827" width="5" style="427" bestFit="1" customWidth="1"/>
    <col min="12828" max="12828" width="8" style="427" bestFit="1" customWidth="1"/>
    <col min="12829" max="12829" width="11.875" style="427" bestFit="1" customWidth="1"/>
    <col min="12830" max="13058" width="9" style="427"/>
    <col min="13059" max="13059" width="3.875" style="427" bestFit="1" customWidth="1"/>
    <col min="13060" max="13060" width="16" style="427" bestFit="1" customWidth="1"/>
    <col min="13061" max="13061" width="16.625" style="427" bestFit="1" customWidth="1"/>
    <col min="13062" max="13062" width="13.5" style="427" bestFit="1" customWidth="1"/>
    <col min="13063" max="13064" width="10.875" style="427" bestFit="1" customWidth="1"/>
    <col min="13065" max="13065" width="6.25" style="427" bestFit="1" customWidth="1"/>
    <col min="13066" max="13066" width="8.875" style="427" bestFit="1" customWidth="1"/>
    <col min="13067" max="13067" width="13.875" style="427" bestFit="1" customWidth="1"/>
    <col min="13068" max="13068" width="13.25" style="427" bestFit="1" customWidth="1"/>
    <col min="13069" max="13069" width="16" style="427" bestFit="1" customWidth="1"/>
    <col min="13070" max="13070" width="11.625" style="427" bestFit="1" customWidth="1"/>
    <col min="13071" max="13071" width="16.875" style="427" customWidth="1"/>
    <col min="13072" max="13072" width="13.25" style="427" customWidth="1"/>
    <col min="13073" max="13073" width="18.375" style="427" bestFit="1" customWidth="1"/>
    <col min="13074" max="13074" width="15" style="427" bestFit="1" customWidth="1"/>
    <col min="13075" max="13075" width="14.75" style="427" bestFit="1" customWidth="1"/>
    <col min="13076" max="13076" width="14.625" style="427" bestFit="1" customWidth="1"/>
    <col min="13077" max="13077" width="13.75" style="427" bestFit="1" customWidth="1"/>
    <col min="13078" max="13078" width="14.25" style="427" bestFit="1" customWidth="1"/>
    <col min="13079" max="13079" width="15.125" style="427" customWidth="1"/>
    <col min="13080" max="13080" width="20.5" style="427" bestFit="1" customWidth="1"/>
    <col min="13081" max="13081" width="27.875" style="427" bestFit="1" customWidth="1"/>
    <col min="13082" max="13082" width="6.875" style="427" bestFit="1" customWidth="1"/>
    <col min="13083" max="13083" width="5" style="427" bestFit="1" customWidth="1"/>
    <col min="13084" max="13084" width="8" style="427" bestFit="1" customWidth="1"/>
    <col min="13085" max="13085" width="11.875" style="427" bestFit="1" customWidth="1"/>
    <col min="13086" max="13314" width="9" style="427"/>
    <col min="13315" max="13315" width="3.875" style="427" bestFit="1" customWidth="1"/>
    <col min="13316" max="13316" width="16" style="427" bestFit="1" customWidth="1"/>
    <col min="13317" max="13317" width="16.625" style="427" bestFit="1" customWidth="1"/>
    <col min="13318" max="13318" width="13.5" style="427" bestFit="1" customWidth="1"/>
    <col min="13319" max="13320" width="10.875" style="427" bestFit="1" customWidth="1"/>
    <col min="13321" max="13321" width="6.25" style="427" bestFit="1" customWidth="1"/>
    <col min="13322" max="13322" width="8.875" style="427" bestFit="1" customWidth="1"/>
    <col min="13323" max="13323" width="13.875" style="427" bestFit="1" customWidth="1"/>
    <col min="13324" max="13324" width="13.25" style="427" bestFit="1" customWidth="1"/>
    <col min="13325" max="13325" width="16" style="427" bestFit="1" customWidth="1"/>
    <col min="13326" max="13326" width="11.625" style="427" bestFit="1" customWidth="1"/>
    <col min="13327" max="13327" width="16.875" style="427" customWidth="1"/>
    <col min="13328" max="13328" width="13.25" style="427" customWidth="1"/>
    <col min="13329" max="13329" width="18.375" style="427" bestFit="1" customWidth="1"/>
    <col min="13330" max="13330" width="15" style="427" bestFit="1" customWidth="1"/>
    <col min="13331" max="13331" width="14.75" style="427" bestFit="1" customWidth="1"/>
    <col min="13332" max="13332" width="14.625" style="427" bestFit="1" customWidth="1"/>
    <col min="13333" max="13333" width="13.75" style="427" bestFit="1" customWidth="1"/>
    <col min="13334" max="13334" width="14.25" style="427" bestFit="1" customWidth="1"/>
    <col min="13335" max="13335" width="15.125" style="427" customWidth="1"/>
    <col min="13336" max="13336" width="20.5" style="427" bestFit="1" customWidth="1"/>
    <col min="13337" max="13337" width="27.875" style="427" bestFit="1" customWidth="1"/>
    <col min="13338" max="13338" width="6.875" style="427" bestFit="1" customWidth="1"/>
    <col min="13339" max="13339" width="5" style="427" bestFit="1" customWidth="1"/>
    <col min="13340" max="13340" width="8" style="427" bestFit="1" customWidth="1"/>
    <col min="13341" max="13341" width="11.875" style="427" bestFit="1" customWidth="1"/>
    <col min="13342" max="13570" width="9" style="427"/>
    <col min="13571" max="13571" width="3.875" style="427" bestFit="1" customWidth="1"/>
    <col min="13572" max="13572" width="16" style="427" bestFit="1" customWidth="1"/>
    <col min="13573" max="13573" width="16.625" style="427" bestFit="1" customWidth="1"/>
    <col min="13574" max="13574" width="13.5" style="427" bestFit="1" customWidth="1"/>
    <col min="13575" max="13576" width="10.875" style="427" bestFit="1" customWidth="1"/>
    <col min="13577" max="13577" width="6.25" style="427" bestFit="1" customWidth="1"/>
    <col min="13578" max="13578" width="8.875" style="427" bestFit="1" customWidth="1"/>
    <col min="13579" max="13579" width="13.875" style="427" bestFit="1" customWidth="1"/>
    <col min="13580" max="13580" width="13.25" style="427" bestFit="1" customWidth="1"/>
    <col min="13581" max="13581" width="16" style="427" bestFit="1" customWidth="1"/>
    <col min="13582" max="13582" width="11.625" style="427" bestFit="1" customWidth="1"/>
    <col min="13583" max="13583" width="16.875" style="427" customWidth="1"/>
    <col min="13584" max="13584" width="13.25" style="427" customWidth="1"/>
    <col min="13585" max="13585" width="18.375" style="427" bestFit="1" customWidth="1"/>
    <col min="13586" max="13586" width="15" style="427" bestFit="1" customWidth="1"/>
    <col min="13587" max="13587" width="14.75" style="427" bestFit="1" customWidth="1"/>
    <col min="13588" max="13588" width="14.625" style="427" bestFit="1" customWidth="1"/>
    <col min="13589" max="13589" width="13.75" style="427" bestFit="1" customWidth="1"/>
    <col min="13590" max="13590" width="14.25" style="427" bestFit="1" customWidth="1"/>
    <col min="13591" max="13591" width="15.125" style="427" customWidth="1"/>
    <col min="13592" max="13592" width="20.5" style="427" bestFit="1" customWidth="1"/>
    <col min="13593" max="13593" width="27.875" style="427" bestFit="1" customWidth="1"/>
    <col min="13594" max="13594" width="6.875" style="427" bestFit="1" customWidth="1"/>
    <col min="13595" max="13595" width="5" style="427" bestFit="1" customWidth="1"/>
    <col min="13596" max="13596" width="8" style="427" bestFit="1" customWidth="1"/>
    <col min="13597" max="13597" width="11.875" style="427" bestFit="1" customWidth="1"/>
    <col min="13598" max="13826" width="9" style="427"/>
    <col min="13827" max="13827" width="3.875" style="427" bestFit="1" customWidth="1"/>
    <col min="13828" max="13828" width="16" style="427" bestFit="1" customWidth="1"/>
    <col min="13829" max="13829" width="16.625" style="427" bestFit="1" customWidth="1"/>
    <col min="13830" max="13830" width="13.5" style="427" bestFit="1" customWidth="1"/>
    <col min="13831" max="13832" width="10.875" style="427" bestFit="1" customWidth="1"/>
    <col min="13833" max="13833" width="6.25" style="427" bestFit="1" customWidth="1"/>
    <col min="13834" max="13834" width="8.875" style="427" bestFit="1" customWidth="1"/>
    <col min="13835" max="13835" width="13.875" style="427" bestFit="1" customWidth="1"/>
    <col min="13836" max="13836" width="13.25" style="427" bestFit="1" customWidth="1"/>
    <col min="13837" max="13837" width="16" style="427" bestFit="1" customWidth="1"/>
    <col min="13838" max="13838" width="11.625" style="427" bestFit="1" customWidth="1"/>
    <col min="13839" max="13839" width="16.875" style="427" customWidth="1"/>
    <col min="13840" max="13840" width="13.25" style="427" customWidth="1"/>
    <col min="13841" max="13841" width="18.375" style="427" bestFit="1" customWidth="1"/>
    <col min="13842" max="13842" width="15" style="427" bestFit="1" customWidth="1"/>
    <col min="13843" max="13843" width="14.75" style="427" bestFit="1" customWidth="1"/>
    <col min="13844" max="13844" width="14.625" style="427" bestFit="1" customWidth="1"/>
    <col min="13845" max="13845" width="13.75" style="427" bestFit="1" customWidth="1"/>
    <col min="13846" max="13846" width="14.25" style="427" bestFit="1" customWidth="1"/>
    <col min="13847" max="13847" width="15.125" style="427" customWidth="1"/>
    <col min="13848" max="13848" width="20.5" style="427" bestFit="1" customWidth="1"/>
    <col min="13849" max="13849" width="27.875" style="427" bestFit="1" customWidth="1"/>
    <col min="13850" max="13850" width="6.875" style="427" bestFit="1" customWidth="1"/>
    <col min="13851" max="13851" width="5" style="427" bestFit="1" customWidth="1"/>
    <col min="13852" max="13852" width="8" style="427" bestFit="1" customWidth="1"/>
    <col min="13853" max="13853" width="11.875" style="427" bestFit="1" customWidth="1"/>
    <col min="13854" max="14082" width="9" style="427"/>
    <col min="14083" max="14083" width="3.875" style="427" bestFit="1" customWidth="1"/>
    <col min="14084" max="14084" width="16" style="427" bestFit="1" customWidth="1"/>
    <col min="14085" max="14085" width="16.625" style="427" bestFit="1" customWidth="1"/>
    <col min="14086" max="14086" width="13.5" style="427" bestFit="1" customWidth="1"/>
    <col min="14087" max="14088" width="10.875" style="427" bestFit="1" customWidth="1"/>
    <col min="14089" max="14089" width="6.25" style="427" bestFit="1" customWidth="1"/>
    <col min="14090" max="14090" width="8.875" style="427" bestFit="1" customWidth="1"/>
    <col min="14091" max="14091" width="13.875" style="427" bestFit="1" customWidth="1"/>
    <col min="14092" max="14092" width="13.25" style="427" bestFit="1" customWidth="1"/>
    <col min="14093" max="14093" width="16" style="427" bestFit="1" customWidth="1"/>
    <col min="14094" max="14094" width="11.625" style="427" bestFit="1" customWidth="1"/>
    <col min="14095" max="14095" width="16.875" style="427" customWidth="1"/>
    <col min="14096" max="14096" width="13.25" style="427" customWidth="1"/>
    <col min="14097" max="14097" width="18.375" style="427" bestFit="1" customWidth="1"/>
    <col min="14098" max="14098" width="15" style="427" bestFit="1" customWidth="1"/>
    <col min="14099" max="14099" width="14.75" style="427" bestFit="1" customWidth="1"/>
    <col min="14100" max="14100" width="14.625" style="427" bestFit="1" customWidth="1"/>
    <col min="14101" max="14101" width="13.75" style="427" bestFit="1" customWidth="1"/>
    <col min="14102" max="14102" width="14.25" style="427" bestFit="1" customWidth="1"/>
    <col min="14103" max="14103" width="15.125" style="427" customWidth="1"/>
    <col min="14104" max="14104" width="20.5" style="427" bestFit="1" customWidth="1"/>
    <col min="14105" max="14105" width="27.875" style="427" bestFit="1" customWidth="1"/>
    <col min="14106" max="14106" width="6.875" style="427" bestFit="1" customWidth="1"/>
    <col min="14107" max="14107" width="5" style="427" bestFit="1" customWidth="1"/>
    <col min="14108" max="14108" width="8" style="427" bestFit="1" customWidth="1"/>
    <col min="14109" max="14109" width="11.875" style="427" bestFit="1" customWidth="1"/>
    <col min="14110" max="14338" width="9" style="427"/>
    <col min="14339" max="14339" width="3.875" style="427" bestFit="1" customWidth="1"/>
    <col min="14340" max="14340" width="16" style="427" bestFit="1" customWidth="1"/>
    <col min="14341" max="14341" width="16.625" style="427" bestFit="1" customWidth="1"/>
    <col min="14342" max="14342" width="13.5" style="427" bestFit="1" customWidth="1"/>
    <col min="14343" max="14344" width="10.875" style="427" bestFit="1" customWidth="1"/>
    <col min="14345" max="14345" width="6.25" style="427" bestFit="1" customWidth="1"/>
    <col min="14346" max="14346" width="8.875" style="427" bestFit="1" customWidth="1"/>
    <col min="14347" max="14347" width="13.875" style="427" bestFit="1" customWidth="1"/>
    <col min="14348" max="14348" width="13.25" style="427" bestFit="1" customWidth="1"/>
    <col min="14349" max="14349" width="16" style="427" bestFit="1" customWidth="1"/>
    <col min="14350" max="14350" width="11.625" style="427" bestFit="1" customWidth="1"/>
    <col min="14351" max="14351" width="16.875" style="427" customWidth="1"/>
    <col min="14352" max="14352" width="13.25" style="427" customWidth="1"/>
    <col min="14353" max="14353" width="18.375" style="427" bestFit="1" customWidth="1"/>
    <col min="14354" max="14354" width="15" style="427" bestFit="1" customWidth="1"/>
    <col min="14355" max="14355" width="14.75" style="427" bestFit="1" customWidth="1"/>
    <col min="14356" max="14356" width="14.625" style="427" bestFit="1" customWidth="1"/>
    <col min="14357" max="14357" width="13.75" style="427" bestFit="1" customWidth="1"/>
    <col min="14358" max="14358" width="14.25" style="427" bestFit="1" customWidth="1"/>
    <col min="14359" max="14359" width="15.125" style="427" customWidth="1"/>
    <col min="14360" max="14360" width="20.5" style="427" bestFit="1" customWidth="1"/>
    <col min="14361" max="14361" width="27.875" style="427" bestFit="1" customWidth="1"/>
    <col min="14362" max="14362" width="6.875" style="427" bestFit="1" customWidth="1"/>
    <col min="14363" max="14363" width="5" style="427" bestFit="1" customWidth="1"/>
    <col min="14364" max="14364" width="8" style="427" bestFit="1" customWidth="1"/>
    <col min="14365" max="14365" width="11.875" style="427" bestFit="1" customWidth="1"/>
    <col min="14366" max="14594" width="9" style="427"/>
    <col min="14595" max="14595" width="3.875" style="427" bestFit="1" customWidth="1"/>
    <col min="14596" max="14596" width="16" style="427" bestFit="1" customWidth="1"/>
    <col min="14597" max="14597" width="16.625" style="427" bestFit="1" customWidth="1"/>
    <col min="14598" max="14598" width="13.5" style="427" bestFit="1" customWidth="1"/>
    <col min="14599" max="14600" width="10.875" style="427" bestFit="1" customWidth="1"/>
    <col min="14601" max="14601" width="6.25" style="427" bestFit="1" customWidth="1"/>
    <col min="14602" max="14602" width="8.875" style="427" bestFit="1" customWidth="1"/>
    <col min="14603" max="14603" width="13.875" style="427" bestFit="1" customWidth="1"/>
    <col min="14604" max="14604" width="13.25" style="427" bestFit="1" customWidth="1"/>
    <col min="14605" max="14605" width="16" style="427" bestFit="1" customWidth="1"/>
    <col min="14606" max="14606" width="11.625" style="427" bestFit="1" customWidth="1"/>
    <col min="14607" max="14607" width="16.875" style="427" customWidth="1"/>
    <col min="14608" max="14608" width="13.25" style="427" customWidth="1"/>
    <col min="14609" max="14609" width="18.375" style="427" bestFit="1" customWidth="1"/>
    <col min="14610" max="14610" width="15" style="427" bestFit="1" customWidth="1"/>
    <col min="14611" max="14611" width="14.75" style="427" bestFit="1" customWidth="1"/>
    <col min="14612" max="14612" width="14.625" style="427" bestFit="1" customWidth="1"/>
    <col min="14613" max="14613" width="13.75" style="427" bestFit="1" customWidth="1"/>
    <col min="14614" max="14614" width="14.25" style="427" bestFit="1" customWidth="1"/>
    <col min="14615" max="14615" width="15.125" style="427" customWidth="1"/>
    <col min="14616" max="14616" width="20.5" style="427" bestFit="1" customWidth="1"/>
    <col min="14617" max="14617" width="27.875" style="427" bestFit="1" customWidth="1"/>
    <col min="14618" max="14618" width="6.875" style="427" bestFit="1" customWidth="1"/>
    <col min="14619" max="14619" width="5" style="427" bestFit="1" customWidth="1"/>
    <col min="14620" max="14620" width="8" style="427" bestFit="1" customWidth="1"/>
    <col min="14621" max="14621" width="11.875" style="427" bestFit="1" customWidth="1"/>
    <col min="14622" max="14850" width="9" style="427"/>
    <col min="14851" max="14851" width="3.875" style="427" bestFit="1" customWidth="1"/>
    <col min="14852" max="14852" width="16" style="427" bestFit="1" customWidth="1"/>
    <col min="14853" max="14853" width="16.625" style="427" bestFit="1" customWidth="1"/>
    <col min="14854" max="14854" width="13.5" style="427" bestFit="1" customWidth="1"/>
    <col min="14855" max="14856" width="10.875" style="427" bestFit="1" customWidth="1"/>
    <col min="14857" max="14857" width="6.25" style="427" bestFit="1" customWidth="1"/>
    <col min="14858" max="14858" width="8.875" style="427" bestFit="1" customWidth="1"/>
    <col min="14859" max="14859" width="13.875" style="427" bestFit="1" customWidth="1"/>
    <col min="14860" max="14860" width="13.25" style="427" bestFit="1" customWidth="1"/>
    <col min="14861" max="14861" width="16" style="427" bestFit="1" customWidth="1"/>
    <col min="14862" max="14862" width="11.625" style="427" bestFit="1" customWidth="1"/>
    <col min="14863" max="14863" width="16.875" style="427" customWidth="1"/>
    <col min="14864" max="14864" width="13.25" style="427" customWidth="1"/>
    <col min="14865" max="14865" width="18.375" style="427" bestFit="1" customWidth="1"/>
    <col min="14866" max="14866" width="15" style="427" bestFit="1" customWidth="1"/>
    <col min="14867" max="14867" width="14.75" style="427" bestFit="1" customWidth="1"/>
    <col min="14868" max="14868" width="14.625" style="427" bestFit="1" customWidth="1"/>
    <col min="14869" max="14869" width="13.75" style="427" bestFit="1" customWidth="1"/>
    <col min="14870" max="14870" width="14.25" style="427" bestFit="1" customWidth="1"/>
    <col min="14871" max="14871" width="15.125" style="427" customWidth="1"/>
    <col min="14872" max="14872" width="20.5" style="427" bestFit="1" customWidth="1"/>
    <col min="14873" max="14873" width="27.875" style="427" bestFit="1" customWidth="1"/>
    <col min="14874" max="14874" width="6.875" style="427" bestFit="1" customWidth="1"/>
    <col min="14875" max="14875" width="5" style="427" bestFit="1" customWidth="1"/>
    <col min="14876" max="14876" width="8" style="427" bestFit="1" customWidth="1"/>
    <col min="14877" max="14877" width="11.875" style="427" bestFit="1" customWidth="1"/>
    <col min="14878" max="15106" width="9" style="427"/>
    <col min="15107" max="15107" width="3.875" style="427" bestFit="1" customWidth="1"/>
    <col min="15108" max="15108" width="16" style="427" bestFit="1" customWidth="1"/>
    <col min="15109" max="15109" width="16.625" style="427" bestFit="1" customWidth="1"/>
    <col min="15110" max="15110" width="13.5" style="427" bestFit="1" customWidth="1"/>
    <col min="15111" max="15112" width="10.875" style="427" bestFit="1" customWidth="1"/>
    <col min="15113" max="15113" width="6.25" style="427" bestFit="1" customWidth="1"/>
    <col min="15114" max="15114" width="8.875" style="427" bestFit="1" customWidth="1"/>
    <col min="15115" max="15115" width="13.875" style="427" bestFit="1" customWidth="1"/>
    <col min="15116" max="15116" width="13.25" style="427" bestFit="1" customWidth="1"/>
    <col min="15117" max="15117" width="16" style="427" bestFit="1" customWidth="1"/>
    <col min="15118" max="15118" width="11.625" style="427" bestFit="1" customWidth="1"/>
    <col min="15119" max="15119" width="16.875" style="427" customWidth="1"/>
    <col min="15120" max="15120" width="13.25" style="427" customWidth="1"/>
    <col min="15121" max="15121" width="18.375" style="427" bestFit="1" customWidth="1"/>
    <col min="15122" max="15122" width="15" style="427" bestFit="1" customWidth="1"/>
    <col min="15123" max="15123" width="14.75" style="427" bestFit="1" customWidth="1"/>
    <col min="15124" max="15124" width="14.625" style="427" bestFit="1" customWidth="1"/>
    <col min="15125" max="15125" width="13.75" style="427" bestFit="1" customWidth="1"/>
    <col min="15126" max="15126" width="14.25" style="427" bestFit="1" customWidth="1"/>
    <col min="15127" max="15127" width="15.125" style="427" customWidth="1"/>
    <col min="15128" max="15128" width="20.5" style="427" bestFit="1" customWidth="1"/>
    <col min="15129" max="15129" width="27.875" style="427" bestFit="1" customWidth="1"/>
    <col min="15130" max="15130" width="6.875" style="427" bestFit="1" customWidth="1"/>
    <col min="15131" max="15131" width="5" style="427" bestFit="1" customWidth="1"/>
    <col min="15132" max="15132" width="8" style="427" bestFit="1" customWidth="1"/>
    <col min="15133" max="15133" width="11.875" style="427" bestFit="1" customWidth="1"/>
    <col min="15134" max="15362" width="9" style="427"/>
    <col min="15363" max="15363" width="3.875" style="427" bestFit="1" customWidth="1"/>
    <col min="15364" max="15364" width="16" style="427" bestFit="1" customWidth="1"/>
    <col min="15365" max="15365" width="16.625" style="427" bestFit="1" customWidth="1"/>
    <col min="15366" max="15366" width="13.5" style="427" bestFit="1" customWidth="1"/>
    <col min="15367" max="15368" width="10.875" style="427" bestFit="1" customWidth="1"/>
    <col min="15369" max="15369" width="6.25" style="427" bestFit="1" customWidth="1"/>
    <col min="15370" max="15370" width="8.875" style="427" bestFit="1" customWidth="1"/>
    <col min="15371" max="15371" width="13.875" style="427" bestFit="1" customWidth="1"/>
    <col min="15372" max="15372" width="13.25" style="427" bestFit="1" customWidth="1"/>
    <col min="15373" max="15373" width="16" style="427" bestFit="1" customWidth="1"/>
    <col min="15374" max="15374" width="11.625" style="427" bestFit="1" customWidth="1"/>
    <col min="15375" max="15375" width="16.875" style="427" customWidth="1"/>
    <col min="15376" max="15376" width="13.25" style="427" customWidth="1"/>
    <col min="15377" max="15377" width="18.375" style="427" bestFit="1" customWidth="1"/>
    <col min="15378" max="15378" width="15" style="427" bestFit="1" customWidth="1"/>
    <col min="15379" max="15379" width="14.75" style="427" bestFit="1" customWidth="1"/>
    <col min="15380" max="15380" width="14.625" style="427" bestFit="1" customWidth="1"/>
    <col min="15381" max="15381" width="13.75" style="427" bestFit="1" customWidth="1"/>
    <col min="15382" max="15382" width="14.25" style="427" bestFit="1" customWidth="1"/>
    <col min="15383" max="15383" width="15.125" style="427" customWidth="1"/>
    <col min="15384" max="15384" width="20.5" style="427" bestFit="1" customWidth="1"/>
    <col min="15385" max="15385" width="27.875" style="427" bestFit="1" customWidth="1"/>
    <col min="15386" max="15386" width="6.875" style="427" bestFit="1" customWidth="1"/>
    <col min="15387" max="15387" width="5" style="427" bestFit="1" customWidth="1"/>
    <col min="15388" max="15388" width="8" style="427" bestFit="1" customWidth="1"/>
    <col min="15389" max="15389" width="11.875" style="427" bestFit="1" customWidth="1"/>
    <col min="15390" max="15618" width="9" style="427"/>
    <col min="15619" max="15619" width="3.875" style="427" bestFit="1" customWidth="1"/>
    <col min="15620" max="15620" width="16" style="427" bestFit="1" customWidth="1"/>
    <col min="15621" max="15621" width="16.625" style="427" bestFit="1" customWidth="1"/>
    <col min="15622" max="15622" width="13.5" style="427" bestFit="1" customWidth="1"/>
    <col min="15623" max="15624" width="10.875" style="427" bestFit="1" customWidth="1"/>
    <col min="15625" max="15625" width="6.25" style="427" bestFit="1" customWidth="1"/>
    <col min="15626" max="15626" width="8.875" style="427" bestFit="1" customWidth="1"/>
    <col min="15627" max="15627" width="13.875" style="427" bestFit="1" customWidth="1"/>
    <col min="15628" max="15628" width="13.25" style="427" bestFit="1" customWidth="1"/>
    <col min="15629" max="15629" width="16" style="427" bestFit="1" customWidth="1"/>
    <col min="15630" max="15630" width="11.625" style="427" bestFit="1" customWidth="1"/>
    <col min="15631" max="15631" width="16.875" style="427" customWidth="1"/>
    <col min="15632" max="15632" width="13.25" style="427" customWidth="1"/>
    <col min="15633" max="15633" width="18.375" style="427" bestFit="1" customWidth="1"/>
    <col min="15634" max="15634" width="15" style="427" bestFit="1" customWidth="1"/>
    <col min="15635" max="15635" width="14.75" style="427" bestFit="1" customWidth="1"/>
    <col min="15636" max="15636" width="14.625" style="427" bestFit="1" customWidth="1"/>
    <col min="15637" max="15637" width="13.75" style="427" bestFit="1" customWidth="1"/>
    <col min="15638" max="15638" width="14.25" style="427" bestFit="1" customWidth="1"/>
    <col min="15639" max="15639" width="15.125" style="427" customWidth="1"/>
    <col min="15640" max="15640" width="20.5" style="427" bestFit="1" customWidth="1"/>
    <col min="15641" max="15641" width="27.875" style="427" bestFit="1" customWidth="1"/>
    <col min="15642" max="15642" width="6.875" style="427" bestFit="1" customWidth="1"/>
    <col min="15643" max="15643" width="5" style="427" bestFit="1" customWidth="1"/>
    <col min="15644" max="15644" width="8" style="427" bestFit="1" customWidth="1"/>
    <col min="15645" max="15645" width="11.875" style="427" bestFit="1" customWidth="1"/>
    <col min="15646" max="15874" width="9" style="427"/>
    <col min="15875" max="15875" width="3.875" style="427" bestFit="1" customWidth="1"/>
    <col min="15876" max="15876" width="16" style="427" bestFit="1" customWidth="1"/>
    <col min="15877" max="15877" width="16.625" style="427" bestFit="1" customWidth="1"/>
    <col min="15878" max="15878" width="13.5" style="427" bestFit="1" customWidth="1"/>
    <col min="15879" max="15880" width="10.875" style="427" bestFit="1" customWidth="1"/>
    <col min="15881" max="15881" width="6.25" style="427" bestFit="1" customWidth="1"/>
    <col min="15882" max="15882" width="8.875" style="427" bestFit="1" customWidth="1"/>
    <col min="15883" max="15883" width="13.875" style="427" bestFit="1" customWidth="1"/>
    <col min="15884" max="15884" width="13.25" style="427" bestFit="1" customWidth="1"/>
    <col min="15885" max="15885" width="16" style="427" bestFit="1" customWidth="1"/>
    <col min="15886" max="15886" width="11.625" style="427" bestFit="1" customWidth="1"/>
    <col min="15887" max="15887" width="16.875" style="427" customWidth="1"/>
    <col min="15888" max="15888" width="13.25" style="427" customWidth="1"/>
    <col min="15889" max="15889" width="18.375" style="427" bestFit="1" customWidth="1"/>
    <col min="15890" max="15890" width="15" style="427" bestFit="1" customWidth="1"/>
    <col min="15891" max="15891" width="14.75" style="427" bestFit="1" customWidth="1"/>
    <col min="15892" max="15892" width="14.625" style="427" bestFit="1" customWidth="1"/>
    <col min="15893" max="15893" width="13.75" style="427" bestFit="1" customWidth="1"/>
    <col min="15894" max="15894" width="14.25" style="427" bestFit="1" customWidth="1"/>
    <col min="15895" max="15895" width="15.125" style="427" customWidth="1"/>
    <col min="15896" max="15896" width="20.5" style="427" bestFit="1" customWidth="1"/>
    <col min="15897" max="15897" width="27.875" style="427" bestFit="1" customWidth="1"/>
    <col min="15898" max="15898" width="6.875" style="427" bestFit="1" customWidth="1"/>
    <col min="15899" max="15899" width="5" style="427" bestFit="1" customWidth="1"/>
    <col min="15900" max="15900" width="8" style="427" bestFit="1" customWidth="1"/>
    <col min="15901" max="15901" width="11.875" style="427" bestFit="1" customWidth="1"/>
    <col min="15902" max="16130" width="9" style="427"/>
    <col min="16131" max="16131" width="3.875" style="427" bestFit="1" customWidth="1"/>
    <col min="16132" max="16132" width="16" style="427" bestFit="1" customWidth="1"/>
    <col min="16133" max="16133" width="16.625" style="427" bestFit="1" customWidth="1"/>
    <col min="16134" max="16134" width="13.5" style="427" bestFit="1" customWidth="1"/>
    <col min="16135" max="16136" width="10.875" style="427" bestFit="1" customWidth="1"/>
    <col min="16137" max="16137" width="6.25" style="427" bestFit="1" customWidth="1"/>
    <col min="16138" max="16138" width="8.875" style="427" bestFit="1" customWidth="1"/>
    <col min="16139" max="16139" width="13.875" style="427" bestFit="1" customWidth="1"/>
    <col min="16140" max="16140" width="13.25" style="427" bestFit="1" customWidth="1"/>
    <col min="16141" max="16141" width="16" style="427" bestFit="1" customWidth="1"/>
    <col min="16142" max="16142" width="11.625" style="427" bestFit="1" customWidth="1"/>
    <col min="16143" max="16143" width="16.875" style="427" customWidth="1"/>
    <col min="16144" max="16144" width="13.25" style="427" customWidth="1"/>
    <col min="16145" max="16145" width="18.375" style="427" bestFit="1" customWidth="1"/>
    <col min="16146" max="16146" width="15" style="427" bestFit="1" customWidth="1"/>
    <col min="16147" max="16147" width="14.75" style="427" bestFit="1" customWidth="1"/>
    <col min="16148" max="16148" width="14.625" style="427" bestFit="1" customWidth="1"/>
    <col min="16149" max="16149" width="13.75" style="427" bestFit="1" customWidth="1"/>
    <col min="16150" max="16150" width="14.25" style="427" bestFit="1" customWidth="1"/>
    <col min="16151" max="16151" width="15.125" style="427" customWidth="1"/>
    <col min="16152" max="16152" width="20.5" style="427" bestFit="1" customWidth="1"/>
    <col min="16153" max="16153" width="27.875" style="427" bestFit="1" customWidth="1"/>
    <col min="16154" max="16154" width="6.875" style="427" bestFit="1" customWidth="1"/>
    <col min="16155" max="16155" width="5" style="427" bestFit="1" customWidth="1"/>
    <col min="16156" max="16156" width="8" style="427" bestFit="1" customWidth="1"/>
    <col min="16157" max="16157" width="11.875" style="427" bestFit="1" customWidth="1"/>
    <col min="16158" max="16384" width="9" style="427"/>
  </cols>
  <sheetData>
    <row r="1" spans="1:45" ht="51" customHeight="1" x14ac:dyDescent="0.25">
      <c r="E1" s="447"/>
      <c r="F1" s="447"/>
      <c r="G1" s="447"/>
      <c r="H1" s="447"/>
      <c r="I1" s="447"/>
      <c r="J1" s="447"/>
      <c r="K1" s="447"/>
      <c r="L1" s="447"/>
      <c r="M1" s="447"/>
      <c r="Q1" s="936" t="s">
        <v>922</v>
      </c>
      <c r="R1" s="936"/>
    </row>
    <row r="2" spans="1:45" ht="18.75" x14ac:dyDescent="0.3">
      <c r="E2" s="447"/>
      <c r="F2" s="447"/>
      <c r="G2" s="447"/>
      <c r="H2" s="447"/>
      <c r="I2" s="447"/>
      <c r="J2" s="447"/>
      <c r="K2" s="447"/>
      <c r="L2" s="447"/>
      <c r="M2" s="447"/>
      <c r="R2" s="448"/>
    </row>
    <row r="3" spans="1:45" ht="18.75" x14ac:dyDescent="0.3">
      <c r="E3" s="447"/>
      <c r="F3" s="447"/>
      <c r="G3" s="447"/>
      <c r="H3" s="447"/>
      <c r="I3" s="447"/>
      <c r="J3" s="447"/>
      <c r="K3" s="447"/>
      <c r="L3" s="447"/>
      <c r="M3" s="447"/>
      <c r="R3" s="448"/>
    </row>
    <row r="4" spans="1:45" ht="15.75" x14ac:dyDescent="0.25">
      <c r="A4" s="881" t="s">
        <v>339</v>
      </c>
      <c r="B4" s="881"/>
      <c r="C4" s="881"/>
      <c r="D4" s="881"/>
      <c r="E4" s="881"/>
      <c r="F4" s="881"/>
      <c r="G4" s="881"/>
      <c r="H4" s="881"/>
      <c r="I4" s="881"/>
      <c r="J4" s="881"/>
      <c r="K4" s="881"/>
      <c r="L4" s="881"/>
      <c r="M4" s="881"/>
      <c r="N4" s="881"/>
      <c r="O4" s="881"/>
      <c r="P4" s="881"/>
      <c r="Q4" s="881"/>
      <c r="R4" s="881"/>
    </row>
    <row r="5" spans="1:45" ht="15.75" x14ac:dyDescent="0.25">
      <c r="A5" s="415"/>
      <c r="B5" s="415"/>
      <c r="C5" s="415"/>
      <c r="D5" s="449"/>
      <c r="E5" s="449"/>
      <c r="F5" s="449"/>
      <c r="G5" s="449"/>
      <c r="H5" s="449"/>
      <c r="I5" s="449"/>
      <c r="J5" s="449"/>
      <c r="K5" s="449"/>
      <c r="L5" s="449"/>
      <c r="M5" s="449"/>
      <c r="N5" s="449"/>
      <c r="O5" s="449"/>
      <c r="P5" s="449"/>
      <c r="Q5" s="449"/>
      <c r="R5" s="449"/>
    </row>
    <row r="6" spans="1:45" ht="15.75" x14ac:dyDescent="0.25">
      <c r="A6" s="950" t="str">
        <f>'9'!A6:K6</f>
        <v>Инвестиционная программа МП ЗР "Севержилкомсервис"</v>
      </c>
      <c r="B6" s="951"/>
      <c r="C6" s="951"/>
      <c r="D6" s="951"/>
      <c r="E6" s="951"/>
      <c r="F6" s="951"/>
      <c r="G6" s="951"/>
      <c r="H6" s="951"/>
      <c r="I6" s="951"/>
      <c r="J6" s="951"/>
      <c r="K6" s="951"/>
      <c r="L6" s="951"/>
      <c r="M6" s="951"/>
      <c r="N6" s="951"/>
      <c r="O6" s="951"/>
      <c r="P6" s="951"/>
      <c r="Q6" s="951"/>
      <c r="R6" s="951"/>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row>
    <row r="7" spans="1:45" ht="15.75" x14ac:dyDescent="0.25">
      <c r="A7" s="821" t="s">
        <v>592</v>
      </c>
      <c r="B7" s="821"/>
      <c r="C7" s="821"/>
      <c r="D7" s="821"/>
      <c r="E7" s="821"/>
      <c r="F7" s="821"/>
      <c r="G7" s="821"/>
      <c r="H7" s="821"/>
      <c r="I7" s="821"/>
      <c r="J7" s="821"/>
      <c r="K7" s="821"/>
      <c r="L7" s="821"/>
      <c r="M7" s="821"/>
      <c r="N7" s="821"/>
      <c r="O7" s="821"/>
      <c r="P7" s="821"/>
      <c r="Q7" s="821"/>
      <c r="R7" s="821"/>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row>
    <row r="8" spans="1:45" ht="15.75" x14ac:dyDescent="0.25">
      <c r="A8" s="406"/>
      <c r="B8" s="406"/>
      <c r="C8" s="406"/>
      <c r="D8" s="451"/>
      <c r="E8" s="451"/>
      <c r="F8" s="451"/>
      <c r="G8" s="451"/>
      <c r="H8" s="451"/>
      <c r="I8" s="451"/>
      <c r="J8" s="451"/>
      <c r="K8" s="451"/>
      <c r="L8" s="451"/>
      <c r="M8" s="451"/>
      <c r="N8" s="451"/>
      <c r="O8" s="451"/>
      <c r="P8" s="451"/>
      <c r="Q8" s="451"/>
      <c r="R8" s="451"/>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row>
    <row r="9" spans="1:45" ht="15.75" x14ac:dyDescent="0.25">
      <c r="A9" s="796" t="s">
        <v>880</v>
      </c>
      <c r="B9" s="796"/>
      <c r="C9" s="796"/>
      <c r="D9" s="796"/>
      <c r="E9" s="796"/>
      <c r="F9" s="796"/>
      <c r="G9" s="796"/>
      <c r="H9" s="796"/>
      <c r="I9" s="796"/>
      <c r="J9" s="796"/>
      <c r="K9" s="796"/>
      <c r="L9" s="796"/>
      <c r="M9" s="796"/>
      <c r="N9" s="796"/>
      <c r="O9" s="796"/>
      <c r="P9" s="796"/>
      <c r="Q9" s="796"/>
      <c r="R9" s="796"/>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row>
    <row r="10" spans="1:45" ht="15" customHeight="1" x14ac:dyDescent="0.25">
      <c r="A10" s="954"/>
      <c r="B10" s="954"/>
      <c r="C10" s="954"/>
      <c r="D10" s="954"/>
      <c r="E10" s="954"/>
      <c r="F10" s="954"/>
      <c r="G10" s="954"/>
      <c r="H10" s="954"/>
      <c r="I10" s="954"/>
      <c r="J10" s="954"/>
      <c r="K10" s="954"/>
      <c r="L10" s="954"/>
      <c r="M10" s="954"/>
      <c r="N10" s="954"/>
      <c r="O10" s="954"/>
      <c r="P10" s="954"/>
      <c r="Q10" s="954"/>
      <c r="R10" s="954"/>
      <c r="S10" s="40"/>
    </row>
    <row r="11" spans="1:45" s="431" customFormat="1" ht="184.5" customHeight="1" x14ac:dyDescent="0.25">
      <c r="A11" s="424" t="s">
        <v>163</v>
      </c>
      <c r="B11" s="424" t="s">
        <v>31</v>
      </c>
      <c r="C11" s="424" t="s">
        <v>4</v>
      </c>
      <c r="D11" s="436" t="s">
        <v>21</v>
      </c>
      <c r="E11" s="436" t="s">
        <v>16</v>
      </c>
      <c r="F11" s="424" t="s">
        <v>131</v>
      </c>
      <c r="G11" s="425" t="s">
        <v>42</v>
      </c>
      <c r="H11" s="424" t="s">
        <v>74</v>
      </c>
      <c r="I11" s="424" t="s">
        <v>82</v>
      </c>
      <c r="J11" s="424" t="s">
        <v>83</v>
      </c>
      <c r="K11" s="424" t="s">
        <v>76</v>
      </c>
      <c r="L11" s="424" t="s">
        <v>80</v>
      </c>
      <c r="M11" s="452" t="s">
        <v>130</v>
      </c>
      <c r="N11" s="203" t="s">
        <v>75</v>
      </c>
      <c r="O11" s="426" t="s">
        <v>81</v>
      </c>
      <c r="P11" s="426" t="s">
        <v>77</v>
      </c>
      <c r="Q11" s="426" t="s">
        <v>78</v>
      </c>
      <c r="R11" s="424" t="s">
        <v>79</v>
      </c>
    </row>
    <row r="12" spans="1:45" ht="18.75" customHeight="1" x14ac:dyDescent="0.25">
      <c r="A12" s="438">
        <v>1</v>
      </c>
      <c r="B12" s="438">
        <v>2</v>
      </c>
      <c r="C12" s="438">
        <v>3</v>
      </c>
      <c r="D12" s="423">
        <v>4</v>
      </c>
      <c r="E12" s="423">
        <v>5</v>
      </c>
      <c r="F12" s="423">
        <v>6</v>
      </c>
      <c r="G12" s="423">
        <v>7</v>
      </c>
      <c r="H12" s="423">
        <v>8</v>
      </c>
      <c r="I12" s="423">
        <v>9</v>
      </c>
      <c r="J12" s="423">
        <v>10</v>
      </c>
      <c r="K12" s="423">
        <v>11</v>
      </c>
      <c r="L12" s="423">
        <v>12</v>
      </c>
      <c r="M12" s="423">
        <v>13</v>
      </c>
      <c r="N12" s="423">
        <v>14</v>
      </c>
      <c r="O12" s="423">
        <v>15</v>
      </c>
      <c r="P12" s="423">
        <v>16</v>
      </c>
      <c r="Q12" s="423">
        <v>17</v>
      </c>
      <c r="R12" s="423">
        <v>18</v>
      </c>
      <c r="T12" s="427"/>
      <c r="U12" s="427"/>
      <c r="V12" s="427"/>
      <c r="W12" s="427"/>
      <c r="X12" s="427"/>
      <c r="Y12" s="427"/>
      <c r="Z12" s="427"/>
      <c r="AA12" s="427"/>
      <c r="AB12" s="427"/>
      <c r="AC12" s="427"/>
    </row>
    <row r="13" spans="1:45" s="432" customFormat="1" ht="31.5" x14ac:dyDescent="0.2">
      <c r="A13" s="206" t="s">
        <v>596</v>
      </c>
      <c r="B13" s="203" t="s">
        <v>597</v>
      </c>
      <c r="C13" s="374" t="s">
        <v>633</v>
      </c>
      <c r="D13" s="424" t="s">
        <v>538</v>
      </c>
      <c r="E13" s="424" t="s">
        <v>538</v>
      </c>
      <c r="F13" s="424" t="s">
        <v>538</v>
      </c>
      <c r="G13" s="424" t="s">
        <v>538</v>
      </c>
      <c r="H13" s="424" t="s">
        <v>538</v>
      </c>
      <c r="I13" s="424" t="s">
        <v>538</v>
      </c>
      <c r="J13" s="424" t="s">
        <v>538</v>
      </c>
      <c r="K13" s="424" t="s">
        <v>538</v>
      </c>
      <c r="L13" s="424" t="s">
        <v>538</v>
      </c>
      <c r="M13" s="424" t="s">
        <v>538</v>
      </c>
      <c r="N13" s="424" t="s">
        <v>538</v>
      </c>
      <c r="O13" s="424" t="s">
        <v>538</v>
      </c>
      <c r="P13" s="424" t="s">
        <v>538</v>
      </c>
      <c r="Q13" s="424" t="s">
        <v>538</v>
      </c>
      <c r="R13" s="424" t="s">
        <v>538</v>
      </c>
      <c r="S13" s="433"/>
      <c r="T13" s="433"/>
      <c r="U13" s="433"/>
      <c r="V13" s="433"/>
      <c r="W13" s="433"/>
      <c r="X13" s="433"/>
      <c r="Y13" s="433"/>
      <c r="Z13" s="431"/>
      <c r="AA13" s="431"/>
      <c r="AB13" s="431"/>
      <c r="AC13" s="431"/>
    </row>
    <row r="14" spans="1:45" s="432" customFormat="1" ht="31.5" x14ac:dyDescent="0.2">
      <c r="A14" s="206" t="s">
        <v>598</v>
      </c>
      <c r="B14" s="203" t="s">
        <v>599</v>
      </c>
      <c r="C14" s="374" t="s">
        <v>633</v>
      </c>
      <c r="D14" s="424" t="s">
        <v>538</v>
      </c>
      <c r="E14" s="424" t="s">
        <v>538</v>
      </c>
      <c r="F14" s="424" t="s">
        <v>538</v>
      </c>
      <c r="G14" s="424" t="s">
        <v>538</v>
      </c>
      <c r="H14" s="424" t="s">
        <v>538</v>
      </c>
      <c r="I14" s="424" t="s">
        <v>538</v>
      </c>
      <c r="J14" s="424" t="s">
        <v>538</v>
      </c>
      <c r="K14" s="424" t="s">
        <v>538</v>
      </c>
      <c r="L14" s="424" t="s">
        <v>538</v>
      </c>
      <c r="M14" s="424" t="s">
        <v>538</v>
      </c>
      <c r="N14" s="424" t="s">
        <v>538</v>
      </c>
      <c r="O14" s="424" t="s">
        <v>538</v>
      </c>
      <c r="P14" s="424" t="s">
        <v>538</v>
      </c>
      <c r="Q14" s="424" t="s">
        <v>538</v>
      </c>
      <c r="R14" s="424" t="s">
        <v>538</v>
      </c>
      <c r="S14" s="433"/>
      <c r="T14" s="433"/>
      <c r="U14" s="433"/>
      <c r="V14" s="433"/>
      <c r="W14" s="433"/>
      <c r="X14" s="433"/>
      <c r="Y14" s="433"/>
      <c r="Z14" s="431"/>
      <c r="AA14" s="431"/>
      <c r="AB14" s="431"/>
      <c r="AC14" s="431"/>
    </row>
    <row r="15" spans="1:45" s="432" customFormat="1" ht="47.25" x14ac:dyDescent="0.2">
      <c r="A15" s="206" t="s">
        <v>600</v>
      </c>
      <c r="B15" s="203" t="s">
        <v>601</v>
      </c>
      <c r="C15" s="374" t="s">
        <v>633</v>
      </c>
      <c r="D15" s="424" t="s">
        <v>538</v>
      </c>
      <c r="E15" s="424" t="s">
        <v>538</v>
      </c>
      <c r="F15" s="424" t="s">
        <v>538</v>
      </c>
      <c r="G15" s="424" t="s">
        <v>538</v>
      </c>
      <c r="H15" s="424" t="s">
        <v>538</v>
      </c>
      <c r="I15" s="424" t="s">
        <v>538</v>
      </c>
      <c r="J15" s="424" t="s">
        <v>538</v>
      </c>
      <c r="K15" s="424" t="s">
        <v>538</v>
      </c>
      <c r="L15" s="424" t="s">
        <v>538</v>
      </c>
      <c r="M15" s="424" t="s">
        <v>538</v>
      </c>
      <c r="N15" s="424" t="s">
        <v>538</v>
      </c>
      <c r="O15" s="424" t="s">
        <v>538</v>
      </c>
      <c r="P15" s="424" t="s">
        <v>538</v>
      </c>
      <c r="Q15" s="424" t="s">
        <v>538</v>
      </c>
      <c r="R15" s="424" t="s">
        <v>538</v>
      </c>
      <c r="S15" s="433"/>
      <c r="T15" s="433"/>
      <c r="U15" s="433"/>
      <c r="V15" s="433"/>
      <c r="W15" s="433"/>
      <c r="X15" s="433"/>
      <c r="Y15" s="433"/>
      <c r="Z15" s="431"/>
      <c r="AA15" s="431"/>
      <c r="AB15" s="431"/>
      <c r="AC15" s="431"/>
    </row>
    <row r="16" spans="1:45" s="432" customFormat="1" ht="94.5" x14ac:dyDescent="0.2">
      <c r="A16" s="206" t="s">
        <v>602</v>
      </c>
      <c r="B16" s="203" t="s">
        <v>603</v>
      </c>
      <c r="C16" s="374" t="s">
        <v>633</v>
      </c>
      <c r="D16" s="424" t="s">
        <v>538</v>
      </c>
      <c r="E16" s="424" t="s">
        <v>538</v>
      </c>
      <c r="F16" s="424" t="s">
        <v>538</v>
      </c>
      <c r="G16" s="424" t="s">
        <v>538</v>
      </c>
      <c r="H16" s="424" t="s">
        <v>538</v>
      </c>
      <c r="I16" s="424" t="s">
        <v>538</v>
      </c>
      <c r="J16" s="424" t="s">
        <v>538</v>
      </c>
      <c r="K16" s="424" t="s">
        <v>538</v>
      </c>
      <c r="L16" s="424" t="s">
        <v>538</v>
      </c>
      <c r="M16" s="424" t="s">
        <v>538</v>
      </c>
      <c r="N16" s="424" t="s">
        <v>538</v>
      </c>
      <c r="O16" s="424" t="s">
        <v>538</v>
      </c>
      <c r="P16" s="424" t="s">
        <v>538</v>
      </c>
      <c r="Q16" s="424" t="s">
        <v>538</v>
      </c>
      <c r="R16" s="424" t="s">
        <v>538</v>
      </c>
      <c r="S16" s="433"/>
      <c r="T16" s="433"/>
      <c r="U16" s="433"/>
      <c r="V16" s="433"/>
      <c r="W16" s="433"/>
      <c r="X16" s="433"/>
      <c r="Y16" s="433"/>
      <c r="Z16" s="431"/>
      <c r="AA16" s="431"/>
      <c r="AB16" s="431"/>
      <c r="AC16" s="431"/>
    </row>
    <row r="17" spans="1:29" s="432" customFormat="1" ht="47.25" x14ac:dyDescent="0.2">
      <c r="A17" s="206" t="s">
        <v>604</v>
      </c>
      <c r="B17" s="203" t="s">
        <v>605</v>
      </c>
      <c r="C17" s="374" t="s">
        <v>633</v>
      </c>
      <c r="D17" s="620" t="s">
        <v>538</v>
      </c>
      <c r="E17" s="620" t="s">
        <v>538</v>
      </c>
      <c r="F17" s="620" t="s">
        <v>538</v>
      </c>
      <c r="G17" s="620" t="s">
        <v>538</v>
      </c>
      <c r="H17" s="620" t="s">
        <v>538</v>
      </c>
      <c r="I17" s="620" t="s">
        <v>538</v>
      </c>
      <c r="J17" s="620" t="s">
        <v>538</v>
      </c>
      <c r="K17" s="620" t="s">
        <v>538</v>
      </c>
      <c r="L17" s="620" t="s">
        <v>538</v>
      </c>
      <c r="M17" s="620" t="s">
        <v>538</v>
      </c>
      <c r="N17" s="620" t="s">
        <v>538</v>
      </c>
      <c r="O17" s="620" t="s">
        <v>538</v>
      </c>
      <c r="P17" s="620" t="s">
        <v>538</v>
      </c>
      <c r="Q17" s="620" t="s">
        <v>538</v>
      </c>
      <c r="R17" s="620" t="s">
        <v>538</v>
      </c>
      <c r="S17" s="433"/>
      <c r="T17" s="433"/>
      <c r="U17" s="433"/>
      <c r="V17" s="433"/>
      <c r="W17" s="433"/>
      <c r="X17" s="433"/>
      <c r="Y17" s="433"/>
      <c r="Z17" s="431"/>
      <c r="AA17" s="431"/>
      <c r="AB17" s="431"/>
      <c r="AC17" s="431"/>
    </row>
    <row r="18" spans="1:29" s="432" customFormat="1" ht="47.25" x14ac:dyDescent="0.2">
      <c r="A18" s="206" t="s">
        <v>651</v>
      </c>
      <c r="B18" s="203" t="s">
        <v>606</v>
      </c>
      <c r="C18" s="374" t="s">
        <v>633</v>
      </c>
      <c r="D18" s="620" t="s">
        <v>538</v>
      </c>
      <c r="E18" s="620" t="s">
        <v>538</v>
      </c>
      <c r="F18" s="620" t="s">
        <v>538</v>
      </c>
      <c r="G18" s="620" t="s">
        <v>538</v>
      </c>
      <c r="H18" s="620" t="s">
        <v>538</v>
      </c>
      <c r="I18" s="620" t="s">
        <v>538</v>
      </c>
      <c r="J18" s="620" t="s">
        <v>538</v>
      </c>
      <c r="K18" s="620" t="s">
        <v>538</v>
      </c>
      <c r="L18" s="620" t="s">
        <v>538</v>
      </c>
      <c r="M18" s="620" t="s">
        <v>538</v>
      </c>
      <c r="N18" s="620" t="s">
        <v>538</v>
      </c>
      <c r="O18" s="620" t="s">
        <v>538</v>
      </c>
      <c r="P18" s="620" t="s">
        <v>538</v>
      </c>
      <c r="Q18" s="620" t="s">
        <v>538</v>
      </c>
      <c r="R18" s="620" t="s">
        <v>538</v>
      </c>
      <c r="S18" s="433"/>
      <c r="T18" s="433"/>
      <c r="U18" s="433"/>
      <c r="V18" s="433"/>
      <c r="W18" s="433"/>
      <c r="X18" s="433"/>
      <c r="Y18" s="433"/>
      <c r="Z18" s="431"/>
      <c r="AA18" s="431"/>
      <c r="AB18" s="431"/>
      <c r="AC18" s="431"/>
    </row>
    <row r="19" spans="1:29" s="432" customFormat="1" ht="31.5" x14ac:dyDescent="0.2">
      <c r="A19" s="206" t="s">
        <v>652</v>
      </c>
      <c r="B19" s="203" t="s">
        <v>607</v>
      </c>
      <c r="C19" s="374" t="s">
        <v>633</v>
      </c>
      <c r="D19" s="620" t="s">
        <v>538</v>
      </c>
      <c r="E19" s="620" t="s">
        <v>538</v>
      </c>
      <c r="F19" s="620" t="s">
        <v>538</v>
      </c>
      <c r="G19" s="620" t="s">
        <v>538</v>
      </c>
      <c r="H19" s="620" t="s">
        <v>538</v>
      </c>
      <c r="I19" s="620" t="s">
        <v>538</v>
      </c>
      <c r="J19" s="620" t="s">
        <v>538</v>
      </c>
      <c r="K19" s="620" t="s">
        <v>538</v>
      </c>
      <c r="L19" s="620" t="s">
        <v>538</v>
      </c>
      <c r="M19" s="620" t="s">
        <v>538</v>
      </c>
      <c r="N19" s="620" t="s">
        <v>538</v>
      </c>
      <c r="O19" s="620" t="s">
        <v>538</v>
      </c>
      <c r="P19" s="620" t="s">
        <v>538</v>
      </c>
      <c r="Q19" s="620" t="s">
        <v>538</v>
      </c>
      <c r="R19" s="620" t="s">
        <v>538</v>
      </c>
      <c r="S19" s="433"/>
      <c r="T19" s="433"/>
      <c r="U19" s="433"/>
      <c r="V19" s="433"/>
      <c r="W19" s="433"/>
      <c r="X19" s="433"/>
      <c r="Y19" s="433"/>
      <c r="Z19" s="431"/>
      <c r="AA19" s="431"/>
      <c r="AB19" s="431"/>
      <c r="AC19" s="431"/>
    </row>
    <row r="20" spans="1:29" s="432" customFormat="1" ht="15.75" x14ac:dyDescent="0.2">
      <c r="A20" s="206"/>
      <c r="B20" s="203"/>
      <c r="C20" s="374"/>
      <c r="D20" s="424"/>
      <c r="E20" s="424"/>
      <c r="F20" s="424"/>
      <c r="G20" s="424"/>
      <c r="H20" s="424"/>
      <c r="I20" s="424"/>
      <c r="J20" s="424"/>
      <c r="K20" s="424"/>
      <c r="L20" s="424"/>
      <c r="M20" s="424"/>
      <c r="N20" s="424"/>
      <c r="O20" s="424"/>
      <c r="P20" s="424"/>
      <c r="Q20" s="424"/>
      <c r="R20" s="424"/>
      <c r="S20" s="433"/>
      <c r="T20" s="433"/>
      <c r="U20" s="433"/>
      <c r="V20" s="433"/>
      <c r="W20" s="433"/>
      <c r="X20" s="433"/>
      <c r="Y20" s="433"/>
      <c r="Z20" s="431"/>
      <c r="AA20" s="431"/>
      <c r="AB20" s="431"/>
      <c r="AC20" s="431"/>
    </row>
    <row r="21" spans="1:29" s="432" customFormat="1" ht="15.75" x14ac:dyDescent="0.2">
      <c r="A21" s="206" t="s">
        <v>454</v>
      </c>
      <c r="B21" s="203" t="s">
        <v>878</v>
      </c>
      <c r="C21" s="374" t="s">
        <v>633</v>
      </c>
      <c r="D21" s="424" t="s">
        <v>538</v>
      </c>
      <c r="E21" s="424" t="s">
        <v>538</v>
      </c>
      <c r="F21" s="424" t="s">
        <v>538</v>
      </c>
      <c r="G21" s="424" t="s">
        <v>538</v>
      </c>
      <c r="H21" s="424" t="s">
        <v>538</v>
      </c>
      <c r="I21" s="424" t="s">
        <v>538</v>
      </c>
      <c r="J21" s="424" t="s">
        <v>538</v>
      </c>
      <c r="K21" s="424" t="s">
        <v>538</v>
      </c>
      <c r="L21" s="424" t="s">
        <v>538</v>
      </c>
      <c r="M21" s="424" t="s">
        <v>538</v>
      </c>
      <c r="N21" s="424" t="s">
        <v>538</v>
      </c>
      <c r="O21" s="424" t="s">
        <v>538</v>
      </c>
      <c r="P21" s="424" t="s">
        <v>538</v>
      </c>
      <c r="Q21" s="424" t="s">
        <v>538</v>
      </c>
      <c r="R21" s="424" t="s">
        <v>538</v>
      </c>
      <c r="S21" s="433"/>
      <c r="T21" s="433"/>
      <c r="U21" s="433"/>
      <c r="V21" s="433"/>
      <c r="W21" s="433"/>
      <c r="X21" s="433"/>
      <c r="Y21" s="433"/>
      <c r="Z21" s="431"/>
      <c r="AA21" s="431"/>
      <c r="AB21" s="431"/>
      <c r="AC21" s="431"/>
    </row>
    <row r="22" spans="1:29" s="432" customFormat="1" ht="31.5" x14ac:dyDescent="0.2">
      <c r="A22" s="206" t="s">
        <v>455</v>
      </c>
      <c r="B22" s="203" t="s">
        <v>653</v>
      </c>
      <c r="C22" s="374" t="s">
        <v>633</v>
      </c>
      <c r="D22" s="424" t="s">
        <v>538</v>
      </c>
      <c r="E22" s="424" t="s">
        <v>538</v>
      </c>
      <c r="F22" s="424" t="s">
        <v>538</v>
      </c>
      <c r="G22" s="424" t="s">
        <v>538</v>
      </c>
      <c r="H22" s="424" t="s">
        <v>538</v>
      </c>
      <c r="I22" s="424" t="s">
        <v>538</v>
      </c>
      <c r="J22" s="424" t="s">
        <v>538</v>
      </c>
      <c r="K22" s="424" t="s">
        <v>538</v>
      </c>
      <c r="L22" s="424" t="s">
        <v>538</v>
      </c>
      <c r="M22" s="424" t="s">
        <v>538</v>
      </c>
      <c r="N22" s="424" t="s">
        <v>538</v>
      </c>
      <c r="O22" s="424" t="s">
        <v>538</v>
      </c>
      <c r="P22" s="424" t="s">
        <v>538</v>
      </c>
      <c r="Q22" s="424" t="s">
        <v>538</v>
      </c>
      <c r="R22" s="424" t="s">
        <v>538</v>
      </c>
      <c r="S22" s="433"/>
      <c r="T22" s="433"/>
      <c r="U22" s="433"/>
      <c r="V22" s="433"/>
      <c r="W22" s="433"/>
      <c r="X22" s="433"/>
      <c r="Y22" s="433"/>
      <c r="Z22" s="431"/>
      <c r="AA22" s="431"/>
      <c r="AB22" s="431"/>
      <c r="AC22" s="431"/>
    </row>
    <row r="23" spans="1:29" s="432" customFormat="1" ht="47.25" hidden="1" x14ac:dyDescent="0.2">
      <c r="A23" s="206" t="s">
        <v>457</v>
      </c>
      <c r="B23" s="203" t="s">
        <v>608</v>
      </c>
      <c r="C23" s="374" t="s">
        <v>633</v>
      </c>
      <c r="D23" s="424" t="s">
        <v>538</v>
      </c>
      <c r="E23" s="424" t="s">
        <v>538</v>
      </c>
      <c r="F23" s="424" t="s">
        <v>538</v>
      </c>
      <c r="G23" s="424" t="s">
        <v>538</v>
      </c>
      <c r="H23" s="424" t="s">
        <v>538</v>
      </c>
      <c r="I23" s="424" t="s">
        <v>538</v>
      </c>
      <c r="J23" s="424" t="s">
        <v>538</v>
      </c>
      <c r="K23" s="424" t="s">
        <v>538</v>
      </c>
      <c r="L23" s="424" t="s">
        <v>538</v>
      </c>
      <c r="M23" s="424" t="s">
        <v>538</v>
      </c>
      <c r="N23" s="424" t="s">
        <v>538</v>
      </c>
      <c r="O23" s="424" t="s">
        <v>538</v>
      </c>
      <c r="P23" s="424" t="s">
        <v>538</v>
      </c>
      <c r="Q23" s="424" t="s">
        <v>538</v>
      </c>
      <c r="R23" s="424" t="s">
        <v>538</v>
      </c>
      <c r="S23" s="433"/>
      <c r="T23" s="433"/>
      <c r="U23" s="433"/>
      <c r="V23" s="433"/>
      <c r="W23" s="433"/>
      <c r="X23" s="433"/>
      <c r="Y23" s="433"/>
      <c r="Z23" s="431"/>
      <c r="AA23" s="431"/>
      <c r="AB23" s="431"/>
      <c r="AC23" s="431"/>
    </row>
    <row r="24" spans="1:29" s="432" customFormat="1" ht="78.75" hidden="1" x14ac:dyDescent="0.2">
      <c r="A24" s="206" t="s">
        <v>485</v>
      </c>
      <c r="B24" s="203" t="s">
        <v>609</v>
      </c>
      <c r="C24" s="374"/>
      <c r="D24" s="424" t="s">
        <v>538</v>
      </c>
      <c r="E24" s="424" t="s">
        <v>538</v>
      </c>
      <c r="F24" s="424" t="s">
        <v>538</v>
      </c>
      <c r="G24" s="424" t="s">
        <v>538</v>
      </c>
      <c r="H24" s="424" t="s">
        <v>538</v>
      </c>
      <c r="I24" s="424" t="s">
        <v>538</v>
      </c>
      <c r="J24" s="424" t="s">
        <v>538</v>
      </c>
      <c r="K24" s="424" t="s">
        <v>538</v>
      </c>
      <c r="L24" s="424" t="s">
        <v>538</v>
      </c>
      <c r="M24" s="424" t="s">
        <v>538</v>
      </c>
      <c r="N24" s="424" t="s">
        <v>538</v>
      </c>
      <c r="O24" s="424" t="s">
        <v>538</v>
      </c>
      <c r="P24" s="424" t="s">
        <v>538</v>
      </c>
      <c r="Q24" s="424" t="s">
        <v>538</v>
      </c>
      <c r="R24" s="424" t="s">
        <v>538</v>
      </c>
      <c r="S24" s="433"/>
      <c r="T24" s="433"/>
      <c r="U24" s="433"/>
      <c r="V24" s="433"/>
      <c r="W24" s="433"/>
      <c r="X24" s="433"/>
      <c r="Y24" s="433"/>
      <c r="Z24" s="431"/>
      <c r="AA24" s="431"/>
      <c r="AB24" s="431"/>
      <c r="AC24" s="431"/>
    </row>
    <row r="25" spans="1:29" s="432" customFormat="1" ht="78.75" hidden="1" x14ac:dyDescent="0.2">
      <c r="A25" s="206" t="s">
        <v>486</v>
      </c>
      <c r="B25" s="203" t="s">
        <v>654</v>
      </c>
      <c r="C25" s="374"/>
      <c r="D25" s="424" t="s">
        <v>538</v>
      </c>
      <c r="E25" s="424" t="s">
        <v>538</v>
      </c>
      <c r="F25" s="424" t="s">
        <v>538</v>
      </c>
      <c r="G25" s="424" t="s">
        <v>538</v>
      </c>
      <c r="H25" s="424" t="s">
        <v>538</v>
      </c>
      <c r="I25" s="424" t="s">
        <v>538</v>
      </c>
      <c r="J25" s="424" t="s">
        <v>538</v>
      </c>
      <c r="K25" s="424" t="s">
        <v>538</v>
      </c>
      <c r="L25" s="424" t="s">
        <v>538</v>
      </c>
      <c r="M25" s="424" t="s">
        <v>538</v>
      </c>
      <c r="N25" s="424" t="s">
        <v>538</v>
      </c>
      <c r="O25" s="424" t="s">
        <v>538</v>
      </c>
      <c r="P25" s="424" t="s">
        <v>538</v>
      </c>
      <c r="Q25" s="424" t="s">
        <v>538</v>
      </c>
      <c r="R25" s="424" t="s">
        <v>538</v>
      </c>
      <c r="S25" s="433"/>
      <c r="T25" s="433"/>
      <c r="U25" s="433"/>
      <c r="V25" s="433"/>
      <c r="W25" s="433"/>
      <c r="X25" s="433"/>
      <c r="Y25" s="433"/>
      <c r="Z25" s="431"/>
      <c r="AA25" s="431"/>
      <c r="AB25" s="431"/>
      <c r="AC25" s="431"/>
    </row>
    <row r="26" spans="1:29" s="432" customFormat="1" ht="63" hidden="1" x14ac:dyDescent="0.2">
      <c r="A26" s="206" t="s">
        <v>487</v>
      </c>
      <c r="B26" s="203" t="s">
        <v>610</v>
      </c>
      <c r="C26" s="374"/>
      <c r="D26" s="424" t="s">
        <v>538</v>
      </c>
      <c r="E26" s="424" t="s">
        <v>538</v>
      </c>
      <c r="F26" s="424" t="s">
        <v>538</v>
      </c>
      <c r="G26" s="424" t="s">
        <v>538</v>
      </c>
      <c r="H26" s="424" t="s">
        <v>538</v>
      </c>
      <c r="I26" s="424" t="s">
        <v>538</v>
      </c>
      <c r="J26" s="424" t="s">
        <v>538</v>
      </c>
      <c r="K26" s="424" t="s">
        <v>538</v>
      </c>
      <c r="L26" s="424" t="s">
        <v>538</v>
      </c>
      <c r="M26" s="424" t="s">
        <v>538</v>
      </c>
      <c r="N26" s="424" t="s">
        <v>538</v>
      </c>
      <c r="O26" s="424" t="s">
        <v>538</v>
      </c>
      <c r="P26" s="424" t="s">
        <v>538</v>
      </c>
      <c r="Q26" s="424" t="s">
        <v>538</v>
      </c>
      <c r="R26" s="424" t="s">
        <v>538</v>
      </c>
      <c r="S26" s="433"/>
      <c r="T26" s="433"/>
      <c r="U26" s="433"/>
      <c r="V26" s="433"/>
      <c r="W26" s="433"/>
      <c r="X26" s="433"/>
      <c r="Y26" s="433"/>
      <c r="Z26" s="431"/>
      <c r="AA26" s="431"/>
      <c r="AB26" s="431"/>
      <c r="AC26" s="431"/>
    </row>
    <row r="27" spans="1:29" s="432" customFormat="1" ht="31.5" hidden="1" x14ac:dyDescent="0.2">
      <c r="A27" s="206" t="s">
        <v>487</v>
      </c>
      <c r="B27" s="203" t="s">
        <v>611</v>
      </c>
      <c r="C27" s="374"/>
      <c r="D27" s="424" t="s">
        <v>538</v>
      </c>
      <c r="E27" s="424" t="s">
        <v>538</v>
      </c>
      <c r="F27" s="424" t="s">
        <v>538</v>
      </c>
      <c r="G27" s="424" t="s">
        <v>538</v>
      </c>
      <c r="H27" s="424" t="s">
        <v>538</v>
      </c>
      <c r="I27" s="424" t="s">
        <v>538</v>
      </c>
      <c r="J27" s="424" t="s">
        <v>538</v>
      </c>
      <c r="K27" s="424" t="s">
        <v>538</v>
      </c>
      <c r="L27" s="424" t="s">
        <v>538</v>
      </c>
      <c r="M27" s="424" t="s">
        <v>538</v>
      </c>
      <c r="N27" s="424" t="s">
        <v>538</v>
      </c>
      <c r="O27" s="424" t="s">
        <v>538</v>
      </c>
      <c r="P27" s="424" t="s">
        <v>538</v>
      </c>
      <c r="Q27" s="424" t="s">
        <v>538</v>
      </c>
      <c r="R27" s="424" t="s">
        <v>538</v>
      </c>
      <c r="S27" s="433"/>
      <c r="T27" s="433"/>
      <c r="U27" s="433"/>
      <c r="V27" s="433"/>
      <c r="W27" s="433"/>
      <c r="X27" s="433"/>
      <c r="Y27" s="433"/>
      <c r="Z27" s="431"/>
      <c r="AA27" s="431"/>
      <c r="AB27" s="431"/>
      <c r="AC27" s="431"/>
    </row>
    <row r="28" spans="1:29" s="432" customFormat="1" ht="31.5" hidden="1" x14ac:dyDescent="0.2">
      <c r="A28" s="206" t="s">
        <v>487</v>
      </c>
      <c r="B28" s="203" t="s">
        <v>611</v>
      </c>
      <c r="C28" s="374"/>
      <c r="D28" s="424" t="s">
        <v>538</v>
      </c>
      <c r="E28" s="424" t="s">
        <v>538</v>
      </c>
      <c r="F28" s="424" t="s">
        <v>538</v>
      </c>
      <c r="G28" s="424" t="s">
        <v>538</v>
      </c>
      <c r="H28" s="424" t="s">
        <v>538</v>
      </c>
      <c r="I28" s="424" t="s">
        <v>538</v>
      </c>
      <c r="J28" s="424" t="s">
        <v>538</v>
      </c>
      <c r="K28" s="424" t="s">
        <v>538</v>
      </c>
      <c r="L28" s="424" t="s">
        <v>538</v>
      </c>
      <c r="M28" s="424" t="s">
        <v>538</v>
      </c>
      <c r="N28" s="424" t="s">
        <v>538</v>
      </c>
      <c r="O28" s="424" t="s">
        <v>538</v>
      </c>
      <c r="P28" s="424" t="s">
        <v>538</v>
      </c>
      <c r="Q28" s="424" t="s">
        <v>538</v>
      </c>
      <c r="R28" s="424" t="s">
        <v>538</v>
      </c>
      <c r="S28" s="433"/>
      <c r="T28" s="433"/>
      <c r="U28" s="433"/>
      <c r="V28" s="433"/>
      <c r="W28" s="433"/>
      <c r="X28" s="433"/>
      <c r="Y28" s="433"/>
      <c r="Z28" s="431"/>
      <c r="AA28" s="431"/>
      <c r="AB28" s="431"/>
      <c r="AC28" s="431"/>
    </row>
    <row r="29" spans="1:29" s="432" customFormat="1" ht="15.75" hidden="1" x14ac:dyDescent="0.2">
      <c r="A29" s="206" t="s">
        <v>0</v>
      </c>
      <c r="B29" s="203" t="s">
        <v>0</v>
      </c>
      <c r="C29" s="374"/>
      <c r="D29" s="424" t="s">
        <v>538</v>
      </c>
      <c r="E29" s="424" t="s">
        <v>538</v>
      </c>
      <c r="F29" s="424" t="s">
        <v>538</v>
      </c>
      <c r="G29" s="424" t="s">
        <v>538</v>
      </c>
      <c r="H29" s="424" t="s">
        <v>538</v>
      </c>
      <c r="I29" s="424" t="s">
        <v>538</v>
      </c>
      <c r="J29" s="424" t="s">
        <v>538</v>
      </c>
      <c r="K29" s="424" t="s">
        <v>538</v>
      </c>
      <c r="L29" s="424" t="s">
        <v>538</v>
      </c>
      <c r="M29" s="424" t="s">
        <v>538</v>
      </c>
      <c r="N29" s="424" t="s">
        <v>538</v>
      </c>
      <c r="O29" s="424" t="s">
        <v>538</v>
      </c>
      <c r="P29" s="424" t="s">
        <v>538</v>
      </c>
      <c r="Q29" s="424" t="s">
        <v>538</v>
      </c>
      <c r="R29" s="424" t="s">
        <v>538</v>
      </c>
      <c r="S29" s="433"/>
      <c r="T29" s="433"/>
      <c r="U29" s="433"/>
      <c r="V29" s="433"/>
      <c r="W29" s="433"/>
      <c r="X29" s="433"/>
      <c r="Y29" s="433"/>
      <c r="Z29" s="431"/>
      <c r="AA29" s="431"/>
      <c r="AB29" s="431"/>
      <c r="AC29" s="431"/>
    </row>
    <row r="30" spans="1:29" s="432" customFormat="1" ht="47.25" hidden="1" x14ac:dyDescent="0.2">
      <c r="A30" s="206" t="s">
        <v>458</v>
      </c>
      <c r="B30" s="203" t="s">
        <v>655</v>
      </c>
      <c r="C30" s="374"/>
      <c r="D30" s="424" t="s">
        <v>538</v>
      </c>
      <c r="E30" s="424" t="s">
        <v>538</v>
      </c>
      <c r="F30" s="424" t="s">
        <v>538</v>
      </c>
      <c r="G30" s="424" t="s">
        <v>538</v>
      </c>
      <c r="H30" s="424" t="s">
        <v>538</v>
      </c>
      <c r="I30" s="424" t="s">
        <v>538</v>
      </c>
      <c r="J30" s="424" t="s">
        <v>538</v>
      </c>
      <c r="K30" s="424" t="s">
        <v>538</v>
      </c>
      <c r="L30" s="424" t="s">
        <v>538</v>
      </c>
      <c r="M30" s="424" t="s">
        <v>538</v>
      </c>
      <c r="N30" s="424" t="s">
        <v>538</v>
      </c>
      <c r="O30" s="424" t="s">
        <v>538</v>
      </c>
      <c r="P30" s="424" t="s">
        <v>538</v>
      </c>
      <c r="Q30" s="424" t="s">
        <v>538</v>
      </c>
      <c r="R30" s="424" t="s">
        <v>538</v>
      </c>
      <c r="S30" s="433"/>
      <c r="T30" s="433"/>
      <c r="U30" s="433"/>
      <c r="V30" s="433"/>
      <c r="W30" s="433"/>
      <c r="X30" s="433"/>
      <c r="Y30" s="433"/>
      <c r="Z30" s="431"/>
      <c r="AA30" s="431"/>
      <c r="AB30" s="431"/>
      <c r="AC30" s="431"/>
    </row>
    <row r="31" spans="1:29" s="432" customFormat="1" ht="78.75" hidden="1" x14ac:dyDescent="0.2">
      <c r="A31" s="206" t="s">
        <v>489</v>
      </c>
      <c r="B31" s="203" t="s">
        <v>612</v>
      </c>
      <c r="C31" s="374"/>
      <c r="D31" s="424" t="s">
        <v>538</v>
      </c>
      <c r="E31" s="424" t="s">
        <v>538</v>
      </c>
      <c r="F31" s="424" t="s">
        <v>538</v>
      </c>
      <c r="G31" s="424" t="s">
        <v>538</v>
      </c>
      <c r="H31" s="424" t="s">
        <v>538</v>
      </c>
      <c r="I31" s="424" t="s">
        <v>538</v>
      </c>
      <c r="J31" s="424" t="s">
        <v>538</v>
      </c>
      <c r="K31" s="424" t="s">
        <v>538</v>
      </c>
      <c r="L31" s="424" t="s">
        <v>538</v>
      </c>
      <c r="M31" s="424" t="s">
        <v>538</v>
      </c>
      <c r="N31" s="424" t="s">
        <v>538</v>
      </c>
      <c r="O31" s="424" t="s">
        <v>538</v>
      </c>
      <c r="P31" s="424" t="s">
        <v>538</v>
      </c>
      <c r="Q31" s="424" t="s">
        <v>538</v>
      </c>
      <c r="R31" s="424" t="s">
        <v>538</v>
      </c>
      <c r="S31" s="433"/>
      <c r="T31" s="433"/>
      <c r="U31" s="433"/>
      <c r="V31" s="433"/>
      <c r="W31" s="433"/>
      <c r="X31" s="433"/>
      <c r="Y31" s="433"/>
      <c r="Z31" s="431"/>
      <c r="AA31" s="431"/>
      <c r="AB31" s="431"/>
      <c r="AC31" s="431"/>
    </row>
    <row r="32" spans="1:29" s="432" customFormat="1" ht="31.5" hidden="1" x14ac:dyDescent="0.2">
      <c r="A32" s="206" t="s">
        <v>489</v>
      </c>
      <c r="B32" s="203" t="s">
        <v>611</v>
      </c>
      <c r="C32" s="374"/>
      <c r="D32" s="424" t="s">
        <v>538</v>
      </c>
      <c r="E32" s="424" t="s">
        <v>538</v>
      </c>
      <c r="F32" s="424" t="s">
        <v>538</v>
      </c>
      <c r="G32" s="424" t="s">
        <v>538</v>
      </c>
      <c r="H32" s="424" t="s">
        <v>538</v>
      </c>
      <c r="I32" s="424" t="s">
        <v>538</v>
      </c>
      <c r="J32" s="424" t="s">
        <v>538</v>
      </c>
      <c r="K32" s="424" t="s">
        <v>538</v>
      </c>
      <c r="L32" s="424" t="s">
        <v>538</v>
      </c>
      <c r="M32" s="424" t="s">
        <v>538</v>
      </c>
      <c r="N32" s="424" t="s">
        <v>538</v>
      </c>
      <c r="O32" s="424" t="s">
        <v>538</v>
      </c>
      <c r="P32" s="424" t="s">
        <v>538</v>
      </c>
      <c r="Q32" s="424" t="s">
        <v>538</v>
      </c>
      <c r="R32" s="424" t="s">
        <v>538</v>
      </c>
      <c r="S32" s="433"/>
      <c r="T32" s="433"/>
      <c r="U32" s="433"/>
      <c r="V32" s="433"/>
      <c r="W32" s="433"/>
      <c r="X32" s="433"/>
      <c r="Y32" s="433"/>
      <c r="Z32" s="431"/>
      <c r="AA32" s="431"/>
      <c r="AB32" s="431"/>
      <c r="AC32" s="431"/>
    </row>
    <row r="33" spans="1:29" s="432" customFormat="1" ht="31.5" hidden="1" x14ac:dyDescent="0.2">
      <c r="A33" s="206" t="s">
        <v>489</v>
      </c>
      <c r="B33" s="203" t="s">
        <v>611</v>
      </c>
      <c r="C33" s="374"/>
      <c r="D33" s="424" t="s">
        <v>538</v>
      </c>
      <c r="E33" s="424" t="s">
        <v>538</v>
      </c>
      <c r="F33" s="424" t="s">
        <v>538</v>
      </c>
      <c r="G33" s="424" t="s">
        <v>538</v>
      </c>
      <c r="H33" s="424" t="s">
        <v>538</v>
      </c>
      <c r="I33" s="424" t="s">
        <v>538</v>
      </c>
      <c r="J33" s="424" t="s">
        <v>538</v>
      </c>
      <c r="K33" s="424" t="s">
        <v>538</v>
      </c>
      <c r="L33" s="424" t="s">
        <v>538</v>
      </c>
      <c r="M33" s="424" t="s">
        <v>538</v>
      </c>
      <c r="N33" s="424" t="s">
        <v>538</v>
      </c>
      <c r="O33" s="424" t="s">
        <v>538</v>
      </c>
      <c r="P33" s="424" t="s">
        <v>538</v>
      </c>
      <c r="Q33" s="424" t="s">
        <v>538</v>
      </c>
      <c r="R33" s="424" t="s">
        <v>538</v>
      </c>
      <c r="S33" s="433"/>
      <c r="T33" s="433"/>
      <c r="U33" s="433"/>
      <c r="V33" s="433"/>
      <c r="W33" s="433"/>
      <c r="X33" s="433"/>
      <c r="Y33" s="433"/>
      <c r="Z33" s="431"/>
      <c r="AA33" s="431"/>
      <c r="AB33" s="431"/>
      <c r="AC33" s="431"/>
    </row>
    <row r="34" spans="1:29" s="432" customFormat="1" ht="15.75" hidden="1" x14ac:dyDescent="0.2">
      <c r="A34" s="206" t="s">
        <v>0</v>
      </c>
      <c r="B34" s="203" t="s">
        <v>0</v>
      </c>
      <c r="C34" s="374"/>
      <c r="D34" s="424" t="s">
        <v>538</v>
      </c>
      <c r="E34" s="424" t="s">
        <v>538</v>
      </c>
      <c r="F34" s="424" t="s">
        <v>538</v>
      </c>
      <c r="G34" s="424" t="s">
        <v>538</v>
      </c>
      <c r="H34" s="424" t="s">
        <v>538</v>
      </c>
      <c r="I34" s="424" t="s">
        <v>538</v>
      </c>
      <c r="J34" s="424" t="s">
        <v>538</v>
      </c>
      <c r="K34" s="424" t="s">
        <v>538</v>
      </c>
      <c r="L34" s="424" t="s">
        <v>538</v>
      </c>
      <c r="M34" s="424" t="s">
        <v>538</v>
      </c>
      <c r="N34" s="424" t="s">
        <v>538</v>
      </c>
      <c r="O34" s="424" t="s">
        <v>538</v>
      </c>
      <c r="P34" s="424" t="s">
        <v>538</v>
      </c>
      <c r="Q34" s="424" t="s">
        <v>538</v>
      </c>
      <c r="R34" s="424" t="s">
        <v>538</v>
      </c>
      <c r="S34" s="433"/>
      <c r="T34" s="433"/>
      <c r="U34" s="433"/>
      <c r="V34" s="433"/>
      <c r="W34" s="433"/>
      <c r="X34" s="433"/>
      <c r="Y34" s="433"/>
      <c r="Z34" s="431"/>
      <c r="AA34" s="431"/>
      <c r="AB34" s="431"/>
      <c r="AC34" s="431"/>
    </row>
    <row r="35" spans="1:29" s="432" customFormat="1" ht="63" hidden="1" x14ac:dyDescent="0.2">
      <c r="A35" s="206" t="s">
        <v>490</v>
      </c>
      <c r="B35" s="203" t="s">
        <v>656</v>
      </c>
      <c r="C35" s="374"/>
      <c r="D35" s="424" t="s">
        <v>538</v>
      </c>
      <c r="E35" s="424" t="s">
        <v>538</v>
      </c>
      <c r="F35" s="424" t="s">
        <v>538</v>
      </c>
      <c r="G35" s="424" t="s">
        <v>538</v>
      </c>
      <c r="H35" s="424" t="s">
        <v>538</v>
      </c>
      <c r="I35" s="424" t="s">
        <v>538</v>
      </c>
      <c r="J35" s="424" t="s">
        <v>538</v>
      </c>
      <c r="K35" s="424" t="s">
        <v>538</v>
      </c>
      <c r="L35" s="424" t="s">
        <v>538</v>
      </c>
      <c r="M35" s="424" t="s">
        <v>538</v>
      </c>
      <c r="N35" s="424" t="s">
        <v>538</v>
      </c>
      <c r="O35" s="424" t="s">
        <v>538</v>
      </c>
      <c r="P35" s="424" t="s">
        <v>538</v>
      </c>
      <c r="Q35" s="424" t="s">
        <v>538</v>
      </c>
      <c r="R35" s="424" t="s">
        <v>538</v>
      </c>
      <c r="S35" s="433"/>
      <c r="T35" s="433"/>
      <c r="U35" s="433"/>
      <c r="V35" s="433"/>
      <c r="W35" s="433"/>
      <c r="X35" s="433"/>
      <c r="Y35" s="433"/>
      <c r="Z35" s="431"/>
      <c r="AA35" s="431"/>
      <c r="AB35" s="431"/>
      <c r="AC35" s="431"/>
    </row>
    <row r="36" spans="1:29" ht="31.5" hidden="1" x14ac:dyDescent="0.25">
      <c r="A36" s="206" t="s">
        <v>490</v>
      </c>
      <c r="B36" s="203" t="s">
        <v>611</v>
      </c>
      <c r="C36" s="262"/>
      <c r="D36" s="424" t="s">
        <v>538</v>
      </c>
      <c r="E36" s="424" t="s">
        <v>538</v>
      </c>
      <c r="F36" s="424" t="s">
        <v>538</v>
      </c>
      <c r="G36" s="424" t="s">
        <v>538</v>
      </c>
      <c r="H36" s="424" t="s">
        <v>538</v>
      </c>
      <c r="I36" s="424" t="s">
        <v>538</v>
      </c>
      <c r="J36" s="424" t="s">
        <v>538</v>
      </c>
      <c r="K36" s="424" t="s">
        <v>538</v>
      </c>
      <c r="L36" s="424" t="s">
        <v>538</v>
      </c>
      <c r="M36" s="424" t="s">
        <v>538</v>
      </c>
      <c r="N36" s="424" t="s">
        <v>538</v>
      </c>
      <c r="O36" s="424" t="s">
        <v>538</v>
      </c>
      <c r="P36" s="424" t="s">
        <v>538</v>
      </c>
      <c r="Q36" s="424" t="s">
        <v>538</v>
      </c>
      <c r="R36" s="424" t="s">
        <v>538</v>
      </c>
    </row>
    <row r="37" spans="1:29" s="432" customFormat="1" ht="31.5" hidden="1" x14ac:dyDescent="0.2">
      <c r="A37" s="206" t="s">
        <v>490</v>
      </c>
      <c r="B37" s="203" t="s">
        <v>611</v>
      </c>
      <c r="C37" s="453"/>
      <c r="D37" s="424" t="s">
        <v>538</v>
      </c>
      <c r="E37" s="424" t="s">
        <v>538</v>
      </c>
      <c r="F37" s="424" t="s">
        <v>538</v>
      </c>
      <c r="G37" s="424" t="s">
        <v>538</v>
      </c>
      <c r="H37" s="424" t="s">
        <v>538</v>
      </c>
      <c r="I37" s="424" t="s">
        <v>538</v>
      </c>
      <c r="J37" s="424" t="s">
        <v>538</v>
      </c>
      <c r="K37" s="424" t="s">
        <v>538</v>
      </c>
      <c r="L37" s="424" t="s">
        <v>538</v>
      </c>
      <c r="M37" s="424" t="s">
        <v>538</v>
      </c>
      <c r="N37" s="424" t="s">
        <v>538</v>
      </c>
      <c r="O37" s="424" t="s">
        <v>538</v>
      </c>
      <c r="P37" s="424" t="s">
        <v>538</v>
      </c>
      <c r="Q37" s="424" t="s">
        <v>538</v>
      </c>
      <c r="R37" s="424" t="s">
        <v>538</v>
      </c>
      <c r="S37" s="433"/>
      <c r="T37" s="433"/>
      <c r="U37" s="433"/>
      <c r="V37" s="433"/>
      <c r="W37" s="433"/>
      <c r="X37" s="433"/>
      <c r="Y37" s="433"/>
      <c r="Z37" s="431"/>
      <c r="AA37" s="431"/>
      <c r="AB37" s="431"/>
      <c r="AC37" s="431"/>
    </row>
    <row r="38" spans="1:29" s="432" customFormat="1" ht="15.75" hidden="1" x14ac:dyDescent="0.2">
      <c r="A38" s="206" t="s">
        <v>0</v>
      </c>
      <c r="B38" s="203" t="s">
        <v>0</v>
      </c>
      <c r="C38" s="374"/>
      <c r="D38" s="424" t="s">
        <v>538</v>
      </c>
      <c r="E38" s="424" t="s">
        <v>538</v>
      </c>
      <c r="F38" s="424" t="s">
        <v>538</v>
      </c>
      <c r="G38" s="424" t="s">
        <v>538</v>
      </c>
      <c r="H38" s="424" t="s">
        <v>538</v>
      </c>
      <c r="I38" s="424" t="s">
        <v>538</v>
      </c>
      <c r="J38" s="424" t="s">
        <v>538</v>
      </c>
      <c r="K38" s="424" t="s">
        <v>538</v>
      </c>
      <c r="L38" s="424" t="s">
        <v>538</v>
      </c>
      <c r="M38" s="424" t="s">
        <v>538</v>
      </c>
      <c r="N38" s="424" t="s">
        <v>538</v>
      </c>
      <c r="O38" s="424" t="s">
        <v>538</v>
      </c>
      <c r="P38" s="424" t="s">
        <v>538</v>
      </c>
      <c r="Q38" s="424" t="s">
        <v>538</v>
      </c>
      <c r="R38" s="424" t="s">
        <v>538</v>
      </c>
      <c r="S38" s="433"/>
      <c r="T38" s="433"/>
      <c r="U38" s="433"/>
      <c r="V38" s="433"/>
      <c r="W38" s="433"/>
      <c r="X38" s="433"/>
      <c r="Y38" s="433"/>
      <c r="Z38" s="431"/>
      <c r="AA38" s="431"/>
      <c r="AB38" s="431"/>
      <c r="AC38" s="431"/>
    </row>
    <row r="39" spans="1:29" s="432" customFormat="1" ht="63" hidden="1" outlineLevel="1" x14ac:dyDescent="0.2">
      <c r="A39" s="206" t="s">
        <v>459</v>
      </c>
      <c r="B39" s="203" t="s">
        <v>613</v>
      </c>
      <c r="C39" s="374"/>
      <c r="D39" s="424" t="s">
        <v>538</v>
      </c>
      <c r="E39" s="424" t="s">
        <v>538</v>
      </c>
      <c r="F39" s="424" t="s">
        <v>538</v>
      </c>
      <c r="G39" s="424" t="s">
        <v>538</v>
      </c>
      <c r="H39" s="424" t="s">
        <v>538</v>
      </c>
      <c r="I39" s="424" t="s">
        <v>538</v>
      </c>
      <c r="J39" s="424" t="s">
        <v>538</v>
      </c>
      <c r="K39" s="424" t="s">
        <v>538</v>
      </c>
      <c r="L39" s="424" t="s">
        <v>538</v>
      </c>
      <c r="M39" s="424" t="s">
        <v>538</v>
      </c>
      <c r="N39" s="424" t="s">
        <v>538</v>
      </c>
      <c r="O39" s="424" t="s">
        <v>538</v>
      </c>
      <c r="P39" s="424" t="s">
        <v>538</v>
      </c>
      <c r="Q39" s="424" t="s">
        <v>538</v>
      </c>
      <c r="R39" s="424" t="s">
        <v>538</v>
      </c>
      <c r="S39" s="433"/>
      <c r="T39" s="433"/>
      <c r="U39" s="433"/>
      <c r="V39" s="433"/>
      <c r="W39" s="433"/>
      <c r="X39" s="433"/>
      <c r="Y39" s="433"/>
      <c r="Z39" s="431"/>
      <c r="AA39" s="431"/>
      <c r="AB39" s="431"/>
      <c r="AC39" s="431"/>
    </row>
    <row r="40" spans="1:29" s="432" customFormat="1" ht="47.25" hidden="1" outlineLevel="1" x14ac:dyDescent="0.2">
      <c r="A40" s="206" t="s">
        <v>493</v>
      </c>
      <c r="B40" s="203" t="s">
        <v>614</v>
      </c>
      <c r="C40" s="374"/>
      <c r="D40" s="424" t="s">
        <v>538</v>
      </c>
      <c r="E40" s="424" t="s">
        <v>538</v>
      </c>
      <c r="F40" s="424" t="s">
        <v>538</v>
      </c>
      <c r="G40" s="424" t="s">
        <v>538</v>
      </c>
      <c r="H40" s="424" t="s">
        <v>538</v>
      </c>
      <c r="I40" s="424" t="s">
        <v>538</v>
      </c>
      <c r="J40" s="424" t="s">
        <v>538</v>
      </c>
      <c r="K40" s="424" t="s">
        <v>538</v>
      </c>
      <c r="L40" s="424" t="s">
        <v>538</v>
      </c>
      <c r="M40" s="424" t="s">
        <v>538</v>
      </c>
      <c r="N40" s="424" t="s">
        <v>538</v>
      </c>
      <c r="O40" s="424" t="s">
        <v>538</v>
      </c>
      <c r="P40" s="424" t="s">
        <v>538</v>
      </c>
      <c r="Q40" s="424" t="s">
        <v>538</v>
      </c>
      <c r="R40" s="424" t="s">
        <v>538</v>
      </c>
      <c r="S40" s="433"/>
      <c r="T40" s="433"/>
      <c r="U40" s="433"/>
      <c r="V40" s="433"/>
      <c r="W40" s="433"/>
      <c r="X40" s="433"/>
      <c r="Y40" s="433"/>
      <c r="Z40" s="431"/>
      <c r="AA40" s="431"/>
      <c r="AB40" s="431"/>
      <c r="AC40" s="431"/>
    </row>
    <row r="41" spans="1:29" s="432" customFormat="1" ht="141.75" hidden="1" outlineLevel="1" x14ac:dyDescent="0.2">
      <c r="A41" s="206" t="s">
        <v>493</v>
      </c>
      <c r="B41" s="203" t="s">
        <v>657</v>
      </c>
      <c r="C41" s="374"/>
      <c r="D41" s="424" t="s">
        <v>538</v>
      </c>
      <c r="E41" s="424" t="s">
        <v>538</v>
      </c>
      <c r="F41" s="424" t="s">
        <v>538</v>
      </c>
      <c r="G41" s="424" t="s">
        <v>538</v>
      </c>
      <c r="H41" s="424" t="s">
        <v>538</v>
      </c>
      <c r="I41" s="424" t="s">
        <v>538</v>
      </c>
      <c r="J41" s="424" t="s">
        <v>538</v>
      </c>
      <c r="K41" s="424" t="s">
        <v>538</v>
      </c>
      <c r="L41" s="424" t="s">
        <v>538</v>
      </c>
      <c r="M41" s="424" t="s">
        <v>538</v>
      </c>
      <c r="N41" s="424" t="s">
        <v>538</v>
      </c>
      <c r="O41" s="424" t="s">
        <v>538</v>
      </c>
      <c r="P41" s="424" t="s">
        <v>538</v>
      </c>
      <c r="Q41" s="424" t="s">
        <v>538</v>
      </c>
      <c r="R41" s="424" t="s">
        <v>538</v>
      </c>
      <c r="S41" s="433"/>
      <c r="T41" s="433"/>
      <c r="U41" s="433"/>
      <c r="V41" s="433"/>
      <c r="W41" s="433"/>
      <c r="X41" s="433"/>
      <c r="Y41" s="433"/>
      <c r="Z41" s="431"/>
      <c r="AA41" s="431"/>
      <c r="AB41" s="431"/>
      <c r="AC41" s="431"/>
    </row>
    <row r="42" spans="1:29" s="432" customFormat="1" ht="31.5" hidden="1" outlineLevel="1" x14ac:dyDescent="0.2">
      <c r="A42" s="206" t="s">
        <v>493</v>
      </c>
      <c r="B42" s="203" t="s">
        <v>611</v>
      </c>
      <c r="C42" s="374"/>
      <c r="D42" s="424" t="s">
        <v>538</v>
      </c>
      <c r="E42" s="424" t="s">
        <v>538</v>
      </c>
      <c r="F42" s="424" t="s">
        <v>538</v>
      </c>
      <c r="G42" s="424" t="s">
        <v>538</v>
      </c>
      <c r="H42" s="424" t="s">
        <v>538</v>
      </c>
      <c r="I42" s="424" t="s">
        <v>538</v>
      </c>
      <c r="J42" s="424" t="s">
        <v>538</v>
      </c>
      <c r="K42" s="424" t="s">
        <v>538</v>
      </c>
      <c r="L42" s="424" t="s">
        <v>538</v>
      </c>
      <c r="M42" s="424" t="s">
        <v>538</v>
      </c>
      <c r="N42" s="424" t="s">
        <v>538</v>
      </c>
      <c r="O42" s="424" t="s">
        <v>538</v>
      </c>
      <c r="P42" s="424" t="s">
        <v>538</v>
      </c>
      <c r="Q42" s="424" t="s">
        <v>538</v>
      </c>
      <c r="R42" s="424" t="s">
        <v>538</v>
      </c>
      <c r="S42" s="433"/>
      <c r="T42" s="433"/>
      <c r="U42" s="433"/>
      <c r="V42" s="433"/>
      <c r="W42" s="433"/>
      <c r="X42" s="433"/>
      <c r="Y42" s="433"/>
      <c r="Z42" s="431"/>
      <c r="AA42" s="431"/>
      <c r="AB42" s="431"/>
      <c r="AC42" s="431"/>
    </row>
    <row r="43" spans="1:29" s="432" customFormat="1" ht="31.5" hidden="1" outlineLevel="1" x14ac:dyDescent="0.2">
      <c r="A43" s="206" t="s">
        <v>493</v>
      </c>
      <c r="B43" s="203" t="s">
        <v>611</v>
      </c>
      <c r="C43" s="374"/>
      <c r="D43" s="424" t="s">
        <v>538</v>
      </c>
      <c r="E43" s="424" t="s">
        <v>538</v>
      </c>
      <c r="F43" s="424" t="s">
        <v>538</v>
      </c>
      <c r="G43" s="424" t="s">
        <v>538</v>
      </c>
      <c r="H43" s="424" t="s">
        <v>538</v>
      </c>
      <c r="I43" s="424" t="s">
        <v>538</v>
      </c>
      <c r="J43" s="424" t="s">
        <v>538</v>
      </c>
      <c r="K43" s="424" t="s">
        <v>538</v>
      </c>
      <c r="L43" s="424" t="s">
        <v>538</v>
      </c>
      <c r="M43" s="424" t="s">
        <v>538</v>
      </c>
      <c r="N43" s="424" t="s">
        <v>538</v>
      </c>
      <c r="O43" s="424" t="s">
        <v>538</v>
      </c>
      <c r="P43" s="424" t="s">
        <v>538</v>
      </c>
      <c r="Q43" s="424" t="s">
        <v>538</v>
      </c>
      <c r="R43" s="424" t="s">
        <v>538</v>
      </c>
      <c r="S43" s="433"/>
      <c r="T43" s="433"/>
      <c r="U43" s="433"/>
      <c r="V43" s="433"/>
      <c r="W43" s="433"/>
      <c r="X43" s="433"/>
      <c r="Y43" s="433"/>
      <c r="Z43" s="431"/>
      <c r="AA43" s="431"/>
      <c r="AB43" s="431"/>
      <c r="AC43" s="431"/>
    </row>
    <row r="44" spans="1:29" s="432" customFormat="1" ht="15.75" hidden="1" outlineLevel="1" x14ac:dyDescent="0.2">
      <c r="A44" s="206" t="s">
        <v>0</v>
      </c>
      <c r="B44" s="204" t="s">
        <v>0</v>
      </c>
      <c r="C44" s="374"/>
      <c r="D44" s="424" t="s">
        <v>538</v>
      </c>
      <c r="E44" s="424" t="s">
        <v>538</v>
      </c>
      <c r="F44" s="424" t="s">
        <v>538</v>
      </c>
      <c r="G44" s="424" t="s">
        <v>538</v>
      </c>
      <c r="H44" s="424" t="s">
        <v>538</v>
      </c>
      <c r="I44" s="424" t="s">
        <v>538</v>
      </c>
      <c r="J44" s="424" t="s">
        <v>538</v>
      </c>
      <c r="K44" s="424" t="s">
        <v>538</v>
      </c>
      <c r="L44" s="424" t="s">
        <v>538</v>
      </c>
      <c r="M44" s="424" t="s">
        <v>538</v>
      </c>
      <c r="N44" s="424" t="s">
        <v>538</v>
      </c>
      <c r="O44" s="424" t="s">
        <v>538</v>
      </c>
      <c r="P44" s="424" t="s">
        <v>538</v>
      </c>
      <c r="Q44" s="424" t="s">
        <v>538</v>
      </c>
      <c r="R44" s="424" t="s">
        <v>538</v>
      </c>
      <c r="S44" s="433"/>
      <c r="T44" s="433"/>
      <c r="U44" s="433"/>
      <c r="V44" s="433"/>
      <c r="W44" s="433"/>
      <c r="X44" s="433"/>
      <c r="Y44" s="433"/>
      <c r="Z44" s="431"/>
      <c r="AA44" s="431"/>
      <c r="AB44" s="431"/>
      <c r="AC44" s="431"/>
    </row>
    <row r="45" spans="1:29" s="432" customFormat="1" ht="126" hidden="1" outlineLevel="1" x14ac:dyDescent="0.2">
      <c r="A45" s="206" t="s">
        <v>493</v>
      </c>
      <c r="B45" s="204" t="s">
        <v>658</v>
      </c>
      <c r="C45" s="374"/>
      <c r="D45" s="424" t="s">
        <v>538</v>
      </c>
      <c r="E45" s="424" t="s">
        <v>538</v>
      </c>
      <c r="F45" s="424" t="s">
        <v>538</v>
      </c>
      <c r="G45" s="424" t="s">
        <v>538</v>
      </c>
      <c r="H45" s="424" t="s">
        <v>538</v>
      </c>
      <c r="I45" s="424" t="s">
        <v>538</v>
      </c>
      <c r="J45" s="424" t="s">
        <v>538</v>
      </c>
      <c r="K45" s="424" t="s">
        <v>538</v>
      </c>
      <c r="L45" s="424" t="s">
        <v>538</v>
      </c>
      <c r="M45" s="424" t="s">
        <v>538</v>
      </c>
      <c r="N45" s="424" t="s">
        <v>538</v>
      </c>
      <c r="O45" s="424" t="s">
        <v>538</v>
      </c>
      <c r="P45" s="424" t="s">
        <v>538</v>
      </c>
      <c r="Q45" s="424" t="s">
        <v>538</v>
      </c>
      <c r="R45" s="424" t="s">
        <v>538</v>
      </c>
      <c r="S45" s="433"/>
      <c r="T45" s="433"/>
      <c r="U45" s="433"/>
      <c r="V45" s="433"/>
      <c r="W45" s="433"/>
      <c r="X45" s="433"/>
      <c r="Y45" s="433"/>
      <c r="Z45" s="431"/>
      <c r="AA45" s="431"/>
      <c r="AB45" s="431"/>
      <c r="AC45" s="431"/>
    </row>
    <row r="46" spans="1:29" s="432" customFormat="1" ht="31.5" hidden="1" outlineLevel="1" x14ac:dyDescent="0.2">
      <c r="A46" s="206" t="s">
        <v>493</v>
      </c>
      <c r="B46" s="203" t="s">
        <v>611</v>
      </c>
      <c r="C46" s="374"/>
      <c r="D46" s="424" t="s">
        <v>538</v>
      </c>
      <c r="E46" s="424" t="s">
        <v>538</v>
      </c>
      <c r="F46" s="424" t="s">
        <v>538</v>
      </c>
      <c r="G46" s="424" t="s">
        <v>538</v>
      </c>
      <c r="H46" s="424" t="s">
        <v>538</v>
      </c>
      <c r="I46" s="424" t="s">
        <v>538</v>
      </c>
      <c r="J46" s="424" t="s">
        <v>538</v>
      </c>
      <c r="K46" s="424" t="s">
        <v>538</v>
      </c>
      <c r="L46" s="424" t="s">
        <v>538</v>
      </c>
      <c r="M46" s="424" t="s">
        <v>538</v>
      </c>
      <c r="N46" s="424" t="s">
        <v>538</v>
      </c>
      <c r="O46" s="424" t="s">
        <v>538</v>
      </c>
      <c r="P46" s="424" t="s">
        <v>538</v>
      </c>
      <c r="Q46" s="424" t="s">
        <v>538</v>
      </c>
      <c r="R46" s="424" t="s">
        <v>538</v>
      </c>
      <c r="S46" s="433"/>
      <c r="T46" s="433"/>
      <c r="U46" s="433"/>
      <c r="V46" s="433"/>
      <c r="W46" s="433"/>
      <c r="X46" s="433"/>
      <c r="Y46" s="433"/>
      <c r="Z46" s="431"/>
      <c r="AA46" s="431"/>
      <c r="AB46" s="431"/>
      <c r="AC46" s="431"/>
    </row>
    <row r="47" spans="1:29" s="432" customFormat="1" ht="31.5" hidden="1" outlineLevel="1" x14ac:dyDescent="0.2">
      <c r="A47" s="206" t="s">
        <v>493</v>
      </c>
      <c r="B47" s="203" t="s">
        <v>611</v>
      </c>
      <c r="C47" s="374"/>
      <c r="D47" s="424" t="s">
        <v>538</v>
      </c>
      <c r="E47" s="424" t="s">
        <v>538</v>
      </c>
      <c r="F47" s="424" t="s">
        <v>538</v>
      </c>
      <c r="G47" s="424" t="s">
        <v>538</v>
      </c>
      <c r="H47" s="424" t="s">
        <v>538</v>
      </c>
      <c r="I47" s="424" t="s">
        <v>538</v>
      </c>
      <c r="J47" s="424" t="s">
        <v>538</v>
      </c>
      <c r="K47" s="424" t="s">
        <v>538</v>
      </c>
      <c r="L47" s="424" t="s">
        <v>538</v>
      </c>
      <c r="M47" s="424" t="s">
        <v>538</v>
      </c>
      <c r="N47" s="424" t="s">
        <v>538</v>
      </c>
      <c r="O47" s="424" t="s">
        <v>538</v>
      </c>
      <c r="P47" s="424" t="s">
        <v>538</v>
      </c>
      <c r="Q47" s="424" t="s">
        <v>538</v>
      </c>
      <c r="R47" s="424" t="s">
        <v>538</v>
      </c>
      <c r="S47" s="433"/>
      <c r="T47" s="433"/>
      <c r="U47" s="433"/>
      <c r="V47" s="433"/>
      <c r="W47" s="433"/>
      <c r="X47" s="433"/>
      <c r="Y47" s="433"/>
      <c r="Z47" s="431"/>
      <c r="AA47" s="431"/>
      <c r="AB47" s="431"/>
      <c r="AC47" s="431"/>
    </row>
    <row r="48" spans="1:29" s="432" customFormat="1" ht="15.75" hidden="1" outlineLevel="1" x14ac:dyDescent="0.2">
      <c r="A48" s="206" t="s">
        <v>0</v>
      </c>
      <c r="B48" s="203" t="s">
        <v>0</v>
      </c>
      <c r="C48" s="374"/>
      <c r="D48" s="424" t="s">
        <v>538</v>
      </c>
      <c r="E48" s="424" t="s">
        <v>538</v>
      </c>
      <c r="F48" s="424" t="s">
        <v>538</v>
      </c>
      <c r="G48" s="424" t="s">
        <v>538</v>
      </c>
      <c r="H48" s="424" t="s">
        <v>538</v>
      </c>
      <c r="I48" s="424" t="s">
        <v>538</v>
      </c>
      <c r="J48" s="424" t="s">
        <v>538</v>
      </c>
      <c r="K48" s="424" t="s">
        <v>538</v>
      </c>
      <c r="L48" s="424" t="s">
        <v>538</v>
      </c>
      <c r="M48" s="424" t="s">
        <v>538</v>
      </c>
      <c r="N48" s="424" t="s">
        <v>538</v>
      </c>
      <c r="O48" s="424" t="s">
        <v>538</v>
      </c>
      <c r="P48" s="424" t="s">
        <v>538</v>
      </c>
      <c r="Q48" s="424" t="s">
        <v>538</v>
      </c>
      <c r="R48" s="424" t="s">
        <v>538</v>
      </c>
      <c r="S48" s="433"/>
      <c r="T48" s="433"/>
      <c r="U48" s="433"/>
      <c r="V48" s="433"/>
      <c r="W48" s="433"/>
      <c r="X48" s="433"/>
      <c r="Y48" s="433"/>
      <c r="Z48" s="431"/>
      <c r="AA48" s="431"/>
      <c r="AB48" s="431"/>
      <c r="AC48" s="431"/>
    </row>
    <row r="49" spans="1:29" s="432" customFormat="1" ht="126" hidden="1" outlineLevel="1" x14ac:dyDescent="0.2">
      <c r="A49" s="206" t="s">
        <v>493</v>
      </c>
      <c r="B49" s="204" t="s">
        <v>615</v>
      </c>
      <c r="C49" s="374"/>
      <c r="D49" s="424" t="s">
        <v>538</v>
      </c>
      <c r="E49" s="424" t="s">
        <v>538</v>
      </c>
      <c r="F49" s="424" t="s">
        <v>538</v>
      </c>
      <c r="G49" s="424" t="s">
        <v>538</v>
      </c>
      <c r="H49" s="424" t="s">
        <v>538</v>
      </c>
      <c r="I49" s="424" t="s">
        <v>538</v>
      </c>
      <c r="J49" s="424" t="s">
        <v>538</v>
      </c>
      <c r="K49" s="424" t="s">
        <v>538</v>
      </c>
      <c r="L49" s="424" t="s">
        <v>538</v>
      </c>
      <c r="M49" s="424" t="s">
        <v>538</v>
      </c>
      <c r="N49" s="424" t="s">
        <v>538</v>
      </c>
      <c r="O49" s="424" t="s">
        <v>538</v>
      </c>
      <c r="P49" s="424" t="s">
        <v>538</v>
      </c>
      <c r="Q49" s="424" t="s">
        <v>538</v>
      </c>
      <c r="R49" s="424" t="s">
        <v>538</v>
      </c>
      <c r="S49" s="433"/>
      <c r="T49" s="433"/>
      <c r="U49" s="433"/>
      <c r="V49" s="433"/>
      <c r="W49" s="433"/>
      <c r="X49" s="433"/>
      <c r="Y49" s="433"/>
      <c r="Z49" s="431"/>
      <c r="AA49" s="431"/>
      <c r="AB49" s="431"/>
      <c r="AC49" s="431"/>
    </row>
    <row r="50" spans="1:29" s="432" customFormat="1" ht="31.5" hidden="1" outlineLevel="1" x14ac:dyDescent="0.2">
      <c r="A50" s="206" t="s">
        <v>493</v>
      </c>
      <c r="B50" s="204" t="s">
        <v>611</v>
      </c>
      <c r="C50" s="374"/>
      <c r="D50" s="424" t="s">
        <v>538</v>
      </c>
      <c r="E50" s="424" t="s">
        <v>538</v>
      </c>
      <c r="F50" s="424" t="s">
        <v>538</v>
      </c>
      <c r="G50" s="424" t="s">
        <v>538</v>
      </c>
      <c r="H50" s="424" t="s">
        <v>538</v>
      </c>
      <c r="I50" s="424" t="s">
        <v>538</v>
      </c>
      <c r="J50" s="424" t="s">
        <v>538</v>
      </c>
      <c r="K50" s="424" t="s">
        <v>538</v>
      </c>
      <c r="L50" s="424" t="s">
        <v>538</v>
      </c>
      <c r="M50" s="424" t="s">
        <v>538</v>
      </c>
      <c r="N50" s="424" t="s">
        <v>538</v>
      </c>
      <c r="O50" s="424" t="s">
        <v>538</v>
      </c>
      <c r="P50" s="424" t="s">
        <v>538</v>
      </c>
      <c r="Q50" s="424" t="s">
        <v>538</v>
      </c>
      <c r="R50" s="424" t="s">
        <v>538</v>
      </c>
      <c r="S50" s="433"/>
      <c r="T50" s="433"/>
      <c r="U50" s="433"/>
      <c r="V50" s="433"/>
      <c r="W50" s="433"/>
      <c r="X50" s="433"/>
      <c r="Y50" s="433"/>
      <c r="Z50" s="431"/>
      <c r="AA50" s="431"/>
      <c r="AB50" s="431"/>
      <c r="AC50" s="431"/>
    </row>
    <row r="51" spans="1:29" s="432" customFormat="1" ht="31.5" hidden="1" outlineLevel="1" x14ac:dyDescent="0.2">
      <c r="A51" s="206" t="s">
        <v>493</v>
      </c>
      <c r="B51" s="203" t="s">
        <v>611</v>
      </c>
      <c r="C51" s="374"/>
      <c r="D51" s="424" t="s">
        <v>538</v>
      </c>
      <c r="E51" s="424" t="s">
        <v>538</v>
      </c>
      <c r="F51" s="424" t="s">
        <v>538</v>
      </c>
      <c r="G51" s="424" t="s">
        <v>538</v>
      </c>
      <c r="H51" s="424" t="s">
        <v>538</v>
      </c>
      <c r="I51" s="424" t="s">
        <v>538</v>
      </c>
      <c r="J51" s="424" t="s">
        <v>538</v>
      </c>
      <c r="K51" s="424" t="s">
        <v>538</v>
      </c>
      <c r="L51" s="424" t="s">
        <v>538</v>
      </c>
      <c r="M51" s="424" t="s">
        <v>538</v>
      </c>
      <c r="N51" s="424" t="s">
        <v>538</v>
      </c>
      <c r="O51" s="424" t="s">
        <v>538</v>
      </c>
      <c r="P51" s="424" t="s">
        <v>538</v>
      </c>
      <c r="Q51" s="424" t="s">
        <v>538</v>
      </c>
      <c r="R51" s="424" t="s">
        <v>538</v>
      </c>
      <c r="S51" s="433"/>
      <c r="T51" s="433"/>
      <c r="U51" s="433"/>
      <c r="V51" s="433"/>
      <c r="W51" s="433"/>
      <c r="X51" s="433"/>
      <c r="Y51" s="433"/>
      <c r="Z51" s="431"/>
      <c r="AA51" s="431"/>
      <c r="AB51" s="431"/>
      <c r="AC51" s="431"/>
    </row>
    <row r="52" spans="1:29" s="432" customFormat="1" ht="15.75" hidden="1" outlineLevel="1" x14ac:dyDescent="0.2">
      <c r="A52" s="206" t="s">
        <v>0</v>
      </c>
      <c r="B52" s="203" t="s">
        <v>0</v>
      </c>
      <c r="C52" s="374"/>
      <c r="D52" s="424" t="s">
        <v>538</v>
      </c>
      <c r="E52" s="424" t="s">
        <v>538</v>
      </c>
      <c r="F52" s="424" t="s">
        <v>538</v>
      </c>
      <c r="G52" s="424" t="s">
        <v>538</v>
      </c>
      <c r="H52" s="424" t="s">
        <v>538</v>
      </c>
      <c r="I52" s="424" t="s">
        <v>538</v>
      </c>
      <c r="J52" s="424" t="s">
        <v>538</v>
      </c>
      <c r="K52" s="424" t="s">
        <v>538</v>
      </c>
      <c r="L52" s="424" t="s">
        <v>538</v>
      </c>
      <c r="M52" s="424" t="s">
        <v>538</v>
      </c>
      <c r="N52" s="424" t="s">
        <v>538</v>
      </c>
      <c r="O52" s="424" t="s">
        <v>538</v>
      </c>
      <c r="P52" s="424" t="s">
        <v>538</v>
      </c>
      <c r="Q52" s="424" t="s">
        <v>538</v>
      </c>
      <c r="R52" s="424" t="s">
        <v>538</v>
      </c>
      <c r="S52" s="433"/>
      <c r="T52" s="433"/>
      <c r="U52" s="433"/>
      <c r="V52" s="433"/>
      <c r="W52" s="433"/>
      <c r="X52" s="433"/>
      <c r="Y52" s="433"/>
      <c r="Z52" s="431"/>
      <c r="AA52" s="431"/>
      <c r="AB52" s="431"/>
      <c r="AC52" s="431"/>
    </row>
    <row r="53" spans="1:29" s="432" customFormat="1" ht="47.25" hidden="1" outlineLevel="1" x14ac:dyDescent="0.2">
      <c r="A53" s="206" t="s">
        <v>494</v>
      </c>
      <c r="B53" s="204" t="s">
        <v>614</v>
      </c>
      <c r="C53" s="374"/>
      <c r="D53" s="424" t="s">
        <v>538</v>
      </c>
      <c r="E53" s="424" t="s">
        <v>538</v>
      </c>
      <c r="F53" s="424" t="s">
        <v>538</v>
      </c>
      <c r="G53" s="424" t="s">
        <v>538</v>
      </c>
      <c r="H53" s="424" t="s">
        <v>538</v>
      </c>
      <c r="I53" s="424" t="s">
        <v>538</v>
      </c>
      <c r="J53" s="424" t="s">
        <v>538</v>
      </c>
      <c r="K53" s="424" t="s">
        <v>538</v>
      </c>
      <c r="L53" s="424" t="s">
        <v>538</v>
      </c>
      <c r="M53" s="424" t="s">
        <v>538</v>
      </c>
      <c r="N53" s="424" t="s">
        <v>538</v>
      </c>
      <c r="O53" s="424" t="s">
        <v>538</v>
      </c>
      <c r="P53" s="424" t="s">
        <v>538</v>
      </c>
      <c r="Q53" s="424" t="s">
        <v>538</v>
      </c>
      <c r="R53" s="424" t="s">
        <v>538</v>
      </c>
      <c r="S53" s="433"/>
      <c r="T53" s="433"/>
      <c r="U53" s="433"/>
      <c r="V53" s="433"/>
      <c r="W53" s="433"/>
      <c r="X53" s="433"/>
      <c r="Y53" s="433"/>
      <c r="Z53" s="431"/>
      <c r="AA53" s="431"/>
      <c r="AB53" s="431"/>
      <c r="AC53" s="431"/>
    </row>
    <row r="54" spans="1:29" s="432" customFormat="1" ht="141.75" hidden="1" outlineLevel="1" x14ac:dyDescent="0.2">
      <c r="A54" s="206" t="s">
        <v>494</v>
      </c>
      <c r="B54" s="204" t="s">
        <v>657</v>
      </c>
      <c r="C54" s="374"/>
      <c r="D54" s="424" t="s">
        <v>538</v>
      </c>
      <c r="E54" s="424" t="s">
        <v>538</v>
      </c>
      <c r="F54" s="424" t="s">
        <v>538</v>
      </c>
      <c r="G54" s="424" t="s">
        <v>538</v>
      </c>
      <c r="H54" s="424" t="s">
        <v>538</v>
      </c>
      <c r="I54" s="424" t="s">
        <v>538</v>
      </c>
      <c r="J54" s="424" t="s">
        <v>538</v>
      </c>
      <c r="K54" s="424" t="s">
        <v>538</v>
      </c>
      <c r="L54" s="424" t="s">
        <v>538</v>
      </c>
      <c r="M54" s="424" t="s">
        <v>538</v>
      </c>
      <c r="N54" s="424" t="s">
        <v>538</v>
      </c>
      <c r="O54" s="424" t="s">
        <v>538</v>
      </c>
      <c r="P54" s="424" t="s">
        <v>538</v>
      </c>
      <c r="Q54" s="424" t="s">
        <v>538</v>
      </c>
      <c r="R54" s="424" t="s">
        <v>538</v>
      </c>
      <c r="S54" s="433"/>
      <c r="T54" s="433"/>
      <c r="U54" s="433"/>
      <c r="V54" s="433"/>
      <c r="W54" s="433"/>
      <c r="X54" s="433"/>
      <c r="Y54" s="433"/>
      <c r="Z54" s="431"/>
      <c r="AA54" s="431"/>
      <c r="AB54" s="431"/>
      <c r="AC54" s="431"/>
    </row>
    <row r="55" spans="1:29" s="432" customFormat="1" ht="31.5" hidden="1" outlineLevel="1" x14ac:dyDescent="0.2">
      <c r="A55" s="206" t="s">
        <v>494</v>
      </c>
      <c r="B55" s="203" t="s">
        <v>611</v>
      </c>
      <c r="C55" s="374"/>
      <c r="D55" s="424" t="s">
        <v>538</v>
      </c>
      <c r="E55" s="424" t="s">
        <v>538</v>
      </c>
      <c r="F55" s="424" t="s">
        <v>538</v>
      </c>
      <c r="G55" s="424" t="s">
        <v>538</v>
      </c>
      <c r="H55" s="424" t="s">
        <v>538</v>
      </c>
      <c r="I55" s="424" t="s">
        <v>538</v>
      </c>
      <c r="J55" s="424" t="s">
        <v>538</v>
      </c>
      <c r="K55" s="424" t="s">
        <v>538</v>
      </c>
      <c r="L55" s="424" t="s">
        <v>538</v>
      </c>
      <c r="M55" s="424" t="s">
        <v>538</v>
      </c>
      <c r="N55" s="424" t="s">
        <v>538</v>
      </c>
      <c r="O55" s="424" t="s">
        <v>538</v>
      </c>
      <c r="P55" s="424" t="s">
        <v>538</v>
      </c>
      <c r="Q55" s="424" t="s">
        <v>538</v>
      </c>
      <c r="R55" s="424" t="s">
        <v>538</v>
      </c>
      <c r="S55" s="433"/>
      <c r="T55" s="433"/>
      <c r="U55" s="433"/>
      <c r="V55" s="433"/>
      <c r="W55" s="433"/>
      <c r="X55" s="433"/>
      <c r="Y55" s="433"/>
      <c r="Z55" s="431"/>
      <c r="AA55" s="431"/>
      <c r="AB55" s="431"/>
      <c r="AC55" s="431"/>
    </row>
    <row r="56" spans="1:29" s="432" customFormat="1" ht="31.5" hidden="1" outlineLevel="1" x14ac:dyDescent="0.2">
      <c r="A56" s="206" t="s">
        <v>494</v>
      </c>
      <c r="B56" s="203" t="s">
        <v>611</v>
      </c>
      <c r="C56" s="374"/>
      <c r="D56" s="424" t="s">
        <v>538</v>
      </c>
      <c r="E56" s="424" t="s">
        <v>538</v>
      </c>
      <c r="F56" s="424" t="s">
        <v>538</v>
      </c>
      <c r="G56" s="424" t="s">
        <v>538</v>
      </c>
      <c r="H56" s="424" t="s">
        <v>538</v>
      </c>
      <c r="I56" s="424" t="s">
        <v>538</v>
      </c>
      <c r="J56" s="424" t="s">
        <v>538</v>
      </c>
      <c r="K56" s="424" t="s">
        <v>538</v>
      </c>
      <c r="L56" s="424" t="s">
        <v>538</v>
      </c>
      <c r="M56" s="424" t="s">
        <v>538</v>
      </c>
      <c r="N56" s="424" t="s">
        <v>538</v>
      </c>
      <c r="O56" s="424" t="s">
        <v>538</v>
      </c>
      <c r="P56" s="424" t="s">
        <v>538</v>
      </c>
      <c r="Q56" s="424" t="s">
        <v>538</v>
      </c>
      <c r="R56" s="424" t="s">
        <v>538</v>
      </c>
      <c r="S56" s="433"/>
      <c r="T56" s="433"/>
      <c r="U56" s="433"/>
      <c r="V56" s="433"/>
      <c r="W56" s="433"/>
      <c r="X56" s="433"/>
      <c r="Y56" s="433"/>
      <c r="Z56" s="431"/>
      <c r="AA56" s="431"/>
      <c r="AB56" s="431"/>
      <c r="AC56" s="431"/>
    </row>
    <row r="57" spans="1:29" s="432" customFormat="1" ht="15.75" hidden="1" outlineLevel="1" x14ac:dyDescent="0.2">
      <c r="A57" s="206" t="s">
        <v>0</v>
      </c>
      <c r="B57" s="203" t="s">
        <v>0</v>
      </c>
      <c r="C57" s="374"/>
      <c r="D57" s="424" t="s">
        <v>538</v>
      </c>
      <c r="E57" s="424" t="s">
        <v>538</v>
      </c>
      <c r="F57" s="424" t="s">
        <v>538</v>
      </c>
      <c r="G57" s="424" t="s">
        <v>538</v>
      </c>
      <c r="H57" s="424" t="s">
        <v>538</v>
      </c>
      <c r="I57" s="424" t="s">
        <v>538</v>
      </c>
      <c r="J57" s="424" t="s">
        <v>538</v>
      </c>
      <c r="K57" s="424" t="s">
        <v>538</v>
      </c>
      <c r="L57" s="424" t="s">
        <v>538</v>
      </c>
      <c r="M57" s="424" t="s">
        <v>538</v>
      </c>
      <c r="N57" s="424" t="s">
        <v>538</v>
      </c>
      <c r="O57" s="424" t="s">
        <v>538</v>
      </c>
      <c r="P57" s="424" t="s">
        <v>538</v>
      </c>
      <c r="Q57" s="424" t="s">
        <v>538</v>
      </c>
      <c r="R57" s="424" t="s">
        <v>538</v>
      </c>
      <c r="S57" s="433"/>
      <c r="T57" s="433"/>
      <c r="U57" s="433"/>
      <c r="V57" s="433"/>
      <c r="W57" s="433"/>
      <c r="X57" s="433"/>
      <c r="Y57" s="433"/>
      <c r="Z57" s="431"/>
      <c r="AA57" s="431"/>
      <c r="AB57" s="431"/>
      <c r="AC57" s="431"/>
    </row>
    <row r="58" spans="1:29" s="432" customFormat="1" ht="126" hidden="1" outlineLevel="1" x14ac:dyDescent="0.2">
      <c r="A58" s="206" t="s">
        <v>494</v>
      </c>
      <c r="B58" s="203" t="s">
        <v>658</v>
      </c>
      <c r="C58" s="374"/>
      <c r="D58" s="424" t="s">
        <v>538</v>
      </c>
      <c r="E58" s="424" t="s">
        <v>538</v>
      </c>
      <c r="F58" s="424" t="s">
        <v>538</v>
      </c>
      <c r="G58" s="424" t="s">
        <v>538</v>
      </c>
      <c r="H58" s="424" t="s">
        <v>538</v>
      </c>
      <c r="I58" s="424" t="s">
        <v>538</v>
      </c>
      <c r="J58" s="424" t="s">
        <v>538</v>
      </c>
      <c r="K58" s="424" t="s">
        <v>538</v>
      </c>
      <c r="L58" s="424" t="s">
        <v>538</v>
      </c>
      <c r="M58" s="424" t="s">
        <v>538</v>
      </c>
      <c r="N58" s="424" t="s">
        <v>538</v>
      </c>
      <c r="O58" s="424" t="s">
        <v>538</v>
      </c>
      <c r="P58" s="424" t="s">
        <v>538</v>
      </c>
      <c r="Q58" s="424" t="s">
        <v>538</v>
      </c>
      <c r="R58" s="424" t="s">
        <v>538</v>
      </c>
      <c r="S58" s="433"/>
      <c r="T58" s="433"/>
      <c r="U58" s="433"/>
      <c r="V58" s="433"/>
      <c r="W58" s="433"/>
      <c r="X58" s="433"/>
      <c r="Y58" s="433"/>
      <c r="Z58" s="431"/>
      <c r="AA58" s="431"/>
      <c r="AB58" s="431"/>
      <c r="AC58" s="431"/>
    </row>
    <row r="59" spans="1:29" s="432" customFormat="1" ht="31.5" hidden="1" outlineLevel="1" x14ac:dyDescent="0.2">
      <c r="A59" s="206" t="s">
        <v>494</v>
      </c>
      <c r="B59" s="204" t="s">
        <v>611</v>
      </c>
      <c r="C59" s="374"/>
      <c r="D59" s="424" t="s">
        <v>538</v>
      </c>
      <c r="E59" s="424" t="s">
        <v>538</v>
      </c>
      <c r="F59" s="424" t="s">
        <v>538</v>
      </c>
      <c r="G59" s="424" t="s">
        <v>538</v>
      </c>
      <c r="H59" s="424" t="s">
        <v>538</v>
      </c>
      <c r="I59" s="424" t="s">
        <v>538</v>
      </c>
      <c r="J59" s="424" t="s">
        <v>538</v>
      </c>
      <c r="K59" s="424" t="s">
        <v>538</v>
      </c>
      <c r="L59" s="424" t="s">
        <v>538</v>
      </c>
      <c r="M59" s="424" t="s">
        <v>538</v>
      </c>
      <c r="N59" s="424" t="s">
        <v>538</v>
      </c>
      <c r="O59" s="424" t="s">
        <v>538</v>
      </c>
      <c r="P59" s="424" t="s">
        <v>538</v>
      </c>
      <c r="Q59" s="424" t="s">
        <v>538</v>
      </c>
      <c r="R59" s="424" t="s">
        <v>538</v>
      </c>
      <c r="S59" s="433"/>
      <c r="T59" s="433"/>
      <c r="U59" s="433"/>
      <c r="V59" s="433"/>
      <c r="W59" s="433"/>
      <c r="X59" s="433"/>
      <c r="Y59" s="433"/>
      <c r="Z59" s="431"/>
      <c r="AA59" s="431"/>
      <c r="AB59" s="431"/>
      <c r="AC59" s="431"/>
    </row>
    <row r="60" spans="1:29" s="432" customFormat="1" ht="31.5" hidden="1" outlineLevel="1" x14ac:dyDescent="0.2">
      <c r="A60" s="206" t="s">
        <v>494</v>
      </c>
      <c r="B60" s="204" t="s">
        <v>611</v>
      </c>
      <c r="C60" s="374"/>
      <c r="D60" s="424" t="s">
        <v>538</v>
      </c>
      <c r="E60" s="424" t="s">
        <v>538</v>
      </c>
      <c r="F60" s="424" t="s">
        <v>538</v>
      </c>
      <c r="G60" s="424" t="s">
        <v>538</v>
      </c>
      <c r="H60" s="424" t="s">
        <v>538</v>
      </c>
      <c r="I60" s="424" t="s">
        <v>538</v>
      </c>
      <c r="J60" s="424" t="s">
        <v>538</v>
      </c>
      <c r="K60" s="424" t="s">
        <v>538</v>
      </c>
      <c r="L60" s="424" t="s">
        <v>538</v>
      </c>
      <c r="M60" s="424" t="s">
        <v>538</v>
      </c>
      <c r="N60" s="424" t="s">
        <v>538</v>
      </c>
      <c r="O60" s="424" t="s">
        <v>538</v>
      </c>
      <c r="P60" s="424" t="s">
        <v>538</v>
      </c>
      <c r="Q60" s="424" t="s">
        <v>538</v>
      </c>
      <c r="R60" s="424" t="s">
        <v>538</v>
      </c>
      <c r="S60" s="433"/>
      <c r="T60" s="433"/>
      <c r="U60" s="433"/>
      <c r="V60" s="433"/>
      <c r="W60" s="433"/>
      <c r="X60" s="433"/>
      <c r="Y60" s="433"/>
      <c r="Z60" s="431"/>
      <c r="AA60" s="431"/>
      <c r="AB60" s="431"/>
      <c r="AC60" s="431"/>
    </row>
    <row r="61" spans="1:29" s="432" customFormat="1" ht="15.75" hidden="1" outlineLevel="1" x14ac:dyDescent="0.2">
      <c r="A61" s="206" t="s">
        <v>0</v>
      </c>
      <c r="B61" s="203" t="s">
        <v>0</v>
      </c>
      <c r="C61" s="374"/>
      <c r="D61" s="424" t="s">
        <v>538</v>
      </c>
      <c r="E61" s="424" t="s">
        <v>538</v>
      </c>
      <c r="F61" s="424" t="s">
        <v>538</v>
      </c>
      <c r="G61" s="424" t="s">
        <v>538</v>
      </c>
      <c r="H61" s="424" t="s">
        <v>538</v>
      </c>
      <c r="I61" s="424" t="s">
        <v>538</v>
      </c>
      <c r="J61" s="424" t="s">
        <v>538</v>
      </c>
      <c r="K61" s="424" t="s">
        <v>538</v>
      </c>
      <c r="L61" s="424" t="s">
        <v>538</v>
      </c>
      <c r="M61" s="424" t="s">
        <v>538</v>
      </c>
      <c r="N61" s="424" t="s">
        <v>538</v>
      </c>
      <c r="O61" s="424" t="s">
        <v>538</v>
      </c>
      <c r="P61" s="424" t="s">
        <v>538</v>
      </c>
      <c r="Q61" s="424" t="s">
        <v>538</v>
      </c>
      <c r="R61" s="424" t="s">
        <v>538</v>
      </c>
      <c r="S61" s="433"/>
      <c r="T61" s="433"/>
      <c r="U61" s="433"/>
      <c r="V61" s="433"/>
      <c r="W61" s="433"/>
      <c r="X61" s="433"/>
      <c r="Y61" s="433"/>
      <c r="Z61" s="431"/>
      <c r="AA61" s="431"/>
      <c r="AB61" s="431"/>
      <c r="AC61" s="431"/>
    </row>
    <row r="62" spans="1:29" s="432" customFormat="1" ht="126" hidden="1" outlineLevel="1" x14ac:dyDescent="0.2">
      <c r="A62" s="206" t="s">
        <v>494</v>
      </c>
      <c r="B62" s="203" t="s">
        <v>659</v>
      </c>
      <c r="C62" s="374"/>
      <c r="D62" s="424" t="s">
        <v>538</v>
      </c>
      <c r="E62" s="424" t="s">
        <v>538</v>
      </c>
      <c r="F62" s="424" t="s">
        <v>538</v>
      </c>
      <c r="G62" s="424" t="s">
        <v>538</v>
      </c>
      <c r="H62" s="424" t="s">
        <v>538</v>
      </c>
      <c r="I62" s="424" t="s">
        <v>538</v>
      </c>
      <c r="J62" s="424" t="s">
        <v>538</v>
      </c>
      <c r="K62" s="424" t="s">
        <v>538</v>
      </c>
      <c r="L62" s="424" t="s">
        <v>538</v>
      </c>
      <c r="M62" s="424" t="s">
        <v>538</v>
      </c>
      <c r="N62" s="424" t="s">
        <v>538</v>
      </c>
      <c r="O62" s="424" t="s">
        <v>538</v>
      </c>
      <c r="P62" s="424" t="s">
        <v>538</v>
      </c>
      <c r="Q62" s="424" t="s">
        <v>538</v>
      </c>
      <c r="R62" s="424" t="s">
        <v>538</v>
      </c>
      <c r="S62" s="433"/>
      <c r="T62" s="433"/>
      <c r="U62" s="433"/>
      <c r="V62" s="433"/>
      <c r="W62" s="433"/>
      <c r="X62" s="433"/>
      <c r="Y62" s="433"/>
      <c r="Z62" s="431"/>
      <c r="AA62" s="431"/>
      <c r="AB62" s="431"/>
      <c r="AC62" s="431"/>
    </row>
    <row r="63" spans="1:29" s="432" customFormat="1" ht="31.5" hidden="1" outlineLevel="1" x14ac:dyDescent="0.2">
      <c r="A63" s="206" t="s">
        <v>494</v>
      </c>
      <c r="B63" s="204" t="s">
        <v>611</v>
      </c>
      <c r="C63" s="374"/>
      <c r="D63" s="424" t="s">
        <v>538</v>
      </c>
      <c r="E63" s="424" t="s">
        <v>538</v>
      </c>
      <c r="F63" s="424" t="s">
        <v>538</v>
      </c>
      <c r="G63" s="424" t="s">
        <v>538</v>
      </c>
      <c r="H63" s="424" t="s">
        <v>538</v>
      </c>
      <c r="I63" s="424" t="s">
        <v>538</v>
      </c>
      <c r="J63" s="424" t="s">
        <v>538</v>
      </c>
      <c r="K63" s="424" t="s">
        <v>538</v>
      </c>
      <c r="L63" s="424" t="s">
        <v>538</v>
      </c>
      <c r="M63" s="424" t="s">
        <v>538</v>
      </c>
      <c r="N63" s="424" t="s">
        <v>538</v>
      </c>
      <c r="O63" s="424" t="s">
        <v>538</v>
      </c>
      <c r="P63" s="424" t="s">
        <v>538</v>
      </c>
      <c r="Q63" s="424" t="s">
        <v>538</v>
      </c>
      <c r="R63" s="424" t="s">
        <v>538</v>
      </c>
      <c r="S63" s="433"/>
      <c r="T63" s="433"/>
      <c r="U63" s="433"/>
      <c r="V63" s="433"/>
      <c r="W63" s="433"/>
      <c r="X63" s="433"/>
      <c r="Y63" s="433"/>
      <c r="Z63" s="431"/>
      <c r="AA63" s="431"/>
      <c r="AB63" s="431"/>
      <c r="AC63" s="431"/>
    </row>
    <row r="64" spans="1:29" s="432" customFormat="1" ht="31.5" hidden="1" outlineLevel="1" x14ac:dyDescent="0.2">
      <c r="A64" s="206" t="s">
        <v>494</v>
      </c>
      <c r="B64" s="204" t="s">
        <v>611</v>
      </c>
      <c r="C64" s="374"/>
      <c r="D64" s="424" t="s">
        <v>538</v>
      </c>
      <c r="E64" s="424" t="s">
        <v>538</v>
      </c>
      <c r="F64" s="424" t="s">
        <v>538</v>
      </c>
      <c r="G64" s="424" t="s">
        <v>538</v>
      </c>
      <c r="H64" s="424" t="s">
        <v>538</v>
      </c>
      <c r="I64" s="424" t="s">
        <v>538</v>
      </c>
      <c r="J64" s="424" t="s">
        <v>538</v>
      </c>
      <c r="K64" s="424" t="s">
        <v>538</v>
      </c>
      <c r="L64" s="424" t="s">
        <v>538</v>
      </c>
      <c r="M64" s="424" t="s">
        <v>538</v>
      </c>
      <c r="N64" s="424" t="s">
        <v>538</v>
      </c>
      <c r="O64" s="424" t="s">
        <v>538</v>
      </c>
      <c r="P64" s="424" t="s">
        <v>538</v>
      </c>
      <c r="Q64" s="424" t="s">
        <v>538</v>
      </c>
      <c r="R64" s="424" t="s">
        <v>538</v>
      </c>
      <c r="S64" s="433"/>
      <c r="T64" s="433"/>
      <c r="U64" s="433"/>
      <c r="V64" s="433"/>
      <c r="W64" s="433"/>
      <c r="X64" s="433"/>
      <c r="Y64" s="433"/>
      <c r="Z64" s="431"/>
      <c r="AA64" s="431"/>
      <c r="AB64" s="431"/>
      <c r="AC64" s="431"/>
    </row>
    <row r="65" spans="1:29" s="432" customFormat="1" ht="15.75" hidden="1" outlineLevel="1" x14ac:dyDescent="0.2">
      <c r="A65" s="206" t="s">
        <v>0</v>
      </c>
      <c r="B65" s="203" t="s">
        <v>0</v>
      </c>
      <c r="C65" s="374"/>
      <c r="D65" s="424" t="s">
        <v>538</v>
      </c>
      <c r="E65" s="424" t="s">
        <v>538</v>
      </c>
      <c r="F65" s="424" t="s">
        <v>538</v>
      </c>
      <c r="G65" s="424" t="s">
        <v>538</v>
      </c>
      <c r="H65" s="424" t="s">
        <v>538</v>
      </c>
      <c r="I65" s="424" t="s">
        <v>538</v>
      </c>
      <c r="J65" s="424" t="s">
        <v>538</v>
      </c>
      <c r="K65" s="424" t="s">
        <v>538</v>
      </c>
      <c r="L65" s="424" t="s">
        <v>538</v>
      </c>
      <c r="M65" s="424" t="s">
        <v>538</v>
      </c>
      <c r="N65" s="424" t="s">
        <v>538</v>
      </c>
      <c r="O65" s="424" t="s">
        <v>538</v>
      </c>
      <c r="P65" s="424" t="s">
        <v>538</v>
      </c>
      <c r="Q65" s="424" t="s">
        <v>538</v>
      </c>
      <c r="R65" s="424" t="s">
        <v>538</v>
      </c>
      <c r="S65" s="433"/>
      <c r="T65" s="433"/>
      <c r="U65" s="433"/>
      <c r="V65" s="433"/>
      <c r="W65" s="433"/>
      <c r="X65" s="433"/>
      <c r="Y65" s="433"/>
      <c r="Z65" s="431"/>
      <c r="AA65" s="431"/>
      <c r="AB65" s="431"/>
      <c r="AC65" s="431"/>
    </row>
    <row r="66" spans="1:29" s="432" customFormat="1" ht="110.25" hidden="1" outlineLevel="1" x14ac:dyDescent="0.2">
      <c r="A66" s="206" t="s">
        <v>460</v>
      </c>
      <c r="B66" s="203" t="s">
        <v>616</v>
      </c>
      <c r="C66" s="374" t="s">
        <v>633</v>
      </c>
      <c r="D66" s="424" t="s">
        <v>538</v>
      </c>
      <c r="E66" s="424" t="s">
        <v>538</v>
      </c>
      <c r="F66" s="424" t="s">
        <v>538</v>
      </c>
      <c r="G66" s="424" t="s">
        <v>538</v>
      </c>
      <c r="H66" s="424" t="s">
        <v>538</v>
      </c>
      <c r="I66" s="424" t="s">
        <v>538</v>
      </c>
      <c r="J66" s="424" t="s">
        <v>538</v>
      </c>
      <c r="K66" s="424" t="s">
        <v>538</v>
      </c>
      <c r="L66" s="424" t="s">
        <v>538</v>
      </c>
      <c r="M66" s="424" t="s">
        <v>538</v>
      </c>
      <c r="N66" s="424" t="s">
        <v>538</v>
      </c>
      <c r="O66" s="424" t="s">
        <v>538</v>
      </c>
      <c r="P66" s="424" t="s">
        <v>538</v>
      </c>
      <c r="Q66" s="424" t="s">
        <v>538</v>
      </c>
      <c r="R66" s="424" t="s">
        <v>538</v>
      </c>
      <c r="S66" s="433"/>
      <c r="T66" s="433"/>
      <c r="U66" s="433"/>
      <c r="V66" s="433"/>
      <c r="W66" s="433"/>
      <c r="X66" s="433"/>
      <c r="Y66" s="433"/>
      <c r="Z66" s="431"/>
      <c r="AA66" s="431"/>
      <c r="AB66" s="431"/>
      <c r="AC66" s="431"/>
    </row>
    <row r="67" spans="1:29" s="432" customFormat="1" ht="110.25" hidden="1" outlineLevel="1" x14ac:dyDescent="0.2">
      <c r="A67" s="206" t="s">
        <v>497</v>
      </c>
      <c r="B67" s="204" t="s">
        <v>660</v>
      </c>
      <c r="C67" s="374" t="s">
        <v>633</v>
      </c>
      <c r="D67" s="424" t="s">
        <v>538</v>
      </c>
      <c r="E67" s="424" t="s">
        <v>538</v>
      </c>
      <c r="F67" s="424" t="s">
        <v>538</v>
      </c>
      <c r="G67" s="424" t="s">
        <v>538</v>
      </c>
      <c r="H67" s="424" t="s">
        <v>538</v>
      </c>
      <c r="I67" s="424" t="s">
        <v>538</v>
      </c>
      <c r="J67" s="424" t="s">
        <v>538</v>
      </c>
      <c r="K67" s="424" t="s">
        <v>538</v>
      </c>
      <c r="L67" s="424" t="s">
        <v>538</v>
      </c>
      <c r="M67" s="424" t="s">
        <v>538</v>
      </c>
      <c r="N67" s="424" t="s">
        <v>538</v>
      </c>
      <c r="O67" s="424" t="s">
        <v>538</v>
      </c>
      <c r="P67" s="424" t="s">
        <v>538</v>
      </c>
      <c r="Q67" s="424" t="s">
        <v>538</v>
      </c>
      <c r="R67" s="424" t="s">
        <v>538</v>
      </c>
      <c r="S67" s="433"/>
      <c r="T67" s="433"/>
      <c r="U67" s="433"/>
      <c r="V67" s="433"/>
      <c r="W67" s="433"/>
      <c r="X67" s="433"/>
      <c r="Y67" s="433"/>
      <c r="Z67" s="431"/>
      <c r="AA67" s="431"/>
      <c r="AB67" s="431"/>
      <c r="AC67" s="431"/>
    </row>
    <row r="68" spans="1:29" s="682" customFormat="1" ht="15.75" hidden="1" outlineLevel="1" x14ac:dyDescent="0.2">
      <c r="A68" s="540"/>
      <c r="B68" s="496"/>
      <c r="C68" s="663"/>
      <c r="D68" s="613"/>
      <c r="E68" s="613"/>
      <c r="F68" s="613"/>
      <c r="G68" s="613"/>
      <c r="H68" s="613"/>
      <c r="I68" s="613"/>
      <c r="J68" s="613"/>
      <c r="K68" s="613"/>
      <c r="L68" s="613"/>
      <c r="M68" s="686"/>
      <c r="N68" s="613"/>
      <c r="O68" s="613"/>
      <c r="P68" s="613"/>
      <c r="Q68" s="613"/>
      <c r="R68" s="613"/>
      <c r="S68" s="680"/>
      <c r="T68" s="680"/>
      <c r="U68" s="680"/>
      <c r="V68" s="680"/>
      <c r="W68" s="680"/>
      <c r="X68" s="680"/>
      <c r="Y68" s="680"/>
      <c r="Z68" s="681"/>
      <c r="AA68" s="681"/>
      <c r="AB68" s="681"/>
      <c r="AC68" s="681"/>
    </row>
    <row r="69" spans="1:29" s="682" customFormat="1" ht="53.25" hidden="1" customHeight="1" outlineLevel="1" x14ac:dyDescent="0.2">
      <c r="A69" s="540"/>
      <c r="B69" s="497"/>
      <c r="C69" s="663"/>
      <c r="D69" s="613"/>
      <c r="E69" s="613"/>
      <c r="F69" s="613"/>
      <c r="G69" s="613"/>
      <c r="H69" s="613"/>
      <c r="I69" s="613"/>
      <c r="J69" s="613"/>
      <c r="K69" s="613"/>
      <c r="L69" s="613"/>
      <c r="M69" s="686"/>
      <c r="N69" s="613"/>
      <c r="O69" s="613"/>
      <c r="P69" s="613"/>
      <c r="Q69" s="613"/>
      <c r="R69" s="613"/>
      <c r="S69" s="680"/>
      <c r="T69" s="680"/>
      <c r="U69" s="680"/>
      <c r="V69" s="680"/>
      <c r="W69" s="680"/>
      <c r="X69" s="680"/>
      <c r="Y69" s="680"/>
      <c r="Z69" s="681"/>
      <c r="AA69" s="681"/>
      <c r="AB69" s="681"/>
      <c r="AC69" s="681"/>
    </row>
    <row r="70" spans="1:29" s="682" customFormat="1" ht="53.25" hidden="1" customHeight="1" outlineLevel="1" x14ac:dyDescent="0.2">
      <c r="A70" s="540"/>
      <c r="B70" s="497"/>
      <c r="C70" s="663"/>
      <c r="D70" s="613"/>
      <c r="E70" s="613"/>
      <c r="F70" s="613"/>
      <c r="G70" s="613"/>
      <c r="H70" s="613"/>
      <c r="I70" s="613"/>
      <c r="J70" s="613"/>
      <c r="K70" s="613"/>
      <c r="L70" s="613"/>
      <c r="M70" s="686"/>
      <c r="N70" s="613"/>
      <c r="O70" s="613"/>
      <c r="P70" s="613"/>
      <c r="Q70" s="613"/>
      <c r="R70" s="613"/>
      <c r="S70" s="680"/>
      <c r="T70" s="680"/>
      <c r="U70" s="680"/>
      <c r="V70" s="680"/>
      <c r="W70" s="680"/>
      <c r="X70" s="680"/>
      <c r="Y70" s="680"/>
      <c r="Z70" s="681"/>
      <c r="AA70" s="681"/>
      <c r="AB70" s="681"/>
      <c r="AC70" s="681"/>
    </row>
    <row r="71" spans="1:29" s="517" customFormat="1" ht="15.75" hidden="1" collapsed="1" x14ac:dyDescent="0.25">
      <c r="A71" s="540"/>
      <c r="B71" s="317"/>
      <c r="C71" s="663"/>
      <c r="D71" s="612"/>
      <c r="E71" s="612"/>
      <c r="F71" s="683"/>
      <c r="G71" s="684"/>
      <c r="H71" s="613"/>
      <c r="I71" s="613"/>
      <c r="J71" s="613"/>
      <c r="K71" s="382"/>
      <c r="L71" s="685"/>
      <c r="M71" s="687"/>
      <c r="N71" s="685"/>
      <c r="O71" s="613"/>
      <c r="P71" s="613"/>
      <c r="Q71" s="685"/>
      <c r="R71" s="613"/>
    </row>
    <row r="72" spans="1:29" s="682" customFormat="1" ht="15.75" hidden="1" outlineLevel="1" x14ac:dyDescent="0.2">
      <c r="A72" s="540"/>
      <c r="B72" s="636"/>
      <c r="C72" s="632"/>
      <c r="D72" s="612"/>
      <c r="E72" s="612"/>
      <c r="F72" s="685"/>
      <c r="G72" s="613"/>
      <c r="H72" s="613"/>
      <c r="I72" s="613"/>
      <c r="J72" s="613"/>
      <c r="K72" s="613"/>
      <c r="L72" s="613"/>
      <c r="M72" s="685"/>
      <c r="N72" s="685"/>
      <c r="O72" s="613"/>
      <c r="P72" s="613"/>
      <c r="Q72" s="685"/>
      <c r="R72" s="613"/>
      <c r="S72" s="680"/>
      <c r="T72" s="680"/>
      <c r="U72" s="680"/>
      <c r="V72" s="680"/>
      <c r="W72" s="680"/>
      <c r="X72" s="680"/>
      <c r="Y72" s="680"/>
      <c r="Z72" s="681"/>
      <c r="AA72" s="681"/>
      <c r="AB72" s="681"/>
      <c r="AC72" s="681"/>
    </row>
    <row r="73" spans="1:29" s="682" customFormat="1" ht="15.75" hidden="1" outlineLevel="1" x14ac:dyDescent="0.2">
      <c r="A73" s="540"/>
      <c r="B73" s="636"/>
      <c r="C73" s="632"/>
      <c r="D73" s="612"/>
      <c r="E73" s="612"/>
      <c r="F73" s="685"/>
      <c r="G73" s="613"/>
      <c r="H73" s="613"/>
      <c r="I73" s="613"/>
      <c r="J73" s="613"/>
      <c r="K73" s="685"/>
      <c r="L73" s="685"/>
      <c r="M73" s="685"/>
      <c r="N73" s="685"/>
      <c r="O73" s="613"/>
      <c r="P73" s="613"/>
      <c r="Q73" s="685"/>
      <c r="R73" s="613"/>
      <c r="S73" s="680"/>
      <c r="T73" s="680"/>
      <c r="U73" s="680"/>
      <c r="V73" s="680"/>
      <c r="W73" s="680"/>
      <c r="X73" s="680"/>
      <c r="Y73" s="680"/>
      <c r="Z73" s="681"/>
      <c r="AA73" s="681"/>
      <c r="AB73" s="681"/>
      <c r="AC73" s="681"/>
    </row>
    <row r="74" spans="1:29" s="682" customFormat="1" ht="15.75" hidden="1" outlineLevel="1" x14ac:dyDescent="0.2">
      <c r="A74" s="540"/>
      <c r="B74" s="636"/>
      <c r="C74" s="632"/>
      <c r="D74" s="612"/>
      <c r="E74" s="612"/>
      <c r="F74" s="685"/>
      <c r="G74" s="613"/>
      <c r="H74" s="613"/>
      <c r="I74" s="613"/>
      <c r="J74" s="613"/>
      <c r="K74" s="613"/>
      <c r="L74" s="613"/>
      <c r="M74" s="685"/>
      <c r="N74" s="685"/>
      <c r="O74" s="613"/>
      <c r="P74" s="613"/>
      <c r="Q74" s="685"/>
      <c r="R74" s="613"/>
      <c r="S74" s="680"/>
      <c r="T74" s="680"/>
      <c r="U74" s="680"/>
      <c r="V74" s="680"/>
      <c r="W74" s="680"/>
      <c r="X74" s="680"/>
      <c r="Y74" s="680"/>
      <c r="Z74" s="681"/>
      <c r="AA74" s="681"/>
      <c r="AB74" s="681"/>
      <c r="AC74" s="681"/>
    </row>
    <row r="75" spans="1:29" s="682" customFormat="1" ht="15.75" hidden="1" outlineLevel="1" x14ac:dyDescent="0.2">
      <c r="A75" s="540"/>
      <c r="B75" s="636"/>
      <c r="C75" s="632"/>
      <c r="D75" s="612"/>
      <c r="E75" s="612"/>
      <c r="F75" s="685"/>
      <c r="G75" s="613"/>
      <c r="H75" s="613"/>
      <c r="I75" s="613"/>
      <c r="J75" s="613"/>
      <c r="K75" s="613"/>
      <c r="L75" s="613"/>
      <c r="M75" s="685"/>
      <c r="N75" s="685"/>
      <c r="O75" s="613"/>
      <c r="P75" s="613"/>
      <c r="Q75" s="685"/>
      <c r="R75" s="613"/>
      <c r="S75" s="680"/>
      <c r="T75" s="680"/>
      <c r="U75" s="680"/>
      <c r="V75" s="680"/>
      <c r="W75" s="680"/>
      <c r="X75" s="680"/>
      <c r="Y75" s="680"/>
      <c r="Z75" s="681"/>
      <c r="AA75" s="681"/>
      <c r="AB75" s="681"/>
      <c r="AC75" s="681"/>
    </row>
    <row r="76" spans="1:29" s="682" customFormat="1" ht="15.75" hidden="1" outlineLevel="1" x14ac:dyDescent="0.2">
      <c r="A76" s="540"/>
      <c r="B76" s="636"/>
      <c r="C76" s="632"/>
      <c r="D76" s="612"/>
      <c r="E76" s="612"/>
      <c r="F76" s="685"/>
      <c r="G76" s="613"/>
      <c r="H76" s="613"/>
      <c r="I76" s="613"/>
      <c r="J76" s="613"/>
      <c r="K76" s="685"/>
      <c r="L76" s="685"/>
      <c r="M76" s="685"/>
      <c r="N76" s="685"/>
      <c r="O76" s="613"/>
      <c r="P76" s="613"/>
      <c r="Q76" s="685"/>
      <c r="R76" s="613"/>
      <c r="S76" s="680"/>
      <c r="T76" s="680"/>
      <c r="U76" s="680"/>
      <c r="V76" s="680"/>
      <c r="W76" s="680"/>
      <c r="X76" s="680"/>
      <c r="Y76" s="680"/>
      <c r="Z76" s="681"/>
      <c r="AA76" s="681"/>
      <c r="AB76" s="681"/>
      <c r="AC76" s="681"/>
    </row>
    <row r="77" spans="1:29" s="682" customFormat="1" ht="15.75" hidden="1" outlineLevel="1" x14ac:dyDescent="0.2">
      <c r="A77" s="540"/>
      <c r="B77" s="636"/>
      <c r="C77" s="632"/>
      <c r="D77" s="612"/>
      <c r="E77" s="612"/>
      <c r="F77" s="685"/>
      <c r="G77" s="613"/>
      <c r="H77" s="613"/>
      <c r="I77" s="613"/>
      <c r="J77" s="613"/>
      <c r="K77" s="613"/>
      <c r="L77" s="613"/>
      <c r="M77" s="685"/>
      <c r="N77" s="685"/>
      <c r="O77" s="613"/>
      <c r="P77" s="613"/>
      <c r="Q77" s="685"/>
      <c r="R77" s="613"/>
      <c r="S77" s="680"/>
      <c r="T77" s="680"/>
      <c r="U77" s="680"/>
      <c r="V77" s="680"/>
      <c r="W77" s="680"/>
      <c r="X77" s="680"/>
      <c r="Y77" s="680"/>
      <c r="Z77" s="681"/>
      <c r="AA77" s="681"/>
      <c r="AB77" s="681"/>
      <c r="AC77" s="681"/>
    </row>
    <row r="78" spans="1:29" s="682" customFormat="1" ht="15.75" hidden="1" outlineLevel="1" x14ac:dyDescent="0.2">
      <c r="A78" s="540"/>
      <c r="B78" s="636"/>
      <c r="C78" s="632"/>
      <c r="D78" s="612"/>
      <c r="E78" s="612"/>
      <c r="F78" s="685"/>
      <c r="G78" s="613"/>
      <c r="H78" s="613"/>
      <c r="I78" s="613"/>
      <c r="J78" s="613"/>
      <c r="K78" s="685"/>
      <c r="L78" s="685"/>
      <c r="M78" s="685"/>
      <c r="N78" s="685"/>
      <c r="O78" s="613"/>
      <c r="P78" s="613"/>
      <c r="Q78" s="685"/>
      <c r="R78" s="613"/>
      <c r="S78" s="680"/>
      <c r="T78" s="680"/>
      <c r="U78" s="680"/>
      <c r="V78" s="680"/>
      <c r="W78" s="680"/>
      <c r="X78" s="680"/>
      <c r="Y78" s="680"/>
      <c r="Z78" s="681"/>
      <c r="AA78" s="681"/>
      <c r="AB78" s="681"/>
      <c r="AC78" s="681"/>
    </row>
    <row r="79" spans="1:29" s="682" customFormat="1" ht="15.75" hidden="1" outlineLevel="1" x14ac:dyDescent="0.2">
      <c r="A79" s="540"/>
      <c r="B79" s="636"/>
      <c r="C79" s="632"/>
      <c r="D79" s="612"/>
      <c r="E79" s="612"/>
      <c r="F79" s="685"/>
      <c r="G79" s="613"/>
      <c r="H79" s="613"/>
      <c r="I79" s="613"/>
      <c r="J79" s="613"/>
      <c r="K79" s="613"/>
      <c r="L79" s="613"/>
      <c r="M79" s="685"/>
      <c r="N79" s="685"/>
      <c r="O79" s="613"/>
      <c r="P79" s="613"/>
      <c r="Q79" s="685"/>
      <c r="R79" s="613"/>
      <c r="S79" s="680"/>
      <c r="T79" s="680"/>
      <c r="U79" s="680"/>
      <c r="V79" s="680"/>
      <c r="W79" s="680"/>
      <c r="X79" s="680"/>
      <c r="Y79" s="680"/>
      <c r="Z79" s="681"/>
      <c r="AA79" s="681"/>
      <c r="AB79" s="681"/>
      <c r="AC79" s="681"/>
    </row>
    <row r="80" spans="1:29" s="682" customFormat="1" ht="15.75" hidden="1" outlineLevel="1" x14ac:dyDescent="0.2">
      <c r="A80" s="540"/>
      <c r="B80" s="636"/>
      <c r="C80" s="632"/>
      <c r="D80" s="612"/>
      <c r="E80" s="612"/>
      <c r="F80" s="685"/>
      <c r="G80" s="613"/>
      <c r="H80" s="613"/>
      <c r="I80" s="613"/>
      <c r="J80" s="613"/>
      <c r="K80" s="685"/>
      <c r="L80" s="685"/>
      <c r="M80" s="685"/>
      <c r="N80" s="685"/>
      <c r="O80" s="613"/>
      <c r="P80" s="613"/>
      <c r="Q80" s="685"/>
      <c r="R80" s="613"/>
      <c r="S80" s="680"/>
      <c r="T80" s="680"/>
      <c r="U80" s="680"/>
      <c r="V80" s="680"/>
      <c r="W80" s="680"/>
      <c r="X80" s="680"/>
      <c r="Y80" s="680"/>
      <c r="Z80" s="681"/>
      <c r="AA80" s="681"/>
      <c r="AB80" s="681"/>
      <c r="AC80" s="681"/>
    </row>
    <row r="81" spans="1:29" s="682" customFormat="1" ht="15.75" hidden="1" outlineLevel="1" x14ac:dyDescent="0.2">
      <c r="A81" s="540"/>
      <c r="B81" s="636"/>
      <c r="C81" s="632"/>
      <c r="D81" s="612"/>
      <c r="E81" s="612"/>
      <c r="F81" s="685"/>
      <c r="G81" s="613"/>
      <c r="H81" s="613"/>
      <c r="I81" s="613"/>
      <c r="J81" s="613"/>
      <c r="K81" s="685"/>
      <c r="L81" s="685"/>
      <c r="M81" s="685"/>
      <c r="N81" s="685"/>
      <c r="O81" s="613"/>
      <c r="P81" s="613"/>
      <c r="Q81" s="685"/>
      <c r="R81" s="613"/>
      <c r="S81" s="680"/>
      <c r="T81" s="680"/>
      <c r="U81" s="680"/>
      <c r="V81" s="680"/>
      <c r="W81" s="680"/>
      <c r="X81" s="680"/>
      <c r="Y81" s="680"/>
      <c r="Z81" s="681"/>
      <c r="AA81" s="681"/>
      <c r="AB81" s="681"/>
      <c r="AC81" s="681"/>
    </row>
    <row r="82" spans="1:29" s="682" customFormat="1" ht="15.75" hidden="1" outlineLevel="1" x14ac:dyDescent="0.2">
      <c r="A82" s="540"/>
      <c r="B82" s="636"/>
      <c r="C82" s="632"/>
      <c r="D82" s="612"/>
      <c r="E82" s="612"/>
      <c r="F82" s="685"/>
      <c r="G82" s="613"/>
      <c r="H82" s="613"/>
      <c r="I82" s="613"/>
      <c r="J82" s="613"/>
      <c r="K82" s="613"/>
      <c r="L82" s="613"/>
      <c r="M82" s="685"/>
      <c r="N82" s="685"/>
      <c r="O82" s="613"/>
      <c r="P82" s="613"/>
      <c r="Q82" s="685"/>
      <c r="R82" s="613"/>
      <c r="S82" s="680"/>
      <c r="T82" s="680"/>
      <c r="U82" s="680"/>
      <c r="V82" s="680"/>
      <c r="W82" s="680"/>
      <c r="X82" s="680"/>
      <c r="Y82" s="680"/>
      <c r="Z82" s="681"/>
      <c r="AA82" s="681"/>
      <c r="AB82" s="681"/>
      <c r="AC82" s="681"/>
    </row>
    <row r="83" spans="1:29" s="432" customFormat="1" ht="110.25" hidden="1" outlineLevel="1" x14ac:dyDescent="0.2">
      <c r="A83" s="598" t="s">
        <v>865</v>
      </c>
      <c r="B83" s="203" t="s">
        <v>661</v>
      </c>
      <c r="C83" s="374"/>
      <c r="D83" s="424"/>
      <c r="E83" s="424"/>
      <c r="F83" s="424"/>
      <c r="G83" s="424"/>
      <c r="H83" s="424"/>
      <c r="I83" s="424"/>
      <c r="J83" s="424"/>
      <c r="K83" s="424"/>
      <c r="L83" s="424"/>
      <c r="M83" s="424"/>
      <c r="N83" s="424"/>
      <c r="O83" s="438" t="s">
        <v>635</v>
      </c>
      <c r="P83" s="424"/>
      <c r="Q83" s="424"/>
      <c r="R83" s="424"/>
      <c r="S83" s="433"/>
      <c r="T83" s="433"/>
      <c r="U83" s="433"/>
      <c r="V83" s="433"/>
      <c r="W83" s="433"/>
      <c r="X83" s="433"/>
      <c r="Y83" s="433"/>
      <c r="Z83" s="431"/>
      <c r="AA83" s="431"/>
      <c r="AB83" s="431"/>
      <c r="AC83" s="431"/>
    </row>
    <row r="84" spans="1:29" s="432" customFormat="1" ht="31.5" hidden="1" outlineLevel="1" x14ac:dyDescent="0.2">
      <c r="A84" s="598" t="s">
        <v>866</v>
      </c>
      <c r="B84" s="204" t="s">
        <v>611</v>
      </c>
      <c r="C84" s="374"/>
      <c r="D84" s="424"/>
      <c r="E84" s="424"/>
      <c r="F84" s="424"/>
      <c r="G84" s="424"/>
      <c r="H84" s="424"/>
      <c r="I84" s="424"/>
      <c r="J84" s="424"/>
      <c r="K84" s="424"/>
      <c r="L84" s="424"/>
      <c r="M84" s="424"/>
      <c r="N84" s="424"/>
      <c r="O84" s="438" t="s">
        <v>635</v>
      </c>
      <c r="P84" s="424"/>
      <c r="Q84" s="424"/>
      <c r="R84" s="424"/>
      <c r="S84" s="433"/>
      <c r="T84" s="433"/>
      <c r="U84" s="433"/>
      <c r="V84" s="433"/>
      <c r="W84" s="433"/>
      <c r="X84" s="433"/>
      <c r="Y84" s="433"/>
      <c r="Z84" s="431"/>
      <c r="AA84" s="431"/>
      <c r="AB84" s="431"/>
      <c r="AC84" s="431"/>
    </row>
    <row r="85" spans="1:29" s="432" customFormat="1" ht="31.5" hidden="1" outlineLevel="1" x14ac:dyDescent="0.2">
      <c r="A85" s="598" t="s">
        <v>867</v>
      </c>
      <c r="B85" s="204" t="s">
        <v>611</v>
      </c>
      <c r="C85" s="374"/>
      <c r="D85" s="424"/>
      <c r="E85" s="424"/>
      <c r="F85" s="424"/>
      <c r="G85" s="424"/>
      <c r="H85" s="424"/>
      <c r="I85" s="424"/>
      <c r="J85" s="424"/>
      <c r="K85" s="424"/>
      <c r="L85" s="424"/>
      <c r="M85" s="424"/>
      <c r="N85" s="424"/>
      <c r="O85" s="438" t="s">
        <v>635</v>
      </c>
      <c r="P85" s="424"/>
      <c r="Q85" s="424"/>
      <c r="R85" s="424"/>
      <c r="S85" s="433"/>
      <c r="T85" s="433"/>
      <c r="U85" s="433"/>
      <c r="V85" s="433"/>
      <c r="W85" s="433"/>
      <c r="X85" s="433"/>
      <c r="Y85" s="433"/>
      <c r="Z85" s="431"/>
      <c r="AA85" s="431"/>
      <c r="AB85" s="431"/>
      <c r="AC85" s="431"/>
    </row>
    <row r="86" spans="1:29" s="432" customFormat="1" ht="15.75" hidden="1" outlineLevel="1" x14ac:dyDescent="0.2">
      <c r="A86" s="598" t="s">
        <v>868</v>
      </c>
      <c r="B86" s="203" t="s">
        <v>0</v>
      </c>
      <c r="C86" s="374"/>
      <c r="D86" s="424"/>
      <c r="E86" s="424"/>
      <c r="F86" s="424"/>
      <c r="G86" s="424"/>
      <c r="H86" s="424"/>
      <c r="I86" s="424"/>
      <c r="J86" s="424"/>
      <c r="K86" s="424"/>
      <c r="L86" s="424"/>
      <c r="M86" s="424"/>
      <c r="N86" s="424"/>
      <c r="O86" s="438" t="s">
        <v>635</v>
      </c>
      <c r="P86" s="424"/>
      <c r="Q86" s="424"/>
      <c r="R86" s="424"/>
      <c r="S86" s="433"/>
      <c r="T86" s="433"/>
      <c r="U86" s="433"/>
      <c r="V86" s="433"/>
      <c r="W86" s="433"/>
      <c r="X86" s="433"/>
      <c r="Y86" s="433"/>
      <c r="Z86" s="431"/>
      <c r="AA86" s="431"/>
      <c r="AB86" s="431"/>
      <c r="AC86" s="431"/>
    </row>
    <row r="87" spans="1:29" s="432" customFormat="1" ht="47.25" outlineLevel="1" x14ac:dyDescent="0.2">
      <c r="A87" s="206" t="s">
        <v>456</v>
      </c>
      <c r="B87" s="203" t="s">
        <v>617</v>
      </c>
      <c r="C87" s="374" t="s">
        <v>633</v>
      </c>
      <c r="D87" s="424" t="s">
        <v>538</v>
      </c>
      <c r="E87" s="424" t="s">
        <v>538</v>
      </c>
      <c r="F87" s="424" t="s">
        <v>538</v>
      </c>
      <c r="G87" s="424" t="s">
        <v>538</v>
      </c>
      <c r="H87" s="424" t="s">
        <v>538</v>
      </c>
      <c r="I87" s="424" t="s">
        <v>538</v>
      </c>
      <c r="J87" s="424" t="s">
        <v>538</v>
      </c>
      <c r="K87" s="424" t="s">
        <v>538</v>
      </c>
      <c r="L87" s="424" t="s">
        <v>538</v>
      </c>
      <c r="M87" s="424" t="s">
        <v>538</v>
      </c>
      <c r="N87" s="424" t="s">
        <v>538</v>
      </c>
      <c r="O87" s="424" t="s">
        <v>538</v>
      </c>
      <c r="P87" s="424" t="s">
        <v>538</v>
      </c>
      <c r="Q87" s="424" t="s">
        <v>538</v>
      </c>
      <c r="R87" s="424" t="s">
        <v>538</v>
      </c>
      <c r="S87" s="433"/>
      <c r="T87" s="433"/>
      <c r="U87" s="433"/>
      <c r="V87" s="433"/>
      <c r="W87" s="433"/>
      <c r="X87" s="433"/>
      <c r="Y87" s="433"/>
      <c r="Z87" s="431"/>
      <c r="AA87" s="431"/>
      <c r="AB87" s="431"/>
      <c r="AC87" s="431"/>
    </row>
    <row r="88" spans="1:29" s="432" customFormat="1" ht="78.75" hidden="1" outlineLevel="1" x14ac:dyDescent="0.2">
      <c r="A88" s="206" t="s">
        <v>461</v>
      </c>
      <c r="B88" s="203" t="s">
        <v>662</v>
      </c>
      <c r="C88" s="374" t="s">
        <v>633</v>
      </c>
      <c r="D88" s="424" t="s">
        <v>538</v>
      </c>
      <c r="E88" s="424" t="s">
        <v>538</v>
      </c>
      <c r="F88" s="424" t="s">
        <v>538</v>
      </c>
      <c r="G88" s="424" t="s">
        <v>538</v>
      </c>
      <c r="H88" s="424" t="s">
        <v>538</v>
      </c>
      <c r="I88" s="424" t="s">
        <v>538</v>
      </c>
      <c r="J88" s="424" t="s">
        <v>538</v>
      </c>
      <c r="K88" s="424" t="s">
        <v>538</v>
      </c>
      <c r="L88" s="424" t="s">
        <v>538</v>
      </c>
      <c r="M88" s="424" t="s">
        <v>538</v>
      </c>
      <c r="N88" s="424" t="s">
        <v>538</v>
      </c>
      <c r="O88" s="424" t="s">
        <v>538</v>
      </c>
      <c r="P88" s="424" t="s">
        <v>538</v>
      </c>
      <c r="Q88" s="424" t="s">
        <v>538</v>
      </c>
      <c r="R88" s="424" t="s">
        <v>538</v>
      </c>
      <c r="S88" s="433"/>
      <c r="T88" s="433"/>
      <c r="U88" s="433"/>
      <c r="V88" s="433"/>
      <c r="W88" s="433"/>
      <c r="X88" s="433"/>
      <c r="Y88" s="433"/>
      <c r="Z88" s="431"/>
      <c r="AA88" s="431"/>
      <c r="AB88" s="431"/>
      <c r="AC88" s="431"/>
    </row>
    <row r="89" spans="1:29" s="432" customFormat="1" ht="47.25" hidden="1" outlineLevel="1" x14ac:dyDescent="0.2">
      <c r="A89" s="206" t="s">
        <v>508</v>
      </c>
      <c r="B89" s="204" t="s">
        <v>663</v>
      </c>
      <c r="C89" s="374" t="s">
        <v>633</v>
      </c>
      <c r="D89" s="424" t="s">
        <v>538</v>
      </c>
      <c r="E89" s="424" t="s">
        <v>538</v>
      </c>
      <c r="F89" s="424" t="s">
        <v>538</v>
      </c>
      <c r="G89" s="424" t="s">
        <v>538</v>
      </c>
      <c r="H89" s="424" t="s">
        <v>538</v>
      </c>
      <c r="I89" s="424" t="s">
        <v>538</v>
      </c>
      <c r="J89" s="424" t="s">
        <v>538</v>
      </c>
      <c r="K89" s="424" t="s">
        <v>538</v>
      </c>
      <c r="L89" s="424" t="s">
        <v>538</v>
      </c>
      <c r="M89" s="424" t="s">
        <v>538</v>
      </c>
      <c r="N89" s="424" t="s">
        <v>538</v>
      </c>
      <c r="O89" s="424" t="s">
        <v>538</v>
      </c>
      <c r="P89" s="424" t="s">
        <v>538</v>
      </c>
      <c r="Q89" s="424" t="s">
        <v>538</v>
      </c>
      <c r="R89" s="424" t="s">
        <v>538</v>
      </c>
      <c r="S89" s="433"/>
      <c r="T89" s="433"/>
      <c r="U89" s="433"/>
      <c r="V89" s="433"/>
      <c r="W89" s="433"/>
      <c r="X89" s="433"/>
      <c r="Y89" s="433"/>
      <c r="Z89" s="431"/>
      <c r="AA89" s="431"/>
      <c r="AB89" s="431"/>
      <c r="AC89" s="431"/>
    </row>
    <row r="90" spans="1:29" s="432" customFormat="1" ht="15.75" hidden="1" outlineLevel="1" x14ac:dyDescent="0.2">
      <c r="A90" s="177" t="s">
        <v>688</v>
      </c>
      <c r="B90" s="441"/>
      <c r="C90" s="442"/>
      <c r="D90" s="424"/>
      <c r="E90" s="424"/>
      <c r="F90" s="424"/>
      <c r="G90" s="424"/>
      <c r="H90" s="424"/>
      <c r="I90" s="424"/>
      <c r="J90" s="424"/>
      <c r="K90" s="424"/>
      <c r="L90" s="424"/>
      <c r="M90" s="424"/>
      <c r="N90" s="424"/>
      <c r="O90" s="424"/>
      <c r="P90" s="424"/>
      <c r="Q90" s="424"/>
      <c r="R90" s="424"/>
      <c r="S90" s="433"/>
      <c r="T90" s="433"/>
      <c r="U90" s="433"/>
      <c r="V90" s="433"/>
      <c r="W90" s="433"/>
      <c r="X90" s="433"/>
      <c r="Y90" s="433"/>
      <c r="Z90" s="431"/>
      <c r="AA90" s="431"/>
      <c r="AB90" s="431"/>
      <c r="AC90" s="431"/>
    </row>
    <row r="91" spans="1:29" s="432" customFormat="1" ht="15.75" hidden="1" outlineLevel="1" x14ac:dyDescent="0.2">
      <c r="A91" s="177" t="s">
        <v>688</v>
      </c>
      <c r="B91" s="189"/>
      <c r="C91" s="442"/>
      <c r="D91" s="424"/>
      <c r="E91" s="424"/>
      <c r="F91" s="424"/>
      <c r="G91" s="424"/>
      <c r="H91" s="424"/>
      <c r="I91" s="424"/>
      <c r="J91" s="424"/>
      <c r="K91" s="424"/>
      <c r="L91" s="424"/>
      <c r="M91" s="424"/>
      <c r="N91" s="424"/>
      <c r="O91" s="424"/>
      <c r="P91" s="424"/>
      <c r="Q91" s="424"/>
      <c r="R91" s="424"/>
      <c r="S91" s="433"/>
      <c r="T91" s="433"/>
      <c r="U91" s="433"/>
      <c r="V91" s="433"/>
      <c r="W91" s="433"/>
      <c r="X91" s="433"/>
      <c r="Y91" s="433"/>
      <c r="Z91" s="431"/>
      <c r="AA91" s="431"/>
      <c r="AB91" s="431"/>
      <c r="AC91" s="431"/>
    </row>
    <row r="92" spans="1:29" s="432" customFormat="1" ht="78.75" hidden="1" outlineLevel="1" x14ac:dyDescent="0.2">
      <c r="A92" s="206" t="s">
        <v>509</v>
      </c>
      <c r="B92" s="203" t="s">
        <v>664</v>
      </c>
      <c r="C92" s="374"/>
      <c r="D92" s="424"/>
      <c r="E92" s="424"/>
      <c r="F92" s="424"/>
      <c r="G92" s="424"/>
      <c r="H92" s="424"/>
      <c r="I92" s="424"/>
      <c r="J92" s="424"/>
      <c r="K92" s="424"/>
      <c r="L92" s="424"/>
      <c r="M92" s="424"/>
      <c r="N92" s="424"/>
      <c r="O92" s="424"/>
      <c r="P92" s="424"/>
      <c r="Q92" s="424"/>
      <c r="R92" s="424"/>
      <c r="S92" s="433"/>
      <c r="T92" s="433"/>
      <c r="U92" s="433"/>
      <c r="V92" s="433"/>
      <c r="W92" s="433"/>
      <c r="X92" s="433"/>
      <c r="Y92" s="433"/>
      <c r="Z92" s="431"/>
      <c r="AA92" s="431"/>
      <c r="AB92" s="431"/>
      <c r="AC92" s="431"/>
    </row>
    <row r="93" spans="1:29" s="432" customFormat="1" ht="31.5" hidden="1" outlineLevel="1" x14ac:dyDescent="0.2">
      <c r="A93" s="206" t="s">
        <v>509</v>
      </c>
      <c r="B93" s="204" t="s">
        <v>611</v>
      </c>
      <c r="C93" s="374"/>
      <c r="D93" s="424"/>
      <c r="E93" s="424"/>
      <c r="F93" s="424"/>
      <c r="G93" s="424"/>
      <c r="H93" s="424"/>
      <c r="I93" s="424"/>
      <c r="J93" s="424"/>
      <c r="K93" s="424"/>
      <c r="L93" s="424"/>
      <c r="M93" s="424"/>
      <c r="N93" s="424"/>
      <c r="O93" s="424"/>
      <c r="P93" s="424"/>
      <c r="Q93" s="424"/>
      <c r="R93" s="424"/>
      <c r="S93" s="433"/>
      <c r="T93" s="433"/>
      <c r="U93" s="433"/>
      <c r="V93" s="433"/>
      <c r="W93" s="433"/>
      <c r="X93" s="433"/>
      <c r="Y93" s="433"/>
      <c r="Z93" s="431"/>
      <c r="AA93" s="431"/>
      <c r="AB93" s="431"/>
      <c r="AC93" s="431"/>
    </row>
    <row r="94" spans="1:29" s="432" customFormat="1" ht="31.5" hidden="1" outlineLevel="1" x14ac:dyDescent="0.2">
      <c r="A94" s="206" t="s">
        <v>509</v>
      </c>
      <c r="B94" s="204" t="s">
        <v>611</v>
      </c>
      <c r="C94" s="374"/>
      <c r="D94" s="424"/>
      <c r="E94" s="424"/>
      <c r="F94" s="424"/>
      <c r="G94" s="424"/>
      <c r="H94" s="424"/>
      <c r="I94" s="424"/>
      <c r="J94" s="424"/>
      <c r="K94" s="424"/>
      <c r="L94" s="424"/>
      <c r="M94" s="424"/>
      <c r="N94" s="424"/>
      <c r="O94" s="424"/>
      <c r="P94" s="424"/>
      <c r="Q94" s="424"/>
      <c r="R94" s="424"/>
      <c r="S94" s="433"/>
      <c r="T94" s="433"/>
      <c r="U94" s="433"/>
      <c r="V94" s="433"/>
      <c r="W94" s="433"/>
      <c r="X94" s="433"/>
      <c r="Y94" s="433"/>
      <c r="Z94" s="431"/>
      <c r="AA94" s="431"/>
      <c r="AB94" s="431"/>
      <c r="AC94" s="431"/>
    </row>
    <row r="95" spans="1:29" s="432" customFormat="1" ht="15.75" hidden="1" x14ac:dyDescent="0.2">
      <c r="A95" s="206" t="s">
        <v>0</v>
      </c>
      <c r="B95" s="203" t="s">
        <v>0</v>
      </c>
      <c r="C95" s="374"/>
      <c r="D95" s="424"/>
      <c r="E95" s="424"/>
      <c r="F95" s="424"/>
      <c r="G95" s="424"/>
      <c r="H95" s="424"/>
      <c r="I95" s="424"/>
      <c r="J95" s="424"/>
      <c r="K95" s="424"/>
      <c r="L95" s="424"/>
      <c r="M95" s="424"/>
      <c r="N95" s="424"/>
      <c r="O95" s="424"/>
      <c r="P95" s="424"/>
      <c r="Q95" s="424"/>
      <c r="R95" s="424"/>
      <c r="S95" s="433"/>
      <c r="T95" s="433"/>
      <c r="U95" s="433"/>
      <c r="V95" s="433"/>
      <c r="W95" s="433"/>
      <c r="X95" s="433"/>
      <c r="Y95" s="433"/>
      <c r="Z95" s="431"/>
      <c r="AA95" s="431"/>
      <c r="AB95" s="431"/>
      <c r="AC95" s="431"/>
    </row>
    <row r="96" spans="1:29" s="432" customFormat="1" ht="63" hidden="1" x14ac:dyDescent="0.2">
      <c r="A96" s="206" t="s">
        <v>462</v>
      </c>
      <c r="B96" s="203" t="s">
        <v>665</v>
      </c>
      <c r="C96" s="374" t="s">
        <v>633</v>
      </c>
      <c r="D96" s="424" t="s">
        <v>538</v>
      </c>
      <c r="E96" s="424" t="s">
        <v>538</v>
      </c>
      <c r="F96" s="424" t="s">
        <v>538</v>
      </c>
      <c r="G96" s="424" t="s">
        <v>538</v>
      </c>
      <c r="H96" s="424" t="s">
        <v>538</v>
      </c>
      <c r="I96" s="424" t="s">
        <v>538</v>
      </c>
      <c r="J96" s="424" t="s">
        <v>538</v>
      </c>
      <c r="K96" s="424" t="s">
        <v>538</v>
      </c>
      <c r="L96" s="424" t="s">
        <v>538</v>
      </c>
      <c r="M96" s="424" t="s">
        <v>538</v>
      </c>
      <c r="N96" s="424" t="s">
        <v>538</v>
      </c>
      <c r="O96" s="424" t="s">
        <v>538</v>
      </c>
      <c r="P96" s="424" t="s">
        <v>538</v>
      </c>
      <c r="Q96" s="424" t="s">
        <v>538</v>
      </c>
      <c r="R96" s="424" t="s">
        <v>538</v>
      </c>
      <c r="S96" s="433"/>
      <c r="T96" s="433"/>
      <c r="U96" s="433"/>
      <c r="V96" s="433"/>
      <c r="W96" s="433"/>
      <c r="X96" s="433"/>
      <c r="Y96" s="433"/>
      <c r="Z96" s="431"/>
      <c r="AA96" s="431"/>
      <c r="AB96" s="431"/>
      <c r="AC96" s="431"/>
    </row>
    <row r="97" spans="1:128" s="432" customFormat="1" ht="47.25" hidden="1" x14ac:dyDescent="0.2">
      <c r="A97" s="206" t="s">
        <v>512</v>
      </c>
      <c r="B97" s="203" t="s">
        <v>666</v>
      </c>
      <c r="C97" s="374" t="s">
        <v>633</v>
      </c>
      <c r="D97" s="424" t="s">
        <v>538</v>
      </c>
      <c r="E97" s="424" t="s">
        <v>538</v>
      </c>
      <c r="F97" s="424" t="s">
        <v>538</v>
      </c>
      <c r="G97" s="424" t="s">
        <v>538</v>
      </c>
      <c r="H97" s="424" t="s">
        <v>538</v>
      </c>
      <c r="I97" s="424" t="s">
        <v>538</v>
      </c>
      <c r="J97" s="424" t="s">
        <v>538</v>
      </c>
      <c r="K97" s="424" t="s">
        <v>538</v>
      </c>
      <c r="L97" s="424" t="s">
        <v>538</v>
      </c>
      <c r="M97" s="424" t="s">
        <v>538</v>
      </c>
      <c r="N97" s="424" t="s">
        <v>538</v>
      </c>
      <c r="O97" s="424" t="s">
        <v>538</v>
      </c>
      <c r="P97" s="424" t="s">
        <v>538</v>
      </c>
      <c r="Q97" s="424" t="s">
        <v>538</v>
      </c>
      <c r="R97" s="424" t="s">
        <v>538</v>
      </c>
      <c r="S97" s="433"/>
      <c r="T97" s="433"/>
      <c r="U97" s="433"/>
      <c r="V97" s="433"/>
      <c r="W97" s="433"/>
      <c r="X97" s="433"/>
      <c r="Y97" s="433"/>
      <c r="Z97" s="431"/>
      <c r="AA97" s="431"/>
      <c r="AB97" s="431"/>
      <c r="AC97" s="431"/>
    </row>
    <row r="98" spans="1:128" s="432" customFormat="1" ht="15.75" hidden="1" x14ac:dyDescent="0.2">
      <c r="A98" s="177" t="s">
        <v>693</v>
      </c>
      <c r="B98" s="189"/>
      <c r="C98" s="442"/>
      <c r="D98" s="424"/>
      <c r="E98" s="424"/>
      <c r="F98" s="424"/>
      <c r="G98" s="424"/>
      <c r="H98" s="424"/>
      <c r="I98" s="424"/>
      <c r="J98" s="424"/>
      <c r="K98" s="424"/>
      <c r="L98" s="424"/>
      <c r="M98" s="424"/>
      <c r="N98" s="424"/>
      <c r="O98" s="424"/>
      <c r="P98" s="424"/>
      <c r="Q98" s="424"/>
      <c r="R98" s="424"/>
      <c r="S98" s="433"/>
      <c r="T98" s="433"/>
      <c r="U98" s="433"/>
      <c r="V98" s="433"/>
      <c r="W98" s="433"/>
      <c r="X98" s="433"/>
      <c r="Y98" s="433"/>
      <c r="Z98" s="431"/>
      <c r="AA98" s="431"/>
      <c r="AB98" s="431"/>
      <c r="AC98" s="431"/>
    </row>
    <row r="99" spans="1:128" s="376" customFormat="1" ht="78.75" hidden="1" x14ac:dyDescent="0.25">
      <c r="A99" s="206" t="s">
        <v>509</v>
      </c>
      <c r="B99" s="203" t="s">
        <v>664</v>
      </c>
      <c r="C99" s="370" t="s">
        <v>633</v>
      </c>
      <c r="D99" s="322" t="s">
        <v>538</v>
      </c>
      <c r="E99" s="322" t="s">
        <v>538</v>
      </c>
      <c r="F99" s="322" t="s">
        <v>538</v>
      </c>
      <c r="G99" s="322" t="s">
        <v>538</v>
      </c>
      <c r="H99" s="322" t="s">
        <v>538</v>
      </c>
      <c r="I99" s="322" t="s">
        <v>538</v>
      </c>
      <c r="J99" s="322" t="s">
        <v>538</v>
      </c>
      <c r="K99" s="322" t="s">
        <v>538</v>
      </c>
      <c r="L99" s="322" t="s">
        <v>538</v>
      </c>
      <c r="M99" s="322" t="s">
        <v>538</v>
      </c>
      <c r="N99" s="322" t="s">
        <v>538</v>
      </c>
      <c r="O99" s="322" t="s">
        <v>538</v>
      </c>
      <c r="P99" s="322" t="s">
        <v>538</v>
      </c>
      <c r="Q99" s="322" t="s">
        <v>538</v>
      </c>
      <c r="R99" s="322" t="s">
        <v>538</v>
      </c>
    </row>
    <row r="100" spans="1:128" s="65" customFormat="1" ht="15.75" hidden="1" x14ac:dyDescent="0.25">
      <c r="A100" s="377"/>
      <c r="B100" s="378"/>
      <c r="C100" s="443"/>
      <c r="D100" s="424"/>
      <c r="E100" s="424"/>
      <c r="F100" s="454"/>
      <c r="G100" s="444"/>
      <c r="H100" s="423"/>
      <c r="I100" s="423"/>
      <c r="J100" s="423"/>
      <c r="K100" s="322"/>
      <c r="L100" s="438"/>
      <c r="M100" s="438"/>
      <c r="N100" s="438"/>
      <c r="O100" s="423"/>
      <c r="P100" s="423"/>
      <c r="Q100" s="438"/>
      <c r="R100" s="423"/>
    </row>
    <row r="101" spans="1:128" s="65" customFormat="1" ht="15.75" hidden="1" x14ac:dyDescent="0.25">
      <c r="A101" s="377"/>
      <c r="B101" s="378"/>
      <c r="C101" s="443"/>
      <c r="D101" s="424"/>
      <c r="E101" s="424"/>
      <c r="F101" s="454"/>
      <c r="G101" s="444"/>
      <c r="H101" s="423"/>
      <c r="I101" s="423"/>
      <c r="J101" s="423"/>
      <c r="K101" s="322"/>
      <c r="L101" s="438"/>
      <c r="M101" s="438"/>
      <c r="N101" s="438"/>
      <c r="O101" s="423"/>
      <c r="P101" s="423"/>
      <c r="Q101" s="438"/>
      <c r="R101" s="423"/>
    </row>
    <row r="102" spans="1:128" s="432" customFormat="1" ht="63" hidden="1" x14ac:dyDescent="0.2">
      <c r="A102" s="206" t="s">
        <v>513</v>
      </c>
      <c r="B102" s="204" t="s">
        <v>667</v>
      </c>
      <c r="C102" s="374" t="s">
        <v>633</v>
      </c>
      <c r="D102" s="424"/>
      <c r="E102" s="424"/>
      <c r="F102" s="424"/>
      <c r="G102" s="424"/>
      <c r="H102" s="424"/>
      <c r="I102" s="424"/>
      <c r="J102" s="424"/>
      <c r="K102" s="424"/>
      <c r="L102" s="424"/>
      <c r="M102" s="424"/>
      <c r="N102" s="424"/>
      <c r="O102" s="424"/>
      <c r="P102" s="424"/>
      <c r="Q102" s="424"/>
      <c r="R102" s="424"/>
      <c r="S102" s="433"/>
      <c r="T102" s="433"/>
      <c r="U102" s="433"/>
      <c r="V102" s="433"/>
      <c r="W102" s="433"/>
      <c r="X102" s="433"/>
      <c r="Y102" s="433"/>
      <c r="Z102" s="431"/>
      <c r="AA102" s="431"/>
      <c r="AB102" s="431"/>
      <c r="AC102" s="431"/>
    </row>
    <row r="103" spans="1:128" s="133" customFormat="1" ht="47.25" hidden="1" x14ac:dyDescent="0.25">
      <c r="A103" s="206" t="s">
        <v>463</v>
      </c>
      <c r="B103" s="203" t="s">
        <v>668</v>
      </c>
      <c r="C103" s="370" t="s">
        <v>633</v>
      </c>
      <c r="D103" s="262" t="s">
        <v>538</v>
      </c>
      <c r="E103" s="262" t="s">
        <v>538</v>
      </c>
      <c r="F103" s="262" t="s">
        <v>538</v>
      </c>
      <c r="G103" s="262" t="s">
        <v>538</v>
      </c>
      <c r="H103" s="262" t="s">
        <v>538</v>
      </c>
      <c r="I103" s="262" t="s">
        <v>538</v>
      </c>
      <c r="J103" s="262" t="s">
        <v>538</v>
      </c>
      <c r="K103" s="262" t="s">
        <v>538</v>
      </c>
      <c r="L103" s="262" t="s">
        <v>538</v>
      </c>
      <c r="M103" s="262" t="s">
        <v>538</v>
      </c>
      <c r="N103" s="262" t="s">
        <v>538</v>
      </c>
      <c r="O103" s="262" t="s">
        <v>538</v>
      </c>
      <c r="P103" s="262" t="s">
        <v>538</v>
      </c>
      <c r="Q103" s="262" t="s">
        <v>538</v>
      </c>
      <c r="R103" s="262" t="s">
        <v>538</v>
      </c>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6"/>
      <c r="BP103" s="136"/>
      <c r="BQ103" s="136"/>
      <c r="BR103" s="136"/>
      <c r="BS103" s="136"/>
      <c r="BT103" s="136"/>
      <c r="BU103" s="136"/>
      <c r="BV103" s="136"/>
      <c r="BW103" s="136"/>
      <c r="BX103" s="136"/>
      <c r="BY103" s="136"/>
      <c r="BZ103" s="136"/>
      <c r="CA103" s="136"/>
      <c r="CB103" s="136"/>
      <c r="CC103" s="136"/>
      <c r="CD103" s="136"/>
      <c r="CE103" s="136"/>
      <c r="CF103" s="136"/>
      <c r="CG103" s="136"/>
      <c r="CH103" s="136"/>
      <c r="CI103" s="136"/>
      <c r="CJ103" s="136"/>
      <c r="CK103" s="136"/>
      <c r="CL103" s="136"/>
      <c r="CM103" s="136"/>
      <c r="CN103" s="136"/>
      <c r="CO103" s="136"/>
      <c r="CP103" s="136"/>
      <c r="CQ103" s="136"/>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c r="DM103" s="136"/>
      <c r="DN103" s="136"/>
      <c r="DO103" s="136"/>
      <c r="DP103" s="136"/>
      <c r="DQ103" s="136"/>
      <c r="DR103" s="136"/>
      <c r="DS103" s="136"/>
      <c r="DT103" s="136"/>
      <c r="DU103" s="136"/>
      <c r="DV103" s="136"/>
      <c r="DW103" s="136"/>
      <c r="DX103" s="136"/>
    </row>
    <row r="104" spans="1:128" s="133" customFormat="1" ht="47.25" hidden="1" x14ac:dyDescent="0.25">
      <c r="A104" s="177" t="s">
        <v>516</v>
      </c>
      <c r="B104" s="189" t="s">
        <v>669</v>
      </c>
      <c r="C104" s="370" t="s">
        <v>633</v>
      </c>
      <c r="D104" s="262" t="s">
        <v>538</v>
      </c>
      <c r="E104" s="262"/>
      <c r="F104" s="262"/>
      <c r="G104" s="262"/>
      <c r="H104" s="209"/>
      <c r="I104" s="294"/>
      <c r="J104" s="209"/>
      <c r="K104" s="209"/>
      <c r="L104" s="230"/>
      <c r="M104" s="209"/>
      <c r="N104" s="209"/>
      <c r="O104" s="230"/>
      <c r="P104" s="230"/>
      <c r="Q104" s="230"/>
      <c r="R104" s="230"/>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136"/>
      <c r="CO104" s="136"/>
      <c r="CP104" s="136"/>
      <c r="CQ104" s="136"/>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row>
    <row r="105" spans="1:128" s="133" customFormat="1" ht="31.5" hidden="1" x14ac:dyDescent="0.25">
      <c r="A105" s="177" t="s">
        <v>516</v>
      </c>
      <c r="B105" s="372" t="s">
        <v>611</v>
      </c>
      <c r="C105" s="370" t="s">
        <v>633</v>
      </c>
      <c r="D105" s="262" t="s">
        <v>538</v>
      </c>
      <c r="E105" s="262"/>
      <c r="F105" s="262"/>
      <c r="G105" s="262"/>
      <c r="H105" s="209"/>
      <c r="I105" s="294"/>
      <c r="J105" s="209"/>
      <c r="K105" s="209"/>
      <c r="L105" s="230"/>
      <c r="M105" s="209"/>
      <c r="N105" s="209"/>
      <c r="O105" s="230"/>
      <c r="P105" s="230"/>
      <c r="Q105" s="230"/>
      <c r="R105" s="230"/>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c r="CD105" s="136"/>
      <c r="CE105" s="136"/>
      <c r="CF105" s="136"/>
      <c r="CG105" s="136"/>
      <c r="CH105" s="136"/>
      <c r="CI105" s="136"/>
      <c r="CJ105" s="136"/>
      <c r="CK105" s="136"/>
      <c r="CL105" s="136"/>
      <c r="CM105" s="136"/>
      <c r="CN105" s="136"/>
      <c r="CO105" s="136"/>
      <c r="CP105" s="136"/>
      <c r="CQ105" s="136"/>
      <c r="CR105" s="136"/>
      <c r="CS105" s="136"/>
      <c r="CT105" s="136"/>
      <c r="CU105" s="136"/>
      <c r="CV105" s="136"/>
      <c r="CW105" s="136"/>
      <c r="CX105" s="136"/>
      <c r="CY105" s="136"/>
      <c r="CZ105" s="136"/>
      <c r="DA105" s="136"/>
      <c r="DB105" s="136"/>
      <c r="DC105" s="136"/>
      <c r="DD105" s="136"/>
      <c r="DE105" s="136"/>
      <c r="DF105" s="136"/>
      <c r="DG105" s="136"/>
      <c r="DH105" s="136"/>
      <c r="DI105" s="136"/>
      <c r="DJ105" s="136"/>
      <c r="DK105" s="136"/>
      <c r="DL105" s="136"/>
      <c r="DM105" s="136"/>
      <c r="DN105" s="136"/>
      <c r="DO105" s="136"/>
      <c r="DP105" s="136"/>
      <c r="DQ105" s="136"/>
      <c r="DR105" s="136"/>
      <c r="DS105" s="136"/>
      <c r="DT105" s="136"/>
      <c r="DU105" s="136"/>
      <c r="DV105" s="136"/>
      <c r="DW105" s="136"/>
      <c r="DX105" s="136"/>
    </row>
    <row r="106" spans="1:128" s="133" customFormat="1" ht="31.5" hidden="1" x14ac:dyDescent="0.25">
      <c r="A106" s="177" t="s">
        <v>516</v>
      </c>
      <c r="B106" s="372" t="s">
        <v>611</v>
      </c>
      <c r="C106" s="370" t="s">
        <v>633</v>
      </c>
      <c r="D106" s="262" t="s">
        <v>538</v>
      </c>
      <c r="E106" s="262"/>
      <c r="F106" s="262"/>
      <c r="G106" s="262"/>
      <c r="H106" s="209"/>
      <c r="I106" s="294"/>
      <c r="J106" s="209"/>
      <c r="K106" s="209"/>
      <c r="L106" s="230"/>
      <c r="M106" s="209"/>
      <c r="N106" s="209"/>
      <c r="O106" s="230"/>
      <c r="P106" s="230"/>
      <c r="Q106" s="230"/>
      <c r="R106" s="230"/>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c r="CD106" s="136"/>
      <c r="CE106" s="136"/>
      <c r="CF106" s="136"/>
      <c r="CG106" s="136"/>
      <c r="CH106" s="136"/>
      <c r="CI106" s="136"/>
      <c r="CJ106" s="136"/>
      <c r="CK106" s="136"/>
      <c r="CL106" s="136"/>
      <c r="CM106" s="136"/>
      <c r="CN106" s="136"/>
      <c r="CO106" s="136"/>
      <c r="CP106" s="136"/>
      <c r="CQ106" s="136"/>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row>
    <row r="107" spans="1:128" s="133" customFormat="1" ht="16.5" hidden="1" x14ac:dyDescent="0.25">
      <c r="A107" s="177" t="s">
        <v>0</v>
      </c>
      <c r="B107" s="189" t="s">
        <v>0</v>
      </c>
      <c r="C107" s="370" t="s">
        <v>633</v>
      </c>
      <c r="D107" s="262" t="s">
        <v>538</v>
      </c>
      <c r="E107" s="262"/>
      <c r="F107" s="262"/>
      <c r="G107" s="262"/>
      <c r="H107" s="209"/>
      <c r="I107" s="294"/>
      <c r="J107" s="209"/>
      <c r="K107" s="209"/>
      <c r="L107" s="230"/>
      <c r="M107" s="209"/>
      <c r="N107" s="209"/>
      <c r="O107" s="230"/>
      <c r="P107" s="230"/>
      <c r="Q107" s="230"/>
      <c r="R107" s="230"/>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6"/>
      <c r="BP107" s="136"/>
      <c r="BQ107" s="136"/>
      <c r="BR107" s="136"/>
      <c r="BS107" s="136"/>
      <c r="BT107" s="136"/>
      <c r="BU107" s="136"/>
      <c r="BV107" s="136"/>
      <c r="BW107" s="136"/>
      <c r="BX107" s="136"/>
      <c r="BY107" s="136"/>
      <c r="BZ107" s="136"/>
      <c r="CA107" s="136"/>
      <c r="CB107" s="136"/>
      <c r="CC107" s="136"/>
      <c r="CD107" s="136"/>
      <c r="CE107" s="136"/>
      <c r="CF107" s="136"/>
      <c r="CG107" s="136"/>
      <c r="CH107" s="136"/>
      <c r="CI107" s="136"/>
      <c r="CJ107" s="136"/>
      <c r="CK107" s="136"/>
      <c r="CL107" s="136"/>
      <c r="CM107" s="136"/>
      <c r="CN107" s="136"/>
      <c r="CO107" s="136"/>
      <c r="CP107" s="136"/>
      <c r="CQ107" s="136"/>
      <c r="CR107" s="136"/>
      <c r="CS107" s="136"/>
      <c r="CT107" s="136"/>
      <c r="CU107" s="136"/>
      <c r="CV107" s="136"/>
      <c r="CW107" s="136"/>
      <c r="CX107" s="136"/>
      <c r="CY107" s="136"/>
      <c r="CZ107" s="136"/>
      <c r="DA107" s="136"/>
      <c r="DB107" s="136"/>
      <c r="DC107" s="136"/>
      <c r="DD107" s="136"/>
      <c r="DE107" s="136"/>
      <c r="DF107" s="136"/>
      <c r="DG107" s="136"/>
      <c r="DH107" s="136"/>
      <c r="DI107" s="136"/>
      <c r="DJ107" s="136"/>
      <c r="DK107" s="136"/>
      <c r="DL107" s="136"/>
      <c r="DM107" s="136"/>
      <c r="DN107" s="136"/>
      <c r="DO107" s="136"/>
      <c r="DP107" s="136"/>
      <c r="DQ107" s="136"/>
      <c r="DR107" s="136"/>
      <c r="DS107" s="136"/>
      <c r="DT107" s="136"/>
      <c r="DU107" s="136"/>
      <c r="DV107" s="136"/>
      <c r="DW107" s="136"/>
      <c r="DX107" s="136"/>
    </row>
    <row r="108" spans="1:128" s="133" customFormat="1" ht="47.25" hidden="1" x14ac:dyDescent="0.25">
      <c r="A108" s="177" t="s">
        <v>517</v>
      </c>
      <c r="B108" s="189" t="s">
        <v>670</v>
      </c>
      <c r="C108" s="370" t="s">
        <v>633</v>
      </c>
      <c r="D108" s="262" t="s">
        <v>538</v>
      </c>
      <c r="E108" s="262"/>
      <c r="F108" s="262"/>
      <c r="G108" s="262"/>
      <c r="H108" s="209"/>
      <c r="I108" s="294"/>
      <c r="J108" s="209"/>
      <c r="K108" s="209"/>
      <c r="L108" s="230"/>
      <c r="M108" s="209"/>
      <c r="N108" s="209"/>
      <c r="O108" s="230"/>
      <c r="P108" s="230"/>
      <c r="Q108" s="230"/>
      <c r="R108" s="230"/>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c r="CD108" s="136"/>
      <c r="CE108" s="136"/>
      <c r="CF108" s="136"/>
      <c r="CG108" s="136"/>
      <c r="CH108" s="136"/>
      <c r="CI108" s="136"/>
      <c r="CJ108" s="136"/>
      <c r="CK108" s="136"/>
      <c r="CL108" s="136"/>
      <c r="CM108" s="136"/>
      <c r="CN108" s="136"/>
      <c r="CO108" s="136"/>
      <c r="CP108" s="136"/>
      <c r="CQ108" s="136"/>
      <c r="CR108" s="136"/>
      <c r="CS108" s="136"/>
      <c r="CT108" s="136"/>
      <c r="CU108" s="136"/>
      <c r="CV108" s="136"/>
      <c r="CW108" s="136"/>
      <c r="CX108" s="136"/>
      <c r="CY108" s="136"/>
      <c r="CZ108" s="136"/>
      <c r="DA108" s="136"/>
      <c r="DB108" s="136"/>
      <c r="DC108" s="136"/>
      <c r="DD108" s="136"/>
      <c r="DE108" s="136"/>
      <c r="DF108" s="136"/>
      <c r="DG108" s="136"/>
      <c r="DH108" s="136"/>
      <c r="DI108" s="136"/>
      <c r="DJ108" s="136"/>
      <c r="DK108" s="136"/>
      <c r="DL108" s="136"/>
      <c r="DM108" s="136"/>
      <c r="DN108" s="136"/>
      <c r="DO108" s="136"/>
      <c r="DP108" s="136"/>
      <c r="DQ108" s="136"/>
      <c r="DR108" s="136"/>
      <c r="DS108" s="136"/>
      <c r="DT108" s="136"/>
      <c r="DU108" s="136"/>
      <c r="DV108" s="136"/>
      <c r="DW108" s="136"/>
      <c r="DX108" s="136"/>
    </row>
    <row r="109" spans="1:128" s="133" customFormat="1" ht="31.5" hidden="1" x14ac:dyDescent="0.25">
      <c r="A109" s="177" t="s">
        <v>517</v>
      </c>
      <c r="B109" s="372" t="s">
        <v>611</v>
      </c>
      <c r="C109" s="370" t="s">
        <v>633</v>
      </c>
      <c r="D109" s="262" t="s">
        <v>538</v>
      </c>
      <c r="E109" s="262"/>
      <c r="F109" s="262"/>
      <c r="G109" s="262"/>
      <c r="H109" s="209"/>
      <c r="I109" s="294"/>
      <c r="J109" s="209"/>
      <c r="K109" s="209"/>
      <c r="L109" s="230"/>
      <c r="M109" s="209"/>
      <c r="N109" s="209"/>
      <c r="O109" s="230"/>
      <c r="P109" s="230"/>
      <c r="Q109" s="230"/>
      <c r="R109" s="230"/>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6"/>
      <c r="BP109" s="136"/>
      <c r="BQ109" s="136"/>
      <c r="BR109" s="136"/>
      <c r="BS109" s="136"/>
      <c r="BT109" s="136"/>
      <c r="BU109" s="136"/>
      <c r="BV109" s="136"/>
      <c r="BW109" s="136"/>
      <c r="BX109" s="136"/>
      <c r="BY109" s="136"/>
      <c r="BZ109" s="136"/>
      <c r="CA109" s="136"/>
      <c r="CB109" s="136"/>
      <c r="CC109" s="136"/>
      <c r="CD109" s="136"/>
      <c r="CE109" s="136"/>
      <c r="CF109" s="136"/>
      <c r="CG109" s="136"/>
      <c r="CH109" s="136"/>
      <c r="CI109" s="136"/>
      <c r="CJ109" s="136"/>
      <c r="CK109" s="136"/>
      <c r="CL109" s="136"/>
      <c r="CM109" s="136"/>
      <c r="CN109" s="136"/>
      <c r="CO109" s="136"/>
      <c r="CP109" s="136"/>
      <c r="CQ109" s="136"/>
      <c r="CR109" s="136"/>
      <c r="CS109" s="136"/>
      <c r="CT109" s="136"/>
      <c r="CU109" s="136"/>
      <c r="CV109" s="136"/>
      <c r="CW109" s="136"/>
      <c r="CX109" s="136"/>
      <c r="CY109" s="136"/>
      <c r="CZ109" s="136"/>
      <c r="DA109" s="136"/>
      <c r="DB109" s="136"/>
      <c r="DC109" s="136"/>
      <c r="DD109" s="136"/>
      <c r="DE109" s="136"/>
      <c r="DF109" s="136"/>
      <c r="DG109" s="136"/>
      <c r="DH109" s="136"/>
      <c r="DI109" s="136"/>
      <c r="DJ109" s="136"/>
      <c r="DK109" s="136"/>
      <c r="DL109" s="136"/>
      <c r="DM109" s="136"/>
      <c r="DN109" s="136"/>
      <c r="DO109" s="136"/>
      <c r="DP109" s="136"/>
      <c r="DQ109" s="136"/>
      <c r="DR109" s="136"/>
      <c r="DS109" s="136"/>
      <c r="DT109" s="136"/>
      <c r="DU109" s="136"/>
      <c r="DV109" s="136"/>
      <c r="DW109" s="136"/>
      <c r="DX109" s="136"/>
    </row>
    <row r="110" spans="1:128" s="133" customFormat="1" ht="31.5" hidden="1" x14ac:dyDescent="0.25">
      <c r="A110" s="177" t="s">
        <v>517</v>
      </c>
      <c r="B110" s="372" t="s">
        <v>611</v>
      </c>
      <c r="C110" s="370" t="s">
        <v>633</v>
      </c>
      <c r="D110" s="262" t="s">
        <v>538</v>
      </c>
      <c r="E110" s="262"/>
      <c r="F110" s="262"/>
      <c r="G110" s="262"/>
      <c r="H110" s="209"/>
      <c r="I110" s="294"/>
      <c r="J110" s="209"/>
      <c r="K110" s="209"/>
      <c r="L110" s="230"/>
      <c r="M110" s="209"/>
      <c r="N110" s="209"/>
      <c r="O110" s="230"/>
      <c r="P110" s="230"/>
      <c r="Q110" s="230"/>
      <c r="R110" s="230"/>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row>
    <row r="111" spans="1:128" s="133" customFormat="1" ht="16.5" hidden="1" x14ac:dyDescent="0.25">
      <c r="A111" s="177" t="s">
        <v>0</v>
      </c>
      <c r="B111" s="189" t="s">
        <v>0</v>
      </c>
      <c r="C111" s="370" t="s">
        <v>633</v>
      </c>
      <c r="D111" s="262" t="s">
        <v>538</v>
      </c>
      <c r="E111" s="262"/>
      <c r="F111" s="262"/>
      <c r="G111" s="262"/>
      <c r="H111" s="209"/>
      <c r="I111" s="294"/>
      <c r="J111" s="209"/>
      <c r="K111" s="209"/>
      <c r="L111" s="230"/>
      <c r="M111" s="209"/>
      <c r="N111" s="209"/>
      <c r="O111" s="230"/>
      <c r="P111" s="230"/>
      <c r="Q111" s="230"/>
      <c r="R111" s="230"/>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c r="CD111" s="136"/>
      <c r="CE111" s="136"/>
      <c r="CF111" s="136"/>
      <c r="CG111" s="136"/>
      <c r="CH111" s="136"/>
      <c r="CI111" s="136"/>
      <c r="CJ111" s="136"/>
      <c r="CK111" s="136"/>
      <c r="CL111" s="136"/>
      <c r="CM111" s="136"/>
      <c r="CN111" s="136"/>
      <c r="CO111" s="136"/>
      <c r="CP111" s="136"/>
      <c r="CQ111" s="136"/>
      <c r="CR111" s="136"/>
      <c r="CS111" s="136"/>
      <c r="CT111" s="136"/>
      <c r="CU111" s="136"/>
      <c r="CV111" s="136"/>
      <c r="CW111" s="136"/>
      <c r="CX111" s="136"/>
      <c r="CY111" s="136"/>
      <c r="CZ111" s="136"/>
      <c r="DA111" s="136"/>
      <c r="DB111" s="136"/>
      <c r="DC111" s="136"/>
      <c r="DD111" s="136"/>
      <c r="DE111" s="136"/>
      <c r="DF111" s="136"/>
      <c r="DG111" s="136"/>
      <c r="DH111" s="136"/>
      <c r="DI111" s="136"/>
      <c r="DJ111" s="136"/>
      <c r="DK111" s="136"/>
      <c r="DL111" s="136"/>
      <c r="DM111" s="136"/>
      <c r="DN111" s="136"/>
      <c r="DO111" s="136"/>
      <c r="DP111" s="136"/>
      <c r="DQ111" s="136"/>
      <c r="DR111" s="136"/>
      <c r="DS111" s="136"/>
      <c r="DT111" s="136"/>
      <c r="DU111" s="136"/>
      <c r="DV111" s="136"/>
      <c r="DW111" s="136"/>
      <c r="DX111" s="136"/>
    </row>
    <row r="112" spans="1:128" s="133" customFormat="1" ht="47.25" hidden="1" x14ac:dyDescent="0.25">
      <c r="A112" s="177" t="s">
        <v>518</v>
      </c>
      <c r="B112" s="189" t="s">
        <v>671</v>
      </c>
      <c r="C112" s="370" t="s">
        <v>633</v>
      </c>
      <c r="D112" s="262" t="s">
        <v>538</v>
      </c>
      <c r="E112" s="262"/>
      <c r="F112" s="262"/>
      <c r="G112" s="262"/>
      <c r="H112" s="209"/>
      <c r="I112" s="294"/>
      <c r="J112" s="209"/>
      <c r="K112" s="209"/>
      <c r="L112" s="230"/>
      <c r="M112" s="209"/>
      <c r="N112" s="209"/>
      <c r="O112" s="230"/>
      <c r="P112" s="230"/>
      <c r="Q112" s="230"/>
      <c r="R112" s="230"/>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6"/>
      <c r="BP112" s="136"/>
      <c r="BQ112" s="136"/>
      <c r="BR112" s="136"/>
      <c r="BS112" s="136"/>
      <c r="BT112" s="136"/>
      <c r="BU112" s="136"/>
      <c r="BV112" s="136"/>
      <c r="BW112" s="136"/>
      <c r="BX112" s="136"/>
      <c r="BY112" s="136"/>
      <c r="BZ112" s="136"/>
      <c r="CA112" s="136"/>
      <c r="CB112" s="136"/>
      <c r="CC112" s="136"/>
      <c r="CD112" s="136"/>
      <c r="CE112" s="136"/>
      <c r="CF112" s="136"/>
      <c r="CG112" s="136"/>
      <c r="CH112" s="136"/>
      <c r="CI112" s="136"/>
      <c r="CJ112" s="136"/>
      <c r="CK112" s="136"/>
      <c r="CL112" s="136"/>
      <c r="CM112" s="136"/>
      <c r="CN112" s="136"/>
      <c r="CO112" s="136"/>
      <c r="CP112" s="136"/>
      <c r="CQ112" s="136"/>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c r="DM112" s="136"/>
      <c r="DN112" s="136"/>
      <c r="DO112" s="136"/>
      <c r="DP112" s="136"/>
      <c r="DQ112" s="136"/>
      <c r="DR112" s="136"/>
      <c r="DS112" s="136"/>
      <c r="DT112" s="136"/>
      <c r="DU112" s="136"/>
      <c r="DV112" s="136"/>
      <c r="DW112" s="136"/>
      <c r="DX112" s="136"/>
    </row>
    <row r="113" spans="1:128" s="133" customFormat="1" ht="31.5" hidden="1" x14ac:dyDescent="0.25">
      <c r="A113" s="177" t="s">
        <v>518</v>
      </c>
      <c r="B113" s="372" t="s">
        <v>611</v>
      </c>
      <c r="C113" s="370" t="s">
        <v>633</v>
      </c>
      <c r="D113" s="262" t="s">
        <v>538</v>
      </c>
      <c r="E113" s="262"/>
      <c r="F113" s="262"/>
      <c r="G113" s="262"/>
      <c r="H113" s="209"/>
      <c r="I113" s="294"/>
      <c r="J113" s="209"/>
      <c r="K113" s="209"/>
      <c r="L113" s="230"/>
      <c r="M113" s="209"/>
      <c r="N113" s="209"/>
      <c r="O113" s="230"/>
      <c r="P113" s="230"/>
      <c r="Q113" s="230"/>
      <c r="R113" s="230"/>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6"/>
      <c r="BP113" s="136"/>
      <c r="BQ113" s="136"/>
      <c r="BR113" s="136"/>
      <c r="BS113" s="136"/>
      <c r="BT113" s="136"/>
      <c r="BU113" s="136"/>
      <c r="BV113" s="136"/>
      <c r="BW113" s="136"/>
      <c r="BX113" s="136"/>
      <c r="BY113" s="136"/>
      <c r="BZ113" s="136"/>
      <c r="CA113" s="136"/>
      <c r="CB113" s="136"/>
      <c r="CC113" s="136"/>
      <c r="CD113" s="136"/>
      <c r="CE113" s="136"/>
      <c r="CF113" s="136"/>
      <c r="CG113" s="136"/>
      <c r="CH113" s="136"/>
      <c r="CI113" s="136"/>
      <c r="CJ113" s="136"/>
      <c r="CK113" s="136"/>
      <c r="CL113" s="136"/>
      <c r="CM113" s="136"/>
      <c r="CN113" s="136"/>
      <c r="CO113" s="136"/>
      <c r="CP113" s="136"/>
      <c r="CQ113" s="136"/>
      <c r="CR113" s="136"/>
      <c r="CS113" s="136"/>
      <c r="CT113" s="136"/>
      <c r="CU113" s="136"/>
      <c r="CV113" s="136"/>
      <c r="CW113" s="136"/>
      <c r="CX113" s="136"/>
      <c r="CY113" s="136"/>
      <c r="CZ113" s="136"/>
      <c r="DA113" s="136"/>
      <c r="DB113" s="136"/>
      <c r="DC113" s="136"/>
      <c r="DD113" s="136"/>
      <c r="DE113" s="136"/>
      <c r="DF113" s="136"/>
      <c r="DG113" s="136"/>
      <c r="DH113" s="136"/>
      <c r="DI113" s="136"/>
      <c r="DJ113" s="136"/>
      <c r="DK113" s="136"/>
      <c r="DL113" s="136"/>
      <c r="DM113" s="136"/>
      <c r="DN113" s="136"/>
      <c r="DO113" s="136"/>
      <c r="DP113" s="136"/>
      <c r="DQ113" s="136"/>
      <c r="DR113" s="136"/>
      <c r="DS113" s="136"/>
      <c r="DT113" s="136"/>
      <c r="DU113" s="136"/>
      <c r="DV113" s="136"/>
      <c r="DW113" s="136"/>
      <c r="DX113" s="136"/>
    </row>
    <row r="114" spans="1:128" s="133" customFormat="1" ht="31.5" hidden="1" x14ac:dyDescent="0.25">
      <c r="A114" s="177" t="s">
        <v>518</v>
      </c>
      <c r="B114" s="372" t="s">
        <v>611</v>
      </c>
      <c r="C114" s="370" t="s">
        <v>633</v>
      </c>
      <c r="D114" s="262" t="s">
        <v>538</v>
      </c>
      <c r="E114" s="262"/>
      <c r="F114" s="262"/>
      <c r="G114" s="262"/>
      <c r="H114" s="209"/>
      <c r="I114" s="294"/>
      <c r="J114" s="209"/>
      <c r="K114" s="209"/>
      <c r="L114" s="230"/>
      <c r="M114" s="209"/>
      <c r="N114" s="209"/>
      <c r="O114" s="230"/>
      <c r="P114" s="230"/>
      <c r="Q114" s="230"/>
      <c r="R114" s="230"/>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c r="DR114" s="136"/>
      <c r="DS114" s="136"/>
      <c r="DT114" s="136"/>
      <c r="DU114" s="136"/>
      <c r="DV114" s="136"/>
      <c r="DW114" s="136"/>
      <c r="DX114" s="136"/>
    </row>
    <row r="115" spans="1:128" s="133" customFormat="1" ht="16.5" hidden="1" x14ac:dyDescent="0.25">
      <c r="A115" s="177" t="s">
        <v>0</v>
      </c>
      <c r="B115" s="189" t="s">
        <v>0</v>
      </c>
      <c r="C115" s="370" t="s">
        <v>633</v>
      </c>
      <c r="D115" s="262" t="s">
        <v>538</v>
      </c>
      <c r="E115" s="262"/>
      <c r="F115" s="262"/>
      <c r="G115" s="262"/>
      <c r="H115" s="209"/>
      <c r="I115" s="294"/>
      <c r="J115" s="209"/>
      <c r="K115" s="209"/>
      <c r="L115" s="230"/>
      <c r="M115" s="209"/>
      <c r="N115" s="209"/>
      <c r="O115" s="230"/>
      <c r="P115" s="230"/>
      <c r="Q115" s="230"/>
      <c r="R115" s="230"/>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row>
    <row r="116" spans="1:128" s="133" customFormat="1" ht="47.25" hidden="1" x14ac:dyDescent="0.25">
      <c r="A116" s="177" t="s">
        <v>519</v>
      </c>
      <c r="B116" s="189" t="s">
        <v>672</v>
      </c>
      <c r="C116" s="370" t="s">
        <v>633</v>
      </c>
      <c r="D116" s="262" t="s">
        <v>538</v>
      </c>
      <c r="E116" s="262"/>
      <c r="F116" s="262"/>
      <c r="G116" s="262"/>
      <c r="H116" s="209"/>
      <c r="I116" s="294"/>
      <c r="J116" s="209"/>
      <c r="K116" s="209"/>
      <c r="L116" s="230"/>
      <c r="M116" s="209"/>
      <c r="N116" s="209"/>
      <c r="O116" s="230"/>
      <c r="P116" s="230"/>
      <c r="Q116" s="230"/>
      <c r="R116" s="230"/>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row>
    <row r="117" spans="1:128" s="133" customFormat="1" ht="31.5" hidden="1" x14ac:dyDescent="0.25">
      <c r="A117" s="177" t="s">
        <v>519</v>
      </c>
      <c r="B117" s="372" t="s">
        <v>611</v>
      </c>
      <c r="C117" s="370" t="s">
        <v>633</v>
      </c>
      <c r="D117" s="262" t="s">
        <v>538</v>
      </c>
      <c r="E117" s="262"/>
      <c r="F117" s="262"/>
      <c r="G117" s="262"/>
      <c r="H117" s="209"/>
      <c r="I117" s="294"/>
      <c r="J117" s="209"/>
      <c r="K117" s="209"/>
      <c r="L117" s="230"/>
      <c r="M117" s="209"/>
      <c r="N117" s="209"/>
      <c r="O117" s="230"/>
      <c r="P117" s="230"/>
      <c r="Q117" s="230"/>
      <c r="R117" s="230"/>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row>
    <row r="118" spans="1:128" s="133" customFormat="1" ht="31.5" hidden="1" x14ac:dyDescent="0.25">
      <c r="A118" s="177" t="s">
        <v>519</v>
      </c>
      <c r="B118" s="372" t="s">
        <v>611</v>
      </c>
      <c r="C118" s="370" t="s">
        <v>633</v>
      </c>
      <c r="D118" s="262" t="s">
        <v>538</v>
      </c>
      <c r="E118" s="262"/>
      <c r="F118" s="262"/>
      <c r="G118" s="262"/>
      <c r="H118" s="209"/>
      <c r="I118" s="294"/>
      <c r="J118" s="209"/>
      <c r="K118" s="209"/>
      <c r="L118" s="230"/>
      <c r="M118" s="209"/>
      <c r="N118" s="209"/>
      <c r="O118" s="230"/>
      <c r="P118" s="230"/>
      <c r="Q118" s="230"/>
      <c r="R118" s="230"/>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6"/>
      <c r="BP118" s="136"/>
      <c r="BQ118" s="136"/>
      <c r="BR118" s="136"/>
      <c r="BS118" s="136"/>
      <c r="BT118" s="136"/>
      <c r="BU118" s="136"/>
      <c r="BV118" s="136"/>
      <c r="BW118" s="136"/>
      <c r="BX118" s="136"/>
      <c r="BY118" s="136"/>
      <c r="BZ118" s="136"/>
      <c r="CA118" s="136"/>
      <c r="CB118" s="136"/>
      <c r="CC118" s="136"/>
      <c r="CD118" s="136"/>
      <c r="CE118" s="136"/>
      <c r="CF118" s="136"/>
      <c r="CG118" s="136"/>
      <c r="CH118" s="136"/>
      <c r="CI118" s="136"/>
      <c r="CJ118" s="136"/>
      <c r="CK118" s="136"/>
      <c r="CL118" s="136"/>
      <c r="CM118" s="136"/>
      <c r="CN118" s="136"/>
      <c r="CO118" s="136"/>
      <c r="CP118" s="136"/>
      <c r="CQ118" s="136"/>
      <c r="CR118" s="136"/>
      <c r="CS118" s="136"/>
      <c r="CT118" s="136"/>
      <c r="CU118" s="136"/>
      <c r="CV118" s="136"/>
      <c r="CW118" s="136"/>
      <c r="CX118" s="136"/>
      <c r="CY118" s="136"/>
      <c r="CZ118" s="136"/>
      <c r="DA118" s="136"/>
      <c r="DB118" s="136"/>
      <c r="DC118" s="136"/>
      <c r="DD118" s="136"/>
      <c r="DE118" s="136"/>
      <c r="DF118" s="136"/>
      <c r="DG118" s="136"/>
      <c r="DH118" s="136"/>
      <c r="DI118" s="136"/>
      <c r="DJ118" s="136"/>
      <c r="DK118" s="136"/>
      <c r="DL118" s="136"/>
      <c r="DM118" s="136"/>
      <c r="DN118" s="136"/>
      <c r="DO118" s="136"/>
      <c r="DP118" s="136"/>
      <c r="DQ118" s="136"/>
      <c r="DR118" s="136"/>
      <c r="DS118" s="136"/>
      <c r="DT118" s="136"/>
      <c r="DU118" s="136"/>
      <c r="DV118" s="136"/>
      <c r="DW118" s="136"/>
      <c r="DX118" s="136"/>
    </row>
    <row r="119" spans="1:128" s="133" customFormat="1" ht="16.5" hidden="1" x14ac:dyDescent="0.25">
      <c r="A119" s="177" t="s">
        <v>0</v>
      </c>
      <c r="B119" s="189" t="s">
        <v>0</v>
      </c>
      <c r="C119" s="370" t="s">
        <v>633</v>
      </c>
      <c r="D119" s="262" t="s">
        <v>538</v>
      </c>
      <c r="E119" s="262"/>
      <c r="F119" s="262"/>
      <c r="G119" s="262"/>
      <c r="H119" s="209"/>
      <c r="I119" s="294"/>
      <c r="J119" s="209"/>
      <c r="K119" s="209"/>
      <c r="L119" s="230"/>
      <c r="M119" s="209"/>
      <c r="N119" s="209"/>
      <c r="O119" s="230"/>
      <c r="P119" s="230"/>
      <c r="Q119" s="230"/>
      <c r="R119" s="230"/>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6"/>
      <c r="BK119" s="136"/>
      <c r="BL119" s="136"/>
      <c r="BM119" s="136"/>
      <c r="BN119" s="136"/>
      <c r="BO119" s="136"/>
      <c r="BP119" s="136"/>
      <c r="BQ119" s="136"/>
      <c r="BR119" s="136"/>
      <c r="BS119" s="136"/>
      <c r="BT119" s="136"/>
      <c r="BU119" s="136"/>
      <c r="BV119" s="136"/>
      <c r="BW119" s="136"/>
      <c r="BX119" s="136"/>
      <c r="BY119" s="136"/>
      <c r="BZ119" s="136"/>
      <c r="CA119" s="136"/>
      <c r="CB119" s="136"/>
      <c r="CC119" s="136"/>
      <c r="CD119" s="136"/>
      <c r="CE119" s="136"/>
      <c r="CF119" s="136"/>
      <c r="CG119" s="136"/>
      <c r="CH119" s="136"/>
      <c r="CI119" s="136"/>
      <c r="CJ119" s="136"/>
      <c r="CK119" s="136"/>
      <c r="CL119" s="136"/>
      <c r="CM119" s="136"/>
      <c r="CN119" s="136"/>
      <c r="CO119" s="136"/>
      <c r="CP119" s="136"/>
      <c r="CQ119" s="136"/>
      <c r="CR119" s="136"/>
      <c r="CS119" s="136"/>
      <c r="CT119" s="136"/>
      <c r="CU119" s="136"/>
      <c r="CV119" s="136"/>
      <c r="CW119" s="136"/>
      <c r="CX119" s="136"/>
      <c r="CY119" s="136"/>
      <c r="CZ119" s="136"/>
      <c r="DA119" s="136"/>
      <c r="DB119" s="136"/>
      <c r="DC119" s="136"/>
      <c r="DD119" s="136"/>
      <c r="DE119" s="136"/>
      <c r="DF119" s="136"/>
      <c r="DG119" s="136"/>
      <c r="DH119" s="136"/>
      <c r="DI119" s="136"/>
      <c r="DJ119" s="136"/>
      <c r="DK119" s="136"/>
      <c r="DL119" s="136"/>
      <c r="DM119" s="136"/>
      <c r="DN119" s="136"/>
      <c r="DO119" s="136"/>
      <c r="DP119" s="136"/>
      <c r="DQ119" s="136"/>
      <c r="DR119" s="136"/>
      <c r="DS119" s="136"/>
      <c r="DT119" s="136"/>
      <c r="DU119" s="136"/>
      <c r="DV119" s="136"/>
      <c r="DW119" s="136"/>
      <c r="DX119" s="136"/>
    </row>
    <row r="120" spans="1:128" s="133" customFormat="1" ht="16.5" hidden="1" x14ac:dyDescent="0.25">
      <c r="A120" s="177"/>
      <c r="B120" s="189"/>
      <c r="C120" s="370"/>
      <c r="D120" s="262"/>
      <c r="E120" s="262"/>
      <c r="F120" s="262"/>
      <c r="G120" s="262"/>
      <c r="H120" s="262"/>
      <c r="I120" s="262"/>
      <c r="J120" s="262"/>
      <c r="K120" s="262"/>
      <c r="L120" s="262"/>
      <c r="M120" s="262"/>
      <c r="N120" s="262"/>
      <c r="O120" s="262"/>
      <c r="P120" s="262"/>
      <c r="Q120" s="262"/>
      <c r="R120" s="262"/>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6"/>
      <c r="BP120" s="136"/>
      <c r="BQ120" s="136"/>
      <c r="BR120" s="136"/>
      <c r="BS120" s="136"/>
      <c r="BT120" s="136"/>
      <c r="BU120" s="136"/>
      <c r="BV120" s="136"/>
      <c r="BW120" s="136"/>
      <c r="BX120" s="136"/>
      <c r="BY120" s="136"/>
      <c r="BZ120" s="136"/>
      <c r="CA120" s="136"/>
      <c r="CB120" s="136"/>
      <c r="CC120" s="136"/>
      <c r="CD120" s="136"/>
      <c r="CE120" s="136"/>
      <c r="CF120" s="136"/>
      <c r="CG120" s="136"/>
      <c r="CH120" s="136"/>
      <c r="CI120" s="136"/>
      <c r="CJ120" s="136"/>
      <c r="CK120" s="136"/>
      <c r="CL120" s="136"/>
      <c r="CM120" s="136"/>
      <c r="CN120" s="136"/>
      <c r="CO120" s="136"/>
      <c r="CP120" s="136"/>
      <c r="CQ120" s="136"/>
      <c r="CR120" s="136"/>
      <c r="CS120" s="136"/>
      <c r="CT120" s="136"/>
      <c r="CU120" s="136"/>
      <c r="CV120" s="136"/>
      <c r="CW120" s="136"/>
      <c r="CX120" s="136"/>
      <c r="CY120" s="136"/>
      <c r="CZ120" s="136"/>
      <c r="DA120" s="136"/>
      <c r="DB120" s="136"/>
      <c r="DC120" s="136"/>
      <c r="DD120" s="136"/>
      <c r="DE120" s="136"/>
      <c r="DF120" s="136"/>
      <c r="DG120" s="136"/>
      <c r="DH120" s="136"/>
      <c r="DI120" s="136"/>
      <c r="DJ120" s="136"/>
      <c r="DK120" s="136"/>
      <c r="DL120" s="136"/>
      <c r="DM120" s="136"/>
      <c r="DN120" s="136"/>
      <c r="DO120" s="136"/>
      <c r="DP120" s="136"/>
      <c r="DQ120" s="136"/>
      <c r="DR120" s="136"/>
      <c r="DS120" s="136"/>
      <c r="DT120" s="136"/>
      <c r="DU120" s="136"/>
      <c r="DV120" s="136"/>
      <c r="DW120" s="136"/>
      <c r="DX120" s="136"/>
    </row>
    <row r="121" spans="1:128" s="645" customFormat="1" ht="15.75" hidden="1" x14ac:dyDescent="0.25">
      <c r="A121" s="559"/>
      <c r="B121" s="519"/>
      <c r="C121" s="628"/>
      <c r="D121" s="612"/>
      <c r="E121" s="612"/>
      <c r="F121" s="683"/>
      <c r="G121" s="684"/>
      <c r="H121" s="613"/>
      <c r="I121" s="613"/>
      <c r="J121" s="613"/>
      <c r="K121" s="536"/>
      <c r="L121" s="685"/>
      <c r="M121" s="685"/>
      <c r="N121" s="685"/>
      <c r="O121" s="613"/>
      <c r="P121" s="613"/>
      <c r="Q121" s="685"/>
      <c r="R121" s="613"/>
    </row>
    <row r="122" spans="1:128" s="688" customFormat="1" ht="106.5" customHeight="1" x14ac:dyDescent="0.25">
      <c r="A122" s="502" t="s">
        <v>618</v>
      </c>
      <c r="B122" s="651" t="s">
        <v>682</v>
      </c>
      <c r="C122" s="662" t="s">
        <v>633</v>
      </c>
      <c r="D122" s="612" t="s">
        <v>538</v>
      </c>
      <c r="E122" s="612" t="s">
        <v>538</v>
      </c>
      <c r="F122" s="612" t="s">
        <v>538</v>
      </c>
      <c r="G122" s="612" t="s">
        <v>538</v>
      </c>
      <c r="H122" s="612" t="s">
        <v>538</v>
      </c>
      <c r="I122" s="612" t="s">
        <v>538</v>
      </c>
      <c r="J122" s="612" t="s">
        <v>538</v>
      </c>
      <c r="K122" s="612" t="s">
        <v>538</v>
      </c>
      <c r="L122" s="612" t="s">
        <v>538</v>
      </c>
      <c r="M122" s="612" t="s">
        <v>538</v>
      </c>
      <c r="N122" s="612" t="s">
        <v>538</v>
      </c>
      <c r="O122" s="612" t="s">
        <v>538</v>
      </c>
      <c r="P122" s="612" t="s">
        <v>538</v>
      </c>
      <c r="Q122" s="612" t="s">
        <v>538</v>
      </c>
      <c r="R122" s="612" t="s">
        <v>538</v>
      </c>
    </row>
    <row r="123" spans="1:128" s="688" customFormat="1" ht="51" hidden="1" x14ac:dyDescent="0.25">
      <c r="A123" s="502" t="s">
        <v>619</v>
      </c>
      <c r="B123" s="662" t="s">
        <v>683</v>
      </c>
      <c r="C123" s="661"/>
      <c r="D123" s="612"/>
      <c r="E123" s="612"/>
      <c r="F123" s="612"/>
      <c r="G123" s="612"/>
      <c r="H123" s="612"/>
      <c r="I123" s="612"/>
      <c r="J123" s="612"/>
      <c r="K123" s="612"/>
      <c r="L123" s="612"/>
      <c r="M123" s="612"/>
      <c r="N123" s="612"/>
      <c r="O123" s="612"/>
      <c r="P123" s="612"/>
      <c r="Q123" s="612"/>
      <c r="R123" s="612"/>
      <c r="S123" s="689"/>
      <c r="T123" s="689"/>
      <c r="U123" s="689"/>
      <c r="V123" s="689"/>
      <c r="W123" s="689"/>
      <c r="X123" s="689"/>
      <c r="Y123" s="689"/>
      <c r="Z123" s="690"/>
      <c r="AA123" s="690"/>
      <c r="AB123" s="690"/>
      <c r="AC123" s="690"/>
    </row>
    <row r="124" spans="1:128" s="688" customFormat="1" ht="82.5" hidden="1" customHeight="1" x14ac:dyDescent="0.25">
      <c r="A124" s="502" t="s">
        <v>620</v>
      </c>
      <c r="B124" s="651" t="s">
        <v>684</v>
      </c>
      <c r="C124" s="527" t="s">
        <v>633</v>
      </c>
      <c r="D124" s="612"/>
      <c r="E124" s="612"/>
      <c r="F124" s="612"/>
      <c r="G124" s="612"/>
      <c r="H124" s="612"/>
      <c r="I124" s="612"/>
      <c r="J124" s="612"/>
      <c r="K124" s="612"/>
      <c r="L124" s="612"/>
      <c r="M124" s="612"/>
      <c r="N124" s="612"/>
      <c r="O124" s="612"/>
      <c r="P124" s="612"/>
      <c r="Q124" s="612"/>
      <c r="R124" s="612"/>
      <c r="S124" s="689"/>
      <c r="T124" s="689"/>
      <c r="U124" s="689"/>
      <c r="V124" s="689"/>
      <c r="W124" s="689"/>
      <c r="X124" s="689"/>
      <c r="Y124" s="689"/>
      <c r="Z124" s="690"/>
      <c r="AA124" s="690"/>
      <c r="AB124" s="690"/>
      <c r="AC124" s="690"/>
    </row>
    <row r="125" spans="1:128" s="688" customFormat="1" ht="15.75" hidden="1" x14ac:dyDescent="0.25">
      <c r="A125" s="540"/>
      <c r="B125" s="496"/>
      <c r="C125" s="658"/>
      <c r="D125" s="685"/>
      <c r="E125" s="613"/>
      <c r="F125" s="685"/>
      <c r="G125" s="613"/>
      <c r="H125" s="685"/>
      <c r="I125" s="685"/>
      <c r="J125" s="685"/>
      <c r="K125" s="685"/>
      <c r="L125" s="685"/>
      <c r="M125" s="685"/>
      <c r="N125" s="685"/>
      <c r="O125" s="685"/>
      <c r="P125" s="685"/>
      <c r="Q125" s="685"/>
      <c r="R125" s="685"/>
      <c r="S125" s="689"/>
      <c r="T125" s="689"/>
      <c r="U125" s="689"/>
      <c r="V125" s="689"/>
      <c r="W125" s="689"/>
      <c r="X125" s="689"/>
      <c r="Y125" s="689"/>
      <c r="Z125" s="690"/>
      <c r="AA125" s="690"/>
      <c r="AB125" s="690"/>
      <c r="AC125" s="690"/>
    </row>
    <row r="126" spans="1:128" s="688" customFormat="1" ht="15.75" hidden="1" x14ac:dyDescent="0.25">
      <c r="A126" s="540"/>
      <c r="B126" s="490"/>
      <c r="C126" s="658"/>
      <c r="D126" s="685"/>
      <c r="E126" s="613"/>
      <c r="F126" s="685"/>
      <c r="G126" s="613"/>
      <c r="H126" s="685"/>
      <c r="I126" s="685"/>
      <c r="J126" s="685"/>
      <c r="K126" s="685"/>
      <c r="L126" s="685"/>
      <c r="M126" s="685"/>
      <c r="N126" s="685"/>
      <c r="O126" s="685"/>
      <c r="P126" s="685"/>
      <c r="Q126" s="685"/>
      <c r="R126" s="685"/>
      <c r="S126" s="689"/>
      <c r="T126" s="689"/>
      <c r="U126" s="689"/>
      <c r="V126" s="689"/>
      <c r="W126" s="689"/>
      <c r="X126" s="689"/>
      <c r="Y126" s="689"/>
      <c r="Z126" s="690"/>
      <c r="AA126" s="690"/>
      <c r="AB126" s="690"/>
      <c r="AC126" s="690"/>
    </row>
    <row r="127" spans="1:128" s="688" customFormat="1" ht="15.75" hidden="1" x14ac:dyDescent="0.25">
      <c r="A127" s="540"/>
      <c r="B127" s="490"/>
      <c r="C127" s="658"/>
      <c r="D127" s="685"/>
      <c r="E127" s="613"/>
      <c r="F127" s="685"/>
      <c r="G127" s="613"/>
      <c r="H127" s="685"/>
      <c r="I127" s="685"/>
      <c r="J127" s="685"/>
      <c r="K127" s="685"/>
      <c r="L127" s="685"/>
      <c r="M127" s="685"/>
      <c r="N127" s="685"/>
      <c r="O127" s="685"/>
      <c r="P127" s="685"/>
      <c r="Q127" s="685"/>
      <c r="R127" s="685"/>
      <c r="S127" s="689"/>
      <c r="T127" s="689"/>
      <c r="U127" s="689"/>
      <c r="V127" s="689"/>
      <c r="W127" s="689"/>
      <c r="X127" s="689"/>
      <c r="Y127" s="689"/>
      <c r="Z127" s="690"/>
      <c r="AA127" s="690"/>
      <c r="AB127" s="690"/>
      <c r="AC127" s="690"/>
    </row>
    <row r="128" spans="1:128" s="688" customFormat="1" ht="15.75" hidden="1" x14ac:dyDescent="0.25">
      <c r="A128" s="540"/>
      <c r="B128" s="496"/>
      <c r="C128" s="658"/>
      <c r="D128" s="685"/>
      <c r="E128" s="613"/>
      <c r="F128" s="685"/>
      <c r="G128" s="613"/>
      <c r="H128" s="685"/>
      <c r="I128" s="685"/>
      <c r="J128" s="685"/>
      <c r="K128" s="685"/>
      <c r="L128" s="685"/>
      <c r="M128" s="685"/>
      <c r="N128" s="685"/>
      <c r="O128" s="685"/>
      <c r="P128" s="685"/>
      <c r="Q128" s="685"/>
      <c r="R128" s="685"/>
      <c r="S128" s="689"/>
      <c r="T128" s="689"/>
      <c r="U128" s="689"/>
      <c r="V128" s="689"/>
      <c r="W128" s="689"/>
      <c r="X128" s="689"/>
      <c r="Y128" s="689"/>
      <c r="Z128" s="690"/>
      <c r="AA128" s="690"/>
      <c r="AB128" s="690"/>
      <c r="AC128" s="690"/>
    </row>
    <row r="129" spans="1:213" s="688" customFormat="1" ht="15.75" hidden="1" x14ac:dyDescent="0.25">
      <c r="A129" s="540"/>
      <c r="B129" s="496"/>
      <c r="C129" s="658"/>
      <c r="D129" s="685"/>
      <c r="E129" s="613"/>
      <c r="F129" s="685"/>
      <c r="G129" s="613"/>
      <c r="H129" s="685"/>
      <c r="I129" s="685"/>
      <c r="J129" s="685"/>
      <c r="K129" s="685"/>
      <c r="L129" s="685"/>
      <c r="M129" s="685"/>
      <c r="N129" s="685"/>
      <c r="O129" s="685"/>
      <c r="P129" s="685"/>
      <c r="Q129" s="685"/>
      <c r="R129" s="685"/>
      <c r="S129" s="689"/>
      <c r="T129" s="689"/>
      <c r="U129" s="689"/>
      <c r="V129" s="689"/>
      <c r="W129" s="689"/>
      <c r="X129" s="689"/>
      <c r="Y129" s="689"/>
      <c r="Z129" s="690"/>
      <c r="AA129" s="690"/>
      <c r="AB129" s="690"/>
      <c r="AC129" s="690"/>
    </row>
    <row r="130" spans="1:213" s="682" customFormat="1" ht="15.75" hidden="1" x14ac:dyDescent="0.2">
      <c r="A130" s="540"/>
      <c r="B130" s="490"/>
      <c r="C130" s="658"/>
      <c r="D130" s="685"/>
      <c r="E130" s="613"/>
      <c r="F130" s="685"/>
      <c r="G130" s="613"/>
      <c r="H130" s="685"/>
      <c r="I130" s="685"/>
      <c r="J130" s="685"/>
      <c r="K130" s="685"/>
      <c r="L130" s="685"/>
      <c r="M130" s="685"/>
      <c r="N130" s="685"/>
      <c r="O130" s="685"/>
      <c r="P130" s="685"/>
      <c r="Q130" s="685"/>
      <c r="R130" s="685"/>
      <c r="S130" s="680"/>
      <c r="T130" s="680"/>
      <c r="U130" s="680"/>
      <c r="V130" s="680"/>
      <c r="W130" s="680"/>
      <c r="X130" s="680"/>
      <c r="Y130" s="680"/>
      <c r="Z130" s="681"/>
      <c r="AA130" s="681"/>
      <c r="AB130" s="681"/>
      <c r="AC130" s="681"/>
    </row>
    <row r="131" spans="1:213" s="682" customFormat="1" ht="15.75" hidden="1" x14ac:dyDescent="0.2">
      <c r="A131" s="540"/>
      <c r="B131" s="490"/>
      <c r="C131" s="658"/>
      <c r="D131" s="685"/>
      <c r="E131" s="613"/>
      <c r="F131" s="685"/>
      <c r="G131" s="613"/>
      <c r="H131" s="685"/>
      <c r="I131" s="685"/>
      <c r="J131" s="685"/>
      <c r="K131" s="685"/>
      <c r="L131" s="685"/>
      <c r="M131" s="685"/>
      <c r="N131" s="685"/>
      <c r="O131" s="685"/>
      <c r="P131" s="685"/>
      <c r="Q131" s="685"/>
      <c r="R131" s="685"/>
      <c r="S131" s="680"/>
      <c r="T131" s="680"/>
      <c r="U131" s="680"/>
      <c r="V131" s="680"/>
      <c r="W131" s="680"/>
      <c r="X131" s="680"/>
      <c r="Y131" s="680"/>
      <c r="Z131" s="681"/>
      <c r="AA131" s="681"/>
      <c r="AB131" s="681"/>
      <c r="AC131" s="681"/>
    </row>
    <row r="132" spans="1:213" s="682" customFormat="1" ht="15.75" hidden="1" x14ac:dyDescent="0.2">
      <c r="A132" s="540"/>
      <c r="B132" s="490"/>
      <c r="C132" s="658"/>
      <c r="D132" s="685"/>
      <c r="E132" s="613"/>
      <c r="F132" s="685"/>
      <c r="G132" s="613"/>
      <c r="H132" s="685"/>
      <c r="I132" s="685"/>
      <c r="J132" s="685"/>
      <c r="K132" s="685"/>
      <c r="L132" s="685"/>
      <c r="M132" s="685"/>
      <c r="N132" s="685"/>
      <c r="O132" s="685"/>
      <c r="P132" s="685"/>
      <c r="Q132" s="685"/>
      <c r="R132" s="685"/>
      <c r="S132" s="680"/>
      <c r="T132" s="680"/>
      <c r="U132" s="680"/>
      <c r="V132" s="680"/>
      <c r="W132" s="680"/>
      <c r="X132" s="680"/>
      <c r="Y132" s="680"/>
      <c r="Z132" s="681"/>
      <c r="AA132" s="681"/>
      <c r="AB132" s="681"/>
      <c r="AC132" s="681"/>
    </row>
    <row r="133" spans="1:213" s="682" customFormat="1" ht="15.75" hidden="1" x14ac:dyDescent="0.2">
      <c r="A133" s="540"/>
      <c r="B133" s="490"/>
      <c r="C133" s="658"/>
      <c r="D133" s="685"/>
      <c r="E133" s="613"/>
      <c r="F133" s="685"/>
      <c r="G133" s="613"/>
      <c r="H133" s="685"/>
      <c r="I133" s="685"/>
      <c r="J133" s="685"/>
      <c r="K133" s="685"/>
      <c r="L133" s="685"/>
      <c r="M133" s="685"/>
      <c r="N133" s="685"/>
      <c r="O133" s="685"/>
      <c r="P133" s="685"/>
      <c r="Q133" s="685"/>
      <c r="R133" s="685"/>
      <c r="S133" s="680"/>
      <c r="T133" s="680"/>
      <c r="U133" s="680"/>
      <c r="V133" s="680"/>
      <c r="W133" s="680"/>
      <c r="X133" s="680"/>
      <c r="Y133" s="680"/>
      <c r="Z133" s="681"/>
      <c r="AA133" s="681"/>
      <c r="AB133" s="681"/>
      <c r="AC133" s="681"/>
    </row>
    <row r="134" spans="1:213" s="682" customFormat="1" ht="15.75" hidden="1" x14ac:dyDescent="0.2">
      <c r="A134" s="540"/>
      <c r="B134" s="496"/>
      <c r="C134" s="658"/>
      <c r="D134" s="685"/>
      <c r="E134" s="613"/>
      <c r="F134" s="685"/>
      <c r="G134" s="613"/>
      <c r="H134" s="685"/>
      <c r="I134" s="685"/>
      <c r="J134" s="685"/>
      <c r="K134" s="685"/>
      <c r="L134" s="685"/>
      <c r="M134" s="685"/>
      <c r="N134" s="685"/>
      <c r="O134" s="685"/>
      <c r="P134" s="685"/>
      <c r="Q134" s="685"/>
      <c r="R134" s="685"/>
      <c r="S134" s="680"/>
      <c r="T134" s="680"/>
      <c r="U134" s="680"/>
      <c r="V134" s="680"/>
      <c r="W134" s="680"/>
      <c r="X134" s="680"/>
      <c r="Y134" s="680"/>
      <c r="Z134" s="681"/>
      <c r="AA134" s="681"/>
      <c r="AB134" s="681"/>
      <c r="AC134" s="681"/>
    </row>
    <row r="135" spans="1:213" s="682" customFormat="1" ht="15.75" hidden="1" x14ac:dyDescent="0.2">
      <c r="A135" s="540"/>
      <c r="B135" s="496"/>
      <c r="C135" s="658"/>
      <c r="D135" s="685"/>
      <c r="E135" s="613"/>
      <c r="F135" s="685"/>
      <c r="G135" s="613"/>
      <c r="H135" s="685"/>
      <c r="I135" s="685"/>
      <c r="J135" s="685"/>
      <c r="K135" s="685"/>
      <c r="L135" s="685"/>
      <c r="M135" s="685"/>
      <c r="N135" s="685"/>
      <c r="O135" s="685"/>
      <c r="P135" s="685"/>
      <c r="Q135" s="685"/>
      <c r="R135" s="685"/>
      <c r="S135" s="680"/>
      <c r="T135" s="680"/>
      <c r="U135" s="680"/>
      <c r="V135" s="680"/>
      <c r="W135" s="680"/>
      <c r="X135" s="680"/>
      <c r="Y135" s="680"/>
      <c r="Z135" s="681"/>
      <c r="AA135" s="681"/>
      <c r="AB135" s="681"/>
      <c r="AC135" s="681"/>
    </row>
    <row r="136" spans="1:213" s="682" customFormat="1" ht="15.75" hidden="1" x14ac:dyDescent="0.2">
      <c r="A136" s="540"/>
      <c r="B136" s="490"/>
      <c r="C136" s="658"/>
      <c r="D136" s="685"/>
      <c r="E136" s="613"/>
      <c r="F136" s="685"/>
      <c r="G136" s="613"/>
      <c r="H136" s="685"/>
      <c r="I136" s="685"/>
      <c r="J136" s="685"/>
      <c r="K136" s="685"/>
      <c r="L136" s="685"/>
      <c r="M136" s="685"/>
      <c r="N136" s="685"/>
      <c r="O136" s="685"/>
      <c r="P136" s="685"/>
      <c r="Q136" s="685"/>
      <c r="R136" s="685"/>
      <c r="S136" s="680"/>
      <c r="T136" s="680"/>
      <c r="U136" s="680"/>
      <c r="V136" s="680"/>
      <c r="W136" s="680"/>
      <c r="X136" s="680"/>
      <c r="Y136" s="680"/>
      <c r="Z136" s="681"/>
      <c r="AA136" s="681"/>
      <c r="AB136" s="681"/>
      <c r="AC136" s="681"/>
    </row>
    <row r="137" spans="1:213" s="682" customFormat="1" ht="15.75" hidden="1" x14ac:dyDescent="0.2">
      <c r="A137" s="691"/>
      <c r="B137" s="494"/>
      <c r="C137" s="692"/>
      <c r="D137" s="685"/>
      <c r="E137" s="613"/>
      <c r="F137" s="685"/>
      <c r="G137" s="613"/>
      <c r="H137" s="685"/>
      <c r="I137" s="685"/>
      <c r="J137" s="685"/>
      <c r="K137" s="685"/>
      <c r="L137" s="685"/>
      <c r="M137" s="685"/>
      <c r="N137" s="685"/>
      <c r="O137" s="685"/>
      <c r="P137" s="685"/>
      <c r="Q137" s="685"/>
      <c r="R137" s="685"/>
      <c r="S137" s="680"/>
      <c r="T137" s="680"/>
      <c r="U137" s="680"/>
      <c r="V137" s="680"/>
      <c r="W137" s="680"/>
      <c r="X137" s="680"/>
      <c r="Y137" s="680"/>
      <c r="Z137" s="681"/>
      <c r="AA137" s="681"/>
      <c r="AB137" s="681"/>
      <c r="AC137" s="681"/>
    </row>
    <row r="138" spans="1:213" s="553" customFormat="1" ht="18.75" hidden="1" x14ac:dyDescent="0.25">
      <c r="A138" s="540" t="s">
        <v>696</v>
      </c>
      <c r="B138" s="317"/>
      <c r="C138" s="503" t="s">
        <v>633</v>
      </c>
      <c r="D138" s="318"/>
      <c r="E138" s="318"/>
      <c r="F138" s="318"/>
      <c r="G138" s="318"/>
      <c r="H138" s="541"/>
      <c r="I138" s="523"/>
      <c r="J138" s="541"/>
      <c r="K138" s="541"/>
      <c r="L138" s="693"/>
      <c r="M138" s="541"/>
      <c r="N138" s="541"/>
      <c r="O138" s="523"/>
      <c r="P138" s="523"/>
      <c r="Q138" s="541"/>
      <c r="R138" s="523"/>
      <c r="S138" s="523"/>
      <c r="T138" s="523"/>
      <c r="U138" s="523"/>
      <c r="V138" s="523"/>
      <c r="W138" s="523"/>
      <c r="X138" s="523"/>
      <c r="Y138" s="523"/>
      <c r="Z138" s="523"/>
      <c r="AA138" s="523"/>
      <c r="AB138" s="523"/>
      <c r="AC138" s="523"/>
      <c r="AD138" s="523"/>
      <c r="AE138" s="523"/>
      <c r="AF138" s="523"/>
      <c r="AG138" s="523"/>
      <c r="AH138" s="523"/>
      <c r="AI138" s="523"/>
      <c r="AJ138" s="523"/>
      <c r="AK138" s="523"/>
      <c r="AL138" s="523"/>
      <c r="AM138" s="523"/>
      <c r="AN138" s="523"/>
      <c r="AO138" s="523"/>
      <c r="AP138" s="523"/>
      <c r="AQ138" s="523"/>
      <c r="AR138" s="523"/>
      <c r="AS138" s="523"/>
      <c r="AT138" s="523"/>
      <c r="AU138" s="523"/>
      <c r="AV138" s="523"/>
      <c r="AW138" s="523"/>
      <c r="AX138" s="523"/>
      <c r="AY138" s="523"/>
      <c r="AZ138" s="523"/>
      <c r="BA138" s="523"/>
      <c r="BB138" s="523"/>
      <c r="BC138" s="523"/>
      <c r="BD138" s="523"/>
      <c r="BE138" s="523"/>
      <c r="BF138" s="523"/>
      <c r="BG138" s="523"/>
      <c r="BH138" s="523"/>
      <c r="BI138" s="523"/>
      <c r="BJ138" s="523"/>
      <c r="BK138" s="523"/>
      <c r="BL138" s="523"/>
      <c r="BM138" s="523"/>
      <c r="BN138" s="523"/>
      <c r="BO138" s="523"/>
      <c r="BP138" s="523"/>
      <c r="BQ138" s="523"/>
      <c r="BR138" s="523"/>
      <c r="BS138" s="523"/>
      <c r="BT138" s="523"/>
      <c r="BU138" s="523"/>
      <c r="BV138" s="523"/>
      <c r="BW138" s="523"/>
      <c r="BX138" s="523"/>
      <c r="BY138" s="523"/>
      <c r="BZ138" s="523"/>
      <c r="CA138" s="523"/>
      <c r="CB138" s="523"/>
      <c r="CC138" s="523"/>
      <c r="CD138" s="523"/>
      <c r="CE138" s="523"/>
      <c r="CF138" s="523"/>
      <c r="CG138" s="516"/>
      <c r="CH138" s="550"/>
      <c r="CI138" s="550"/>
      <c r="CJ138" s="516"/>
      <c r="CK138" s="516"/>
      <c r="CL138" s="516"/>
      <c r="CM138" s="550"/>
      <c r="CN138" s="550"/>
      <c r="CO138" s="516"/>
      <c r="CP138" s="516"/>
      <c r="CQ138" s="551" t="s">
        <v>538</v>
      </c>
      <c r="CR138" s="552"/>
      <c r="CS138" s="552"/>
      <c r="CT138" s="552"/>
      <c r="CU138" s="552"/>
      <c r="CV138" s="552"/>
      <c r="CW138" s="552"/>
      <c r="CX138" s="552"/>
      <c r="CY138" s="552"/>
      <c r="CZ138" s="552"/>
      <c r="DA138" s="552"/>
      <c r="DB138" s="552"/>
      <c r="DC138" s="552"/>
      <c r="DD138" s="552"/>
      <c r="DE138" s="552"/>
      <c r="DF138" s="552"/>
      <c r="DG138" s="552"/>
      <c r="DH138" s="552"/>
      <c r="DI138" s="552"/>
      <c r="DJ138" s="552"/>
      <c r="DK138" s="552"/>
      <c r="DL138" s="552"/>
      <c r="DM138" s="552"/>
      <c r="DN138" s="552"/>
      <c r="DO138" s="552"/>
      <c r="DP138" s="552"/>
      <c r="DQ138" s="552"/>
      <c r="DR138" s="552"/>
      <c r="DS138" s="552"/>
      <c r="DT138" s="552"/>
      <c r="DU138" s="552"/>
      <c r="DV138" s="552"/>
      <c r="DW138" s="552"/>
      <c r="DX138" s="552"/>
      <c r="DY138" s="552"/>
      <c r="DZ138" s="552"/>
      <c r="EA138" s="552"/>
      <c r="EB138" s="552"/>
      <c r="EC138" s="552"/>
      <c r="ED138" s="552"/>
      <c r="EE138" s="552"/>
      <c r="EF138" s="552"/>
      <c r="EG138" s="552"/>
      <c r="EH138" s="552"/>
      <c r="EI138" s="552"/>
      <c r="EJ138" s="552"/>
      <c r="EK138" s="552"/>
      <c r="EL138" s="552"/>
      <c r="EM138" s="552"/>
      <c r="EN138" s="552"/>
      <c r="EO138" s="552"/>
      <c r="EP138" s="552"/>
      <c r="EQ138" s="552"/>
      <c r="ER138" s="552"/>
      <c r="ES138" s="552"/>
      <c r="ET138" s="552"/>
      <c r="EU138" s="552"/>
      <c r="EV138" s="552"/>
      <c r="EW138" s="552"/>
      <c r="EX138" s="552"/>
      <c r="EY138" s="552"/>
      <c r="EZ138" s="552"/>
      <c r="FA138" s="552"/>
      <c r="FB138" s="552"/>
      <c r="FC138" s="552"/>
      <c r="FD138" s="552"/>
      <c r="FE138" s="552"/>
      <c r="FF138" s="552"/>
      <c r="FG138" s="552"/>
      <c r="FH138" s="552"/>
      <c r="FI138" s="552"/>
      <c r="FJ138" s="552"/>
      <c r="FK138" s="552"/>
      <c r="FL138" s="552"/>
      <c r="FM138" s="552"/>
      <c r="FN138" s="552"/>
      <c r="FO138" s="552"/>
      <c r="FP138" s="552"/>
      <c r="FQ138" s="552"/>
      <c r="FR138" s="552"/>
      <c r="FS138" s="552"/>
      <c r="FT138" s="552"/>
      <c r="FU138" s="552"/>
      <c r="FV138" s="552"/>
      <c r="FW138" s="552"/>
      <c r="FX138" s="552"/>
      <c r="FY138" s="552"/>
      <c r="FZ138" s="552"/>
      <c r="GA138" s="552"/>
      <c r="GB138" s="552"/>
      <c r="GC138" s="552"/>
      <c r="GD138" s="552"/>
      <c r="GE138" s="552"/>
      <c r="GF138" s="552"/>
      <c r="GG138" s="552"/>
      <c r="GH138" s="552"/>
      <c r="GI138" s="552"/>
      <c r="GJ138" s="552"/>
      <c r="GK138" s="552"/>
      <c r="GL138" s="552"/>
      <c r="GM138" s="552"/>
      <c r="GN138" s="552"/>
      <c r="GO138" s="552"/>
      <c r="GP138" s="552"/>
      <c r="GQ138" s="552"/>
      <c r="GR138" s="552"/>
      <c r="GS138" s="552"/>
      <c r="GT138" s="552"/>
      <c r="GU138" s="552"/>
      <c r="GV138" s="552"/>
      <c r="GW138" s="552"/>
      <c r="GX138" s="552"/>
      <c r="GY138" s="552"/>
      <c r="GZ138" s="552"/>
      <c r="HA138" s="552"/>
      <c r="HB138" s="552"/>
      <c r="HC138" s="552"/>
      <c r="HD138" s="552"/>
      <c r="HE138" s="552"/>
    </row>
    <row r="139" spans="1:213" s="553" customFormat="1" ht="18.75" hidden="1" x14ac:dyDescent="0.25">
      <c r="A139" s="540" t="s">
        <v>696</v>
      </c>
      <c r="B139" s="317"/>
      <c r="C139" s="503" t="s">
        <v>633</v>
      </c>
      <c r="D139" s="318"/>
      <c r="E139" s="318"/>
      <c r="F139" s="318"/>
      <c r="G139" s="318"/>
      <c r="H139" s="523"/>
      <c r="I139" s="523"/>
      <c r="J139" s="541"/>
      <c r="K139" s="541"/>
      <c r="L139" s="693"/>
      <c r="M139" s="541"/>
      <c r="N139" s="541"/>
      <c r="O139" s="523"/>
      <c r="P139" s="523"/>
      <c r="Q139" s="541"/>
      <c r="R139" s="523"/>
      <c r="S139" s="523"/>
      <c r="T139" s="523"/>
      <c r="U139" s="523"/>
      <c r="V139" s="523"/>
      <c r="W139" s="523"/>
      <c r="X139" s="523"/>
      <c r="Y139" s="523"/>
      <c r="Z139" s="523"/>
      <c r="AA139" s="523"/>
      <c r="AB139" s="523"/>
      <c r="AC139" s="523"/>
      <c r="AD139" s="523"/>
      <c r="AE139" s="523"/>
      <c r="AF139" s="523"/>
      <c r="AG139" s="523"/>
      <c r="AH139" s="523"/>
      <c r="AI139" s="523"/>
      <c r="AJ139" s="523"/>
      <c r="AK139" s="523"/>
      <c r="AL139" s="523"/>
      <c r="AM139" s="523"/>
      <c r="AN139" s="523"/>
      <c r="AO139" s="523"/>
      <c r="AP139" s="523"/>
      <c r="AQ139" s="523"/>
      <c r="AR139" s="523"/>
      <c r="AS139" s="523"/>
      <c r="AT139" s="523"/>
      <c r="AU139" s="523"/>
      <c r="AV139" s="523"/>
      <c r="AW139" s="523"/>
      <c r="AX139" s="523"/>
      <c r="AY139" s="523"/>
      <c r="AZ139" s="523"/>
      <c r="BA139" s="523"/>
      <c r="BB139" s="523"/>
      <c r="BC139" s="523"/>
      <c r="BD139" s="523"/>
      <c r="BE139" s="523"/>
      <c r="BF139" s="523"/>
      <c r="BG139" s="523"/>
      <c r="BH139" s="523"/>
      <c r="BI139" s="523"/>
      <c r="BJ139" s="523"/>
      <c r="BK139" s="523"/>
      <c r="BL139" s="523"/>
      <c r="BM139" s="523"/>
      <c r="BN139" s="523"/>
      <c r="BO139" s="523"/>
      <c r="BP139" s="523"/>
      <c r="BQ139" s="523"/>
      <c r="BR139" s="523"/>
      <c r="BS139" s="523"/>
      <c r="BT139" s="523"/>
      <c r="BU139" s="523"/>
      <c r="BV139" s="523"/>
      <c r="BW139" s="523"/>
      <c r="BX139" s="523"/>
      <c r="BY139" s="523"/>
      <c r="BZ139" s="523"/>
      <c r="CA139" s="523"/>
      <c r="CB139" s="523"/>
      <c r="CC139" s="523"/>
      <c r="CD139" s="523"/>
      <c r="CE139" s="523"/>
      <c r="CF139" s="523"/>
      <c r="CG139" s="516"/>
      <c r="CH139" s="550"/>
      <c r="CI139" s="550"/>
      <c r="CJ139" s="516"/>
      <c r="CK139" s="505"/>
      <c r="CL139" s="516"/>
      <c r="CM139" s="550"/>
      <c r="CN139" s="550"/>
      <c r="CO139" s="516"/>
      <c r="CP139" s="516"/>
      <c r="CQ139" s="551" t="s">
        <v>538</v>
      </c>
      <c r="CR139" s="552"/>
      <c r="CS139" s="552"/>
      <c r="CT139" s="552"/>
      <c r="CU139" s="552"/>
      <c r="CV139" s="552"/>
      <c r="CW139" s="552"/>
      <c r="CX139" s="552"/>
      <c r="CY139" s="552"/>
      <c r="CZ139" s="552"/>
      <c r="DA139" s="552"/>
      <c r="DB139" s="552"/>
      <c r="DC139" s="552"/>
      <c r="DD139" s="552"/>
      <c r="DE139" s="552"/>
      <c r="DF139" s="552"/>
      <c r="DG139" s="552"/>
      <c r="DH139" s="552"/>
      <c r="DI139" s="552"/>
      <c r="DJ139" s="552"/>
      <c r="DK139" s="552"/>
      <c r="DL139" s="552"/>
      <c r="DM139" s="552"/>
      <c r="DN139" s="552"/>
      <c r="DO139" s="552"/>
      <c r="DP139" s="552"/>
      <c r="DQ139" s="552"/>
      <c r="DR139" s="552"/>
      <c r="DS139" s="552"/>
      <c r="DT139" s="552"/>
      <c r="DU139" s="552"/>
      <c r="DV139" s="552"/>
      <c r="DW139" s="552"/>
      <c r="DX139" s="552"/>
      <c r="DY139" s="552"/>
      <c r="DZ139" s="552"/>
      <c r="EA139" s="552"/>
      <c r="EB139" s="552"/>
      <c r="EC139" s="552"/>
      <c r="ED139" s="552"/>
      <c r="EE139" s="552"/>
      <c r="EF139" s="552"/>
      <c r="EG139" s="552"/>
      <c r="EH139" s="552"/>
      <c r="EI139" s="552"/>
      <c r="EJ139" s="552"/>
      <c r="EK139" s="552"/>
      <c r="EL139" s="552"/>
      <c r="EM139" s="552"/>
      <c r="EN139" s="552"/>
      <c r="EO139" s="552"/>
      <c r="EP139" s="552"/>
      <c r="EQ139" s="552"/>
      <c r="ER139" s="552"/>
      <c r="ES139" s="552"/>
      <c r="ET139" s="552"/>
      <c r="EU139" s="552"/>
      <c r="EV139" s="552"/>
      <c r="EW139" s="552"/>
      <c r="EX139" s="552"/>
      <c r="EY139" s="552"/>
      <c r="EZ139" s="552"/>
      <c r="FA139" s="552"/>
      <c r="FB139" s="552"/>
      <c r="FC139" s="552"/>
      <c r="FD139" s="552"/>
      <c r="FE139" s="552"/>
      <c r="FF139" s="552"/>
      <c r="FG139" s="552"/>
      <c r="FH139" s="552"/>
      <c r="FI139" s="552"/>
      <c r="FJ139" s="552"/>
      <c r="FK139" s="552"/>
      <c r="FL139" s="552"/>
      <c r="FM139" s="552"/>
      <c r="FN139" s="552"/>
      <c r="FO139" s="552"/>
      <c r="FP139" s="552"/>
      <c r="FQ139" s="552"/>
      <c r="FR139" s="552"/>
      <c r="FS139" s="552"/>
      <c r="FT139" s="552"/>
      <c r="FU139" s="552"/>
      <c r="FV139" s="552"/>
      <c r="FW139" s="552"/>
      <c r="FX139" s="552"/>
      <c r="FY139" s="552"/>
      <c r="FZ139" s="552"/>
      <c r="GA139" s="552"/>
      <c r="GB139" s="552"/>
      <c r="GC139" s="552"/>
      <c r="GD139" s="552"/>
      <c r="GE139" s="552"/>
      <c r="GF139" s="552"/>
      <c r="GG139" s="552"/>
      <c r="GH139" s="552"/>
      <c r="GI139" s="552"/>
      <c r="GJ139" s="552"/>
      <c r="GK139" s="552"/>
      <c r="GL139" s="552"/>
      <c r="GM139" s="552"/>
      <c r="GN139" s="552"/>
      <c r="GO139" s="552"/>
      <c r="GP139" s="552"/>
      <c r="GQ139" s="552"/>
      <c r="GR139" s="552"/>
      <c r="GS139" s="552"/>
      <c r="GT139" s="552"/>
      <c r="GU139" s="552"/>
      <c r="GV139" s="552"/>
      <c r="GW139" s="552"/>
      <c r="GX139" s="552"/>
      <c r="GY139" s="552"/>
      <c r="GZ139" s="552"/>
      <c r="HA139" s="552"/>
      <c r="HB139" s="552"/>
      <c r="HC139" s="552"/>
      <c r="HD139" s="552"/>
      <c r="HE139" s="552"/>
    </row>
    <row r="140" spans="1:213" s="553" customFormat="1" ht="18.75" hidden="1" x14ac:dyDescent="0.25">
      <c r="A140" s="540"/>
      <c r="B140" s="317"/>
      <c r="C140" s="503" t="s">
        <v>633</v>
      </c>
      <c r="D140" s="318"/>
      <c r="E140" s="318"/>
      <c r="F140" s="318"/>
      <c r="G140" s="318"/>
      <c r="H140" s="541"/>
      <c r="I140" s="523"/>
      <c r="J140" s="541"/>
      <c r="K140" s="541"/>
      <c r="L140" s="523"/>
      <c r="M140" s="541"/>
      <c r="N140" s="541"/>
      <c r="O140" s="523"/>
      <c r="P140" s="523"/>
      <c r="Q140" s="541"/>
      <c r="R140" s="523"/>
      <c r="S140" s="523"/>
      <c r="T140" s="523"/>
      <c r="U140" s="523"/>
      <c r="V140" s="523"/>
      <c r="W140" s="523"/>
      <c r="X140" s="523"/>
      <c r="Y140" s="523"/>
      <c r="Z140" s="523"/>
      <c r="AA140" s="523"/>
      <c r="AB140" s="523"/>
      <c r="AC140" s="523"/>
      <c r="AD140" s="523"/>
      <c r="AE140" s="523"/>
      <c r="AF140" s="523"/>
      <c r="AG140" s="523"/>
      <c r="AH140" s="523"/>
      <c r="AI140" s="523"/>
      <c r="AJ140" s="523"/>
      <c r="AK140" s="523"/>
      <c r="AL140" s="523"/>
      <c r="AM140" s="523"/>
      <c r="AN140" s="523"/>
      <c r="AO140" s="523"/>
      <c r="AP140" s="523"/>
      <c r="AQ140" s="523"/>
      <c r="AR140" s="523"/>
      <c r="AS140" s="523"/>
      <c r="AT140" s="523"/>
      <c r="AU140" s="523"/>
      <c r="AV140" s="523"/>
      <c r="AW140" s="523"/>
      <c r="AX140" s="523"/>
      <c r="AY140" s="523"/>
      <c r="AZ140" s="523"/>
      <c r="BA140" s="523"/>
      <c r="BB140" s="523"/>
      <c r="BC140" s="523"/>
      <c r="BD140" s="523"/>
      <c r="BE140" s="523"/>
      <c r="BF140" s="523"/>
      <c r="BG140" s="523"/>
      <c r="BH140" s="523"/>
      <c r="BI140" s="523"/>
      <c r="BJ140" s="523"/>
      <c r="BK140" s="523"/>
      <c r="BL140" s="523"/>
      <c r="BM140" s="523"/>
      <c r="BN140" s="523"/>
      <c r="BO140" s="523"/>
      <c r="BP140" s="523"/>
      <c r="BQ140" s="523"/>
      <c r="BR140" s="523"/>
      <c r="BS140" s="523"/>
      <c r="BT140" s="523"/>
      <c r="BU140" s="523"/>
      <c r="BV140" s="523"/>
      <c r="BW140" s="523"/>
      <c r="BX140" s="523"/>
      <c r="BY140" s="523"/>
      <c r="BZ140" s="523"/>
      <c r="CA140" s="523"/>
      <c r="CB140" s="523"/>
      <c r="CC140" s="523"/>
      <c r="CD140" s="523"/>
      <c r="CE140" s="523"/>
      <c r="CF140" s="523"/>
      <c r="CG140" s="516"/>
      <c r="CH140" s="550"/>
      <c r="CI140" s="550"/>
      <c r="CJ140" s="516"/>
      <c r="CK140" s="505"/>
      <c r="CL140" s="516"/>
      <c r="CM140" s="550"/>
      <c r="CN140" s="550"/>
      <c r="CO140" s="516"/>
      <c r="CP140" s="516"/>
      <c r="CQ140" s="551"/>
      <c r="CR140" s="552"/>
      <c r="CS140" s="552"/>
      <c r="CT140" s="552"/>
      <c r="CU140" s="552"/>
      <c r="CV140" s="552"/>
      <c r="CW140" s="552"/>
      <c r="CX140" s="552"/>
      <c r="CY140" s="552"/>
      <c r="CZ140" s="552"/>
      <c r="DA140" s="552"/>
      <c r="DB140" s="552"/>
      <c r="DC140" s="552"/>
      <c r="DD140" s="552"/>
      <c r="DE140" s="552"/>
      <c r="DF140" s="552"/>
      <c r="DG140" s="552"/>
      <c r="DH140" s="552"/>
      <c r="DI140" s="552"/>
      <c r="DJ140" s="552"/>
      <c r="DK140" s="552"/>
      <c r="DL140" s="552"/>
      <c r="DM140" s="552"/>
      <c r="DN140" s="552"/>
      <c r="DO140" s="552"/>
      <c r="DP140" s="552"/>
      <c r="DQ140" s="552"/>
      <c r="DR140" s="552"/>
      <c r="DS140" s="552"/>
      <c r="DT140" s="552"/>
      <c r="DU140" s="552"/>
      <c r="DV140" s="552"/>
      <c r="DW140" s="552"/>
      <c r="DX140" s="552"/>
      <c r="DY140" s="552"/>
      <c r="DZ140" s="552"/>
      <c r="EA140" s="552"/>
      <c r="EB140" s="552"/>
      <c r="EC140" s="552"/>
      <c r="ED140" s="552"/>
      <c r="EE140" s="552"/>
      <c r="EF140" s="552"/>
      <c r="EG140" s="552"/>
      <c r="EH140" s="552"/>
      <c r="EI140" s="552"/>
      <c r="EJ140" s="552"/>
      <c r="EK140" s="552"/>
      <c r="EL140" s="552"/>
      <c r="EM140" s="552"/>
      <c r="EN140" s="552"/>
      <c r="EO140" s="552"/>
      <c r="EP140" s="552"/>
      <c r="EQ140" s="552"/>
      <c r="ER140" s="552"/>
      <c r="ES140" s="552"/>
      <c r="ET140" s="552"/>
      <c r="EU140" s="552"/>
      <c r="EV140" s="552"/>
      <c r="EW140" s="552"/>
      <c r="EX140" s="552"/>
      <c r="EY140" s="552"/>
      <c r="EZ140" s="552"/>
      <c r="FA140" s="552"/>
      <c r="FB140" s="552"/>
      <c r="FC140" s="552"/>
      <c r="FD140" s="552"/>
      <c r="FE140" s="552"/>
      <c r="FF140" s="552"/>
      <c r="FG140" s="552"/>
      <c r="FH140" s="552"/>
      <c r="FI140" s="552"/>
      <c r="FJ140" s="552"/>
      <c r="FK140" s="552"/>
      <c r="FL140" s="552"/>
      <c r="FM140" s="552"/>
      <c r="FN140" s="552"/>
      <c r="FO140" s="552"/>
      <c r="FP140" s="552"/>
      <c r="FQ140" s="552"/>
      <c r="FR140" s="552"/>
      <c r="FS140" s="552"/>
      <c r="FT140" s="552"/>
      <c r="FU140" s="552"/>
      <c r="FV140" s="552"/>
      <c r="FW140" s="552"/>
      <c r="FX140" s="552"/>
      <c r="FY140" s="552"/>
      <c r="FZ140" s="552"/>
      <c r="GA140" s="552"/>
      <c r="GB140" s="552"/>
      <c r="GC140" s="552"/>
      <c r="GD140" s="552"/>
      <c r="GE140" s="552"/>
      <c r="GF140" s="552"/>
      <c r="GG140" s="552"/>
      <c r="GH140" s="552"/>
      <c r="GI140" s="552"/>
      <c r="GJ140" s="552"/>
      <c r="GK140" s="552"/>
      <c r="GL140" s="552"/>
      <c r="GM140" s="552"/>
      <c r="GN140" s="552"/>
      <c r="GO140" s="552"/>
      <c r="GP140" s="552"/>
      <c r="GQ140" s="552"/>
      <c r="GR140" s="552"/>
      <c r="GS140" s="552"/>
      <c r="GT140" s="552"/>
      <c r="GU140" s="552"/>
      <c r="GV140" s="552"/>
      <c r="GW140" s="552"/>
      <c r="GX140" s="552"/>
      <c r="GY140" s="552"/>
      <c r="GZ140" s="552"/>
      <c r="HA140" s="552"/>
      <c r="HB140" s="552"/>
      <c r="HC140" s="552"/>
      <c r="HD140" s="552"/>
      <c r="HE140" s="552"/>
    </row>
    <row r="141" spans="1:213" s="553" customFormat="1" ht="31.5" hidden="1" x14ac:dyDescent="0.25">
      <c r="A141" s="540" t="s">
        <v>673</v>
      </c>
      <c r="B141" s="557" t="s">
        <v>611</v>
      </c>
      <c r="C141" s="528"/>
      <c r="D141" s="382"/>
      <c r="E141" s="382"/>
      <c r="F141" s="382"/>
      <c r="G141" s="382"/>
      <c r="H141" s="505"/>
      <c r="I141" s="556"/>
      <c r="J141" s="505"/>
      <c r="K141" s="505"/>
      <c r="L141" s="516"/>
      <c r="M141" s="505"/>
      <c r="N141" s="505"/>
      <c r="O141" s="516"/>
      <c r="P141" s="516"/>
      <c r="Q141" s="516"/>
      <c r="R141" s="516"/>
      <c r="S141" s="516"/>
      <c r="T141" s="516"/>
      <c r="U141" s="516"/>
      <c r="V141" s="516"/>
      <c r="W141" s="516"/>
      <c r="X141" s="516"/>
      <c r="Y141" s="516"/>
      <c r="Z141" s="516"/>
      <c r="AA141" s="516"/>
      <c r="AB141" s="516"/>
      <c r="AC141" s="516"/>
      <c r="AD141" s="516"/>
      <c r="AE141" s="516"/>
      <c r="AF141" s="516"/>
      <c r="AG141" s="516"/>
      <c r="AH141" s="516"/>
      <c r="AI141" s="516"/>
      <c r="AJ141" s="516"/>
      <c r="AK141" s="516"/>
      <c r="AL141" s="516"/>
      <c r="AM141" s="516"/>
      <c r="AN141" s="516"/>
      <c r="AO141" s="516"/>
      <c r="AP141" s="516"/>
      <c r="AQ141" s="516"/>
      <c r="AR141" s="516"/>
      <c r="AS141" s="516"/>
      <c r="AT141" s="516"/>
      <c r="AU141" s="516"/>
      <c r="AV141" s="516"/>
      <c r="AW141" s="516"/>
      <c r="AX141" s="516"/>
      <c r="AY141" s="516"/>
      <c r="AZ141" s="516"/>
      <c r="BA141" s="516"/>
      <c r="BB141" s="516"/>
      <c r="BC141" s="516"/>
      <c r="BD141" s="516"/>
      <c r="BE141" s="516"/>
      <c r="BF141" s="516"/>
      <c r="BG141" s="516"/>
      <c r="BH141" s="516"/>
      <c r="BI141" s="516"/>
      <c r="BJ141" s="516"/>
      <c r="BK141" s="516"/>
      <c r="BL141" s="516"/>
      <c r="BM141" s="516"/>
      <c r="BN141" s="516"/>
      <c r="BO141" s="516"/>
      <c r="BP141" s="516"/>
      <c r="BQ141" s="516"/>
      <c r="BR141" s="516"/>
      <c r="BS141" s="516" t="s">
        <v>538</v>
      </c>
      <c r="BT141" s="516" t="s">
        <v>538</v>
      </c>
      <c r="BU141" s="516"/>
      <c r="BV141" s="516"/>
      <c r="BW141" s="516"/>
      <c r="BX141" s="516"/>
      <c r="BY141" s="516"/>
      <c r="BZ141" s="516"/>
      <c r="CA141" s="516"/>
      <c r="CB141" s="516"/>
      <c r="CC141" s="516" t="s">
        <v>538</v>
      </c>
      <c r="CD141" s="516" t="s">
        <v>538</v>
      </c>
      <c r="CE141" s="516"/>
      <c r="CF141" s="516"/>
      <c r="CG141" s="516"/>
      <c r="CH141" s="550" t="s">
        <v>538</v>
      </c>
      <c r="CI141" s="550" t="s">
        <v>538</v>
      </c>
      <c r="CJ141" s="516"/>
      <c r="CK141" s="516"/>
      <c r="CL141" s="516"/>
      <c r="CM141" s="550" t="s">
        <v>538</v>
      </c>
      <c r="CN141" s="550" t="s">
        <v>538</v>
      </c>
      <c r="CO141" s="516"/>
      <c r="CP141" s="516"/>
      <c r="CQ141" s="551" t="s">
        <v>538</v>
      </c>
      <c r="CR141" s="552"/>
      <c r="CS141" s="552"/>
      <c r="CT141" s="552"/>
      <c r="CU141" s="552"/>
      <c r="CV141" s="552"/>
      <c r="CW141" s="552"/>
      <c r="CX141" s="552"/>
      <c r="CY141" s="552"/>
      <c r="CZ141" s="552"/>
      <c r="DA141" s="552"/>
      <c r="DB141" s="552"/>
      <c r="DC141" s="552"/>
      <c r="DD141" s="552"/>
      <c r="DE141" s="552"/>
      <c r="DF141" s="552"/>
      <c r="DG141" s="552"/>
      <c r="DH141" s="552"/>
      <c r="DI141" s="552"/>
      <c r="DJ141" s="552"/>
      <c r="DK141" s="552"/>
      <c r="DL141" s="552"/>
      <c r="DM141" s="552"/>
      <c r="DN141" s="552"/>
      <c r="DO141" s="552"/>
      <c r="DP141" s="552"/>
      <c r="DQ141" s="552"/>
      <c r="DR141" s="552"/>
      <c r="DS141" s="552"/>
      <c r="DT141" s="552"/>
      <c r="DU141" s="552"/>
      <c r="DV141" s="552"/>
      <c r="DW141" s="552"/>
      <c r="DX141" s="552"/>
      <c r="DY141" s="552"/>
      <c r="DZ141" s="552"/>
      <c r="EA141" s="552"/>
      <c r="EB141" s="552"/>
      <c r="EC141" s="552"/>
      <c r="ED141" s="552"/>
      <c r="EE141" s="552"/>
      <c r="EF141" s="552"/>
      <c r="EG141" s="552"/>
      <c r="EH141" s="552"/>
      <c r="EI141" s="552"/>
      <c r="EJ141" s="552"/>
      <c r="EK141" s="552"/>
      <c r="EL141" s="552"/>
      <c r="EM141" s="552"/>
      <c r="EN141" s="552"/>
      <c r="EO141" s="552"/>
      <c r="EP141" s="552"/>
      <c r="EQ141" s="552"/>
      <c r="ER141" s="552"/>
      <c r="ES141" s="552"/>
      <c r="ET141" s="552"/>
      <c r="EU141" s="552"/>
      <c r="EV141" s="552"/>
      <c r="EW141" s="552"/>
      <c r="EX141" s="552"/>
      <c r="EY141" s="552"/>
      <c r="EZ141" s="552"/>
      <c r="FA141" s="552"/>
      <c r="FB141" s="552"/>
      <c r="FC141" s="552"/>
      <c r="FD141" s="552"/>
      <c r="FE141" s="552"/>
      <c r="FF141" s="552"/>
      <c r="FG141" s="552"/>
      <c r="FH141" s="552"/>
      <c r="FI141" s="552"/>
      <c r="FJ141" s="552"/>
      <c r="FK141" s="552"/>
      <c r="FL141" s="552"/>
      <c r="FM141" s="552"/>
      <c r="FN141" s="552"/>
      <c r="FO141" s="552"/>
      <c r="FP141" s="552"/>
      <c r="FQ141" s="552"/>
      <c r="FR141" s="552"/>
      <c r="FS141" s="552"/>
      <c r="FT141" s="552"/>
      <c r="FU141" s="552"/>
      <c r="FV141" s="552"/>
      <c r="FW141" s="552"/>
      <c r="FX141" s="552"/>
      <c r="FY141" s="552"/>
      <c r="FZ141" s="552"/>
      <c r="GA141" s="552"/>
      <c r="GB141" s="552"/>
      <c r="GC141" s="552"/>
      <c r="GD141" s="552"/>
      <c r="GE141" s="552"/>
      <c r="GF141" s="552"/>
      <c r="GG141" s="552"/>
      <c r="GH141" s="552"/>
      <c r="GI141" s="552"/>
      <c r="GJ141" s="552"/>
      <c r="GK141" s="552"/>
      <c r="GL141" s="552"/>
      <c r="GM141" s="552"/>
      <c r="GN141" s="552"/>
      <c r="GO141" s="552"/>
      <c r="GP141" s="552"/>
      <c r="GQ141" s="552"/>
      <c r="GR141" s="552"/>
      <c r="GS141" s="552"/>
      <c r="GT141" s="552"/>
      <c r="GU141" s="552"/>
      <c r="GV141" s="552"/>
      <c r="GW141" s="552"/>
      <c r="GX141" s="552"/>
      <c r="GY141" s="552"/>
      <c r="GZ141" s="552"/>
      <c r="HA141" s="552"/>
      <c r="HB141" s="552"/>
      <c r="HC141" s="552"/>
      <c r="HD141" s="552"/>
      <c r="HE141" s="552"/>
    </row>
    <row r="142" spans="1:213" s="553" customFormat="1" ht="18.75" hidden="1" x14ac:dyDescent="0.25">
      <c r="A142" s="540" t="s">
        <v>0</v>
      </c>
      <c r="B142" s="490" t="s">
        <v>0</v>
      </c>
      <c r="C142" s="528"/>
      <c r="D142" s="382"/>
      <c r="E142" s="382"/>
      <c r="F142" s="382"/>
      <c r="G142" s="382"/>
      <c r="H142" s="505"/>
      <c r="I142" s="556"/>
      <c r="J142" s="505"/>
      <c r="K142" s="505"/>
      <c r="L142" s="516"/>
      <c r="M142" s="505"/>
      <c r="N142" s="505"/>
      <c r="O142" s="516"/>
      <c r="P142" s="516"/>
      <c r="Q142" s="516"/>
      <c r="R142" s="516"/>
      <c r="S142" s="516"/>
      <c r="T142" s="516"/>
      <c r="U142" s="516"/>
      <c r="V142" s="516"/>
      <c r="W142" s="516"/>
      <c r="X142" s="516"/>
      <c r="Y142" s="516"/>
      <c r="Z142" s="516"/>
      <c r="AA142" s="516"/>
      <c r="AB142" s="516"/>
      <c r="AC142" s="516"/>
      <c r="AD142" s="516"/>
      <c r="AE142" s="516"/>
      <c r="AF142" s="516"/>
      <c r="AG142" s="516"/>
      <c r="AH142" s="516"/>
      <c r="AI142" s="516"/>
      <c r="AJ142" s="516"/>
      <c r="AK142" s="516"/>
      <c r="AL142" s="516"/>
      <c r="AM142" s="516"/>
      <c r="AN142" s="516"/>
      <c r="AO142" s="516"/>
      <c r="AP142" s="516"/>
      <c r="AQ142" s="516"/>
      <c r="AR142" s="516"/>
      <c r="AS142" s="516"/>
      <c r="AT142" s="516"/>
      <c r="AU142" s="516"/>
      <c r="AV142" s="516"/>
      <c r="AW142" s="516"/>
      <c r="AX142" s="516"/>
      <c r="AY142" s="516"/>
      <c r="AZ142" s="516"/>
      <c r="BA142" s="516"/>
      <c r="BB142" s="516"/>
      <c r="BC142" s="516"/>
      <c r="BD142" s="516"/>
      <c r="BE142" s="516"/>
      <c r="BF142" s="516"/>
      <c r="BG142" s="516"/>
      <c r="BH142" s="516"/>
      <c r="BI142" s="516"/>
      <c r="BJ142" s="516"/>
      <c r="BK142" s="516"/>
      <c r="BL142" s="516"/>
      <c r="BM142" s="516"/>
      <c r="BN142" s="516"/>
      <c r="BO142" s="516"/>
      <c r="BP142" s="516"/>
      <c r="BQ142" s="516"/>
      <c r="BR142" s="516"/>
      <c r="BS142" s="516" t="s">
        <v>538</v>
      </c>
      <c r="BT142" s="516" t="s">
        <v>538</v>
      </c>
      <c r="BU142" s="516"/>
      <c r="BV142" s="516"/>
      <c r="BW142" s="516"/>
      <c r="BX142" s="516"/>
      <c r="BY142" s="516"/>
      <c r="BZ142" s="516"/>
      <c r="CA142" s="516"/>
      <c r="CB142" s="516"/>
      <c r="CC142" s="516" t="s">
        <v>538</v>
      </c>
      <c r="CD142" s="516" t="s">
        <v>538</v>
      </c>
      <c r="CE142" s="516"/>
      <c r="CF142" s="516"/>
      <c r="CG142" s="516"/>
      <c r="CH142" s="550" t="s">
        <v>538</v>
      </c>
      <c r="CI142" s="550" t="s">
        <v>538</v>
      </c>
      <c r="CJ142" s="516"/>
      <c r="CK142" s="516"/>
      <c r="CL142" s="516"/>
      <c r="CM142" s="550" t="s">
        <v>538</v>
      </c>
      <c r="CN142" s="550" t="s">
        <v>538</v>
      </c>
      <c r="CO142" s="516"/>
      <c r="CP142" s="516"/>
      <c r="CQ142" s="551" t="s">
        <v>538</v>
      </c>
      <c r="CR142" s="552"/>
      <c r="CS142" s="552"/>
      <c r="CT142" s="552"/>
      <c r="CU142" s="552"/>
      <c r="CV142" s="552"/>
      <c r="CW142" s="552"/>
      <c r="CX142" s="552"/>
      <c r="CY142" s="552"/>
      <c r="CZ142" s="552"/>
      <c r="DA142" s="552"/>
      <c r="DB142" s="552"/>
      <c r="DC142" s="552"/>
      <c r="DD142" s="552"/>
      <c r="DE142" s="552"/>
      <c r="DF142" s="552"/>
      <c r="DG142" s="552"/>
      <c r="DH142" s="552"/>
      <c r="DI142" s="552"/>
      <c r="DJ142" s="552"/>
      <c r="DK142" s="552"/>
      <c r="DL142" s="552"/>
      <c r="DM142" s="552"/>
      <c r="DN142" s="552"/>
      <c r="DO142" s="552"/>
      <c r="DP142" s="552"/>
      <c r="DQ142" s="552"/>
      <c r="DR142" s="552"/>
      <c r="DS142" s="552"/>
      <c r="DT142" s="552"/>
      <c r="DU142" s="552"/>
      <c r="DV142" s="552"/>
      <c r="DW142" s="552"/>
      <c r="DX142" s="552"/>
      <c r="DY142" s="552"/>
      <c r="DZ142" s="552"/>
      <c r="EA142" s="552"/>
      <c r="EB142" s="552"/>
      <c r="EC142" s="552"/>
      <c r="ED142" s="552"/>
      <c r="EE142" s="552"/>
      <c r="EF142" s="552"/>
      <c r="EG142" s="552"/>
      <c r="EH142" s="552"/>
      <c r="EI142" s="552"/>
      <c r="EJ142" s="552"/>
      <c r="EK142" s="552"/>
      <c r="EL142" s="552"/>
      <c r="EM142" s="552"/>
      <c r="EN142" s="552"/>
      <c r="EO142" s="552"/>
      <c r="EP142" s="552"/>
      <c r="EQ142" s="552"/>
      <c r="ER142" s="552"/>
      <c r="ES142" s="552"/>
      <c r="ET142" s="552"/>
      <c r="EU142" s="552"/>
      <c r="EV142" s="552"/>
      <c r="EW142" s="552"/>
      <c r="EX142" s="552"/>
      <c r="EY142" s="552"/>
      <c r="EZ142" s="552"/>
      <c r="FA142" s="552"/>
      <c r="FB142" s="552"/>
      <c r="FC142" s="552"/>
      <c r="FD142" s="552"/>
      <c r="FE142" s="552"/>
      <c r="FF142" s="552"/>
      <c r="FG142" s="552"/>
      <c r="FH142" s="552"/>
      <c r="FI142" s="552"/>
      <c r="FJ142" s="552"/>
      <c r="FK142" s="552"/>
      <c r="FL142" s="552"/>
      <c r="FM142" s="552"/>
      <c r="FN142" s="552"/>
      <c r="FO142" s="552"/>
      <c r="FP142" s="552"/>
      <c r="FQ142" s="552"/>
      <c r="FR142" s="552"/>
      <c r="FS142" s="552"/>
      <c r="FT142" s="552"/>
      <c r="FU142" s="552"/>
      <c r="FV142" s="552"/>
      <c r="FW142" s="552"/>
      <c r="FX142" s="552"/>
      <c r="FY142" s="552"/>
      <c r="FZ142" s="552"/>
      <c r="GA142" s="552"/>
      <c r="GB142" s="552"/>
      <c r="GC142" s="552"/>
      <c r="GD142" s="552"/>
      <c r="GE142" s="552"/>
      <c r="GF142" s="552"/>
      <c r="GG142" s="552"/>
      <c r="GH142" s="552"/>
      <c r="GI142" s="552"/>
      <c r="GJ142" s="552"/>
      <c r="GK142" s="552"/>
      <c r="GL142" s="552"/>
      <c r="GM142" s="552"/>
      <c r="GN142" s="552"/>
      <c r="GO142" s="552"/>
      <c r="GP142" s="552"/>
      <c r="GQ142" s="552"/>
      <c r="GR142" s="552"/>
      <c r="GS142" s="552"/>
      <c r="GT142" s="552"/>
      <c r="GU142" s="552"/>
      <c r="GV142" s="552"/>
      <c r="GW142" s="552"/>
      <c r="GX142" s="552"/>
      <c r="GY142" s="552"/>
      <c r="GZ142" s="552"/>
      <c r="HA142" s="552"/>
      <c r="HB142" s="552"/>
      <c r="HC142" s="552"/>
      <c r="HD142" s="552"/>
      <c r="HE142" s="552"/>
    </row>
    <row r="143" spans="1:213" s="553" customFormat="1" ht="63" hidden="1" x14ac:dyDescent="0.25">
      <c r="A143" s="540" t="s">
        <v>675</v>
      </c>
      <c r="B143" s="490" t="s">
        <v>676</v>
      </c>
      <c r="C143" s="528"/>
      <c r="D143" s="382"/>
      <c r="E143" s="382"/>
      <c r="F143" s="382"/>
      <c r="G143" s="382"/>
      <c r="H143" s="505"/>
      <c r="I143" s="556"/>
      <c r="J143" s="505"/>
      <c r="K143" s="505"/>
      <c r="L143" s="516"/>
      <c r="M143" s="505"/>
      <c r="N143" s="505"/>
      <c r="O143" s="516"/>
      <c r="P143" s="516"/>
      <c r="Q143" s="516"/>
      <c r="R143" s="516"/>
      <c r="S143" s="516"/>
      <c r="T143" s="516"/>
      <c r="U143" s="516"/>
      <c r="V143" s="516"/>
      <c r="W143" s="516"/>
      <c r="X143" s="516"/>
      <c r="Y143" s="516"/>
      <c r="Z143" s="516"/>
      <c r="AA143" s="516"/>
      <c r="AB143" s="516"/>
      <c r="AC143" s="516"/>
      <c r="AD143" s="516"/>
      <c r="AE143" s="516"/>
      <c r="AF143" s="516"/>
      <c r="AG143" s="516"/>
      <c r="AH143" s="516"/>
      <c r="AI143" s="516"/>
      <c r="AJ143" s="516"/>
      <c r="AK143" s="516"/>
      <c r="AL143" s="516"/>
      <c r="AM143" s="516"/>
      <c r="AN143" s="516"/>
      <c r="AO143" s="516"/>
      <c r="AP143" s="516"/>
      <c r="AQ143" s="516"/>
      <c r="AR143" s="516"/>
      <c r="AS143" s="516"/>
      <c r="AT143" s="516"/>
      <c r="AU143" s="516"/>
      <c r="AV143" s="516"/>
      <c r="AW143" s="516"/>
      <c r="AX143" s="516"/>
      <c r="AY143" s="516"/>
      <c r="AZ143" s="516"/>
      <c r="BA143" s="516"/>
      <c r="BB143" s="516"/>
      <c r="BC143" s="516"/>
      <c r="BD143" s="516"/>
      <c r="BE143" s="516"/>
      <c r="BF143" s="516"/>
      <c r="BG143" s="516"/>
      <c r="BH143" s="516"/>
      <c r="BI143" s="516"/>
      <c r="BJ143" s="516"/>
      <c r="BK143" s="516"/>
      <c r="BL143" s="516"/>
      <c r="BM143" s="516"/>
      <c r="BN143" s="516"/>
      <c r="BO143" s="516"/>
      <c r="BP143" s="516"/>
      <c r="BQ143" s="516"/>
      <c r="BR143" s="516"/>
      <c r="BS143" s="516" t="s">
        <v>538</v>
      </c>
      <c r="BT143" s="516" t="s">
        <v>538</v>
      </c>
      <c r="BU143" s="516"/>
      <c r="BV143" s="516"/>
      <c r="BW143" s="516"/>
      <c r="BX143" s="516"/>
      <c r="BY143" s="516"/>
      <c r="BZ143" s="516"/>
      <c r="CA143" s="516"/>
      <c r="CB143" s="516"/>
      <c r="CC143" s="516" t="s">
        <v>538</v>
      </c>
      <c r="CD143" s="516" t="s">
        <v>538</v>
      </c>
      <c r="CE143" s="516"/>
      <c r="CF143" s="516"/>
      <c r="CG143" s="516"/>
      <c r="CH143" s="550" t="s">
        <v>538</v>
      </c>
      <c r="CI143" s="550" t="s">
        <v>538</v>
      </c>
      <c r="CJ143" s="516"/>
      <c r="CK143" s="516"/>
      <c r="CL143" s="516"/>
      <c r="CM143" s="550" t="s">
        <v>538</v>
      </c>
      <c r="CN143" s="550" t="s">
        <v>538</v>
      </c>
      <c r="CO143" s="516"/>
      <c r="CP143" s="516"/>
      <c r="CQ143" s="551" t="s">
        <v>538</v>
      </c>
      <c r="CR143" s="552"/>
      <c r="CS143" s="552"/>
      <c r="CT143" s="552"/>
      <c r="CU143" s="552"/>
      <c r="CV143" s="552"/>
      <c r="CW143" s="552"/>
      <c r="CX143" s="552"/>
      <c r="CY143" s="552"/>
      <c r="CZ143" s="552"/>
      <c r="DA143" s="552"/>
      <c r="DB143" s="552"/>
      <c r="DC143" s="552"/>
      <c r="DD143" s="552"/>
      <c r="DE143" s="552"/>
      <c r="DF143" s="552"/>
      <c r="DG143" s="552"/>
      <c r="DH143" s="552"/>
      <c r="DI143" s="552"/>
      <c r="DJ143" s="552"/>
      <c r="DK143" s="552"/>
      <c r="DL143" s="552"/>
      <c r="DM143" s="552"/>
      <c r="DN143" s="552"/>
      <c r="DO143" s="552"/>
      <c r="DP143" s="552"/>
      <c r="DQ143" s="552"/>
      <c r="DR143" s="552"/>
      <c r="DS143" s="552"/>
      <c r="DT143" s="552"/>
      <c r="DU143" s="552"/>
      <c r="DV143" s="552"/>
      <c r="DW143" s="552"/>
      <c r="DX143" s="552"/>
      <c r="DY143" s="552"/>
      <c r="DZ143" s="552"/>
      <c r="EA143" s="552"/>
      <c r="EB143" s="552"/>
      <c r="EC143" s="552"/>
      <c r="ED143" s="552"/>
      <c r="EE143" s="552"/>
      <c r="EF143" s="552"/>
      <c r="EG143" s="552"/>
      <c r="EH143" s="552"/>
      <c r="EI143" s="552"/>
      <c r="EJ143" s="552"/>
      <c r="EK143" s="552"/>
      <c r="EL143" s="552"/>
      <c r="EM143" s="552"/>
      <c r="EN143" s="552"/>
      <c r="EO143" s="552"/>
      <c r="EP143" s="552"/>
      <c r="EQ143" s="552"/>
      <c r="ER143" s="552"/>
      <c r="ES143" s="552"/>
      <c r="ET143" s="552"/>
      <c r="EU143" s="552"/>
      <c r="EV143" s="552"/>
      <c r="EW143" s="552"/>
      <c r="EX143" s="552"/>
      <c r="EY143" s="552"/>
      <c r="EZ143" s="552"/>
      <c r="FA143" s="552"/>
      <c r="FB143" s="552"/>
      <c r="FC143" s="552"/>
      <c r="FD143" s="552"/>
      <c r="FE143" s="552"/>
      <c r="FF143" s="552"/>
      <c r="FG143" s="552"/>
      <c r="FH143" s="552"/>
      <c r="FI143" s="552"/>
      <c r="FJ143" s="552"/>
      <c r="FK143" s="552"/>
      <c r="FL143" s="552"/>
      <c r="FM143" s="552"/>
      <c r="FN143" s="552"/>
      <c r="FO143" s="552"/>
      <c r="FP143" s="552"/>
      <c r="FQ143" s="552"/>
      <c r="FR143" s="552"/>
      <c r="FS143" s="552"/>
      <c r="FT143" s="552"/>
      <c r="FU143" s="552"/>
      <c r="FV143" s="552"/>
      <c r="FW143" s="552"/>
      <c r="FX143" s="552"/>
      <c r="FY143" s="552"/>
      <c r="FZ143" s="552"/>
      <c r="GA143" s="552"/>
      <c r="GB143" s="552"/>
      <c r="GC143" s="552"/>
      <c r="GD143" s="552"/>
      <c r="GE143" s="552"/>
      <c r="GF143" s="552"/>
      <c r="GG143" s="552"/>
      <c r="GH143" s="552"/>
      <c r="GI143" s="552"/>
      <c r="GJ143" s="552"/>
      <c r="GK143" s="552"/>
      <c r="GL143" s="552"/>
      <c r="GM143" s="552"/>
      <c r="GN143" s="552"/>
      <c r="GO143" s="552"/>
      <c r="GP143" s="552"/>
      <c r="GQ143" s="552"/>
      <c r="GR143" s="552"/>
      <c r="GS143" s="552"/>
      <c r="GT143" s="552"/>
      <c r="GU143" s="552"/>
      <c r="GV143" s="552"/>
      <c r="GW143" s="552"/>
      <c r="GX143" s="552"/>
      <c r="GY143" s="552"/>
      <c r="GZ143" s="552"/>
      <c r="HA143" s="552"/>
      <c r="HB143" s="552"/>
      <c r="HC143" s="552"/>
      <c r="HD143" s="552"/>
      <c r="HE143" s="552"/>
    </row>
    <row r="144" spans="1:213" s="553" customFormat="1" ht="31.5" hidden="1" x14ac:dyDescent="0.25">
      <c r="A144" s="540" t="s">
        <v>675</v>
      </c>
      <c r="B144" s="557" t="s">
        <v>611</v>
      </c>
      <c r="C144" s="528"/>
      <c r="D144" s="382"/>
      <c r="E144" s="382"/>
      <c r="F144" s="382"/>
      <c r="G144" s="382"/>
      <c r="H144" s="505"/>
      <c r="I144" s="556"/>
      <c r="J144" s="505"/>
      <c r="K144" s="505"/>
      <c r="L144" s="516"/>
      <c r="M144" s="505"/>
      <c r="N144" s="505"/>
      <c r="O144" s="516"/>
      <c r="P144" s="516"/>
      <c r="Q144" s="516"/>
      <c r="R144" s="516"/>
      <c r="S144" s="516"/>
      <c r="T144" s="516"/>
      <c r="U144" s="516"/>
      <c r="V144" s="516"/>
      <c r="W144" s="516"/>
      <c r="X144" s="516"/>
      <c r="Y144" s="516"/>
      <c r="Z144" s="516"/>
      <c r="AA144" s="516"/>
      <c r="AB144" s="516"/>
      <c r="AC144" s="516"/>
      <c r="AD144" s="516"/>
      <c r="AE144" s="516"/>
      <c r="AF144" s="516"/>
      <c r="AG144" s="516"/>
      <c r="AH144" s="516"/>
      <c r="AI144" s="516"/>
      <c r="AJ144" s="516"/>
      <c r="AK144" s="516"/>
      <c r="AL144" s="516"/>
      <c r="AM144" s="516"/>
      <c r="AN144" s="516"/>
      <c r="AO144" s="516"/>
      <c r="AP144" s="516"/>
      <c r="AQ144" s="516"/>
      <c r="AR144" s="516"/>
      <c r="AS144" s="516"/>
      <c r="AT144" s="516"/>
      <c r="AU144" s="516"/>
      <c r="AV144" s="516"/>
      <c r="AW144" s="516"/>
      <c r="AX144" s="516"/>
      <c r="AY144" s="516"/>
      <c r="AZ144" s="516"/>
      <c r="BA144" s="516"/>
      <c r="BB144" s="516"/>
      <c r="BC144" s="516"/>
      <c r="BD144" s="516"/>
      <c r="BE144" s="516"/>
      <c r="BF144" s="516"/>
      <c r="BG144" s="516"/>
      <c r="BH144" s="516"/>
      <c r="BI144" s="516"/>
      <c r="BJ144" s="516"/>
      <c r="BK144" s="516"/>
      <c r="BL144" s="516"/>
      <c r="BM144" s="516"/>
      <c r="BN144" s="516"/>
      <c r="BO144" s="516"/>
      <c r="BP144" s="516"/>
      <c r="BQ144" s="516"/>
      <c r="BR144" s="516"/>
      <c r="BS144" s="516" t="s">
        <v>538</v>
      </c>
      <c r="BT144" s="516" t="s">
        <v>538</v>
      </c>
      <c r="BU144" s="516"/>
      <c r="BV144" s="516"/>
      <c r="BW144" s="516"/>
      <c r="BX144" s="516"/>
      <c r="BY144" s="516"/>
      <c r="BZ144" s="516"/>
      <c r="CA144" s="516"/>
      <c r="CB144" s="516"/>
      <c r="CC144" s="516" t="s">
        <v>538</v>
      </c>
      <c r="CD144" s="516" t="s">
        <v>538</v>
      </c>
      <c r="CE144" s="516"/>
      <c r="CF144" s="516"/>
      <c r="CG144" s="516"/>
      <c r="CH144" s="550" t="s">
        <v>538</v>
      </c>
      <c r="CI144" s="550" t="s">
        <v>538</v>
      </c>
      <c r="CJ144" s="516"/>
      <c r="CK144" s="516"/>
      <c r="CL144" s="516"/>
      <c r="CM144" s="550" t="s">
        <v>538</v>
      </c>
      <c r="CN144" s="550" t="s">
        <v>538</v>
      </c>
      <c r="CO144" s="516"/>
      <c r="CP144" s="516"/>
      <c r="CQ144" s="551" t="s">
        <v>538</v>
      </c>
      <c r="CR144" s="552"/>
      <c r="CS144" s="552"/>
      <c r="CT144" s="552"/>
      <c r="CU144" s="552"/>
      <c r="CV144" s="552"/>
      <c r="CW144" s="552"/>
      <c r="CX144" s="552"/>
      <c r="CY144" s="552"/>
      <c r="CZ144" s="552"/>
      <c r="DA144" s="552"/>
      <c r="DB144" s="552"/>
      <c r="DC144" s="552"/>
      <c r="DD144" s="552"/>
      <c r="DE144" s="552"/>
      <c r="DF144" s="552"/>
      <c r="DG144" s="552"/>
      <c r="DH144" s="552"/>
      <c r="DI144" s="552"/>
      <c r="DJ144" s="552"/>
      <c r="DK144" s="552"/>
      <c r="DL144" s="552"/>
      <c r="DM144" s="552"/>
      <c r="DN144" s="552"/>
      <c r="DO144" s="552"/>
      <c r="DP144" s="552"/>
      <c r="DQ144" s="552"/>
      <c r="DR144" s="552"/>
      <c r="DS144" s="552"/>
      <c r="DT144" s="552"/>
      <c r="DU144" s="552"/>
      <c r="DV144" s="552"/>
      <c r="DW144" s="552"/>
      <c r="DX144" s="552"/>
      <c r="DY144" s="552"/>
      <c r="DZ144" s="552"/>
      <c r="EA144" s="552"/>
      <c r="EB144" s="552"/>
      <c r="EC144" s="552"/>
      <c r="ED144" s="552"/>
      <c r="EE144" s="552"/>
      <c r="EF144" s="552"/>
      <c r="EG144" s="552"/>
      <c r="EH144" s="552"/>
      <c r="EI144" s="552"/>
      <c r="EJ144" s="552"/>
      <c r="EK144" s="552"/>
      <c r="EL144" s="552"/>
      <c r="EM144" s="552"/>
      <c r="EN144" s="552"/>
      <c r="EO144" s="552"/>
      <c r="EP144" s="552"/>
      <c r="EQ144" s="552"/>
      <c r="ER144" s="552"/>
      <c r="ES144" s="552"/>
      <c r="ET144" s="552"/>
      <c r="EU144" s="552"/>
      <c r="EV144" s="552"/>
      <c r="EW144" s="552"/>
      <c r="EX144" s="552"/>
      <c r="EY144" s="552"/>
      <c r="EZ144" s="552"/>
      <c r="FA144" s="552"/>
      <c r="FB144" s="552"/>
      <c r="FC144" s="552"/>
      <c r="FD144" s="552"/>
      <c r="FE144" s="552"/>
      <c r="FF144" s="552"/>
      <c r="FG144" s="552"/>
      <c r="FH144" s="552"/>
      <c r="FI144" s="552"/>
      <c r="FJ144" s="552"/>
      <c r="FK144" s="552"/>
      <c r="FL144" s="552"/>
      <c r="FM144" s="552"/>
      <c r="FN144" s="552"/>
      <c r="FO144" s="552"/>
      <c r="FP144" s="552"/>
      <c r="FQ144" s="552"/>
      <c r="FR144" s="552"/>
      <c r="FS144" s="552"/>
      <c r="FT144" s="552"/>
      <c r="FU144" s="552"/>
      <c r="FV144" s="552"/>
      <c r="FW144" s="552"/>
      <c r="FX144" s="552"/>
      <c r="FY144" s="552"/>
      <c r="FZ144" s="552"/>
      <c r="GA144" s="552"/>
      <c r="GB144" s="552"/>
      <c r="GC144" s="552"/>
      <c r="GD144" s="552"/>
      <c r="GE144" s="552"/>
      <c r="GF144" s="552"/>
      <c r="GG144" s="552"/>
      <c r="GH144" s="552"/>
      <c r="GI144" s="552"/>
      <c r="GJ144" s="552"/>
      <c r="GK144" s="552"/>
      <c r="GL144" s="552"/>
      <c r="GM144" s="552"/>
      <c r="GN144" s="552"/>
      <c r="GO144" s="552"/>
      <c r="GP144" s="552"/>
      <c r="GQ144" s="552"/>
      <c r="GR144" s="552"/>
      <c r="GS144" s="552"/>
      <c r="GT144" s="552"/>
      <c r="GU144" s="552"/>
      <c r="GV144" s="552"/>
      <c r="GW144" s="552"/>
      <c r="GX144" s="552"/>
      <c r="GY144" s="552"/>
      <c r="GZ144" s="552"/>
      <c r="HA144" s="552"/>
      <c r="HB144" s="552"/>
      <c r="HC144" s="552"/>
      <c r="HD144" s="552"/>
      <c r="HE144" s="552"/>
    </row>
    <row r="145" spans="1:213" s="553" customFormat="1" ht="31.5" hidden="1" x14ac:dyDescent="0.25">
      <c r="A145" s="540" t="s">
        <v>675</v>
      </c>
      <c r="B145" s="557" t="s">
        <v>611</v>
      </c>
      <c r="C145" s="528"/>
      <c r="D145" s="382"/>
      <c r="E145" s="382"/>
      <c r="F145" s="382"/>
      <c r="G145" s="382"/>
      <c r="H145" s="505"/>
      <c r="I145" s="556"/>
      <c r="J145" s="505"/>
      <c r="K145" s="505"/>
      <c r="L145" s="516"/>
      <c r="M145" s="505"/>
      <c r="N145" s="505"/>
      <c r="O145" s="516"/>
      <c r="P145" s="516"/>
      <c r="Q145" s="516"/>
      <c r="R145" s="516"/>
      <c r="S145" s="516"/>
      <c r="T145" s="516"/>
      <c r="U145" s="516"/>
      <c r="V145" s="516"/>
      <c r="W145" s="516"/>
      <c r="X145" s="516"/>
      <c r="Y145" s="516"/>
      <c r="Z145" s="516"/>
      <c r="AA145" s="516"/>
      <c r="AB145" s="516"/>
      <c r="AC145" s="516"/>
      <c r="AD145" s="516"/>
      <c r="AE145" s="516"/>
      <c r="AF145" s="516"/>
      <c r="AG145" s="516"/>
      <c r="AH145" s="516"/>
      <c r="AI145" s="516"/>
      <c r="AJ145" s="516"/>
      <c r="AK145" s="516"/>
      <c r="AL145" s="516"/>
      <c r="AM145" s="516"/>
      <c r="AN145" s="516"/>
      <c r="AO145" s="516"/>
      <c r="AP145" s="516"/>
      <c r="AQ145" s="516"/>
      <c r="AR145" s="516"/>
      <c r="AS145" s="516"/>
      <c r="AT145" s="516"/>
      <c r="AU145" s="516"/>
      <c r="AV145" s="516"/>
      <c r="AW145" s="516"/>
      <c r="AX145" s="516"/>
      <c r="AY145" s="516"/>
      <c r="AZ145" s="516"/>
      <c r="BA145" s="516"/>
      <c r="BB145" s="516"/>
      <c r="BC145" s="516"/>
      <c r="BD145" s="516"/>
      <c r="BE145" s="516"/>
      <c r="BF145" s="516"/>
      <c r="BG145" s="516"/>
      <c r="BH145" s="516"/>
      <c r="BI145" s="516"/>
      <c r="BJ145" s="516"/>
      <c r="BK145" s="516"/>
      <c r="BL145" s="516"/>
      <c r="BM145" s="516"/>
      <c r="BN145" s="516"/>
      <c r="BO145" s="516"/>
      <c r="BP145" s="516"/>
      <c r="BQ145" s="516"/>
      <c r="BR145" s="516"/>
      <c r="BS145" s="516" t="s">
        <v>538</v>
      </c>
      <c r="BT145" s="516" t="s">
        <v>538</v>
      </c>
      <c r="BU145" s="516"/>
      <c r="BV145" s="516"/>
      <c r="BW145" s="516"/>
      <c r="BX145" s="516"/>
      <c r="BY145" s="516"/>
      <c r="BZ145" s="516"/>
      <c r="CA145" s="516"/>
      <c r="CB145" s="516"/>
      <c r="CC145" s="516" t="s">
        <v>538</v>
      </c>
      <c r="CD145" s="516" t="s">
        <v>538</v>
      </c>
      <c r="CE145" s="516"/>
      <c r="CF145" s="516"/>
      <c r="CG145" s="516"/>
      <c r="CH145" s="550" t="s">
        <v>538</v>
      </c>
      <c r="CI145" s="550" t="s">
        <v>538</v>
      </c>
      <c r="CJ145" s="516"/>
      <c r="CK145" s="516"/>
      <c r="CL145" s="516"/>
      <c r="CM145" s="550" t="s">
        <v>538</v>
      </c>
      <c r="CN145" s="550" t="s">
        <v>538</v>
      </c>
      <c r="CO145" s="516"/>
      <c r="CP145" s="516"/>
      <c r="CQ145" s="551" t="s">
        <v>538</v>
      </c>
      <c r="CR145" s="552"/>
      <c r="CS145" s="552"/>
      <c r="CT145" s="552"/>
      <c r="CU145" s="552"/>
      <c r="CV145" s="552"/>
      <c r="CW145" s="552"/>
      <c r="CX145" s="552"/>
      <c r="CY145" s="552"/>
      <c r="CZ145" s="552"/>
      <c r="DA145" s="552"/>
      <c r="DB145" s="552"/>
      <c r="DC145" s="552"/>
      <c r="DD145" s="552"/>
      <c r="DE145" s="552"/>
      <c r="DF145" s="552"/>
      <c r="DG145" s="552"/>
      <c r="DH145" s="552"/>
      <c r="DI145" s="552"/>
      <c r="DJ145" s="552"/>
      <c r="DK145" s="552"/>
      <c r="DL145" s="552"/>
      <c r="DM145" s="552"/>
      <c r="DN145" s="552"/>
      <c r="DO145" s="552"/>
      <c r="DP145" s="552"/>
      <c r="DQ145" s="552"/>
      <c r="DR145" s="552"/>
      <c r="DS145" s="552"/>
      <c r="DT145" s="552"/>
      <c r="DU145" s="552"/>
      <c r="DV145" s="552"/>
      <c r="DW145" s="552"/>
      <c r="DX145" s="552"/>
      <c r="DY145" s="552"/>
      <c r="DZ145" s="552"/>
      <c r="EA145" s="552"/>
      <c r="EB145" s="552"/>
      <c r="EC145" s="552"/>
      <c r="ED145" s="552"/>
      <c r="EE145" s="552"/>
      <c r="EF145" s="552"/>
      <c r="EG145" s="552"/>
      <c r="EH145" s="552"/>
      <c r="EI145" s="552"/>
      <c r="EJ145" s="552"/>
      <c r="EK145" s="552"/>
      <c r="EL145" s="552"/>
      <c r="EM145" s="552"/>
      <c r="EN145" s="552"/>
      <c r="EO145" s="552"/>
      <c r="EP145" s="552"/>
      <c r="EQ145" s="552"/>
      <c r="ER145" s="552"/>
      <c r="ES145" s="552"/>
      <c r="ET145" s="552"/>
      <c r="EU145" s="552"/>
      <c r="EV145" s="552"/>
      <c r="EW145" s="552"/>
      <c r="EX145" s="552"/>
      <c r="EY145" s="552"/>
      <c r="EZ145" s="552"/>
      <c r="FA145" s="552"/>
      <c r="FB145" s="552"/>
      <c r="FC145" s="552"/>
      <c r="FD145" s="552"/>
      <c r="FE145" s="552"/>
      <c r="FF145" s="552"/>
      <c r="FG145" s="552"/>
      <c r="FH145" s="552"/>
      <c r="FI145" s="552"/>
      <c r="FJ145" s="552"/>
      <c r="FK145" s="552"/>
      <c r="FL145" s="552"/>
      <c r="FM145" s="552"/>
      <c r="FN145" s="552"/>
      <c r="FO145" s="552"/>
      <c r="FP145" s="552"/>
      <c r="FQ145" s="552"/>
      <c r="FR145" s="552"/>
      <c r="FS145" s="552"/>
      <c r="FT145" s="552"/>
      <c r="FU145" s="552"/>
      <c r="FV145" s="552"/>
      <c r="FW145" s="552"/>
      <c r="FX145" s="552"/>
      <c r="FY145" s="552"/>
      <c r="FZ145" s="552"/>
      <c r="GA145" s="552"/>
      <c r="GB145" s="552"/>
      <c r="GC145" s="552"/>
      <c r="GD145" s="552"/>
      <c r="GE145" s="552"/>
      <c r="GF145" s="552"/>
      <c r="GG145" s="552"/>
      <c r="GH145" s="552"/>
      <c r="GI145" s="552"/>
      <c r="GJ145" s="552"/>
      <c r="GK145" s="552"/>
      <c r="GL145" s="552"/>
      <c r="GM145" s="552"/>
      <c r="GN145" s="552"/>
      <c r="GO145" s="552"/>
      <c r="GP145" s="552"/>
      <c r="GQ145" s="552"/>
      <c r="GR145" s="552"/>
      <c r="GS145" s="552"/>
      <c r="GT145" s="552"/>
      <c r="GU145" s="552"/>
      <c r="GV145" s="552"/>
      <c r="GW145" s="552"/>
      <c r="GX145" s="552"/>
      <c r="GY145" s="552"/>
      <c r="GZ145" s="552"/>
      <c r="HA145" s="552"/>
      <c r="HB145" s="552"/>
      <c r="HC145" s="552"/>
      <c r="HD145" s="552"/>
      <c r="HE145" s="552"/>
    </row>
    <row r="146" spans="1:213" s="553" customFormat="1" ht="18.75" hidden="1" x14ac:dyDescent="0.25">
      <c r="A146" s="540" t="s">
        <v>0</v>
      </c>
      <c r="B146" s="490" t="s">
        <v>0</v>
      </c>
      <c r="C146" s="528"/>
      <c r="D146" s="382"/>
      <c r="E146" s="382"/>
      <c r="F146" s="382"/>
      <c r="G146" s="382"/>
      <c r="H146" s="505"/>
      <c r="I146" s="556"/>
      <c r="J146" s="505"/>
      <c r="K146" s="505"/>
      <c r="L146" s="516"/>
      <c r="M146" s="505"/>
      <c r="N146" s="505"/>
      <c r="O146" s="516"/>
      <c r="P146" s="516"/>
      <c r="Q146" s="516"/>
      <c r="R146" s="516"/>
      <c r="S146" s="516"/>
      <c r="T146" s="516"/>
      <c r="U146" s="516"/>
      <c r="V146" s="516"/>
      <c r="W146" s="516"/>
      <c r="X146" s="516"/>
      <c r="Y146" s="516"/>
      <c r="Z146" s="516"/>
      <c r="AA146" s="516"/>
      <c r="AB146" s="516"/>
      <c r="AC146" s="516"/>
      <c r="AD146" s="516"/>
      <c r="AE146" s="516"/>
      <c r="AF146" s="516"/>
      <c r="AG146" s="516"/>
      <c r="AH146" s="516"/>
      <c r="AI146" s="516"/>
      <c r="AJ146" s="516"/>
      <c r="AK146" s="516"/>
      <c r="AL146" s="516"/>
      <c r="AM146" s="516"/>
      <c r="AN146" s="516"/>
      <c r="AO146" s="516"/>
      <c r="AP146" s="516"/>
      <c r="AQ146" s="516"/>
      <c r="AR146" s="516"/>
      <c r="AS146" s="516"/>
      <c r="AT146" s="516"/>
      <c r="AU146" s="516"/>
      <c r="AV146" s="516"/>
      <c r="AW146" s="516"/>
      <c r="AX146" s="516"/>
      <c r="AY146" s="516"/>
      <c r="AZ146" s="516"/>
      <c r="BA146" s="516"/>
      <c r="BB146" s="516"/>
      <c r="BC146" s="516"/>
      <c r="BD146" s="516"/>
      <c r="BE146" s="516"/>
      <c r="BF146" s="516"/>
      <c r="BG146" s="516"/>
      <c r="BH146" s="516"/>
      <c r="BI146" s="516"/>
      <c r="BJ146" s="516"/>
      <c r="BK146" s="516"/>
      <c r="BL146" s="516"/>
      <c r="BM146" s="516"/>
      <c r="BN146" s="516"/>
      <c r="BO146" s="516"/>
      <c r="BP146" s="516"/>
      <c r="BQ146" s="516"/>
      <c r="BR146" s="516"/>
      <c r="BS146" s="516" t="s">
        <v>538</v>
      </c>
      <c r="BT146" s="516" t="s">
        <v>538</v>
      </c>
      <c r="BU146" s="516"/>
      <c r="BV146" s="516"/>
      <c r="BW146" s="516"/>
      <c r="BX146" s="516"/>
      <c r="BY146" s="516"/>
      <c r="BZ146" s="516"/>
      <c r="CA146" s="516"/>
      <c r="CB146" s="516"/>
      <c r="CC146" s="516" t="s">
        <v>538</v>
      </c>
      <c r="CD146" s="516" t="s">
        <v>538</v>
      </c>
      <c r="CE146" s="516"/>
      <c r="CF146" s="516"/>
      <c r="CG146" s="516"/>
      <c r="CH146" s="550" t="s">
        <v>538</v>
      </c>
      <c r="CI146" s="550" t="s">
        <v>538</v>
      </c>
      <c r="CJ146" s="516"/>
      <c r="CK146" s="516"/>
      <c r="CL146" s="516"/>
      <c r="CM146" s="550" t="s">
        <v>538</v>
      </c>
      <c r="CN146" s="550" t="s">
        <v>538</v>
      </c>
      <c r="CO146" s="516"/>
      <c r="CP146" s="516"/>
      <c r="CQ146" s="551" t="s">
        <v>538</v>
      </c>
      <c r="CR146" s="552"/>
      <c r="CS146" s="552"/>
      <c r="CT146" s="552"/>
      <c r="CU146" s="552"/>
      <c r="CV146" s="552"/>
      <c r="CW146" s="552"/>
      <c r="CX146" s="552"/>
      <c r="CY146" s="552"/>
      <c r="CZ146" s="552"/>
      <c r="DA146" s="552"/>
      <c r="DB146" s="552"/>
      <c r="DC146" s="552"/>
      <c r="DD146" s="552"/>
      <c r="DE146" s="552"/>
      <c r="DF146" s="552"/>
      <c r="DG146" s="552"/>
      <c r="DH146" s="552"/>
      <c r="DI146" s="552"/>
      <c r="DJ146" s="552"/>
      <c r="DK146" s="552"/>
      <c r="DL146" s="552"/>
      <c r="DM146" s="552"/>
      <c r="DN146" s="552"/>
      <c r="DO146" s="552"/>
      <c r="DP146" s="552"/>
      <c r="DQ146" s="552"/>
      <c r="DR146" s="552"/>
      <c r="DS146" s="552"/>
      <c r="DT146" s="552"/>
      <c r="DU146" s="552"/>
      <c r="DV146" s="552"/>
      <c r="DW146" s="552"/>
      <c r="DX146" s="552"/>
      <c r="DY146" s="552"/>
      <c r="DZ146" s="552"/>
      <c r="EA146" s="552"/>
      <c r="EB146" s="552"/>
      <c r="EC146" s="552"/>
      <c r="ED146" s="552"/>
      <c r="EE146" s="552"/>
      <c r="EF146" s="552"/>
      <c r="EG146" s="552"/>
      <c r="EH146" s="552"/>
      <c r="EI146" s="552"/>
      <c r="EJ146" s="552"/>
      <c r="EK146" s="552"/>
      <c r="EL146" s="552"/>
      <c r="EM146" s="552"/>
      <c r="EN146" s="552"/>
      <c r="EO146" s="552"/>
      <c r="EP146" s="552"/>
      <c r="EQ146" s="552"/>
      <c r="ER146" s="552"/>
      <c r="ES146" s="552"/>
      <c r="ET146" s="552"/>
      <c r="EU146" s="552"/>
      <c r="EV146" s="552"/>
      <c r="EW146" s="552"/>
      <c r="EX146" s="552"/>
      <c r="EY146" s="552"/>
      <c r="EZ146" s="552"/>
      <c r="FA146" s="552"/>
      <c r="FB146" s="552"/>
      <c r="FC146" s="552"/>
      <c r="FD146" s="552"/>
      <c r="FE146" s="552"/>
      <c r="FF146" s="552"/>
      <c r="FG146" s="552"/>
      <c r="FH146" s="552"/>
      <c r="FI146" s="552"/>
      <c r="FJ146" s="552"/>
      <c r="FK146" s="552"/>
      <c r="FL146" s="552"/>
      <c r="FM146" s="552"/>
      <c r="FN146" s="552"/>
      <c r="FO146" s="552"/>
      <c r="FP146" s="552"/>
      <c r="FQ146" s="552"/>
      <c r="FR146" s="552"/>
      <c r="FS146" s="552"/>
      <c r="FT146" s="552"/>
      <c r="FU146" s="552"/>
      <c r="FV146" s="552"/>
      <c r="FW146" s="552"/>
      <c r="FX146" s="552"/>
      <c r="FY146" s="552"/>
      <c r="FZ146" s="552"/>
      <c r="GA146" s="552"/>
      <c r="GB146" s="552"/>
      <c r="GC146" s="552"/>
      <c r="GD146" s="552"/>
      <c r="GE146" s="552"/>
      <c r="GF146" s="552"/>
      <c r="GG146" s="552"/>
      <c r="GH146" s="552"/>
      <c r="GI146" s="552"/>
      <c r="GJ146" s="552"/>
      <c r="GK146" s="552"/>
      <c r="GL146" s="552"/>
      <c r="GM146" s="552"/>
      <c r="GN146" s="552"/>
      <c r="GO146" s="552"/>
      <c r="GP146" s="552"/>
      <c r="GQ146" s="552"/>
      <c r="GR146" s="552"/>
      <c r="GS146" s="552"/>
      <c r="GT146" s="552"/>
      <c r="GU146" s="552"/>
      <c r="GV146" s="552"/>
      <c r="GW146" s="552"/>
      <c r="GX146" s="552"/>
      <c r="GY146" s="552"/>
      <c r="GZ146" s="552"/>
      <c r="HA146" s="552"/>
      <c r="HB146" s="552"/>
      <c r="HC146" s="552"/>
      <c r="HD146" s="552"/>
      <c r="HE146" s="552"/>
    </row>
    <row r="147" spans="1:213" s="553" customFormat="1" ht="63" hidden="1" x14ac:dyDescent="0.25">
      <c r="A147" s="540" t="s">
        <v>677</v>
      </c>
      <c r="B147" s="490" t="s">
        <v>678</v>
      </c>
      <c r="C147" s="528"/>
      <c r="D147" s="382"/>
      <c r="E147" s="382"/>
      <c r="F147" s="382"/>
      <c r="G147" s="382"/>
      <c r="H147" s="505"/>
      <c r="I147" s="556"/>
      <c r="J147" s="505"/>
      <c r="K147" s="505"/>
      <c r="L147" s="516"/>
      <c r="M147" s="505"/>
      <c r="N147" s="505"/>
      <c r="O147" s="516"/>
      <c r="P147" s="516"/>
      <c r="Q147" s="516"/>
      <c r="R147" s="516"/>
      <c r="S147" s="516"/>
      <c r="T147" s="516"/>
      <c r="U147" s="516"/>
      <c r="V147" s="516"/>
      <c r="W147" s="516"/>
      <c r="X147" s="516"/>
      <c r="Y147" s="516"/>
      <c r="Z147" s="516"/>
      <c r="AA147" s="516"/>
      <c r="AB147" s="516"/>
      <c r="AC147" s="516"/>
      <c r="AD147" s="516"/>
      <c r="AE147" s="516"/>
      <c r="AF147" s="516"/>
      <c r="AG147" s="516"/>
      <c r="AH147" s="516"/>
      <c r="AI147" s="516"/>
      <c r="AJ147" s="516"/>
      <c r="AK147" s="516"/>
      <c r="AL147" s="516"/>
      <c r="AM147" s="516"/>
      <c r="AN147" s="516"/>
      <c r="AO147" s="516"/>
      <c r="AP147" s="516"/>
      <c r="AQ147" s="516"/>
      <c r="AR147" s="516"/>
      <c r="AS147" s="516"/>
      <c r="AT147" s="516"/>
      <c r="AU147" s="516"/>
      <c r="AV147" s="516"/>
      <c r="AW147" s="516"/>
      <c r="AX147" s="516"/>
      <c r="AY147" s="516"/>
      <c r="AZ147" s="516"/>
      <c r="BA147" s="516"/>
      <c r="BB147" s="516"/>
      <c r="BC147" s="516"/>
      <c r="BD147" s="516"/>
      <c r="BE147" s="516"/>
      <c r="BF147" s="516"/>
      <c r="BG147" s="516"/>
      <c r="BH147" s="516"/>
      <c r="BI147" s="516"/>
      <c r="BJ147" s="516"/>
      <c r="BK147" s="516"/>
      <c r="BL147" s="516"/>
      <c r="BM147" s="516"/>
      <c r="BN147" s="516"/>
      <c r="BO147" s="516"/>
      <c r="BP147" s="516"/>
      <c r="BQ147" s="516"/>
      <c r="BR147" s="516"/>
      <c r="BS147" s="516" t="s">
        <v>538</v>
      </c>
      <c r="BT147" s="516" t="s">
        <v>538</v>
      </c>
      <c r="BU147" s="516"/>
      <c r="BV147" s="516"/>
      <c r="BW147" s="516"/>
      <c r="BX147" s="516"/>
      <c r="BY147" s="516"/>
      <c r="BZ147" s="516"/>
      <c r="CA147" s="516"/>
      <c r="CB147" s="516"/>
      <c r="CC147" s="516" t="s">
        <v>538</v>
      </c>
      <c r="CD147" s="516" t="s">
        <v>538</v>
      </c>
      <c r="CE147" s="516"/>
      <c r="CF147" s="516"/>
      <c r="CG147" s="516"/>
      <c r="CH147" s="550" t="s">
        <v>538</v>
      </c>
      <c r="CI147" s="550" t="s">
        <v>538</v>
      </c>
      <c r="CJ147" s="516"/>
      <c r="CK147" s="516"/>
      <c r="CL147" s="516"/>
      <c r="CM147" s="550" t="s">
        <v>538</v>
      </c>
      <c r="CN147" s="550" t="s">
        <v>538</v>
      </c>
      <c r="CO147" s="516"/>
      <c r="CP147" s="516"/>
      <c r="CQ147" s="551" t="s">
        <v>538</v>
      </c>
      <c r="CR147" s="552"/>
      <c r="CS147" s="552"/>
      <c r="CT147" s="552"/>
      <c r="CU147" s="552"/>
      <c r="CV147" s="552"/>
      <c r="CW147" s="552"/>
      <c r="CX147" s="552"/>
      <c r="CY147" s="552"/>
      <c r="CZ147" s="552"/>
      <c r="DA147" s="552"/>
      <c r="DB147" s="552"/>
      <c r="DC147" s="552"/>
      <c r="DD147" s="552"/>
      <c r="DE147" s="552"/>
      <c r="DF147" s="552"/>
      <c r="DG147" s="552"/>
      <c r="DH147" s="552"/>
      <c r="DI147" s="552"/>
      <c r="DJ147" s="552"/>
      <c r="DK147" s="552"/>
      <c r="DL147" s="552"/>
      <c r="DM147" s="552"/>
      <c r="DN147" s="552"/>
      <c r="DO147" s="552"/>
      <c r="DP147" s="552"/>
      <c r="DQ147" s="552"/>
      <c r="DR147" s="552"/>
      <c r="DS147" s="552"/>
      <c r="DT147" s="552"/>
      <c r="DU147" s="552"/>
      <c r="DV147" s="552"/>
      <c r="DW147" s="552"/>
      <c r="DX147" s="552"/>
      <c r="DY147" s="552"/>
      <c r="DZ147" s="552"/>
      <c r="EA147" s="552"/>
      <c r="EB147" s="552"/>
      <c r="EC147" s="552"/>
      <c r="ED147" s="552"/>
      <c r="EE147" s="552"/>
      <c r="EF147" s="552"/>
      <c r="EG147" s="552"/>
      <c r="EH147" s="552"/>
      <c r="EI147" s="552"/>
      <c r="EJ147" s="552"/>
      <c r="EK147" s="552"/>
      <c r="EL147" s="552"/>
      <c r="EM147" s="552"/>
      <c r="EN147" s="552"/>
      <c r="EO147" s="552"/>
      <c r="EP147" s="552"/>
      <c r="EQ147" s="552"/>
      <c r="ER147" s="552"/>
      <c r="ES147" s="552"/>
      <c r="ET147" s="552"/>
      <c r="EU147" s="552"/>
      <c r="EV147" s="552"/>
      <c r="EW147" s="552"/>
      <c r="EX147" s="552"/>
      <c r="EY147" s="552"/>
      <c r="EZ147" s="552"/>
      <c r="FA147" s="552"/>
      <c r="FB147" s="552"/>
      <c r="FC147" s="552"/>
      <c r="FD147" s="552"/>
      <c r="FE147" s="552"/>
      <c r="FF147" s="552"/>
      <c r="FG147" s="552"/>
      <c r="FH147" s="552"/>
      <c r="FI147" s="552"/>
      <c r="FJ147" s="552"/>
      <c r="FK147" s="552"/>
      <c r="FL147" s="552"/>
      <c r="FM147" s="552"/>
      <c r="FN147" s="552"/>
      <c r="FO147" s="552"/>
      <c r="FP147" s="552"/>
      <c r="FQ147" s="552"/>
      <c r="FR147" s="552"/>
      <c r="FS147" s="552"/>
      <c r="FT147" s="552"/>
      <c r="FU147" s="552"/>
      <c r="FV147" s="552"/>
      <c r="FW147" s="552"/>
      <c r="FX147" s="552"/>
      <c r="FY147" s="552"/>
      <c r="FZ147" s="552"/>
      <c r="GA147" s="552"/>
      <c r="GB147" s="552"/>
      <c r="GC147" s="552"/>
      <c r="GD147" s="552"/>
      <c r="GE147" s="552"/>
      <c r="GF147" s="552"/>
      <c r="GG147" s="552"/>
      <c r="GH147" s="552"/>
      <c r="GI147" s="552"/>
      <c r="GJ147" s="552"/>
      <c r="GK147" s="552"/>
      <c r="GL147" s="552"/>
      <c r="GM147" s="552"/>
      <c r="GN147" s="552"/>
      <c r="GO147" s="552"/>
      <c r="GP147" s="552"/>
      <c r="GQ147" s="552"/>
      <c r="GR147" s="552"/>
      <c r="GS147" s="552"/>
      <c r="GT147" s="552"/>
      <c r="GU147" s="552"/>
      <c r="GV147" s="552"/>
      <c r="GW147" s="552"/>
      <c r="GX147" s="552"/>
      <c r="GY147" s="552"/>
      <c r="GZ147" s="552"/>
      <c r="HA147" s="552"/>
      <c r="HB147" s="552"/>
      <c r="HC147" s="552"/>
      <c r="HD147" s="552"/>
      <c r="HE147" s="552"/>
    </row>
    <row r="148" spans="1:213" s="553" customFormat="1" ht="31.5" hidden="1" x14ac:dyDescent="0.25">
      <c r="A148" s="540" t="s">
        <v>677</v>
      </c>
      <c r="B148" s="557" t="s">
        <v>611</v>
      </c>
      <c r="C148" s="528"/>
      <c r="D148" s="382"/>
      <c r="E148" s="382"/>
      <c r="F148" s="382"/>
      <c r="G148" s="382"/>
      <c r="H148" s="505"/>
      <c r="I148" s="556"/>
      <c r="J148" s="505"/>
      <c r="K148" s="505"/>
      <c r="L148" s="516"/>
      <c r="M148" s="505"/>
      <c r="N148" s="505"/>
      <c r="O148" s="516"/>
      <c r="P148" s="516"/>
      <c r="Q148" s="516"/>
      <c r="R148" s="516"/>
      <c r="S148" s="516"/>
      <c r="T148" s="516"/>
      <c r="U148" s="516"/>
      <c r="V148" s="516"/>
      <c r="W148" s="516"/>
      <c r="X148" s="516"/>
      <c r="Y148" s="516"/>
      <c r="Z148" s="516"/>
      <c r="AA148" s="516"/>
      <c r="AB148" s="516"/>
      <c r="AC148" s="516"/>
      <c r="AD148" s="516"/>
      <c r="AE148" s="516"/>
      <c r="AF148" s="516"/>
      <c r="AG148" s="516"/>
      <c r="AH148" s="516"/>
      <c r="AI148" s="516"/>
      <c r="AJ148" s="516"/>
      <c r="AK148" s="516"/>
      <c r="AL148" s="516"/>
      <c r="AM148" s="516"/>
      <c r="AN148" s="516"/>
      <c r="AO148" s="516"/>
      <c r="AP148" s="516"/>
      <c r="AQ148" s="516"/>
      <c r="AR148" s="516"/>
      <c r="AS148" s="516"/>
      <c r="AT148" s="516"/>
      <c r="AU148" s="516"/>
      <c r="AV148" s="516"/>
      <c r="AW148" s="516"/>
      <c r="AX148" s="516"/>
      <c r="AY148" s="516"/>
      <c r="AZ148" s="516"/>
      <c r="BA148" s="516"/>
      <c r="BB148" s="516"/>
      <c r="BC148" s="516"/>
      <c r="BD148" s="516"/>
      <c r="BE148" s="516"/>
      <c r="BF148" s="516"/>
      <c r="BG148" s="516"/>
      <c r="BH148" s="516"/>
      <c r="BI148" s="516"/>
      <c r="BJ148" s="516"/>
      <c r="BK148" s="516"/>
      <c r="BL148" s="516"/>
      <c r="BM148" s="516"/>
      <c r="BN148" s="516"/>
      <c r="BO148" s="516"/>
      <c r="BP148" s="516"/>
      <c r="BQ148" s="516"/>
      <c r="BR148" s="516"/>
      <c r="BS148" s="516" t="s">
        <v>538</v>
      </c>
      <c r="BT148" s="516" t="s">
        <v>538</v>
      </c>
      <c r="BU148" s="516"/>
      <c r="BV148" s="516"/>
      <c r="BW148" s="516"/>
      <c r="BX148" s="516"/>
      <c r="BY148" s="516"/>
      <c r="BZ148" s="516"/>
      <c r="CA148" s="516"/>
      <c r="CB148" s="516"/>
      <c r="CC148" s="516" t="s">
        <v>538</v>
      </c>
      <c r="CD148" s="516" t="s">
        <v>538</v>
      </c>
      <c r="CE148" s="516"/>
      <c r="CF148" s="516"/>
      <c r="CG148" s="516"/>
      <c r="CH148" s="550" t="s">
        <v>538</v>
      </c>
      <c r="CI148" s="550" t="s">
        <v>538</v>
      </c>
      <c r="CJ148" s="516"/>
      <c r="CK148" s="516"/>
      <c r="CL148" s="516"/>
      <c r="CM148" s="550" t="s">
        <v>538</v>
      </c>
      <c r="CN148" s="550" t="s">
        <v>538</v>
      </c>
      <c r="CO148" s="516"/>
      <c r="CP148" s="516"/>
      <c r="CQ148" s="551" t="s">
        <v>538</v>
      </c>
      <c r="CR148" s="552"/>
      <c r="CS148" s="552"/>
      <c r="CT148" s="552"/>
      <c r="CU148" s="552"/>
      <c r="CV148" s="552"/>
      <c r="CW148" s="552"/>
      <c r="CX148" s="552"/>
      <c r="CY148" s="552"/>
      <c r="CZ148" s="552"/>
      <c r="DA148" s="552"/>
      <c r="DB148" s="552"/>
      <c r="DC148" s="552"/>
      <c r="DD148" s="552"/>
      <c r="DE148" s="552"/>
      <c r="DF148" s="552"/>
      <c r="DG148" s="552"/>
      <c r="DH148" s="552"/>
      <c r="DI148" s="552"/>
      <c r="DJ148" s="552"/>
      <c r="DK148" s="552"/>
      <c r="DL148" s="552"/>
      <c r="DM148" s="552"/>
      <c r="DN148" s="552"/>
      <c r="DO148" s="552"/>
      <c r="DP148" s="552"/>
      <c r="DQ148" s="552"/>
      <c r="DR148" s="552"/>
      <c r="DS148" s="552"/>
      <c r="DT148" s="552"/>
      <c r="DU148" s="552"/>
      <c r="DV148" s="552"/>
      <c r="DW148" s="552"/>
      <c r="DX148" s="552"/>
      <c r="DY148" s="552"/>
      <c r="DZ148" s="552"/>
      <c r="EA148" s="552"/>
      <c r="EB148" s="552"/>
      <c r="EC148" s="552"/>
      <c r="ED148" s="552"/>
      <c r="EE148" s="552"/>
      <c r="EF148" s="552"/>
      <c r="EG148" s="552"/>
      <c r="EH148" s="552"/>
      <c r="EI148" s="552"/>
      <c r="EJ148" s="552"/>
      <c r="EK148" s="552"/>
      <c r="EL148" s="552"/>
      <c r="EM148" s="552"/>
      <c r="EN148" s="552"/>
      <c r="EO148" s="552"/>
      <c r="EP148" s="552"/>
      <c r="EQ148" s="552"/>
      <c r="ER148" s="552"/>
      <c r="ES148" s="552"/>
      <c r="ET148" s="552"/>
      <c r="EU148" s="552"/>
      <c r="EV148" s="552"/>
      <c r="EW148" s="552"/>
      <c r="EX148" s="552"/>
      <c r="EY148" s="552"/>
      <c r="EZ148" s="552"/>
      <c r="FA148" s="552"/>
      <c r="FB148" s="552"/>
      <c r="FC148" s="552"/>
      <c r="FD148" s="552"/>
      <c r="FE148" s="552"/>
      <c r="FF148" s="552"/>
      <c r="FG148" s="552"/>
      <c r="FH148" s="552"/>
      <c r="FI148" s="552"/>
      <c r="FJ148" s="552"/>
      <c r="FK148" s="552"/>
      <c r="FL148" s="552"/>
      <c r="FM148" s="552"/>
      <c r="FN148" s="552"/>
      <c r="FO148" s="552"/>
      <c r="FP148" s="552"/>
      <c r="FQ148" s="552"/>
      <c r="FR148" s="552"/>
      <c r="FS148" s="552"/>
      <c r="FT148" s="552"/>
      <c r="FU148" s="552"/>
      <c r="FV148" s="552"/>
      <c r="FW148" s="552"/>
      <c r="FX148" s="552"/>
      <c r="FY148" s="552"/>
      <c r="FZ148" s="552"/>
      <c r="GA148" s="552"/>
      <c r="GB148" s="552"/>
      <c r="GC148" s="552"/>
      <c r="GD148" s="552"/>
      <c r="GE148" s="552"/>
      <c r="GF148" s="552"/>
      <c r="GG148" s="552"/>
      <c r="GH148" s="552"/>
      <c r="GI148" s="552"/>
      <c r="GJ148" s="552"/>
      <c r="GK148" s="552"/>
      <c r="GL148" s="552"/>
      <c r="GM148" s="552"/>
      <c r="GN148" s="552"/>
      <c r="GO148" s="552"/>
      <c r="GP148" s="552"/>
      <c r="GQ148" s="552"/>
      <c r="GR148" s="552"/>
      <c r="GS148" s="552"/>
      <c r="GT148" s="552"/>
      <c r="GU148" s="552"/>
      <c r="GV148" s="552"/>
      <c r="GW148" s="552"/>
      <c r="GX148" s="552"/>
      <c r="GY148" s="552"/>
      <c r="GZ148" s="552"/>
      <c r="HA148" s="552"/>
      <c r="HB148" s="552"/>
      <c r="HC148" s="552"/>
      <c r="HD148" s="552"/>
      <c r="HE148" s="552"/>
    </row>
    <row r="149" spans="1:213" s="553" customFormat="1" ht="31.5" hidden="1" x14ac:dyDescent="0.25">
      <c r="A149" s="540" t="s">
        <v>677</v>
      </c>
      <c r="B149" s="557" t="s">
        <v>611</v>
      </c>
      <c r="C149" s="528"/>
      <c r="D149" s="382"/>
      <c r="E149" s="382"/>
      <c r="F149" s="382"/>
      <c r="G149" s="382"/>
      <c r="H149" s="505"/>
      <c r="I149" s="556"/>
      <c r="J149" s="505"/>
      <c r="K149" s="505"/>
      <c r="L149" s="516"/>
      <c r="M149" s="505"/>
      <c r="N149" s="505"/>
      <c r="O149" s="516"/>
      <c r="P149" s="516"/>
      <c r="Q149" s="516"/>
      <c r="R149" s="516"/>
      <c r="S149" s="516"/>
      <c r="T149" s="516"/>
      <c r="U149" s="516"/>
      <c r="V149" s="516"/>
      <c r="W149" s="516"/>
      <c r="X149" s="516"/>
      <c r="Y149" s="516"/>
      <c r="Z149" s="516"/>
      <c r="AA149" s="516"/>
      <c r="AB149" s="516"/>
      <c r="AC149" s="516"/>
      <c r="AD149" s="516"/>
      <c r="AE149" s="516"/>
      <c r="AF149" s="516"/>
      <c r="AG149" s="516"/>
      <c r="AH149" s="516"/>
      <c r="AI149" s="516"/>
      <c r="AJ149" s="516"/>
      <c r="AK149" s="516"/>
      <c r="AL149" s="516"/>
      <c r="AM149" s="516"/>
      <c r="AN149" s="516"/>
      <c r="AO149" s="516"/>
      <c r="AP149" s="516"/>
      <c r="AQ149" s="516"/>
      <c r="AR149" s="516"/>
      <c r="AS149" s="516"/>
      <c r="AT149" s="516"/>
      <c r="AU149" s="516"/>
      <c r="AV149" s="516"/>
      <c r="AW149" s="516"/>
      <c r="AX149" s="516"/>
      <c r="AY149" s="516"/>
      <c r="AZ149" s="516"/>
      <c r="BA149" s="516"/>
      <c r="BB149" s="516"/>
      <c r="BC149" s="516"/>
      <c r="BD149" s="516"/>
      <c r="BE149" s="516"/>
      <c r="BF149" s="516"/>
      <c r="BG149" s="516"/>
      <c r="BH149" s="516"/>
      <c r="BI149" s="516"/>
      <c r="BJ149" s="516"/>
      <c r="BK149" s="516"/>
      <c r="BL149" s="516"/>
      <c r="BM149" s="516"/>
      <c r="BN149" s="516"/>
      <c r="BO149" s="516"/>
      <c r="BP149" s="516"/>
      <c r="BQ149" s="516"/>
      <c r="BR149" s="516"/>
      <c r="BS149" s="516" t="s">
        <v>538</v>
      </c>
      <c r="BT149" s="516" t="s">
        <v>538</v>
      </c>
      <c r="BU149" s="516"/>
      <c r="BV149" s="516"/>
      <c r="BW149" s="516"/>
      <c r="BX149" s="516"/>
      <c r="BY149" s="516"/>
      <c r="BZ149" s="516"/>
      <c r="CA149" s="516"/>
      <c r="CB149" s="516"/>
      <c r="CC149" s="516" t="s">
        <v>538</v>
      </c>
      <c r="CD149" s="516" t="s">
        <v>538</v>
      </c>
      <c r="CE149" s="516"/>
      <c r="CF149" s="516"/>
      <c r="CG149" s="516"/>
      <c r="CH149" s="550" t="s">
        <v>538</v>
      </c>
      <c r="CI149" s="550" t="s">
        <v>538</v>
      </c>
      <c r="CJ149" s="516"/>
      <c r="CK149" s="516"/>
      <c r="CL149" s="516"/>
      <c r="CM149" s="550" t="s">
        <v>538</v>
      </c>
      <c r="CN149" s="550" t="s">
        <v>538</v>
      </c>
      <c r="CO149" s="516"/>
      <c r="CP149" s="516"/>
      <c r="CQ149" s="551" t="s">
        <v>538</v>
      </c>
      <c r="CR149" s="552"/>
      <c r="CS149" s="552"/>
      <c r="CT149" s="552"/>
      <c r="CU149" s="552"/>
      <c r="CV149" s="552"/>
      <c r="CW149" s="552"/>
      <c r="CX149" s="552"/>
      <c r="CY149" s="552"/>
      <c r="CZ149" s="552"/>
      <c r="DA149" s="552"/>
      <c r="DB149" s="552"/>
      <c r="DC149" s="552"/>
      <c r="DD149" s="552"/>
      <c r="DE149" s="552"/>
      <c r="DF149" s="552"/>
      <c r="DG149" s="552"/>
      <c r="DH149" s="552"/>
      <c r="DI149" s="552"/>
      <c r="DJ149" s="552"/>
      <c r="DK149" s="552"/>
      <c r="DL149" s="552"/>
      <c r="DM149" s="552"/>
      <c r="DN149" s="552"/>
      <c r="DO149" s="552"/>
      <c r="DP149" s="552"/>
      <c r="DQ149" s="552"/>
      <c r="DR149" s="552"/>
      <c r="DS149" s="552"/>
      <c r="DT149" s="552"/>
      <c r="DU149" s="552"/>
      <c r="DV149" s="552"/>
      <c r="DW149" s="552"/>
      <c r="DX149" s="552"/>
      <c r="DY149" s="552"/>
      <c r="DZ149" s="552"/>
      <c r="EA149" s="552"/>
      <c r="EB149" s="552"/>
      <c r="EC149" s="552"/>
      <c r="ED149" s="552"/>
      <c r="EE149" s="552"/>
      <c r="EF149" s="552"/>
      <c r="EG149" s="552"/>
      <c r="EH149" s="552"/>
      <c r="EI149" s="552"/>
      <c r="EJ149" s="552"/>
      <c r="EK149" s="552"/>
      <c r="EL149" s="552"/>
      <c r="EM149" s="552"/>
      <c r="EN149" s="552"/>
      <c r="EO149" s="552"/>
      <c r="EP149" s="552"/>
      <c r="EQ149" s="552"/>
      <c r="ER149" s="552"/>
      <c r="ES149" s="552"/>
      <c r="ET149" s="552"/>
      <c r="EU149" s="552"/>
      <c r="EV149" s="552"/>
      <c r="EW149" s="552"/>
      <c r="EX149" s="552"/>
      <c r="EY149" s="552"/>
      <c r="EZ149" s="552"/>
      <c r="FA149" s="552"/>
      <c r="FB149" s="552"/>
      <c r="FC149" s="552"/>
      <c r="FD149" s="552"/>
      <c r="FE149" s="552"/>
      <c r="FF149" s="552"/>
      <c r="FG149" s="552"/>
      <c r="FH149" s="552"/>
      <c r="FI149" s="552"/>
      <c r="FJ149" s="552"/>
      <c r="FK149" s="552"/>
      <c r="FL149" s="552"/>
      <c r="FM149" s="552"/>
      <c r="FN149" s="552"/>
      <c r="FO149" s="552"/>
      <c r="FP149" s="552"/>
      <c r="FQ149" s="552"/>
      <c r="FR149" s="552"/>
      <c r="FS149" s="552"/>
      <c r="FT149" s="552"/>
      <c r="FU149" s="552"/>
      <c r="FV149" s="552"/>
      <c r="FW149" s="552"/>
      <c r="FX149" s="552"/>
      <c r="FY149" s="552"/>
      <c r="FZ149" s="552"/>
      <c r="GA149" s="552"/>
      <c r="GB149" s="552"/>
      <c r="GC149" s="552"/>
      <c r="GD149" s="552"/>
      <c r="GE149" s="552"/>
      <c r="GF149" s="552"/>
      <c r="GG149" s="552"/>
      <c r="GH149" s="552"/>
      <c r="GI149" s="552"/>
      <c r="GJ149" s="552"/>
      <c r="GK149" s="552"/>
      <c r="GL149" s="552"/>
      <c r="GM149" s="552"/>
      <c r="GN149" s="552"/>
      <c r="GO149" s="552"/>
      <c r="GP149" s="552"/>
      <c r="GQ149" s="552"/>
      <c r="GR149" s="552"/>
      <c r="GS149" s="552"/>
      <c r="GT149" s="552"/>
      <c r="GU149" s="552"/>
      <c r="GV149" s="552"/>
      <c r="GW149" s="552"/>
      <c r="GX149" s="552"/>
      <c r="GY149" s="552"/>
      <c r="GZ149" s="552"/>
      <c r="HA149" s="552"/>
      <c r="HB149" s="552"/>
      <c r="HC149" s="552"/>
      <c r="HD149" s="552"/>
      <c r="HE149" s="552"/>
    </row>
    <row r="150" spans="1:213" s="553" customFormat="1" ht="18.75" hidden="1" x14ac:dyDescent="0.25">
      <c r="A150" s="540" t="s">
        <v>0</v>
      </c>
      <c r="B150" s="490" t="s">
        <v>0</v>
      </c>
      <c r="C150" s="528"/>
      <c r="D150" s="382"/>
      <c r="E150" s="382"/>
      <c r="F150" s="382"/>
      <c r="G150" s="382"/>
      <c r="H150" s="505"/>
      <c r="I150" s="556"/>
      <c r="J150" s="505"/>
      <c r="K150" s="505"/>
      <c r="L150" s="516"/>
      <c r="M150" s="505"/>
      <c r="N150" s="505"/>
      <c r="O150" s="516"/>
      <c r="P150" s="516"/>
      <c r="Q150" s="516"/>
      <c r="R150" s="516"/>
      <c r="S150" s="516"/>
      <c r="T150" s="516"/>
      <c r="U150" s="516"/>
      <c r="V150" s="516"/>
      <c r="W150" s="516"/>
      <c r="X150" s="516"/>
      <c r="Y150" s="516"/>
      <c r="Z150" s="516"/>
      <c r="AA150" s="516"/>
      <c r="AB150" s="516"/>
      <c r="AC150" s="516"/>
      <c r="AD150" s="516"/>
      <c r="AE150" s="516"/>
      <c r="AF150" s="516"/>
      <c r="AG150" s="516"/>
      <c r="AH150" s="516"/>
      <c r="AI150" s="516"/>
      <c r="AJ150" s="516"/>
      <c r="AK150" s="516"/>
      <c r="AL150" s="516"/>
      <c r="AM150" s="516"/>
      <c r="AN150" s="516"/>
      <c r="AO150" s="516"/>
      <c r="AP150" s="516"/>
      <c r="AQ150" s="516"/>
      <c r="AR150" s="516"/>
      <c r="AS150" s="516"/>
      <c r="AT150" s="516"/>
      <c r="AU150" s="516"/>
      <c r="AV150" s="516"/>
      <c r="AW150" s="516"/>
      <c r="AX150" s="516"/>
      <c r="AY150" s="516"/>
      <c r="AZ150" s="516"/>
      <c r="BA150" s="516"/>
      <c r="BB150" s="516"/>
      <c r="BC150" s="516"/>
      <c r="BD150" s="516"/>
      <c r="BE150" s="516"/>
      <c r="BF150" s="516"/>
      <c r="BG150" s="516"/>
      <c r="BH150" s="516"/>
      <c r="BI150" s="516"/>
      <c r="BJ150" s="516"/>
      <c r="BK150" s="516"/>
      <c r="BL150" s="516"/>
      <c r="BM150" s="516"/>
      <c r="BN150" s="516"/>
      <c r="BO150" s="516"/>
      <c r="BP150" s="516"/>
      <c r="BQ150" s="516"/>
      <c r="BR150" s="516"/>
      <c r="BS150" s="516" t="s">
        <v>538</v>
      </c>
      <c r="BT150" s="516" t="s">
        <v>538</v>
      </c>
      <c r="BU150" s="516"/>
      <c r="BV150" s="516"/>
      <c r="BW150" s="516"/>
      <c r="BX150" s="516"/>
      <c r="BY150" s="516"/>
      <c r="BZ150" s="516"/>
      <c r="CA150" s="516"/>
      <c r="CB150" s="516"/>
      <c r="CC150" s="516" t="s">
        <v>538</v>
      </c>
      <c r="CD150" s="516" t="s">
        <v>538</v>
      </c>
      <c r="CE150" s="516"/>
      <c r="CF150" s="516"/>
      <c r="CG150" s="516"/>
      <c r="CH150" s="550" t="s">
        <v>538</v>
      </c>
      <c r="CI150" s="550" t="s">
        <v>538</v>
      </c>
      <c r="CJ150" s="516"/>
      <c r="CK150" s="516"/>
      <c r="CL150" s="516"/>
      <c r="CM150" s="550" t="s">
        <v>538</v>
      </c>
      <c r="CN150" s="550" t="s">
        <v>538</v>
      </c>
      <c r="CO150" s="516"/>
      <c r="CP150" s="516"/>
      <c r="CQ150" s="551" t="s">
        <v>538</v>
      </c>
      <c r="CR150" s="552"/>
      <c r="CS150" s="552"/>
      <c r="CT150" s="552"/>
      <c r="CU150" s="552"/>
      <c r="CV150" s="552"/>
      <c r="CW150" s="552"/>
      <c r="CX150" s="552"/>
      <c r="CY150" s="552"/>
      <c r="CZ150" s="552"/>
      <c r="DA150" s="552"/>
      <c r="DB150" s="552"/>
      <c r="DC150" s="552"/>
      <c r="DD150" s="552"/>
      <c r="DE150" s="552"/>
      <c r="DF150" s="552"/>
      <c r="DG150" s="552"/>
      <c r="DH150" s="552"/>
      <c r="DI150" s="552"/>
      <c r="DJ150" s="552"/>
      <c r="DK150" s="552"/>
      <c r="DL150" s="552"/>
      <c r="DM150" s="552"/>
      <c r="DN150" s="552"/>
      <c r="DO150" s="552"/>
      <c r="DP150" s="552"/>
      <c r="DQ150" s="552"/>
      <c r="DR150" s="552"/>
      <c r="DS150" s="552"/>
      <c r="DT150" s="552"/>
      <c r="DU150" s="552"/>
      <c r="DV150" s="552"/>
      <c r="DW150" s="552"/>
      <c r="DX150" s="552"/>
      <c r="DY150" s="552"/>
      <c r="DZ150" s="552"/>
      <c r="EA150" s="552"/>
      <c r="EB150" s="552"/>
      <c r="EC150" s="552"/>
      <c r="ED150" s="552"/>
      <c r="EE150" s="552"/>
      <c r="EF150" s="552"/>
      <c r="EG150" s="552"/>
      <c r="EH150" s="552"/>
      <c r="EI150" s="552"/>
      <c r="EJ150" s="552"/>
      <c r="EK150" s="552"/>
      <c r="EL150" s="552"/>
      <c r="EM150" s="552"/>
      <c r="EN150" s="552"/>
      <c r="EO150" s="552"/>
      <c r="EP150" s="552"/>
      <c r="EQ150" s="552"/>
      <c r="ER150" s="552"/>
      <c r="ES150" s="552"/>
      <c r="ET150" s="552"/>
      <c r="EU150" s="552"/>
      <c r="EV150" s="552"/>
      <c r="EW150" s="552"/>
      <c r="EX150" s="552"/>
      <c r="EY150" s="552"/>
      <c r="EZ150" s="552"/>
      <c r="FA150" s="552"/>
      <c r="FB150" s="552"/>
      <c r="FC150" s="552"/>
      <c r="FD150" s="552"/>
      <c r="FE150" s="552"/>
      <c r="FF150" s="552"/>
      <c r="FG150" s="552"/>
      <c r="FH150" s="552"/>
      <c r="FI150" s="552"/>
      <c r="FJ150" s="552"/>
      <c r="FK150" s="552"/>
      <c r="FL150" s="552"/>
      <c r="FM150" s="552"/>
      <c r="FN150" s="552"/>
      <c r="FO150" s="552"/>
      <c r="FP150" s="552"/>
      <c r="FQ150" s="552"/>
      <c r="FR150" s="552"/>
      <c r="FS150" s="552"/>
      <c r="FT150" s="552"/>
      <c r="FU150" s="552"/>
      <c r="FV150" s="552"/>
      <c r="FW150" s="552"/>
      <c r="FX150" s="552"/>
      <c r="FY150" s="552"/>
      <c r="FZ150" s="552"/>
      <c r="GA150" s="552"/>
      <c r="GB150" s="552"/>
      <c r="GC150" s="552"/>
      <c r="GD150" s="552"/>
      <c r="GE150" s="552"/>
      <c r="GF150" s="552"/>
      <c r="GG150" s="552"/>
      <c r="GH150" s="552"/>
      <c r="GI150" s="552"/>
      <c r="GJ150" s="552"/>
      <c r="GK150" s="552"/>
      <c r="GL150" s="552"/>
      <c r="GM150" s="552"/>
      <c r="GN150" s="552"/>
      <c r="GO150" s="552"/>
      <c r="GP150" s="552"/>
      <c r="GQ150" s="552"/>
      <c r="GR150" s="552"/>
      <c r="GS150" s="552"/>
      <c r="GT150" s="552"/>
      <c r="GU150" s="552"/>
      <c r="GV150" s="552"/>
      <c r="GW150" s="552"/>
      <c r="GX150" s="552"/>
      <c r="GY150" s="552"/>
      <c r="GZ150" s="552"/>
      <c r="HA150" s="552"/>
      <c r="HB150" s="552"/>
      <c r="HC150" s="552"/>
      <c r="HD150" s="552"/>
      <c r="HE150" s="552"/>
    </row>
    <row r="151" spans="1:213" s="553" customFormat="1" ht="63" hidden="1" x14ac:dyDescent="0.25">
      <c r="A151" s="540" t="s">
        <v>679</v>
      </c>
      <c r="B151" s="490" t="s">
        <v>680</v>
      </c>
      <c r="C151" s="528"/>
      <c r="D151" s="382"/>
      <c r="E151" s="382"/>
      <c r="F151" s="382"/>
      <c r="G151" s="382"/>
      <c r="H151" s="505"/>
      <c r="I151" s="556"/>
      <c r="J151" s="505"/>
      <c r="K151" s="505"/>
      <c r="L151" s="516"/>
      <c r="M151" s="505"/>
      <c r="N151" s="505"/>
      <c r="O151" s="516"/>
      <c r="P151" s="516"/>
      <c r="Q151" s="516"/>
      <c r="R151" s="516"/>
      <c r="S151" s="516"/>
      <c r="T151" s="516"/>
      <c r="U151" s="516"/>
      <c r="V151" s="516"/>
      <c r="W151" s="516"/>
      <c r="X151" s="516"/>
      <c r="Y151" s="516"/>
      <c r="Z151" s="516"/>
      <c r="AA151" s="516"/>
      <c r="AB151" s="516"/>
      <c r="AC151" s="516"/>
      <c r="AD151" s="516"/>
      <c r="AE151" s="516"/>
      <c r="AF151" s="516"/>
      <c r="AG151" s="516"/>
      <c r="AH151" s="516"/>
      <c r="AI151" s="516"/>
      <c r="AJ151" s="516"/>
      <c r="AK151" s="516"/>
      <c r="AL151" s="516"/>
      <c r="AM151" s="516"/>
      <c r="AN151" s="516"/>
      <c r="AO151" s="516"/>
      <c r="AP151" s="516"/>
      <c r="AQ151" s="516"/>
      <c r="AR151" s="516"/>
      <c r="AS151" s="516"/>
      <c r="AT151" s="516"/>
      <c r="AU151" s="516"/>
      <c r="AV151" s="516"/>
      <c r="AW151" s="516"/>
      <c r="AX151" s="516"/>
      <c r="AY151" s="516"/>
      <c r="AZ151" s="516"/>
      <c r="BA151" s="516"/>
      <c r="BB151" s="516"/>
      <c r="BC151" s="516"/>
      <c r="BD151" s="516"/>
      <c r="BE151" s="516"/>
      <c r="BF151" s="516"/>
      <c r="BG151" s="516"/>
      <c r="BH151" s="516"/>
      <c r="BI151" s="516"/>
      <c r="BJ151" s="516"/>
      <c r="BK151" s="516"/>
      <c r="BL151" s="516"/>
      <c r="BM151" s="516"/>
      <c r="BN151" s="516"/>
      <c r="BO151" s="516"/>
      <c r="BP151" s="516"/>
      <c r="BQ151" s="516"/>
      <c r="BR151" s="516"/>
      <c r="BS151" s="516" t="s">
        <v>538</v>
      </c>
      <c r="BT151" s="516" t="s">
        <v>538</v>
      </c>
      <c r="BU151" s="516"/>
      <c r="BV151" s="516"/>
      <c r="BW151" s="516"/>
      <c r="BX151" s="516"/>
      <c r="BY151" s="516"/>
      <c r="BZ151" s="516"/>
      <c r="CA151" s="516"/>
      <c r="CB151" s="516"/>
      <c r="CC151" s="516" t="s">
        <v>538</v>
      </c>
      <c r="CD151" s="516" t="s">
        <v>538</v>
      </c>
      <c r="CE151" s="516"/>
      <c r="CF151" s="516"/>
      <c r="CG151" s="516"/>
      <c r="CH151" s="550" t="s">
        <v>538</v>
      </c>
      <c r="CI151" s="550" t="s">
        <v>538</v>
      </c>
      <c r="CJ151" s="516"/>
      <c r="CK151" s="516"/>
      <c r="CL151" s="516"/>
      <c r="CM151" s="550" t="s">
        <v>538</v>
      </c>
      <c r="CN151" s="550" t="s">
        <v>538</v>
      </c>
      <c r="CO151" s="516"/>
      <c r="CP151" s="516"/>
      <c r="CQ151" s="551" t="s">
        <v>538</v>
      </c>
      <c r="CR151" s="552"/>
      <c r="CS151" s="552"/>
      <c r="CT151" s="552"/>
      <c r="CU151" s="552"/>
      <c r="CV151" s="552"/>
      <c r="CW151" s="552"/>
      <c r="CX151" s="552"/>
      <c r="CY151" s="552"/>
      <c r="CZ151" s="552"/>
      <c r="DA151" s="552"/>
      <c r="DB151" s="552"/>
      <c r="DC151" s="552"/>
      <c r="DD151" s="552"/>
      <c r="DE151" s="552"/>
      <c r="DF151" s="552"/>
      <c r="DG151" s="552"/>
      <c r="DH151" s="552"/>
      <c r="DI151" s="552"/>
      <c r="DJ151" s="552"/>
      <c r="DK151" s="552"/>
      <c r="DL151" s="552"/>
      <c r="DM151" s="552"/>
      <c r="DN151" s="552"/>
      <c r="DO151" s="552"/>
      <c r="DP151" s="552"/>
      <c r="DQ151" s="552"/>
      <c r="DR151" s="552"/>
      <c r="DS151" s="552"/>
      <c r="DT151" s="552"/>
      <c r="DU151" s="552"/>
      <c r="DV151" s="552"/>
      <c r="DW151" s="552"/>
      <c r="DX151" s="552"/>
      <c r="DY151" s="552"/>
      <c r="DZ151" s="552"/>
      <c r="EA151" s="552"/>
      <c r="EB151" s="552"/>
      <c r="EC151" s="552"/>
      <c r="ED151" s="552"/>
      <c r="EE151" s="552"/>
      <c r="EF151" s="552"/>
      <c r="EG151" s="552"/>
      <c r="EH151" s="552"/>
      <c r="EI151" s="552"/>
      <c r="EJ151" s="552"/>
      <c r="EK151" s="552"/>
      <c r="EL151" s="552"/>
      <c r="EM151" s="552"/>
      <c r="EN151" s="552"/>
      <c r="EO151" s="552"/>
      <c r="EP151" s="552"/>
      <c r="EQ151" s="552"/>
      <c r="ER151" s="552"/>
      <c r="ES151" s="552"/>
      <c r="ET151" s="552"/>
      <c r="EU151" s="552"/>
      <c r="EV151" s="552"/>
      <c r="EW151" s="552"/>
      <c r="EX151" s="552"/>
      <c r="EY151" s="552"/>
      <c r="EZ151" s="552"/>
      <c r="FA151" s="552"/>
      <c r="FB151" s="552"/>
      <c r="FC151" s="552"/>
      <c r="FD151" s="552"/>
      <c r="FE151" s="552"/>
      <c r="FF151" s="552"/>
      <c r="FG151" s="552"/>
      <c r="FH151" s="552"/>
      <c r="FI151" s="552"/>
      <c r="FJ151" s="552"/>
      <c r="FK151" s="552"/>
      <c r="FL151" s="552"/>
      <c r="FM151" s="552"/>
      <c r="FN151" s="552"/>
      <c r="FO151" s="552"/>
      <c r="FP151" s="552"/>
      <c r="FQ151" s="552"/>
      <c r="FR151" s="552"/>
      <c r="FS151" s="552"/>
      <c r="FT151" s="552"/>
      <c r="FU151" s="552"/>
      <c r="FV151" s="552"/>
      <c r="FW151" s="552"/>
      <c r="FX151" s="552"/>
      <c r="FY151" s="552"/>
      <c r="FZ151" s="552"/>
      <c r="GA151" s="552"/>
      <c r="GB151" s="552"/>
      <c r="GC151" s="552"/>
      <c r="GD151" s="552"/>
      <c r="GE151" s="552"/>
      <c r="GF151" s="552"/>
      <c r="GG151" s="552"/>
      <c r="GH151" s="552"/>
      <c r="GI151" s="552"/>
      <c r="GJ151" s="552"/>
      <c r="GK151" s="552"/>
      <c r="GL151" s="552"/>
      <c r="GM151" s="552"/>
      <c r="GN151" s="552"/>
      <c r="GO151" s="552"/>
      <c r="GP151" s="552"/>
      <c r="GQ151" s="552"/>
      <c r="GR151" s="552"/>
      <c r="GS151" s="552"/>
      <c r="GT151" s="552"/>
      <c r="GU151" s="552"/>
      <c r="GV151" s="552"/>
      <c r="GW151" s="552"/>
      <c r="GX151" s="552"/>
      <c r="GY151" s="552"/>
      <c r="GZ151" s="552"/>
      <c r="HA151" s="552"/>
      <c r="HB151" s="552"/>
      <c r="HC151" s="552"/>
      <c r="HD151" s="552"/>
      <c r="HE151" s="552"/>
    </row>
    <row r="152" spans="1:213" s="553" customFormat="1" ht="31.5" hidden="1" x14ac:dyDescent="0.25">
      <c r="A152" s="540" t="s">
        <v>679</v>
      </c>
      <c r="B152" s="557" t="s">
        <v>611</v>
      </c>
      <c r="C152" s="528"/>
      <c r="D152" s="382"/>
      <c r="E152" s="382"/>
      <c r="F152" s="382"/>
      <c r="G152" s="382"/>
      <c r="H152" s="505"/>
      <c r="I152" s="556"/>
      <c r="J152" s="505"/>
      <c r="K152" s="505"/>
      <c r="L152" s="516"/>
      <c r="M152" s="505"/>
      <c r="N152" s="505"/>
      <c r="O152" s="516"/>
      <c r="P152" s="516"/>
      <c r="Q152" s="516"/>
      <c r="R152" s="516"/>
      <c r="S152" s="516"/>
      <c r="T152" s="516"/>
      <c r="U152" s="516"/>
      <c r="V152" s="516"/>
      <c r="W152" s="516"/>
      <c r="X152" s="516"/>
      <c r="Y152" s="516"/>
      <c r="Z152" s="516"/>
      <c r="AA152" s="516"/>
      <c r="AB152" s="516"/>
      <c r="AC152" s="516"/>
      <c r="AD152" s="516"/>
      <c r="AE152" s="516"/>
      <c r="AF152" s="516"/>
      <c r="AG152" s="516"/>
      <c r="AH152" s="516"/>
      <c r="AI152" s="516"/>
      <c r="AJ152" s="516"/>
      <c r="AK152" s="516"/>
      <c r="AL152" s="516"/>
      <c r="AM152" s="516"/>
      <c r="AN152" s="516"/>
      <c r="AO152" s="516"/>
      <c r="AP152" s="516"/>
      <c r="AQ152" s="516"/>
      <c r="AR152" s="516"/>
      <c r="AS152" s="516"/>
      <c r="AT152" s="516"/>
      <c r="AU152" s="516"/>
      <c r="AV152" s="516"/>
      <c r="AW152" s="516"/>
      <c r="AX152" s="516"/>
      <c r="AY152" s="516"/>
      <c r="AZ152" s="516"/>
      <c r="BA152" s="516"/>
      <c r="BB152" s="516"/>
      <c r="BC152" s="516"/>
      <c r="BD152" s="516"/>
      <c r="BE152" s="516"/>
      <c r="BF152" s="516"/>
      <c r="BG152" s="516"/>
      <c r="BH152" s="516"/>
      <c r="BI152" s="516"/>
      <c r="BJ152" s="516"/>
      <c r="BK152" s="516"/>
      <c r="BL152" s="516"/>
      <c r="BM152" s="516"/>
      <c r="BN152" s="516"/>
      <c r="BO152" s="516"/>
      <c r="BP152" s="516"/>
      <c r="BQ152" s="516"/>
      <c r="BR152" s="516"/>
      <c r="BS152" s="516" t="s">
        <v>538</v>
      </c>
      <c r="BT152" s="516" t="s">
        <v>538</v>
      </c>
      <c r="BU152" s="516"/>
      <c r="BV152" s="516"/>
      <c r="BW152" s="516"/>
      <c r="BX152" s="516"/>
      <c r="BY152" s="516"/>
      <c r="BZ152" s="516"/>
      <c r="CA152" s="516"/>
      <c r="CB152" s="516"/>
      <c r="CC152" s="516" t="s">
        <v>538</v>
      </c>
      <c r="CD152" s="516" t="s">
        <v>538</v>
      </c>
      <c r="CE152" s="516"/>
      <c r="CF152" s="516"/>
      <c r="CG152" s="516"/>
      <c r="CH152" s="550" t="s">
        <v>538</v>
      </c>
      <c r="CI152" s="550" t="s">
        <v>538</v>
      </c>
      <c r="CJ152" s="516"/>
      <c r="CK152" s="516"/>
      <c r="CL152" s="516"/>
      <c r="CM152" s="550" t="s">
        <v>538</v>
      </c>
      <c r="CN152" s="550" t="s">
        <v>538</v>
      </c>
      <c r="CO152" s="516"/>
      <c r="CP152" s="516"/>
      <c r="CQ152" s="551" t="s">
        <v>538</v>
      </c>
      <c r="CR152" s="552"/>
      <c r="CS152" s="552"/>
      <c r="CT152" s="552"/>
      <c r="CU152" s="552"/>
      <c r="CV152" s="552"/>
      <c r="CW152" s="552"/>
      <c r="CX152" s="552"/>
      <c r="CY152" s="552"/>
      <c r="CZ152" s="552"/>
      <c r="DA152" s="552"/>
      <c r="DB152" s="552"/>
      <c r="DC152" s="552"/>
      <c r="DD152" s="552"/>
      <c r="DE152" s="552"/>
      <c r="DF152" s="552"/>
      <c r="DG152" s="552"/>
      <c r="DH152" s="552"/>
      <c r="DI152" s="552"/>
      <c r="DJ152" s="552"/>
      <c r="DK152" s="552"/>
      <c r="DL152" s="552"/>
      <c r="DM152" s="552"/>
      <c r="DN152" s="552"/>
      <c r="DO152" s="552"/>
      <c r="DP152" s="552"/>
      <c r="DQ152" s="552"/>
      <c r="DR152" s="552"/>
      <c r="DS152" s="552"/>
      <c r="DT152" s="552"/>
      <c r="DU152" s="552"/>
      <c r="DV152" s="552"/>
      <c r="DW152" s="552"/>
      <c r="DX152" s="552"/>
      <c r="DY152" s="552"/>
      <c r="DZ152" s="552"/>
      <c r="EA152" s="552"/>
      <c r="EB152" s="552"/>
      <c r="EC152" s="552"/>
      <c r="ED152" s="552"/>
      <c r="EE152" s="552"/>
      <c r="EF152" s="552"/>
      <c r="EG152" s="552"/>
      <c r="EH152" s="552"/>
      <c r="EI152" s="552"/>
      <c r="EJ152" s="552"/>
      <c r="EK152" s="552"/>
      <c r="EL152" s="552"/>
      <c r="EM152" s="552"/>
      <c r="EN152" s="552"/>
      <c r="EO152" s="552"/>
      <c r="EP152" s="552"/>
      <c r="EQ152" s="552"/>
      <c r="ER152" s="552"/>
      <c r="ES152" s="552"/>
      <c r="ET152" s="552"/>
      <c r="EU152" s="552"/>
      <c r="EV152" s="552"/>
      <c r="EW152" s="552"/>
      <c r="EX152" s="552"/>
      <c r="EY152" s="552"/>
      <c r="EZ152" s="552"/>
      <c r="FA152" s="552"/>
      <c r="FB152" s="552"/>
      <c r="FC152" s="552"/>
      <c r="FD152" s="552"/>
      <c r="FE152" s="552"/>
      <c r="FF152" s="552"/>
      <c r="FG152" s="552"/>
      <c r="FH152" s="552"/>
      <c r="FI152" s="552"/>
      <c r="FJ152" s="552"/>
      <c r="FK152" s="552"/>
      <c r="FL152" s="552"/>
      <c r="FM152" s="552"/>
      <c r="FN152" s="552"/>
      <c r="FO152" s="552"/>
      <c r="FP152" s="552"/>
      <c r="FQ152" s="552"/>
      <c r="FR152" s="552"/>
      <c r="FS152" s="552"/>
      <c r="FT152" s="552"/>
      <c r="FU152" s="552"/>
      <c r="FV152" s="552"/>
      <c r="FW152" s="552"/>
      <c r="FX152" s="552"/>
      <c r="FY152" s="552"/>
      <c r="FZ152" s="552"/>
      <c r="GA152" s="552"/>
      <c r="GB152" s="552"/>
      <c r="GC152" s="552"/>
      <c r="GD152" s="552"/>
      <c r="GE152" s="552"/>
      <c r="GF152" s="552"/>
      <c r="GG152" s="552"/>
      <c r="GH152" s="552"/>
      <c r="GI152" s="552"/>
      <c r="GJ152" s="552"/>
      <c r="GK152" s="552"/>
      <c r="GL152" s="552"/>
      <c r="GM152" s="552"/>
      <c r="GN152" s="552"/>
      <c r="GO152" s="552"/>
      <c r="GP152" s="552"/>
      <c r="GQ152" s="552"/>
      <c r="GR152" s="552"/>
      <c r="GS152" s="552"/>
      <c r="GT152" s="552"/>
      <c r="GU152" s="552"/>
      <c r="GV152" s="552"/>
      <c r="GW152" s="552"/>
      <c r="GX152" s="552"/>
      <c r="GY152" s="552"/>
      <c r="GZ152" s="552"/>
      <c r="HA152" s="552"/>
      <c r="HB152" s="552"/>
      <c r="HC152" s="552"/>
      <c r="HD152" s="552"/>
      <c r="HE152" s="552"/>
    </row>
    <row r="153" spans="1:213" s="553" customFormat="1" ht="31.5" hidden="1" x14ac:dyDescent="0.25">
      <c r="A153" s="540" t="s">
        <v>679</v>
      </c>
      <c r="B153" s="557" t="s">
        <v>611</v>
      </c>
      <c r="C153" s="528"/>
      <c r="D153" s="382"/>
      <c r="E153" s="382"/>
      <c r="F153" s="382"/>
      <c r="G153" s="382"/>
      <c r="H153" s="505"/>
      <c r="I153" s="556"/>
      <c r="J153" s="505"/>
      <c r="K153" s="505"/>
      <c r="L153" s="516"/>
      <c r="M153" s="505"/>
      <c r="N153" s="505"/>
      <c r="O153" s="516"/>
      <c r="P153" s="516"/>
      <c r="Q153" s="516"/>
      <c r="R153" s="516"/>
      <c r="S153" s="516"/>
      <c r="T153" s="516"/>
      <c r="U153" s="516"/>
      <c r="V153" s="516"/>
      <c r="W153" s="516"/>
      <c r="X153" s="516"/>
      <c r="Y153" s="516"/>
      <c r="Z153" s="516"/>
      <c r="AA153" s="516"/>
      <c r="AB153" s="516"/>
      <c r="AC153" s="516"/>
      <c r="AD153" s="516"/>
      <c r="AE153" s="516"/>
      <c r="AF153" s="516"/>
      <c r="AG153" s="516"/>
      <c r="AH153" s="516"/>
      <c r="AI153" s="516"/>
      <c r="AJ153" s="516"/>
      <c r="AK153" s="516"/>
      <c r="AL153" s="516"/>
      <c r="AM153" s="516"/>
      <c r="AN153" s="516"/>
      <c r="AO153" s="516"/>
      <c r="AP153" s="516"/>
      <c r="AQ153" s="516"/>
      <c r="AR153" s="516"/>
      <c r="AS153" s="516"/>
      <c r="AT153" s="516"/>
      <c r="AU153" s="516"/>
      <c r="AV153" s="516"/>
      <c r="AW153" s="516"/>
      <c r="AX153" s="516"/>
      <c r="AY153" s="516"/>
      <c r="AZ153" s="516"/>
      <c r="BA153" s="516"/>
      <c r="BB153" s="516"/>
      <c r="BC153" s="516"/>
      <c r="BD153" s="516"/>
      <c r="BE153" s="516"/>
      <c r="BF153" s="516"/>
      <c r="BG153" s="516"/>
      <c r="BH153" s="516"/>
      <c r="BI153" s="516"/>
      <c r="BJ153" s="516"/>
      <c r="BK153" s="516"/>
      <c r="BL153" s="516"/>
      <c r="BM153" s="516"/>
      <c r="BN153" s="516"/>
      <c r="BO153" s="516"/>
      <c r="BP153" s="516"/>
      <c r="BQ153" s="516"/>
      <c r="BR153" s="516"/>
      <c r="BS153" s="516" t="s">
        <v>538</v>
      </c>
      <c r="BT153" s="516" t="s">
        <v>538</v>
      </c>
      <c r="BU153" s="516"/>
      <c r="BV153" s="516"/>
      <c r="BW153" s="516"/>
      <c r="BX153" s="516"/>
      <c r="BY153" s="516"/>
      <c r="BZ153" s="516"/>
      <c r="CA153" s="516"/>
      <c r="CB153" s="516"/>
      <c r="CC153" s="516" t="s">
        <v>538</v>
      </c>
      <c r="CD153" s="516" t="s">
        <v>538</v>
      </c>
      <c r="CE153" s="516"/>
      <c r="CF153" s="516"/>
      <c r="CG153" s="516"/>
      <c r="CH153" s="550" t="s">
        <v>538</v>
      </c>
      <c r="CI153" s="550" t="s">
        <v>538</v>
      </c>
      <c r="CJ153" s="516"/>
      <c r="CK153" s="516"/>
      <c r="CL153" s="516"/>
      <c r="CM153" s="550" t="s">
        <v>538</v>
      </c>
      <c r="CN153" s="550" t="s">
        <v>538</v>
      </c>
      <c r="CO153" s="516"/>
      <c r="CP153" s="516"/>
      <c r="CQ153" s="551" t="s">
        <v>538</v>
      </c>
      <c r="CR153" s="552"/>
      <c r="CS153" s="552"/>
      <c r="CT153" s="552"/>
      <c r="CU153" s="552"/>
      <c r="CV153" s="552"/>
      <c r="CW153" s="552"/>
      <c r="CX153" s="552"/>
      <c r="CY153" s="552"/>
      <c r="CZ153" s="552"/>
      <c r="DA153" s="552"/>
      <c r="DB153" s="552"/>
      <c r="DC153" s="552"/>
      <c r="DD153" s="552"/>
      <c r="DE153" s="552"/>
      <c r="DF153" s="552"/>
      <c r="DG153" s="552"/>
      <c r="DH153" s="552"/>
      <c r="DI153" s="552"/>
      <c r="DJ153" s="552"/>
      <c r="DK153" s="552"/>
      <c r="DL153" s="552"/>
      <c r="DM153" s="552"/>
      <c r="DN153" s="552"/>
      <c r="DO153" s="552"/>
      <c r="DP153" s="552"/>
      <c r="DQ153" s="552"/>
      <c r="DR153" s="552"/>
      <c r="DS153" s="552"/>
      <c r="DT153" s="552"/>
      <c r="DU153" s="552"/>
      <c r="DV153" s="552"/>
      <c r="DW153" s="552"/>
      <c r="DX153" s="552"/>
      <c r="DY153" s="552"/>
      <c r="DZ153" s="552"/>
      <c r="EA153" s="552"/>
      <c r="EB153" s="552"/>
      <c r="EC153" s="552"/>
      <c r="ED153" s="552"/>
      <c r="EE153" s="552"/>
      <c r="EF153" s="552"/>
      <c r="EG153" s="552"/>
      <c r="EH153" s="552"/>
      <c r="EI153" s="552"/>
      <c r="EJ153" s="552"/>
      <c r="EK153" s="552"/>
      <c r="EL153" s="552"/>
      <c r="EM153" s="552"/>
      <c r="EN153" s="552"/>
      <c r="EO153" s="552"/>
      <c r="EP153" s="552"/>
      <c r="EQ153" s="552"/>
      <c r="ER153" s="552"/>
      <c r="ES153" s="552"/>
      <c r="ET153" s="552"/>
      <c r="EU153" s="552"/>
      <c r="EV153" s="552"/>
      <c r="EW153" s="552"/>
      <c r="EX153" s="552"/>
      <c r="EY153" s="552"/>
      <c r="EZ153" s="552"/>
      <c r="FA153" s="552"/>
      <c r="FB153" s="552"/>
      <c r="FC153" s="552"/>
      <c r="FD153" s="552"/>
      <c r="FE153" s="552"/>
      <c r="FF153" s="552"/>
      <c r="FG153" s="552"/>
      <c r="FH153" s="552"/>
      <c r="FI153" s="552"/>
      <c r="FJ153" s="552"/>
      <c r="FK153" s="552"/>
      <c r="FL153" s="552"/>
      <c r="FM153" s="552"/>
      <c r="FN153" s="552"/>
      <c r="FO153" s="552"/>
      <c r="FP153" s="552"/>
      <c r="FQ153" s="552"/>
      <c r="FR153" s="552"/>
      <c r="FS153" s="552"/>
      <c r="FT153" s="552"/>
      <c r="FU153" s="552"/>
      <c r="FV153" s="552"/>
      <c r="FW153" s="552"/>
      <c r="FX153" s="552"/>
      <c r="FY153" s="552"/>
      <c r="FZ153" s="552"/>
      <c r="GA153" s="552"/>
      <c r="GB153" s="552"/>
      <c r="GC153" s="552"/>
      <c r="GD153" s="552"/>
      <c r="GE153" s="552"/>
      <c r="GF153" s="552"/>
      <c r="GG153" s="552"/>
      <c r="GH153" s="552"/>
      <c r="GI153" s="552"/>
      <c r="GJ153" s="552"/>
      <c r="GK153" s="552"/>
      <c r="GL153" s="552"/>
      <c r="GM153" s="552"/>
      <c r="GN153" s="552"/>
      <c r="GO153" s="552"/>
      <c r="GP153" s="552"/>
      <c r="GQ153" s="552"/>
      <c r="GR153" s="552"/>
      <c r="GS153" s="552"/>
      <c r="GT153" s="552"/>
      <c r="GU153" s="552"/>
      <c r="GV153" s="552"/>
      <c r="GW153" s="552"/>
      <c r="GX153" s="552"/>
      <c r="GY153" s="552"/>
      <c r="GZ153" s="552"/>
      <c r="HA153" s="552"/>
      <c r="HB153" s="552"/>
      <c r="HC153" s="552"/>
      <c r="HD153" s="552"/>
      <c r="HE153" s="552"/>
    </row>
    <row r="154" spans="1:213" s="667" customFormat="1" ht="18.75" hidden="1" x14ac:dyDescent="0.2">
      <c r="A154" s="540" t="s">
        <v>0</v>
      </c>
      <c r="B154" s="490" t="s">
        <v>0</v>
      </c>
      <c r="C154" s="528"/>
      <c r="D154" s="666"/>
      <c r="E154" s="666"/>
      <c r="F154" s="666"/>
      <c r="G154" s="666"/>
      <c r="H154" s="694"/>
      <c r="I154" s="695"/>
      <c r="J154" s="694"/>
      <c r="K154" s="694"/>
      <c r="L154" s="695"/>
      <c r="M154" s="694"/>
      <c r="N154" s="694"/>
      <c r="O154" s="696"/>
      <c r="P154" s="696"/>
      <c r="Q154" s="696"/>
      <c r="R154" s="696"/>
      <c r="S154" s="696"/>
      <c r="T154" s="696"/>
      <c r="U154" s="696"/>
      <c r="V154" s="696"/>
      <c r="W154" s="696"/>
      <c r="X154" s="696"/>
      <c r="Y154" s="696"/>
      <c r="Z154" s="516"/>
      <c r="AA154" s="516"/>
      <c r="AB154" s="696"/>
      <c r="AC154" s="696"/>
      <c r="AD154" s="696"/>
      <c r="AE154" s="516"/>
      <c r="AF154" s="516"/>
      <c r="AG154" s="696"/>
      <c r="AH154" s="696"/>
      <c r="AI154" s="696"/>
      <c r="AJ154" s="516"/>
      <c r="AK154" s="516"/>
      <c r="AL154" s="696"/>
      <c r="AM154" s="696"/>
      <c r="AN154" s="696"/>
      <c r="AO154" s="516"/>
      <c r="AP154" s="516"/>
      <c r="AQ154" s="696"/>
      <c r="AR154" s="696"/>
      <c r="AS154" s="696"/>
      <c r="AT154" s="516"/>
      <c r="AU154" s="516"/>
      <c r="AV154" s="696"/>
      <c r="AW154" s="696"/>
      <c r="AX154" s="696"/>
      <c r="AY154" s="516"/>
      <c r="AZ154" s="516"/>
      <c r="BA154" s="696"/>
      <c r="BB154" s="696"/>
      <c r="BC154" s="696"/>
      <c r="BD154" s="516"/>
      <c r="BE154" s="516"/>
      <c r="BF154" s="696"/>
      <c r="BG154" s="696"/>
      <c r="BH154" s="696"/>
      <c r="BI154" s="516"/>
      <c r="BJ154" s="516"/>
      <c r="BK154" s="696"/>
      <c r="BL154" s="696"/>
      <c r="BM154" s="696"/>
      <c r="BN154" s="516"/>
      <c r="BO154" s="516"/>
      <c r="BP154" s="696"/>
      <c r="BQ154" s="696"/>
      <c r="BR154" s="696">
        <f>SUM(BR155:BR163)</f>
        <v>0</v>
      </c>
      <c r="BS154" s="516" t="s">
        <v>538</v>
      </c>
      <c r="BT154" s="516" t="s">
        <v>538</v>
      </c>
      <c r="BU154" s="696">
        <f>SUM(BU155:BU163)</f>
        <v>0</v>
      </c>
      <c r="BV154" s="696">
        <f>SUM(BV155:BV163)</f>
        <v>0</v>
      </c>
      <c r="BW154" s="696"/>
      <c r="BX154" s="516"/>
      <c r="BY154" s="516"/>
      <c r="BZ154" s="696"/>
      <c r="CA154" s="696"/>
      <c r="CB154" s="696">
        <f>SUM(CB155:CB163)</f>
        <v>0</v>
      </c>
      <c r="CC154" s="516" t="s">
        <v>538</v>
      </c>
      <c r="CD154" s="516" t="s">
        <v>538</v>
      </c>
      <c r="CE154" s="696">
        <f>SUM(CE155:CE163)</f>
        <v>0</v>
      </c>
      <c r="CF154" s="696">
        <f>SUM(CF155:CF163)</f>
        <v>0</v>
      </c>
      <c r="CG154" s="696">
        <f>SUM(CG155:CG163)</f>
        <v>0</v>
      </c>
      <c r="CH154" s="550" t="s">
        <v>538</v>
      </c>
      <c r="CI154" s="550" t="s">
        <v>538</v>
      </c>
      <c r="CJ154" s="696">
        <f>SUM(CJ155:CJ163)</f>
        <v>0</v>
      </c>
      <c r="CK154" s="696">
        <f>SUM(CK155:CK163)</f>
        <v>0</v>
      </c>
      <c r="CL154" s="696">
        <f>SUM(CL155:CL163)</f>
        <v>0</v>
      </c>
      <c r="CM154" s="550" t="s">
        <v>538</v>
      </c>
      <c r="CN154" s="550" t="s">
        <v>538</v>
      </c>
      <c r="CO154" s="696">
        <f>SUM(CO155:CO163)</f>
        <v>0</v>
      </c>
      <c r="CP154" s="696">
        <f>SUM(CP155:CP163)</f>
        <v>0</v>
      </c>
      <c r="CQ154" s="551" t="s">
        <v>538</v>
      </c>
      <c r="CR154" s="697"/>
      <c r="CS154" s="697"/>
      <c r="CT154" s="697"/>
      <c r="CU154" s="697"/>
      <c r="CV154" s="697"/>
      <c r="CW154" s="697"/>
      <c r="CX154" s="697"/>
      <c r="CY154" s="697"/>
      <c r="CZ154" s="697"/>
      <c r="DA154" s="697"/>
      <c r="DB154" s="697"/>
      <c r="DC154" s="697"/>
      <c r="DD154" s="697"/>
      <c r="DE154" s="697"/>
      <c r="DF154" s="697"/>
      <c r="DG154" s="697"/>
      <c r="DH154" s="697"/>
      <c r="DI154" s="697"/>
      <c r="DJ154" s="697"/>
      <c r="DK154" s="697"/>
      <c r="DL154" s="697"/>
      <c r="DM154" s="697"/>
      <c r="DN154" s="697"/>
      <c r="DO154" s="697"/>
      <c r="DP154" s="697"/>
      <c r="DQ154" s="697"/>
      <c r="DR154" s="697"/>
      <c r="DS154" s="697"/>
      <c r="DT154" s="697"/>
      <c r="DU154" s="697"/>
      <c r="DV154" s="697"/>
      <c r="DW154" s="697"/>
      <c r="DX154" s="697"/>
      <c r="DY154" s="697"/>
      <c r="DZ154" s="697"/>
      <c r="EA154" s="697"/>
      <c r="EB154" s="697"/>
      <c r="EC154" s="697"/>
      <c r="ED154" s="697"/>
      <c r="EE154" s="697"/>
      <c r="EF154" s="697"/>
      <c r="EG154" s="697"/>
      <c r="EH154" s="697"/>
      <c r="EI154" s="697"/>
      <c r="EJ154" s="697"/>
      <c r="EK154" s="697"/>
      <c r="EL154" s="697"/>
      <c r="EM154" s="697"/>
      <c r="EN154" s="697"/>
      <c r="EO154" s="697"/>
      <c r="EP154" s="697"/>
      <c r="EQ154" s="697"/>
      <c r="ER154" s="697"/>
      <c r="ES154" s="697"/>
      <c r="ET154" s="697"/>
      <c r="EU154" s="697"/>
      <c r="EV154" s="697"/>
      <c r="EW154" s="697"/>
      <c r="EX154" s="697"/>
      <c r="EY154" s="697"/>
      <c r="EZ154" s="697"/>
      <c r="FA154" s="697"/>
      <c r="FB154" s="697"/>
      <c r="FC154" s="697"/>
      <c r="FD154" s="697"/>
      <c r="FE154" s="697"/>
      <c r="FF154" s="697"/>
      <c r="FG154" s="697"/>
      <c r="FH154" s="697"/>
      <c r="FI154" s="697"/>
      <c r="FJ154" s="697"/>
      <c r="FK154" s="697"/>
      <c r="FL154" s="697"/>
      <c r="FM154" s="697"/>
      <c r="FN154" s="697"/>
      <c r="FO154" s="697"/>
      <c r="FP154" s="697"/>
      <c r="FQ154" s="697"/>
      <c r="FR154" s="697"/>
      <c r="FS154" s="697"/>
      <c r="FT154" s="697"/>
      <c r="FU154" s="697"/>
      <c r="FV154" s="697"/>
      <c r="FW154" s="697"/>
      <c r="FX154" s="697"/>
      <c r="FY154" s="697"/>
      <c r="FZ154" s="697"/>
      <c r="GA154" s="697"/>
      <c r="GB154" s="697"/>
      <c r="GC154" s="697"/>
      <c r="GD154" s="697"/>
      <c r="GE154" s="697"/>
      <c r="GF154" s="697"/>
      <c r="GG154" s="697"/>
      <c r="GH154" s="697"/>
      <c r="GI154" s="697"/>
      <c r="GJ154" s="697"/>
      <c r="GK154" s="697"/>
      <c r="GL154" s="697"/>
      <c r="GM154" s="697"/>
      <c r="GN154" s="697"/>
      <c r="GO154" s="697"/>
      <c r="GP154" s="697"/>
      <c r="GQ154" s="697"/>
      <c r="GR154" s="697"/>
      <c r="GS154" s="697"/>
      <c r="GT154" s="697"/>
      <c r="GU154" s="697"/>
      <c r="GV154" s="697"/>
      <c r="GW154" s="697"/>
      <c r="GX154" s="697"/>
      <c r="GY154" s="697"/>
      <c r="GZ154" s="697"/>
      <c r="HA154" s="697"/>
      <c r="HB154" s="697"/>
      <c r="HC154" s="697"/>
      <c r="HD154" s="697"/>
      <c r="HE154" s="697"/>
    </row>
    <row r="155" spans="1:213" s="517" customFormat="1" ht="63" hidden="1" x14ac:dyDescent="0.25">
      <c r="A155" s="540" t="s">
        <v>464</v>
      </c>
      <c r="B155" s="490" t="s">
        <v>681</v>
      </c>
      <c r="C155" s="528"/>
      <c r="D155" s="382"/>
      <c r="E155" s="318"/>
      <c r="F155" s="318"/>
      <c r="G155" s="318"/>
      <c r="H155" s="541"/>
      <c r="I155" s="674"/>
      <c r="J155" s="541"/>
      <c r="K155" s="541"/>
      <c r="L155" s="523"/>
      <c r="M155" s="541"/>
      <c r="N155" s="541"/>
      <c r="O155" s="523"/>
      <c r="P155" s="523"/>
      <c r="Q155" s="523"/>
      <c r="R155" s="523"/>
      <c r="S155" s="523"/>
      <c r="T155" s="523"/>
      <c r="U155" s="523"/>
      <c r="V155" s="523"/>
      <c r="W155" s="523"/>
      <c r="X155" s="523"/>
      <c r="Y155" s="523"/>
      <c r="Z155" s="523"/>
      <c r="AA155" s="523"/>
      <c r="AB155" s="523"/>
      <c r="AC155" s="523"/>
      <c r="AD155" s="523"/>
      <c r="AE155" s="523"/>
      <c r="AF155" s="523"/>
      <c r="AG155" s="523"/>
      <c r="AH155" s="523"/>
      <c r="AI155" s="523"/>
      <c r="AJ155" s="523"/>
      <c r="AK155" s="523"/>
      <c r="AL155" s="523"/>
      <c r="AM155" s="523"/>
      <c r="AN155" s="523"/>
      <c r="AO155" s="523"/>
      <c r="AP155" s="523"/>
      <c r="AQ155" s="523"/>
      <c r="AR155" s="523"/>
      <c r="AS155" s="523"/>
      <c r="AT155" s="523"/>
      <c r="AU155" s="523"/>
      <c r="AV155" s="523"/>
      <c r="AW155" s="523"/>
      <c r="AX155" s="523"/>
      <c r="AY155" s="523"/>
      <c r="AZ155" s="523"/>
      <c r="BA155" s="523"/>
      <c r="BB155" s="523"/>
      <c r="BC155" s="523"/>
      <c r="BD155" s="523"/>
      <c r="BE155" s="523"/>
      <c r="BF155" s="523"/>
      <c r="BG155" s="523"/>
      <c r="BH155" s="523"/>
      <c r="BI155" s="523"/>
      <c r="BJ155" s="523"/>
      <c r="BK155" s="523"/>
      <c r="BL155" s="523"/>
      <c r="BM155" s="523"/>
      <c r="BN155" s="523"/>
      <c r="BO155" s="523"/>
      <c r="BP155" s="523"/>
      <c r="BQ155" s="523"/>
      <c r="BR155" s="523">
        <f t="shared" ref="BR155:BR163" si="0">SUM(BU155:BV155)</f>
        <v>0</v>
      </c>
      <c r="BS155" s="523" t="s">
        <v>538</v>
      </c>
      <c r="BT155" s="523" t="s">
        <v>538</v>
      </c>
      <c r="BU155" s="523">
        <v>0</v>
      </c>
      <c r="BV155" s="523">
        <v>0</v>
      </c>
      <c r="BW155" s="523"/>
      <c r="BX155" s="523"/>
      <c r="BY155" s="523"/>
      <c r="BZ155" s="523"/>
      <c r="CA155" s="523"/>
      <c r="CB155" s="523">
        <f t="shared" ref="CB155:CB163" si="1">SUM(CE155:CF155)</f>
        <v>0</v>
      </c>
      <c r="CC155" s="523" t="s">
        <v>538</v>
      </c>
      <c r="CD155" s="523" t="s">
        <v>538</v>
      </c>
      <c r="CE155" s="523">
        <v>0</v>
      </c>
      <c r="CF155" s="523">
        <v>0</v>
      </c>
      <c r="CG155" s="523">
        <f t="shared" ref="CG155:CG163" si="2">SUM(CJ155:CK155)</f>
        <v>0</v>
      </c>
      <c r="CH155" s="550" t="s">
        <v>538</v>
      </c>
      <c r="CI155" s="550" t="s">
        <v>538</v>
      </c>
      <c r="CJ155" s="523">
        <f>SUM(BZ155,AV155,AL155,)</f>
        <v>0</v>
      </c>
      <c r="CK155" s="523">
        <f>AM155+AW155+CA155</f>
        <v>0</v>
      </c>
      <c r="CL155" s="523">
        <f t="shared" ref="CL155:CL163" si="3">SUM(CO155:CP155)</f>
        <v>0</v>
      </c>
      <c r="CM155" s="550" t="s">
        <v>538</v>
      </c>
      <c r="CN155" s="550" t="s">
        <v>538</v>
      </c>
      <c r="CO155" s="523">
        <f t="shared" ref="CO155:CP163" si="4">CE155+BK155+AQ155</f>
        <v>0</v>
      </c>
      <c r="CP155" s="523">
        <f t="shared" si="4"/>
        <v>0</v>
      </c>
      <c r="CQ155" s="551" t="s">
        <v>538</v>
      </c>
      <c r="CR155" s="554"/>
      <c r="CS155" s="554"/>
      <c r="CT155" s="554"/>
      <c r="CU155" s="554"/>
      <c r="CV155" s="554"/>
      <c r="CW155" s="554"/>
      <c r="CX155" s="554"/>
      <c r="CY155" s="554"/>
      <c r="CZ155" s="554"/>
      <c r="DA155" s="554"/>
      <c r="DB155" s="554"/>
      <c r="DC155" s="554"/>
      <c r="DD155" s="554"/>
      <c r="DE155" s="554"/>
      <c r="DF155" s="554"/>
      <c r="DG155" s="554"/>
      <c r="DH155" s="554"/>
      <c r="DI155" s="554"/>
      <c r="DJ155" s="554"/>
      <c r="DK155" s="554"/>
      <c r="DL155" s="554"/>
      <c r="DM155" s="554"/>
      <c r="DN155" s="554"/>
      <c r="DO155" s="554"/>
      <c r="DP155" s="554"/>
      <c r="DQ155" s="554"/>
      <c r="DR155" s="554"/>
      <c r="DS155" s="554"/>
      <c r="DT155" s="554"/>
      <c r="DU155" s="554"/>
      <c r="DV155" s="554"/>
      <c r="DW155" s="554"/>
      <c r="DX155" s="554"/>
      <c r="DY155" s="554"/>
      <c r="DZ155" s="554"/>
      <c r="EA155" s="554"/>
      <c r="EB155" s="554"/>
      <c r="EC155" s="554"/>
      <c r="ED155" s="554"/>
      <c r="EE155" s="554"/>
      <c r="EF155" s="554"/>
      <c r="EG155" s="554"/>
      <c r="EH155" s="554"/>
      <c r="EI155" s="554"/>
      <c r="EJ155" s="554"/>
      <c r="EK155" s="554"/>
      <c r="EL155" s="554"/>
      <c r="EM155" s="554"/>
      <c r="EN155" s="554"/>
      <c r="EO155" s="554"/>
      <c r="EP155" s="554"/>
      <c r="EQ155" s="554"/>
      <c r="ER155" s="554"/>
      <c r="ES155" s="554"/>
      <c r="ET155" s="554"/>
      <c r="EU155" s="554"/>
      <c r="EV155" s="554"/>
      <c r="EW155" s="554"/>
      <c r="EX155" s="554"/>
      <c r="EY155" s="554"/>
      <c r="EZ155" s="554"/>
      <c r="FA155" s="554"/>
      <c r="FB155" s="554"/>
      <c r="FC155" s="554"/>
      <c r="FD155" s="554"/>
      <c r="FE155" s="554"/>
      <c r="FF155" s="554"/>
      <c r="FG155" s="554"/>
      <c r="FH155" s="554"/>
      <c r="FI155" s="554"/>
      <c r="FJ155" s="554"/>
      <c r="FK155" s="554"/>
      <c r="FL155" s="554"/>
      <c r="FM155" s="554"/>
      <c r="FN155" s="554"/>
      <c r="FO155" s="554"/>
      <c r="FP155" s="554"/>
      <c r="FQ155" s="554"/>
      <c r="FR155" s="554"/>
      <c r="FS155" s="554"/>
      <c r="FT155" s="554"/>
      <c r="FU155" s="554"/>
      <c r="FV155" s="554"/>
      <c r="FW155" s="554"/>
      <c r="FX155" s="554"/>
      <c r="FY155" s="554"/>
      <c r="FZ155" s="554"/>
      <c r="GA155" s="554"/>
      <c r="GB155" s="554"/>
      <c r="GC155" s="554"/>
      <c r="GD155" s="554"/>
      <c r="GE155" s="554"/>
      <c r="GF155" s="554"/>
      <c r="GG155" s="554"/>
      <c r="GH155" s="554"/>
      <c r="GI155" s="554"/>
      <c r="GJ155" s="554"/>
      <c r="GK155" s="554"/>
      <c r="GL155" s="554"/>
      <c r="GM155" s="554"/>
      <c r="GN155" s="554"/>
      <c r="GO155" s="554"/>
      <c r="GP155" s="554"/>
      <c r="GQ155" s="554"/>
      <c r="GR155" s="554"/>
      <c r="GS155" s="554"/>
      <c r="GT155" s="554"/>
      <c r="GU155" s="554"/>
      <c r="GV155" s="554"/>
      <c r="GW155" s="554"/>
      <c r="GX155" s="554"/>
      <c r="GY155" s="554"/>
      <c r="GZ155" s="554"/>
      <c r="HA155" s="554"/>
      <c r="HB155" s="554"/>
      <c r="HC155" s="554"/>
      <c r="HD155" s="554"/>
      <c r="HE155" s="554"/>
    </row>
    <row r="156" spans="1:213" s="517" customFormat="1" ht="47.25" hidden="1" x14ac:dyDescent="0.25">
      <c r="A156" s="540" t="s">
        <v>520</v>
      </c>
      <c r="B156" s="490" t="s">
        <v>626</v>
      </c>
      <c r="C156" s="528"/>
      <c r="D156" s="382"/>
      <c r="E156" s="318"/>
      <c r="F156" s="318"/>
      <c r="G156" s="318"/>
      <c r="H156" s="541"/>
      <c r="I156" s="674"/>
      <c r="J156" s="541"/>
      <c r="K156" s="541"/>
      <c r="L156" s="523"/>
      <c r="M156" s="541"/>
      <c r="N156" s="541"/>
      <c r="O156" s="523"/>
      <c r="P156" s="523"/>
      <c r="Q156" s="523"/>
      <c r="R156" s="523"/>
      <c r="S156" s="523"/>
      <c r="T156" s="523"/>
      <c r="U156" s="523"/>
      <c r="V156" s="523"/>
      <c r="W156" s="523"/>
      <c r="X156" s="523"/>
      <c r="Y156" s="523"/>
      <c r="Z156" s="523"/>
      <c r="AA156" s="523"/>
      <c r="AB156" s="523"/>
      <c r="AC156" s="523"/>
      <c r="AD156" s="523"/>
      <c r="AE156" s="523"/>
      <c r="AF156" s="523"/>
      <c r="AG156" s="523"/>
      <c r="AH156" s="523"/>
      <c r="AI156" s="523"/>
      <c r="AJ156" s="523"/>
      <c r="AK156" s="523"/>
      <c r="AL156" s="523"/>
      <c r="AM156" s="523"/>
      <c r="AN156" s="523"/>
      <c r="AO156" s="523"/>
      <c r="AP156" s="523"/>
      <c r="AQ156" s="523"/>
      <c r="AR156" s="523"/>
      <c r="AS156" s="523"/>
      <c r="AT156" s="523"/>
      <c r="AU156" s="523"/>
      <c r="AV156" s="523"/>
      <c r="AW156" s="523"/>
      <c r="AX156" s="523"/>
      <c r="AY156" s="523"/>
      <c r="AZ156" s="523"/>
      <c r="BA156" s="523"/>
      <c r="BB156" s="523"/>
      <c r="BC156" s="523"/>
      <c r="BD156" s="523"/>
      <c r="BE156" s="523"/>
      <c r="BF156" s="523"/>
      <c r="BG156" s="523"/>
      <c r="BH156" s="523"/>
      <c r="BI156" s="523"/>
      <c r="BJ156" s="523"/>
      <c r="BK156" s="523"/>
      <c r="BL156" s="523"/>
      <c r="BM156" s="523"/>
      <c r="BN156" s="523"/>
      <c r="BO156" s="523"/>
      <c r="BP156" s="523"/>
      <c r="BQ156" s="523"/>
      <c r="BR156" s="523">
        <f t="shared" si="0"/>
        <v>0</v>
      </c>
      <c r="BS156" s="523" t="s">
        <v>538</v>
      </c>
      <c r="BT156" s="523" t="s">
        <v>538</v>
      </c>
      <c r="BU156" s="523">
        <v>0</v>
      </c>
      <c r="BV156" s="523">
        <v>0</v>
      </c>
      <c r="BW156" s="523"/>
      <c r="BX156" s="523"/>
      <c r="BY156" s="523"/>
      <c r="BZ156" s="523"/>
      <c r="CA156" s="523"/>
      <c r="CB156" s="523">
        <f t="shared" si="1"/>
        <v>0</v>
      </c>
      <c r="CC156" s="523" t="s">
        <v>538</v>
      </c>
      <c r="CD156" s="523" t="s">
        <v>538</v>
      </c>
      <c r="CE156" s="523">
        <v>0</v>
      </c>
      <c r="CF156" s="523">
        <v>0</v>
      </c>
      <c r="CG156" s="523">
        <f t="shared" si="2"/>
        <v>0</v>
      </c>
      <c r="CH156" s="550" t="s">
        <v>538</v>
      </c>
      <c r="CI156" s="550" t="s">
        <v>538</v>
      </c>
      <c r="CJ156" s="523">
        <f>SUM(BZ156,AV156,AL156,)</f>
        <v>0</v>
      </c>
      <c r="CK156" s="523">
        <f>SUM(CA156,AW156,AM156,)</f>
        <v>0</v>
      </c>
      <c r="CL156" s="523">
        <f t="shared" si="3"/>
        <v>0</v>
      </c>
      <c r="CM156" s="550" t="s">
        <v>538</v>
      </c>
      <c r="CN156" s="550" t="s">
        <v>538</v>
      </c>
      <c r="CO156" s="523">
        <f t="shared" si="4"/>
        <v>0</v>
      </c>
      <c r="CP156" s="523">
        <f t="shared" si="4"/>
        <v>0</v>
      </c>
      <c r="CQ156" s="551" t="s">
        <v>538</v>
      </c>
      <c r="CR156" s="554"/>
      <c r="CS156" s="554"/>
      <c r="CT156" s="554"/>
      <c r="CU156" s="554"/>
      <c r="CV156" s="554"/>
      <c r="CW156" s="554"/>
      <c r="CX156" s="554"/>
      <c r="CY156" s="554"/>
      <c r="CZ156" s="554"/>
      <c r="DA156" s="554"/>
      <c r="DB156" s="554"/>
      <c r="DC156" s="554"/>
      <c r="DD156" s="554"/>
      <c r="DE156" s="554"/>
      <c r="DF156" s="554"/>
      <c r="DG156" s="554"/>
      <c r="DH156" s="554"/>
      <c r="DI156" s="554"/>
      <c r="DJ156" s="554"/>
      <c r="DK156" s="554"/>
      <c r="DL156" s="554"/>
      <c r="DM156" s="554"/>
      <c r="DN156" s="554"/>
      <c r="DO156" s="554"/>
      <c r="DP156" s="554"/>
      <c r="DQ156" s="554"/>
      <c r="DR156" s="554"/>
      <c r="DS156" s="554"/>
      <c r="DT156" s="554"/>
      <c r="DU156" s="554"/>
      <c r="DV156" s="554"/>
      <c r="DW156" s="554"/>
      <c r="DX156" s="554"/>
      <c r="DY156" s="554"/>
      <c r="DZ156" s="554"/>
      <c r="EA156" s="554"/>
      <c r="EB156" s="554"/>
      <c r="EC156" s="554"/>
      <c r="ED156" s="554"/>
      <c r="EE156" s="554"/>
      <c r="EF156" s="554"/>
      <c r="EG156" s="554"/>
      <c r="EH156" s="554"/>
      <c r="EI156" s="554"/>
      <c r="EJ156" s="554"/>
      <c r="EK156" s="554"/>
      <c r="EL156" s="554"/>
      <c r="EM156" s="554"/>
      <c r="EN156" s="554"/>
      <c r="EO156" s="554"/>
      <c r="EP156" s="554"/>
      <c r="EQ156" s="554"/>
      <c r="ER156" s="554"/>
      <c r="ES156" s="554"/>
      <c r="ET156" s="554"/>
      <c r="EU156" s="554"/>
      <c r="EV156" s="554"/>
      <c r="EW156" s="554"/>
      <c r="EX156" s="554"/>
      <c r="EY156" s="554"/>
      <c r="EZ156" s="554"/>
      <c r="FA156" s="554"/>
      <c r="FB156" s="554"/>
      <c r="FC156" s="554"/>
      <c r="FD156" s="554"/>
      <c r="FE156" s="554"/>
      <c r="FF156" s="554"/>
      <c r="FG156" s="554"/>
      <c r="FH156" s="554"/>
      <c r="FI156" s="554"/>
      <c r="FJ156" s="554"/>
      <c r="FK156" s="554"/>
      <c r="FL156" s="554"/>
      <c r="FM156" s="554"/>
      <c r="FN156" s="554"/>
      <c r="FO156" s="554"/>
      <c r="FP156" s="554"/>
      <c r="FQ156" s="554"/>
      <c r="FR156" s="554"/>
      <c r="FS156" s="554"/>
      <c r="FT156" s="554"/>
      <c r="FU156" s="554"/>
      <c r="FV156" s="554"/>
      <c r="FW156" s="554"/>
      <c r="FX156" s="554"/>
      <c r="FY156" s="554"/>
      <c r="FZ156" s="554"/>
      <c r="GA156" s="554"/>
      <c r="GB156" s="554"/>
      <c r="GC156" s="554"/>
      <c r="GD156" s="554"/>
      <c r="GE156" s="554"/>
      <c r="GF156" s="554"/>
      <c r="GG156" s="554"/>
      <c r="GH156" s="554"/>
      <c r="GI156" s="554"/>
      <c r="GJ156" s="554"/>
      <c r="GK156" s="554"/>
      <c r="GL156" s="554"/>
      <c r="GM156" s="554"/>
      <c r="GN156" s="554"/>
      <c r="GO156" s="554"/>
      <c r="GP156" s="554"/>
      <c r="GQ156" s="554"/>
      <c r="GR156" s="554"/>
      <c r="GS156" s="554"/>
      <c r="GT156" s="554"/>
      <c r="GU156" s="554"/>
      <c r="GV156" s="554"/>
      <c r="GW156" s="554"/>
      <c r="GX156" s="554"/>
      <c r="GY156" s="554"/>
      <c r="GZ156" s="554"/>
      <c r="HA156" s="554"/>
      <c r="HB156" s="554"/>
      <c r="HC156" s="554"/>
      <c r="HD156" s="554"/>
      <c r="HE156" s="554"/>
    </row>
    <row r="157" spans="1:213" s="517" customFormat="1" ht="31.5" hidden="1" x14ac:dyDescent="0.25">
      <c r="A157" s="540" t="s">
        <v>520</v>
      </c>
      <c r="B157" s="557" t="s">
        <v>611</v>
      </c>
      <c r="C157" s="528"/>
      <c r="D157" s="668"/>
      <c r="E157" s="318"/>
      <c r="F157" s="318"/>
      <c r="G157" s="318"/>
      <c r="H157" s="541"/>
      <c r="I157" s="674"/>
      <c r="J157" s="541"/>
      <c r="K157" s="541"/>
      <c r="L157" s="523"/>
      <c r="M157" s="541"/>
      <c r="N157" s="541"/>
      <c r="O157" s="523"/>
      <c r="P157" s="523"/>
      <c r="Q157" s="523"/>
      <c r="R157" s="523"/>
      <c r="S157" s="523"/>
      <c r="T157" s="523"/>
      <c r="U157" s="523"/>
      <c r="V157" s="523"/>
      <c r="W157" s="523"/>
      <c r="X157" s="523"/>
      <c r="Y157" s="523"/>
      <c r="Z157" s="523"/>
      <c r="AA157" s="523"/>
      <c r="AB157" s="523"/>
      <c r="AC157" s="523"/>
      <c r="AD157" s="523"/>
      <c r="AE157" s="523"/>
      <c r="AF157" s="523"/>
      <c r="AG157" s="523"/>
      <c r="AH157" s="523"/>
      <c r="AI157" s="523"/>
      <c r="AJ157" s="523"/>
      <c r="AK157" s="523"/>
      <c r="AL157" s="523"/>
      <c r="AM157" s="523"/>
      <c r="AN157" s="523"/>
      <c r="AO157" s="523"/>
      <c r="AP157" s="523"/>
      <c r="AQ157" s="523"/>
      <c r="AR157" s="523"/>
      <c r="AS157" s="523"/>
      <c r="AT157" s="523"/>
      <c r="AU157" s="523"/>
      <c r="AV157" s="523"/>
      <c r="AW157" s="523"/>
      <c r="AX157" s="523"/>
      <c r="AY157" s="523"/>
      <c r="AZ157" s="523"/>
      <c r="BA157" s="523"/>
      <c r="BB157" s="523"/>
      <c r="BC157" s="523"/>
      <c r="BD157" s="523"/>
      <c r="BE157" s="523"/>
      <c r="BF157" s="523"/>
      <c r="BG157" s="523"/>
      <c r="BH157" s="523"/>
      <c r="BI157" s="523"/>
      <c r="BJ157" s="523"/>
      <c r="BK157" s="523"/>
      <c r="BL157" s="523"/>
      <c r="BM157" s="523"/>
      <c r="BN157" s="523"/>
      <c r="BO157" s="523"/>
      <c r="BP157" s="523"/>
      <c r="BQ157" s="523"/>
      <c r="BR157" s="523">
        <f t="shared" si="0"/>
        <v>0</v>
      </c>
      <c r="BS157" s="523" t="s">
        <v>538</v>
      </c>
      <c r="BT157" s="523" t="s">
        <v>538</v>
      </c>
      <c r="BU157" s="523">
        <v>0</v>
      </c>
      <c r="BV157" s="523">
        <v>0</v>
      </c>
      <c r="BW157" s="523"/>
      <c r="BX157" s="523"/>
      <c r="BY157" s="523"/>
      <c r="BZ157" s="523"/>
      <c r="CA157" s="523"/>
      <c r="CB157" s="523">
        <f t="shared" si="1"/>
        <v>0</v>
      </c>
      <c r="CC157" s="523" t="s">
        <v>538</v>
      </c>
      <c r="CD157" s="523" t="s">
        <v>538</v>
      </c>
      <c r="CE157" s="523">
        <v>0</v>
      </c>
      <c r="CF157" s="523">
        <v>0</v>
      </c>
      <c r="CG157" s="523">
        <f t="shared" si="2"/>
        <v>0</v>
      </c>
      <c r="CH157" s="550" t="s">
        <v>538</v>
      </c>
      <c r="CI157" s="550" t="s">
        <v>538</v>
      </c>
      <c r="CJ157" s="523">
        <f t="shared" ref="CJ157:CK163" si="5">SUM(BZ157,AV157,AL157)</f>
        <v>0</v>
      </c>
      <c r="CK157" s="523">
        <f t="shared" si="5"/>
        <v>0</v>
      </c>
      <c r="CL157" s="523">
        <f t="shared" si="3"/>
        <v>0</v>
      </c>
      <c r="CM157" s="550" t="s">
        <v>538</v>
      </c>
      <c r="CN157" s="550" t="s">
        <v>538</v>
      </c>
      <c r="CO157" s="523">
        <f t="shared" si="4"/>
        <v>0</v>
      </c>
      <c r="CP157" s="523">
        <f t="shared" si="4"/>
        <v>0</v>
      </c>
      <c r="CQ157" s="551" t="s">
        <v>538</v>
      </c>
      <c r="CR157" s="554"/>
      <c r="CS157" s="554"/>
      <c r="CT157" s="554"/>
      <c r="CU157" s="554"/>
      <c r="CV157" s="554"/>
      <c r="CW157" s="554"/>
      <c r="CX157" s="554"/>
      <c r="CY157" s="554"/>
      <c r="CZ157" s="554"/>
      <c r="DA157" s="554"/>
      <c r="DB157" s="554"/>
      <c r="DC157" s="554"/>
      <c r="DD157" s="554"/>
      <c r="DE157" s="554"/>
      <c r="DF157" s="554"/>
      <c r="DG157" s="554"/>
      <c r="DH157" s="554"/>
      <c r="DI157" s="554"/>
      <c r="DJ157" s="554"/>
      <c r="DK157" s="554"/>
      <c r="DL157" s="554"/>
      <c r="DM157" s="554"/>
      <c r="DN157" s="554"/>
      <c r="DO157" s="554"/>
      <c r="DP157" s="554"/>
      <c r="DQ157" s="554"/>
      <c r="DR157" s="554"/>
      <c r="DS157" s="554"/>
      <c r="DT157" s="554"/>
      <c r="DU157" s="554"/>
      <c r="DV157" s="554"/>
      <c r="DW157" s="554"/>
      <c r="DX157" s="554"/>
      <c r="DY157" s="554"/>
      <c r="DZ157" s="554"/>
      <c r="EA157" s="554"/>
      <c r="EB157" s="554"/>
      <c r="EC157" s="554"/>
      <c r="ED157" s="554"/>
      <c r="EE157" s="554"/>
      <c r="EF157" s="554"/>
      <c r="EG157" s="554"/>
      <c r="EH157" s="554"/>
      <c r="EI157" s="554"/>
      <c r="EJ157" s="554"/>
      <c r="EK157" s="554"/>
      <c r="EL157" s="554"/>
      <c r="EM157" s="554"/>
      <c r="EN157" s="554"/>
      <c r="EO157" s="554"/>
      <c r="EP157" s="554"/>
      <c r="EQ157" s="554"/>
      <c r="ER157" s="554"/>
      <c r="ES157" s="554"/>
      <c r="ET157" s="554"/>
      <c r="EU157" s="554"/>
      <c r="EV157" s="554"/>
      <c r="EW157" s="554"/>
      <c r="EX157" s="554"/>
      <c r="EY157" s="554"/>
      <c r="EZ157" s="554"/>
      <c r="FA157" s="554"/>
      <c r="FB157" s="554"/>
      <c r="FC157" s="554"/>
      <c r="FD157" s="554"/>
      <c r="FE157" s="554"/>
      <c r="FF157" s="554"/>
      <c r="FG157" s="554"/>
      <c r="FH157" s="554"/>
      <c r="FI157" s="554"/>
      <c r="FJ157" s="554"/>
      <c r="FK157" s="554"/>
      <c r="FL157" s="554"/>
      <c r="FM157" s="554"/>
      <c r="FN157" s="554"/>
      <c r="FO157" s="554"/>
      <c r="FP157" s="554"/>
      <c r="FQ157" s="554"/>
      <c r="FR157" s="554"/>
      <c r="FS157" s="554"/>
      <c r="FT157" s="554"/>
      <c r="FU157" s="554"/>
      <c r="FV157" s="554"/>
      <c r="FW157" s="554"/>
      <c r="FX157" s="554"/>
      <c r="FY157" s="554"/>
      <c r="FZ157" s="554"/>
      <c r="GA157" s="554"/>
      <c r="GB157" s="554"/>
      <c r="GC157" s="554"/>
      <c r="GD157" s="554"/>
      <c r="GE157" s="554"/>
      <c r="GF157" s="554"/>
      <c r="GG157" s="554"/>
      <c r="GH157" s="554"/>
      <c r="GI157" s="554"/>
      <c r="GJ157" s="554"/>
      <c r="GK157" s="554"/>
      <c r="GL157" s="554"/>
      <c r="GM157" s="554"/>
      <c r="GN157" s="554"/>
      <c r="GO157" s="554"/>
      <c r="GP157" s="554"/>
      <c r="GQ157" s="554"/>
      <c r="GR157" s="554"/>
      <c r="GS157" s="554"/>
      <c r="GT157" s="554"/>
      <c r="GU157" s="554"/>
      <c r="GV157" s="554"/>
      <c r="GW157" s="554"/>
      <c r="GX157" s="554"/>
      <c r="GY157" s="554"/>
      <c r="GZ157" s="554"/>
      <c r="HA157" s="554"/>
      <c r="HB157" s="554"/>
      <c r="HC157" s="554"/>
      <c r="HD157" s="554"/>
      <c r="HE157" s="554"/>
    </row>
    <row r="158" spans="1:213" s="517" customFormat="1" ht="31.5" hidden="1" x14ac:dyDescent="0.25">
      <c r="A158" s="540" t="s">
        <v>520</v>
      </c>
      <c r="B158" s="557" t="s">
        <v>611</v>
      </c>
      <c r="C158" s="528"/>
      <c r="D158" s="668"/>
      <c r="E158" s="318"/>
      <c r="F158" s="318"/>
      <c r="G158" s="318"/>
      <c r="H158" s="541"/>
      <c r="I158" s="674"/>
      <c r="J158" s="541"/>
      <c r="K158" s="541"/>
      <c r="L158" s="523"/>
      <c r="M158" s="541"/>
      <c r="N158" s="541"/>
      <c r="O158" s="523"/>
      <c r="P158" s="523"/>
      <c r="Q158" s="523"/>
      <c r="R158" s="523"/>
      <c r="S158" s="523"/>
      <c r="T158" s="523"/>
      <c r="U158" s="523"/>
      <c r="V158" s="523"/>
      <c r="W158" s="523"/>
      <c r="X158" s="523"/>
      <c r="Y158" s="523"/>
      <c r="Z158" s="523"/>
      <c r="AA158" s="523"/>
      <c r="AB158" s="523"/>
      <c r="AC158" s="523"/>
      <c r="AD158" s="523"/>
      <c r="AE158" s="523"/>
      <c r="AF158" s="523"/>
      <c r="AG158" s="523"/>
      <c r="AH158" s="523"/>
      <c r="AI158" s="523"/>
      <c r="AJ158" s="523"/>
      <c r="AK158" s="523"/>
      <c r="AL158" s="523"/>
      <c r="AM158" s="523"/>
      <c r="AN158" s="523"/>
      <c r="AO158" s="523"/>
      <c r="AP158" s="523"/>
      <c r="AQ158" s="523"/>
      <c r="AR158" s="523"/>
      <c r="AS158" s="523"/>
      <c r="AT158" s="523"/>
      <c r="AU158" s="523"/>
      <c r="AV158" s="523"/>
      <c r="AW158" s="523"/>
      <c r="AX158" s="523"/>
      <c r="AY158" s="523"/>
      <c r="AZ158" s="523"/>
      <c r="BA158" s="523"/>
      <c r="BB158" s="523"/>
      <c r="BC158" s="523"/>
      <c r="BD158" s="523"/>
      <c r="BE158" s="523"/>
      <c r="BF158" s="523"/>
      <c r="BG158" s="523"/>
      <c r="BH158" s="523"/>
      <c r="BI158" s="523"/>
      <c r="BJ158" s="523"/>
      <c r="BK158" s="523"/>
      <c r="BL158" s="523"/>
      <c r="BM158" s="523"/>
      <c r="BN158" s="523"/>
      <c r="BO158" s="523"/>
      <c r="BP158" s="523"/>
      <c r="BQ158" s="523"/>
      <c r="BR158" s="523">
        <f t="shared" si="0"/>
        <v>0</v>
      </c>
      <c r="BS158" s="523" t="s">
        <v>538</v>
      </c>
      <c r="BT158" s="523" t="s">
        <v>538</v>
      </c>
      <c r="BU158" s="523">
        <v>0</v>
      </c>
      <c r="BV158" s="523">
        <v>0</v>
      </c>
      <c r="BW158" s="523"/>
      <c r="BX158" s="523"/>
      <c r="BY158" s="523"/>
      <c r="BZ158" s="523"/>
      <c r="CA158" s="523"/>
      <c r="CB158" s="523">
        <f t="shared" si="1"/>
        <v>0</v>
      </c>
      <c r="CC158" s="523" t="s">
        <v>538</v>
      </c>
      <c r="CD158" s="523" t="s">
        <v>538</v>
      </c>
      <c r="CE158" s="523">
        <v>0</v>
      </c>
      <c r="CF158" s="523">
        <v>0</v>
      </c>
      <c r="CG158" s="523">
        <f t="shared" si="2"/>
        <v>0</v>
      </c>
      <c r="CH158" s="550" t="s">
        <v>538</v>
      </c>
      <c r="CI158" s="550" t="s">
        <v>538</v>
      </c>
      <c r="CJ158" s="523">
        <f t="shared" si="5"/>
        <v>0</v>
      </c>
      <c r="CK158" s="523">
        <f t="shared" si="5"/>
        <v>0</v>
      </c>
      <c r="CL158" s="523">
        <f t="shared" si="3"/>
        <v>0</v>
      </c>
      <c r="CM158" s="550" t="s">
        <v>538</v>
      </c>
      <c r="CN158" s="550" t="s">
        <v>538</v>
      </c>
      <c r="CO158" s="523">
        <f t="shared" si="4"/>
        <v>0</v>
      </c>
      <c r="CP158" s="523">
        <f t="shared" si="4"/>
        <v>0</v>
      </c>
      <c r="CQ158" s="551" t="s">
        <v>538</v>
      </c>
      <c r="CR158" s="554"/>
      <c r="CS158" s="554"/>
      <c r="CT158" s="554"/>
      <c r="CU158" s="554"/>
      <c r="CV158" s="554"/>
      <c r="CW158" s="554"/>
      <c r="CX158" s="554"/>
      <c r="CY158" s="554"/>
      <c r="CZ158" s="554"/>
      <c r="DA158" s="554"/>
      <c r="DB158" s="554"/>
      <c r="DC158" s="554"/>
      <c r="DD158" s="554"/>
      <c r="DE158" s="554"/>
      <c r="DF158" s="554"/>
      <c r="DG158" s="554"/>
      <c r="DH158" s="554"/>
      <c r="DI158" s="554"/>
      <c r="DJ158" s="554"/>
      <c r="DK158" s="554"/>
      <c r="DL158" s="554"/>
      <c r="DM158" s="554"/>
      <c r="DN158" s="554"/>
      <c r="DO158" s="554"/>
      <c r="DP158" s="554"/>
      <c r="DQ158" s="554"/>
      <c r="DR158" s="554"/>
      <c r="DS158" s="554"/>
      <c r="DT158" s="554"/>
      <c r="DU158" s="554"/>
      <c r="DV158" s="554"/>
      <c r="DW158" s="554"/>
      <c r="DX158" s="554"/>
      <c r="DY158" s="554"/>
      <c r="DZ158" s="554"/>
      <c r="EA158" s="554"/>
      <c r="EB158" s="554"/>
      <c r="EC158" s="554"/>
      <c r="ED158" s="554"/>
      <c r="EE158" s="554"/>
      <c r="EF158" s="554"/>
      <c r="EG158" s="554"/>
      <c r="EH158" s="554"/>
      <c r="EI158" s="554"/>
      <c r="EJ158" s="554"/>
      <c r="EK158" s="554"/>
      <c r="EL158" s="554"/>
      <c r="EM158" s="554"/>
      <c r="EN158" s="554"/>
      <c r="EO158" s="554"/>
      <c r="EP158" s="554"/>
      <c r="EQ158" s="554"/>
      <c r="ER158" s="554"/>
      <c r="ES158" s="554"/>
      <c r="ET158" s="554"/>
      <c r="EU158" s="554"/>
      <c r="EV158" s="554"/>
      <c r="EW158" s="554"/>
      <c r="EX158" s="554"/>
      <c r="EY158" s="554"/>
      <c r="EZ158" s="554"/>
      <c r="FA158" s="554"/>
      <c r="FB158" s="554"/>
      <c r="FC158" s="554"/>
      <c r="FD158" s="554"/>
      <c r="FE158" s="554"/>
      <c r="FF158" s="554"/>
      <c r="FG158" s="554"/>
      <c r="FH158" s="554"/>
      <c r="FI158" s="554"/>
      <c r="FJ158" s="554"/>
      <c r="FK158" s="554"/>
      <c r="FL158" s="554"/>
      <c r="FM158" s="554"/>
      <c r="FN158" s="554"/>
      <c r="FO158" s="554"/>
      <c r="FP158" s="554"/>
      <c r="FQ158" s="554"/>
      <c r="FR158" s="554"/>
      <c r="FS158" s="554"/>
      <c r="FT158" s="554"/>
      <c r="FU158" s="554"/>
      <c r="FV158" s="554"/>
      <c r="FW158" s="554"/>
      <c r="FX158" s="554"/>
      <c r="FY158" s="554"/>
      <c r="FZ158" s="554"/>
      <c r="GA158" s="554"/>
      <c r="GB158" s="554"/>
      <c r="GC158" s="554"/>
      <c r="GD158" s="554"/>
      <c r="GE158" s="554"/>
      <c r="GF158" s="554"/>
      <c r="GG158" s="554"/>
      <c r="GH158" s="554"/>
      <c r="GI158" s="554"/>
      <c r="GJ158" s="554"/>
      <c r="GK158" s="554"/>
      <c r="GL158" s="554"/>
      <c r="GM158" s="554"/>
      <c r="GN158" s="554"/>
      <c r="GO158" s="554"/>
      <c r="GP158" s="554"/>
      <c r="GQ158" s="554"/>
      <c r="GR158" s="554"/>
      <c r="GS158" s="554"/>
      <c r="GT158" s="554"/>
      <c r="GU158" s="554"/>
      <c r="GV158" s="554"/>
      <c r="GW158" s="554"/>
      <c r="GX158" s="554"/>
      <c r="GY158" s="554"/>
      <c r="GZ158" s="554"/>
      <c r="HA158" s="554"/>
      <c r="HB158" s="554"/>
      <c r="HC158" s="554"/>
      <c r="HD158" s="554"/>
      <c r="HE158" s="554"/>
    </row>
    <row r="159" spans="1:213" s="517" customFormat="1" ht="18.75" hidden="1" x14ac:dyDescent="0.25">
      <c r="A159" s="540" t="s">
        <v>0</v>
      </c>
      <c r="B159" s="490" t="s">
        <v>0</v>
      </c>
      <c r="C159" s="528"/>
      <c r="D159" s="668"/>
      <c r="E159" s="318"/>
      <c r="F159" s="318"/>
      <c r="G159" s="318"/>
      <c r="H159" s="541"/>
      <c r="I159" s="674"/>
      <c r="J159" s="541"/>
      <c r="K159" s="541"/>
      <c r="L159" s="523"/>
      <c r="M159" s="541"/>
      <c r="N159" s="541"/>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f t="shared" si="0"/>
        <v>0</v>
      </c>
      <c r="BS159" s="523" t="s">
        <v>538</v>
      </c>
      <c r="BT159" s="523" t="s">
        <v>538</v>
      </c>
      <c r="BU159" s="523">
        <v>0</v>
      </c>
      <c r="BV159" s="523">
        <v>0</v>
      </c>
      <c r="BW159" s="523"/>
      <c r="BX159" s="523"/>
      <c r="BY159" s="523"/>
      <c r="BZ159" s="523"/>
      <c r="CA159" s="523"/>
      <c r="CB159" s="523">
        <f t="shared" si="1"/>
        <v>0</v>
      </c>
      <c r="CC159" s="523" t="s">
        <v>538</v>
      </c>
      <c r="CD159" s="523" t="s">
        <v>538</v>
      </c>
      <c r="CE159" s="523">
        <v>0</v>
      </c>
      <c r="CF159" s="523">
        <v>0</v>
      </c>
      <c r="CG159" s="523">
        <f t="shared" si="2"/>
        <v>0</v>
      </c>
      <c r="CH159" s="550" t="s">
        <v>538</v>
      </c>
      <c r="CI159" s="550" t="s">
        <v>538</v>
      </c>
      <c r="CJ159" s="523">
        <f t="shared" si="5"/>
        <v>0</v>
      </c>
      <c r="CK159" s="523">
        <f t="shared" si="5"/>
        <v>0</v>
      </c>
      <c r="CL159" s="523">
        <f t="shared" si="3"/>
        <v>0</v>
      </c>
      <c r="CM159" s="550" t="s">
        <v>538</v>
      </c>
      <c r="CN159" s="550" t="s">
        <v>538</v>
      </c>
      <c r="CO159" s="523">
        <f t="shared" si="4"/>
        <v>0</v>
      </c>
      <c r="CP159" s="523">
        <f t="shared" si="4"/>
        <v>0</v>
      </c>
      <c r="CQ159" s="551" t="s">
        <v>538</v>
      </c>
      <c r="CR159" s="554"/>
      <c r="CS159" s="554"/>
      <c r="CT159" s="554"/>
      <c r="CU159" s="554"/>
      <c r="CV159" s="554"/>
      <c r="CW159" s="554"/>
      <c r="CX159" s="554"/>
      <c r="CY159" s="554"/>
      <c r="CZ159" s="554"/>
      <c r="DA159" s="554"/>
      <c r="DB159" s="554"/>
      <c r="DC159" s="554"/>
      <c r="DD159" s="554"/>
      <c r="DE159" s="554"/>
      <c r="DF159" s="554"/>
      <c r="DG159" s="554"/>
      <c r="DH159" s="554"/>
      <c r="DI159" s="554"/>
      <c r="DJ159" s="554"/>
      <c r="DK159" s="554"/>
      <c r="DL159" s="554"/>
      <c r="DM159" s="554"/>
      <c r="DN159" s="554"/>
      <c r="DO159" s="554"/>
      <c r="DP159" s="554"/>
      <c r="DQ159" s="554"/>
      <c r="DR159" s="554"/>
      <c r="DS159" s="554"/>
      <c r="DT159" s="554"/>
      <c r="DU159" s="554"/>
      <c r="DV159" s="554"/>
      <c r="DW159" s="554"/>
      <c r="DX159" s="554"/>
      <c r="DY159" s="554"/>
      <c r="DZ159" s="554"/>
      <c r="EA159" s="554"/>
      <c r="EB159" s="554"/>
      <c r="EC159" s="554"/>
      <c r="ED159" s="554"/>
      <c r="EE159" s="554"/>
      <c r="EF159" s="554"/>
      <c r="EG159" s="554"/>
      <c r="EH159" s="554"/>
      <c r="EI159" s="554"/>
      <c r="EJ159" s="554"/>
      <c r="EK159" s="554"/>
      <c r="EL159" s="554"/>
      <c r="EM159" s="554"/>
      <c r="EN159" s="554"/>
      <c r="EO159" s="554"/>
      <c r="EP159" s="554"/>
      <c r="EQ159" s="554"/>
      <c r="ER159" s="554"/>
      <c r="ES159" s="554"/>
      <c r="ET159" s="554"/>
      <c r="EU159" s="554"/>
      <c r="EV159" s="554"/>
      <c r="EW159" s="554"/>
      <c r="EX159" s="554"/>
      <c r="EY159" s="554"/>
      <c r="EZ159" s="554"/>
      <c r="FA159" s="554"/>
      <c r="FB159" s="554"/>
      <c r="FC159" s="554"/>
      <c r="FD159" s="554"/>
      <c r="FE159" s="554"/>
      <c r="FF159" s="554"/>
      <c r="FG159" s="554"/>
      <c r="FH159" s="554"/>
      <c r="FI159" s="554"/>
      <c r="FJ159" s="554"/>
      <c r="FK159" s="554"/>
      <c r="FL159" s="554"/>
      <c r="FM159" s="554"/>
      <c r="FN159" s="554"/>
      <c r="FO159" s="554"/>
      <c r="FP159" s="554"/>
      <c r="FQ159" s="554"/>
      <c r="FR159" s="554"/>
      <c r="FS159" s="554"/>
      <c r="FT159" s="554"/>
      <c r="FU159" s="554"/>
      <c r="FV159" s="554"/>
      <c r="FW159" s="554"/>
      <c r="FX159" s="554"/>
      <c r="FY159" s="554"/>
      <c r="FZ159" s="554"/>
      <c r="GA159" s="554"/>
      <c r="GB159" s="554"/>
      <c r="GC159" s="554"/>
      <c r="GD159" s="554"/>
      <c r="GE159" s="554"/>
      <c r="GF159" s="554"/>
      <c r="GG159" s="554"/>
      <c r="GH159" s="554"/>
      <c r="GI159" s="554"/>
      <c r="GJ159" s="554"/>
      <c r="GK159" s="554"/>
      <c r="GL159" s="554"/>
      <c r="GM159" s="554"/>
      <c r="GN159" s="554"/>
      <c r="GO159" s="554"/>
      <c r="GP159" s="554"/>
      <c r="GQ159" s="554"/>
      <c r="GR159" s="554"/>
      <c r="GS159" s="554"/>
      <c r="GT159" s="554"/>
      <c r="GU159" s="554"/>
      <c r="GV159" s="554"/>
      <c r="GW159" s="554"/>
      <c r="GX159" s="554"/>
      <c r="GY159" s="554"/>
      <c r="GZ159" s="554"/>
      <c r="HA159" s="554"/>
      <c r="HB159" s="554"/>
      <c r="HC159" s="554"/>
      <c r="HD159" s="554"/>
      <c r="HE159" s="554"/>
    </row>
    <row r="160" spans="1:213" s="517" customFormat="1" ht="63" hidden="1" x14ac:dyDescent="0.25">
      <c r="A160" s="540" t="s">
        <v>521</v>
      </c>
      <c r="B160" s="490" t="s">
        <v>627</v>
      </c>
      <c r="C160" s="528"/>
      <c r="D160" s="668"/>
      <c r="E160" s="318"/>
      <c r="F160" s="318"/>
      <c r="G160" s="318"/>
      <c r="H160" s="541"/>
      <c r="I160" s="674"/>
      <c r="J160" s="541"/>
      <c r="K160" s="541"/>
      <c r="L160" s="523"/>
      <c r="M160" s="541"/>
      <c r="N160" s="541"/>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f t="shared" si="0"/>
        <v>0</v>
      </c>
      <c r="BS160" s="523" t="s">
        <v>538</v>
      </c>
      <c r="BT160" s="523" t="s">
        <v>538</v>
      </c>
      <c r="BU160" s="523">
        <v>0</v>
      </c>
      <c r="BV160" s="523">
        <v>0</v>
      </c>
      <c r="BW160" s="523"/>
      <c r="BX160" s="523"/>
      <c r="BY160" s="523"/>
      <c r="BZ160" s="523"/>
      <c r="CA160" s="523"/>
      <c r="CB160" s="523">
        <f t="shared" si="1"/>
        <v>0</v>
      </c>
      <c r="CC160" s="523" t="s">
        <v>538</v>
      </c>
      <c r="CD160" s="523" t="s">
        <v>538</v>
      </c>
      <c r="CE160" s="523">
        <v>0</v>
      </c>
      <c r="CF160" s="523">
        <v>0</v>
      </c>
      <c r="CG160" s="523">
        <f t="shared" si="2"/>
        <v>0</v>
      </c>
      <c r="CH160" s="550" t="s">
        <v>538</v>
      </c>
      <c r="CI160" s="550" t="s">
        <v>538</v>
      </c>
      <c r="CJ160" s="523">
        <f t="shared" si="5"/>
        <v>0</v>
      </c>
      <c r="CK160" s="523">
        <f t="shared" si="5"/>
        <v>0</v>
      </c>
      <c r="CL160" s="523">
        <f t="shared" si="3"/>
        <v>0</v>
      </c>
      <c r="CM160" s="550" t="s">
        <v>538</v>
      </c>
      <c r="CN160" s="550" t="s">
        <v>538</v>
      </c>
      <c r="CO160" s="523">
        <f t="shared" si="4"/>
        <v>0</v>
      </c>
      <c r="CP160" s="523">
        <f t="shared" si="4"/>
        <v>0</v>
      </c>
      <c r="CQ160" s="551" t="s">
        <v>538</v>
      </c>
      <c r="CR160" s="554"/>
      <c r="CS160" s="554"/>
      <c r="CT160" s="554"/>
      <c r="CU160" s="554"/>
      <c r="CV160" s="554"/>
      <c r="CW160" s="554"/>
      <c r="CX160" s="554"/>
      <c r="CY160" s="554"/>
      <c r="CZ160" s="554"/>
      <c r="DA160" s="554"/>
      <c r="DB160" s="554"/>
      <c r="DC160" s="554"/>
      <c r="DD160" s="554"/>
      <c r="DE160" s="554"/>
      <c r="DF160" s="554"/>
      <c r="DG160" s="554"/>
      <c r="DH160" s="554"/>
      <c r="DI160" s="554"/>
      <c r="DJ160" s="554"/>
      <c r="DK160" s="554"/>
      <c r="DL160" s="554"/>
      <c r="DM160" s="554"/>
      <c r="DN160" s="554"/>
      <c r="DO160" s="554"/>
      <c r="DP160" s="554"/>
      <c r="DQ160" s="554"/>
      <c r="DR160" s="554"/>
      <c r="DS160" s="554"/>
      <c r="DT160" s="554"/>
      <c r="DU160" s="554"/>
      <c r="DV160" s="554"/>
      <c r="DW160" s="554"/>
      <c r="DX160" s="554"/>
      <c r="DY160" s="554"/>
      <c r="DZ160" s="554"/>
      <c r="EA160" s="554"/>
      <c r="EB160" s="554"/>
      <c r="EC160" s="554"/>
      <c r="ED160" s="554"/>
      <c r="EE160" s="554"/>
      <c r="EF160" s="554"/>
      <c r="EG160" s="554"/>
      <c r="EH160" s="554"/>
      <c r="EI160" s="554"/>
      <c r="EJ160" s="554"/>
      <c r="EK160" s="554"/>
      <c r="EL160" s="554"/>
      <c r="EM160" s="554"/>
      <c r="EN160" s="554"/>
      <c r="EO160" s="554"/>
      <c r="EP160" s="554"/>
      <c r="EQ160" s="554"/>
      <c r="ER160" s="554"/>
      <c r="ES160" s="554"/>
      <c r="ET160" s="554"/>
      <c r="EU160" s="554"/>
      <c r="EV160" s="554"/>
      <c r="EW160" s="554"/>
      <c r="EX160" s="554"/>
      <c r="EY160" s="554"/>
      <c r="EZ160" s="554"/>
      <c r="FA160" s="554"/>
      <c r="FB160" s="554"/>
      <c r="FC160" s="554"/>
      <c r="FD160" s="554"/>
      <c r="FE160" s="554"/>
      <c r="FF160" s="554"/>
      <c r="FG160" s="554"/>
      <c r="FH160" s="554"/>
      <c r="FI160" s="554"/>
      <c r="FJ160" s="554"/>
      <c r="FK160" s="554"/>
      <c r="FL160" s="554"/>
      <c r="FM160" s="554"/>
      <c r="FN160" s="554"/>
      <c r="FO160" s="554"/>
      <c r="FP160" s="554"/>
      <c r="FQ160" s="554"/>
      <c r="FR160" s="554"/>
      <c r="FS160" s="554"/>
      <c r="FT160" s="554"/>
      <c r="FU160" s="554"/>
      <c r="FV160" s="554"/>
      <c r="FW160" s="554"/>
      <c r="FX160" s="554"/>
      <c r="FY160" s="554"/>
      <c r="FZ160" s="554"/>
      <c r="GA160" s="554"/>
      <c r="GB160" s="554"/>
      <c r="GC160" s="554"/>
      <c r="GD160" s="554"/>
      <c r="GE160" s="554"/>
      <c r="GF160" s="554"/>
      <c r="GG160" s="554"/>
      <c r="GH160" s="554"/>
      <c r="GI160" s="554"/>
      <c r="GJ160" s="554"/>
      <c r="GK160" s="554"/>
      <c r="GL160" s="554"/>
      <c r="GM160" s="554"/>
      <c r="GN160" s="554"/>
      <c r="GO160" s="554"/>
      <c r="GP160" s="554"/>
      <c r="GQ160" s="554"/>
      <c r="GR160" s="554"/>
      <c r="GS160" s="554"/>
      <c r="GT160" s="554"/>
      <c r="GU160" s="554"/>
      <c r="GV160" s="554"/>
      <c r="GW160" s="554"/>
      <c r="GX160" s="554"/>
      <c r="GY160" s="554"/>
      <c r="GZ160" s="554"/>
      <c r="HA160" s="554"/>
      <c r="HB160" s="554"/>
      <c r="HC160" s="554"/>
      <c r="HD160" s="554"/>
      <c r="HE160" s="554"/>
    </row>
    <row r="161" spans="1:213" s="517" customFormat="1" ht="31.5" hidden="1" x14ac:dyDescent="0.25">
      <c r="A161" s="540" t="s">
        <v>521</v>
      </c>
      <c r="B161" s="557" t="s">
        <v>611</v>
      </c>
      <c r="C161" s="650"/>
      <c r="D161" s="668"/>
      <c r="E161" s="318"/>
      <c r="F161" s="318"/>
      <c r="G161" s="318"/>
      <c r="H161" s="541"/>
      <c r="I161" s="674"/>
      <c r="J161" s="541"/>
      <c r="K161" s="541"/>
      <c r="L161" s="523"/>
      <c r="M161" s="541"/>
      <c r="N161" s="541"/>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f t="shared" si="0"/>
        <v>0</v>
      </c>
      <c r="BS161" s="523" t="s">
        <v>538</v>
      </c>
      <c r="BT161" s="523" t="s">
        <v>538</v>
      </c>
      <c r="BU161" s="523">
        <v>0</v>
      </c>
      <c r="BV161" s="523">
        <v>0</v>
      </c>
      <c r="BW161" s="523"/>
      <c r="BX161" s="523"/>
      <c r="BY161" s="523"/>
      <c r="BZ161" s="523"/>
      <c r="CA161" s="523"/>
      <c r="CB161" s="523">
        <f t="shared" si="1"/>
        <v>0</v>
      </c>
      <c r="CC161" s="523" t="s">
        <v>538</v>
      </c>
      <c r="CD161" s="523" t="s">
        <v>538</v>
      </c>
      <c r="CE161" s="523">
        <v>0</v>
      </c>
      <c r="CF161" s="523">
        <v>0</v>
      </c>
      <c r="CG161" s="523">
        <f t="shared" si="2"/>
        <v>0</v>
      </c>
      <c r="CH161" s="550" t="s">
        <v>538</v>
      </c>
      <c r="CI161" s="550" t="s">
        <v>538</v>
      </c>
      <c r="CJ161" s="523">
        <f t="shared" si="5"/>
        <v>0</v>
      </c>
      <c r="CK161" s="523">
        <f t="shared" si="5"/>
        <v>0</v>
      </c>
      <c r="CL161" s="523">
        <f t="shared" si="3"/>
        <v>0</v>
      </c>
      <c r="CM161" s="550" t="s">
        <v>538</v>
      </c>
      <c r="CN161" s="550" t="s">
        <v>538</v>
      </c>
      <c r="CO161" s="523">
        <f t="shared" si="4"/>
        <v>0</v>
      </c>
      <c r="CP161" s="523">
        <f t="shared" si="4"/>
        <v>0</v>
      </c>
      <c r="CQ161" s="551" t="s">
        <v>538</v>
      </c>
      <c r="CR161" s="554"/>
      <c r="CS161" s="554"/>
      <c r="CT161" s="554"/>
      <c r="CU161" s="554"/>
      <c r="CV161" s="554"/>
      <c r="CW161" s="554"/>
      <c r="CX161" s="554"/>
      <c r="CY161" s="554"/>
      <c r="CZ161" s="554"/>
      <c r="DA161" s="554"/>
      <c r="DB161" s="554"/>
      <c r="DC161" s="554"/>
      <c r="DD161" s="554"/>
      <c r="DE161" s="554"/>
      <c r="DF161" s="554"/>
      <c r="DG161" s="554"/>
      <c r="DH161" s="554"/>
      <c r="DI161" s="554"/>
      <c r="DJ161" s="554"/>
      <c r="DK161" s="554"/>
      <c r="DL161" s="554"/>
      <c r="DM161" s="554"/>
      <c r="DN161" s="554"/>
      <c r="DO161" s="554"/>
      <c r="DP161" s="554"/>
      <c r="DQ161" s="554"/>
      <c r="DR161" s="554"/>
      <c r="DS161" s="554"/>
      <c r="DT161" s="554"/>
      <c r="DU161" s="554"/>
      <c r="DV161" s="554"/>
      <c r="DW161" s="554"/>
      <c r="DX161" s="554"/>
      <c r="DY161" s="554"/>
      <c r="DZ161" s="554"/>
      <c r="EA161" s="554"/>
      <c r="EB161" s="554"/>
      <c r="EC161" s="554"/>
      <c r="ED161" s="554"/>
      <c r="EE161" s="554"/>
      <c r="EF161" s="554"/>
      <c r="EG161" s="554"/>
      <c r="EH161" s="554"/>
      <c r="EI161" s="554"/>
      <c r="EJ161" s="554"/>
      <c r="EK161" s="554"/>
      <c r="EL161" s="554"/>
      <c r="EM161" s="554"/>
      <c r="EN161" s="554"/>
      <c r="EO161" s="554"/>
      <c r="EP161" s="554"/>
      <c r="EQ161" s="554"/>
      <c r="ER161" s="554"/>
      <c r="ES161" s="554"/>
      <c r="ET161" s="554"/>
      <c r="EU161" s="554"/>
      <c r="EV161" s="554"/>
      <c r="EW161" s="554"/>
      <c r="EX161" s="554"/>
      <c r="EY161" s="554"/>
      <c r="EZ161" s="554"/>
      <c r="FA161" s="554"/>
      <c r="FB161" s="554"/>
      <c r="FC161" s="554"/>
      <c r="FD161" s="554"/>
      <c r="FE161" s="554"/>
      <c r="FF161" s="554"/>
      <c r="FG161" s="554"/>
      <c r="FH161" s="554"/>
      <c r="FI161" s="554"/>
      <c r="FJ161" s="554"/>
      <c r="FK161" s="554"/>
      <c r="FL161" s="554"/>
      <c r="FM161" s="554"/>
      <c r="FN161" s="554"/>
      <c r="FO161" s="554"/>
      <c r="FP161" s="554"/>
      <c r="FQ161" s="554"/>
      <c r="FR161" s="554"/>
      <c r="FS161" s="554"/>
      <c r="FT161" s="554"/>
      <c r="FU161" s="554"/>
      <c r="FV161" s="554"/>
      <c r="FW161" s="554"/>
      <c r="FX161" s="554"/>
      <c r="FY161" s="554"/>
      <c r="FZ161" s="554"/>
      <c r="GA161" s="554"/>
      <c r="GB161" s="554"/>
      <c r="GC161" s="554"/>
      <c r="GD161" s="554"/>
      <c r="GE161" s="554"/>
      <c r="GF161" s="554"/>
      <c r="GG161" s="554"/>
      <c r="GH161" s="554"/>
      <c r="GI161" s="554"/>
      <c r="GJ161" s="554"/>
      <c r="GK161" s="554"/>
      <c r="GL161" s="554"/>
      <c r="GM161" s="554"/>
      <c r="GN161" s="554"/>
      <c r="GO161" s="554"/>
      <c r="GP161" s="554"/>
      <c r="GQ161" s="554"/>
      <c r="GR161" s="554"/>
      <c r="GS161" s="554"/>
      <c r="GT161" s="554"/>
      <c r="GU161" s="554"/>
      <c r="GV161" s="554"/>
      <c r="GW161" s="554"/>
      <c r="GX161" s="554"/>
      <c r="GY161" s="554"/>
      <c r="GZ161" s="554"/>
      <c r="HA161" s="554"/>
      <c r="HB161" s="554"/>
      <c r="HC161" s="554"/>
      <c r="HD161" s="554"/>
      <c r="HE161" s="554"/>
    </row>
    <row r="162" spans="1:213" s="517" customFormat="1" ht="31.5" hidden="1" x14ac:dyDescent="0.25">
      <c r="A162" s="540" t="s">
        <v>521</v>
      </c>
      <c r="B162" s="557" t="s">
        <v>611</v>
      </c>
      <c r="C162" s="650"/>
      <c r="D162" s="668"/>
      <c r="E162" s="318"/>
      <c r="F162" s="318"/>
      <c r="G162" s="318"/>
      <c r="H162" s="541"/>
      <c r="I162" s="674"/>
      <c r="J162" s="541"/>
      <c r="K162" s="541"/>
      <c r="L162" s="523"/>
      <c r="M162" s="541"/>
      <c r="N162" s="541"/>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523"/>
      <c r="AY162" s="523"/>
      <c r="AZ162" s="523"/>
      <c r="BA162" s="523"/>
      <c r="BB162" s="523"/>
      <c r="BC162" s="523"/>
      <c r="BD162" s="523"/>
      <c r="BE162" s="523"/>
      <c r="BF162" s="523"/>
      <c r="BG162" s="523"/>
      <c r="BH162" s="523"/>
      <c r="BI162" s="523"/>
      <c r="BJ162" s="523"/>
      <c r="BK162" s="523"/>
      <c r="BL162" s="523"/>
      <c r="BM162" s="523"/>
      <c r="BN162" s="523"/>
      <c r="BO162" s="523"/>
      <c r="BP162" s="523"/>
      <c r="BQ162" s="523"/>
      <c r="BR162" s="523">
        <f t="shared" si="0"/>
        <v>0</v>
      </c>
      <c r="BS162" s="523" t="s">
        <v>538</v>
      </c>
      <c r="BT162" s="523" t="s">
        <v>538</v>
      </c>
      <c r="BU162" s="523">
        <v>0</v>
      </c>
      <c r="BV162" s="523">
        <v>0</v>
      </c>
      <c r="BW162" s="523"/>
      <c r="BX162" s="523"/>
      <c r="BY162" s="523"/>
      <c r="BZ162" s="523"/>
      <c r="CA162" s="523"/>
      <c r="CB162" s="523">
        <f t="shared" si="1"/>
        <v>0</v>
      </c>
      <c r="CC162" s="523" t="s">
        <v>538</v>
      </c>
      <c r="CD162" s="523" t="s">
        <v>538</v>
      </c>
      <c r="CE162" s="523">
        <v>0</v>
      </c>
      <c r="CF162" s="523">
        <v>0</v>
      </c>
      <c r="CG162" s="523">
        <f t="shared" si="2"/>
        <v>0</v>
      </c>
      <c r="CH162" s="550" t="s">
        <v>538</v>
      </c>
      <c r="CI162" s="550" t="s">
        <v>538</v>
      </c>
      <c r="CJ162" s="523">
        <f t="shared" si="5"/>
        <v>0</v>
      </c>
      <c r="CK162" s="523">
        <f t="shared" si="5"/>
        <v>0</v>
      </c>
      <c r="CL162" s="523">
        <f t="shared" si="3"/>
        <v>0</v>
      </c>
      <c r="CM162" s="550" t="s">
        <v>538</v>
      </c>
      <c r="CN162" s="550" t="s">
        <v>538</v>
      </c>
      <c r="CO162" s="523">
        <f t="shared" si="4"/>
        <v>0</v>
      </c>
      <c r="CP162" s="523">
        <f t="shared" si="4"/>
        <v>0</v>
      </c>
      <c r="CQ162" s="551" t="s">
        <v>538</v>
      </c>
      <c r="CR162" s="554"/>
      <c r="CS162" s="554"/>
      <c r="CT162" s="554"/>
      <c r="CU162" s="554"/>
      <c r="CV162" s="554"/>
      <c r="CW162" s="554"/>
      <c r="CX162" s="554"/>
      <c r="CY162" s="554"/>
      <c r="CZ162" s="554"/>
      <c r="DA162" s="554"/>
      <c r="DB162" s="554"/>
      <c r="DC162" s="554"/>
      <c r="DD162" s="554"/>
      <c r="DE162" s="554"/>
      <c r="DF162" s="554"/>
      <c r="DG162" s="554"/>
      <c r="DH162" s="554"/>
      <c r="DI162" s="554"/>
      <c r="DJ162" s="554"/>
      <c r="DK162" s="554"/>
      <c r="DL162" s="554"/>
      <c r="DM162" s="554"/>
      <c r="DN162" s="554"/>
      <c r="DO162" s="554"/>
      <c r="DP162" s="554"/>
      <c r="DQ162" s="554"/>
      <c r="DR162" s="554"/>
      <c r="DS162" s="554"/>
      <c r="DT162" s="554"/>
      <c r="DU162" s="554"/>
      <c r="DV162" s="554"/>
      <c r="DW162" s="554"/>
      <c r="DX162" s="554"/>
      <c r="DY162" s="554"/>
      <c r="DZ162" s="554"/>
      <c r="EA162" s="554"/>
      <c r="EB162" s="554"/>
      <c r="EC162" s="554"/>
      <c r="ED162" s="554"/>
      <c r="EE162" s="554"/>
      <c r="EF162" s="554"/>
      <c r="EG162" s="554"/>
      <c r="EH162" s="554"/>
      <c r="EI162" s="554"/>
      <c r="EJ162" s="554"/>
      <c r="EK162" s="554"/>
      <c r="EL162" s="554"/>
      <c r="EM162" s="554"/>
      <c r="EN162" s="554"/>
      <c r="EO162" s="554"/>
      <c r="EP162" s="554"/>
      <c r="EQ162" s="554"/>
      <c r="ER162" s="554"/>
      <c r="ES162" s="554"/>
      <c r="ET162" s="554"/>
      <c r="EU162" s="554"/>
      <c r="EV162" s="554"/>
      <c r="EW162" s="554"/>
      <c r="EX162" s="554"/>
      <c r="EY162" s="554"/>
      <c r="EZ162" s="554"/>
      <c r="FA162" s="554"/>
      <c r="FB162" s="554"/>
      <c r="FC162" s="554"/>
      <c r="FD162" s="554"/>
      <c r="FE162" s="554"/>
      <c r="FF162" s="554"/>
      <c r="FG162" s="554"/>
      <c r="FH162" s="554"/>
      <c r="FI162" s="554"/>
      <c r="FJ162" s="554"/>
      <c r="FK162" s="554"/>
      <c r="FL162" s="554"/>
      <c r="FM162" s="554"/>
      <c r="FN162" s="554"/>
      <c r="FO162" s="554"/>
      <c r="FP162" s="554"/>
      <c r="FQ162" s="554"/>
      <c r="FR162" s="554"/>
      <c r="FS162" s="554"/>
      <c r="FT162" s="554"/>
      <c r="FU162" s="554"/>
      <c r="FV162" s="554"/>
      <c r="FW162" s="554"/>
      <c r="FX162" s="554"/>
      <c r="FY162" s="554"/>
      <c r="FZ162" s="554"/>
      <c r="GA162" s="554"/>
      <c r="GB162" s="554"/>
      <c r="GC162" s="554"/>
      <c r="GD162" s="554"/>
      <c r="GE162" s="554"/>
      <c r="GF162" s="554"/>
      <c r="GG162" s="554"/>
      <c r="GH162" s="554"/>
      <c r="GI162" s="554"/>
      <c r="GJ162" s="554"/>
      <c r="GK162" s="554"/>
      <c r="GL162" s="554"/>
      <c r="GM162" s="554"/>
      <c r="GN162" s="554"/>
      <c r="GO162" s="554"/>
      <c r="GP162" s="554"/>
      <c r="GQ162" s="554"/>
      <c r="GR162" s="554"/>
      <c r="GS162" s="554"/>
      <c r="GT162" s="554"/>
      <c r="GU162" s="554"/>
      <c r="GV162" s="554"/>
      <c r="GW162" s="554"/>
      <c r="GX162" s="554"/>
      <c r="GY162" s="554"/>
      <c r="GZ162" s="554"/>
      <c r="HA162" s="554"/>
      <c r="HB162" s="554"/>
      <c r="HC162" s="554"/>
      <c r="HD162" s="554"/>
      <c r="HE162" s="554"/>
    </row>
    <row r="163" spans="1:213" s="517" customFormat="1" ht="18.75" hidden="1" x14ac:dyDescent="0.25">
      <c r="A163" s="540" t="s">
        <v>0</v>
      </c>
      <c r="B163" s="490" t="s">
        <v>0</v>
      </c>
      <c r="C163" s="650"/>
      <c r="D163" s="668"/>
      <c r="E163" s="318"/>
      <c r="F163" s="318"/>
      <c r="G163" s="318"/>
      <c r="H163" s="541"/>
      <c r="I163" s="674"/>
      <c r="J163" s="541"/>
      <c r="K163" s="541"/>
      <c r="L163" s="523"/>
      <c r="M163" s="541"/>
      <c r="N163" s="541"/>
      <c r="O163" s="523"/>
      <c r="P163" s="523"/>
      <c r="Q163" s="523"/>
      <c r="R163" s="523"/>
      <c r="S163" s="523"/>
      <c r="T163" s="523"/>
      <c r="U163" s="523"/>
      <c r="V163" s="523"/>
      <c r="W163" s="523"/>
      <c r="X163" s="523"/>
      <c r="Y163" s="523"/>
      <c r="Z163" s="523"/>
      <c r="AA163" s="523"/>
      <c r="AB163" s="523"/>
      <c r="AC163" s="523"/>
      <c r="AD163" s="523"/>
      <c r="AE163" s="523"/>
      <c r="AF163" s="523"/>
      <c r="AG163" s="523"/>
      <c r="AH163" s="523"/>
      <c r="AI163" s="523"/>
      <c r="AJ163" s="523"/>
      <c r="AK163" s="523"/>
      <c r="AL163" s="523"/>
      <c r="AM163" s="523"/>
      <c r="AN163" s="523"/>
      <c r="AO163" s="523"/>
      <c r="AP163" s="523"/>
      <c r="AQ163" s="523"/>
      <c r="AR163" s="523"/>
      <c r="AS163" s="523"/>
      <c r="AT163" s="523"/>
      <c r="AU163" s="523"/>
      <c r="AV163" s="523"/>
      <c r="AW163" s="523"/>
      <c r="AX163" s="523"/>
      <c r="AY163" s="523"/>
      <c r="AZ163" s="523"/>
      <c r="BA163" s="523"/>
      <c r="BB163" s="523"/>
      <c r="BC163" s="523"/>
      <c r="BD163" s="523"/>
      <c r="BE163" s="523"/>
      <c r="BF163" s="523"/>
      <c r="BG163" s="523"/>
      <c r="BH163" s="523"/>
      <c r="BI163" s="523"/>
      <c r="BJ163" s="523"/>
      <c r="BK163" s="523"/>
      <c r="BL163" s="523"/>
      <c r="BM163" s="523"/>
      <c r="BN163" s="523"/>
      <c r="BO163" s="523"/>
      <c r="BP163" s="523"/>
      <c r="BQ163" s="523"/>
      <c r="BR163" s="523">
        <f t="shared" si="0"/>
        <v>0</v>
      </c>
      <c r="BS163" s="523" t="s">
        <v>538</v>
      </c>
      <c r="BT163" s="523" t="s">
        <v>538</v>
      </c>
      <c r="BU163" s="523"/>
      <c r="BV163" s="523"/>
      <c r="BW163" s="523"/>
      <c r="BX163" s="523"/>
      <c r="BY163" s="523"/>
      <c r="BZ163" s="523"/>
      <c r="CA163" s="523"/>
      <c r="CB163" s="523">
        <f t="shared" si="1"/>
        <v>0</v>
      </c>
      <c r="CC163" s="523" t="s">
        <v>538</v>
      </c>
      <c r="CD163" s="523" t="s">
        <v>538</v>
      </c>
      <c r="CE163" s="523"/>
      <c r="CF163" s="523"/>
      <c r="CG163" s="523">
        <f t="shared" si="2"/>
        <v>0</v>
      </c>
      <c r="CH163" s="550" t="s">
        <v>538</v>
      </c>
      <c r="CI163" s="550" t="s">
        <v>538</v>
      </c>
      <c r="CJ163" s="523">
        <f t="shared" si="5"/>
        <v>0</v>
      </c>
      <c r="CK163" s="523">
        <f t="shared" si="5"/>
        <v>0</v>
      </c>
      <c r="CL163" s="523">
        <f t="shared" si="3"/>
        <v>0</v>
      </c>
      <c r="CM163" s="550" t="s">
        <v>538</v>
      </c>
      <c r="CN163" s="550" t="s">
        <v>538</v>
      </c>
      <c r="CO163" s="523">
        <f t="shared" si="4"/>
        <v>0</v>
      </c>
      <c r="CP163" s="523">
        <f t="shared" si="4"/>
        <v>0</v>
      </c>
      <c r="CQ163" s="551" t="s">
        <v>538</v>
      </c>
      <c r="CR163" s="554"/>
      <c r="CS163" s="554"/>
      <c r="CT163" s="554"/>
      <c r="CU163" s="554"/>
      <c r="CV163" s="554"/>
      <c r="CW163" s="554"/>
      <c r="CX163" s="554"/>
      <c r="CY163" s="554"/>
      <c r="CZ163" s="554"/>
      <c r="DA163" s="554"/>
      <c r="DB163" s="554"/>
      <c r="DC163" s="554"/>
      <c r="DD163" s="554"/>
      <c r="DE163" s="554"/>
      <c r="DF163" s="554"/>
      <c r="DG163" s="554"/>
      <c r="DH163" s="554"/>
      <c r="DI163" s="554"/>
      <c r="DJ163" s="554"/>
      <c r="DK163" s="554"/>
      <c r="DL163" s="554"/>
      <c r="DM163" s="554"/>
      <c r="DN163" s="554"/>
      <c r="DO163" s="554"/>
      <c r="DP163" s="554"/>
      <c r="DQ163" s="554"/>
      <c r="DR163" s="554"/>
      <c r="DS163" s="554"/>
      <c r="DT163" s="554"/>
      <c r="DU163" s="554"/>
      <c r="DV163" s="554"/>
      <c r="DW163" s="554"/>
      <c r="DX163" s="554"/>
      <c r="DY163" s="554"/>
      <c r="DZ163" s="554"/>
      <c r="EA163" s="554"/>
      <c r="EB163" s="554"/>
      <c r="EC163" s="554"/>
      <c r="ED163" s="554"/>
      <c r="EE163" s="554"/>
      <c r="EF163" s="554"/>
      <c r="EG163" s="554"/>
      <c r="EH163" s="554"/>
      <c r="EI163" s="554"/>
      <c r="EJ163" s="554"/>
      <c r="EK163" s="554"/>
      <c r="EL163" s="554"/>
      <c r="EM163" s="554"/>
      <c r="EN163" s="554"/>
      <c r="EO163" s="554"/>
      <c r="EP163" s="554"/>
      <c r="EQ163" s="554"/>
      <c r="ER163" s="554"/>
      <c r="ES163" s="554"/>
      <c r="ET163" s="554"/>
      <c r="EU163" s="554"/>
      <c r="EV163" s="554"/>
      <c r="EW163" s="554"/>
      <c r="EX163" s="554"/>
      <c r="EY163" s="554"/>
      <c r="EZ163" s="554"/>
      <c r="FA163" s="554"/>
      <c r="FB163" s="554"/>
      <c r="FC163" s="554"/>
      <c r="FD163" s="554"/>
      <c r="FE163" s="554"/>
      <c r="FF163" s="554"/>
      <c r="FG163" s="554"/>
      <c r="FH163" s="554"/>
      <c r="FI163" s="554"/>
      <c r="FJ163" s="554"/>
      <c r="FK163" s="554"/>
      <c r="FL163" s="554"/>
      <c r="FM163" s="554"/>
      <c r="FN163" s="554"/>
      <c r="FO163" s="554"/>
      <c r="FP163" s="554"/>
      <c r="FQ163" s="554"/>
      <c r="FR163" s="554"/>
      <c r="FS163" s="554"/>
      <c r="FT163" s="554"/>
      <c r="FU163" s="554"/>
      <c r="FV163" s="554"/>
      <c r="FW163" s="554"/>
      <c r="FX163" s="554"/>
      <c r="FY163" s="554"/>
      <c r="FZ163" s="554"/>
      <c r="GA163" s="554"/>
      <c r="GB163" s="554"/>
      <c r="GC163" s="554"/>
      <c r="GD163" s="554"/>
      <c r="GE163" s="554"/>
      <c r="GF163" s="554"/>
      <c r="GG163" s="554"/>
      <c r="GH163" s="554"/>
      <c r="GI163" s="554"/>
      <c r="GJ163" s="554"/>
      <c r="GK163" s="554"/>
      <c r="GL163" s="554"/>
      <c r="GM163" s="554"/>
      <c r="GN163" s="554"/>
      <c r="GO163" s="554"/>
      <c r="GP163" s="554"/>
      <c r="GQ163" s="554"/>
      <c r="GR163" s="554"/>
      <c r="GS163" s="554"/>
      <c r="GT163" s="554"/>
      <c r="GU163" s="554"/>
      <c r="GV163" s="554"/>
      <c r="GW163" s="554"/>
      <c r="GX163" s="554"/>
      <c r="GY163" s="554"/>
      <c r="GZ163" s="554"/>
      <c r="HA163" s="554"/>
      <c r="HB163" s="554"/>
      <c r="HC163" s="554"/>
      <c r="HD163" s="554"/>
      <c r="HE163" s="554"/>
    </row>
    <row r="164" spans="1:213" s="671" customFormat="1" ht="78.75" hidden="1" x14ac:dyDescent="0.2">
      <c r="A164" s="559" t="s">
        <v>619</v>
      </c>
      <c r="B164" s="492" t="s">
        <v>683</v>
      </c>
      <c r="C164" s="670" t="s">
        <v>633</v>
      </c>
      <c r="D164" s="604" t="s">
        <v>538</v>
      </c>
      <c r="E164" s="604" t="s">
        <v>538</v>
      </c>
      <c r="F164" s="604" t="s">
        <v>538</v>
      </c>
      <c r="G164" s="604" t="s">
        <v>538</v>
      </c>
      <c r="H164" s="604" t="s">
        <v>538</v>
      </c>
      <c r="I164" s="604" t="s">
        <v>538</v>
      </c>
      <c r="J164" s="604" t="s">
        <v>538</v>
      </c>
      <c r="K164" s="604" t="s">
        <v>538</v>
      </c>
      <c r="L164" s="604" t="s">
        <v>538</v>
      </c>
      <c r="M164" s="604" t="s">
        <v>538</v>
      </c>
      <c r="N164" s="604" t="s">
        <v>538</v>
      </c>
      <c r="O164" s="604" t="s">
        <v>538</v>
      </c>
      <c r="P164" s="604" t="s">
        <v>538</v>
      </c>
      <c r="Q164" s="604" t="s">
        <v>538</v>
      </c>
      <c r="R164" s="604" t="s">
        <v>538</v>
      </c>
      <c r="S164" s="604" t="s">
        <v>538</v>
      </c>
      <c r="T164" s="604" t="s">
        <v>538</v>
      </c>
      <c r="U164" s="604" t="s">
        <v>538</v>
      </c>
      <c r="V164" s="604" t="s">
        <v>538</v>
      </c>
      <c r="W164" s="604" t="s">
        <v>538</v>
      </c>
      <c r="X164" s="604" t="s">
        <v>538</v>
      </c>
      <c r="Y164" s="604" t="s">
        <v>538</v>
      </c>
      <c r="Z164" s="604" t="s">
        <v>538</v>
      </c>
      <c r="AA164" s="604" t="s">
        <v>538</v>
      </c>
      <c r="AB164" s="604" t="s">
        <v>538</v>
      </c>
      <c r="AC164" s="604" t="s">
        <v>538</v>
      </c>
      <c r="AD164" s="604" t="s">
        <v>538</v>
      </c>
      <c r="AE164" s="604" t="s">
        <v>538</v>
      </c>
      <c r="AF164" s="604" t="s">
        <v>538</v>
      </c>
      <c r="AG164" s="604" t="s">
        <v>538</v>
      </c>
      <c r="AH164" s="604" t="s">
        <v>538</v>
      </c>
      <c r="AI164" s="604" t="s">
        <v>538</v>
      </c>
      <c r="AJ164" s="604" t="s">
        <v>538</v>
      </c>
      <c r="AK164" s="604" t="s">
        <v>538</v>
      </c>
      <c r="AL164" s="629" t="s">
        <v>538</v>
      </c>
      <c r="AM164" s="629" t="s">
        <v>538</v>
      </c>
      <c r="AN164" s="629" t="s">
        <v>538</v>
      </c>
      <c r="AO164" s="629" t="s">
        <v>538</v>
      </c>
      <c r="AP164" s="489">
        <v>0</v>
      </c>
      <c r="AQ164" s="549">
        <v>0</v>
      </c>
      <c r="AR164" s="489">
        <v>0</v>
      </c>
      <c r="AS164" s="549">
        <f t="shared" ref="AS164:AS165" si="6">AT164+AU164+AV164+AW164</f>
        <v>0</v>
      </c>
      <c r="AT164" s="489">
        <v>0</v>
      </c>
      <c r="AU164" s="489">
        <v>0</v>
      </c>
      <c r="AV164" s="549">
        <v>0</v>
      </c>
      <c r="AW164" s="489">
        <v>0</v>
      </c>
      <c r="AX164" s="549">
        <f t="shared" ref="AX164:AX165" si="7">AY164+AZ164+BA164+BB164</f>
        <v>0</v>
      </c>
      <c r="AY164" s="489">
        <v>0</v>
      </c>
      <c r="AZ164" s="489">
        <v>0</v>
      </c>
      <c r="BA164" s="549">
        <v>0</v>
      </c>
      <c r="BB164" s="489">
        <v>0</v>
      </c>
      <c r="BC164" s="549">
        <f t="shared" ref="BC164:BC165" si="8">BD164+BE164+BF164+BG164</f>
        <v>0</v>
      </c>
      <c r="BD164" s="489">
        <v>0</v>
      </c>
      <c r="BE164" s="489">
        <v>0</v>
      </c>
      <c r="BF164" s="489">
        <v>0</v>
      </c>
      <c r="BG164" s="489">
        <v>0</v>
      </c>
      <c r="BH164" s="549">
        <f t="shared" ref="BH164:BH165" si="9">BI164+BJ164+BK164+BL164</f>
        <v>0</v>
      </c>
      <c r="BI164" s="489">
        <v>0</v>
      </c>
      <c r="BJ164" s="489">
        <v>0</v>
      </c>
      <c r="BK164" s="489">
        <v>0</v>
      </c>
      <c r="BL164" s="489">
        <v>0</v>
      </c>
      <c r="BM164" s="549">
        <v>0</v>
      </c>
      <c r="BN164" s="549">
        <v>0</v>
      </c>
      <c r="BO164" s="549">
        <v>0</v>
      </c>
      <c r="BP164" s="549">
        <v>0</v>
      </c>
      <c r="BQ164" s="549">
        <v>0</v>
      </c>
      <c r="BR164" s="523">
        <f t="shared" ref="BR164:BR165" si="10">SUM(BS164:BV164)</f>
        <v>0</v>
      </c>
      <c r="BS164" s="523">
        <v>0</v>
      </c>
      <c r="BT164" s="523">
        <v>0</v>
      </c>
      <c r="BU164" s="549">
        <v>0</v>
      </c>
      <c r="BV164" s="523">
        <v>0</v>
      </c>
      <c r="BW164" s="549">
        <v>0</v>
      </c>
      <c r="BX164" s="549">
        <v>0</v>
      </c>
      <c r="BY164" s="549">
        <v>0</v>
      </c>
      <c r="BZ164" s="549">
        <v>0</v>
      </c>
      <c r="CA164" s="549">
        <v>0</v>
      </c>
      <c r="CB164" s="523">
        <f t="shared" ref="CB164:CB165" si="11">SUM(CC164:CF164)</f>
        <v>0</v>
      </c>
      <c r="CC164" s="523">
        <v>0</v>
      </c>
      <c r="CD164" s="523">
        <v>0</v>
      </c>
      <c r="CE164" s="549">
        <v>0</v>
      </c>
      <c r="CF164" s="523">
        <v>0</v>
      </c>
      <c r="CG164" s="516">
        <f t="shared" ref="CG164:CG165" si="12">SUM(CH164:CK164)</f>
        <v>0</v>
      </c>
      <c r="CH164" s="550" t="s">
        <v>538</v>
      </c>
      <c r="CI164" s="550" t="s">
        <v>538</v>
      </c>
      <c r="CJ164" s="516">
        <f t="shared" ref="CJ164:CK165" si="13">SUM(AB164,AL164,AV164,BF164,BZ164)</f>
        <v>0</v>
      </c>
      <c r="CK164" s="516">
        <f t="shared" si="13"/>
        <v>0</v>
      </c>
      <c r="CL164" s="516">
        <f t="shared" ref="CL164:CL165" si="14">SUM(CM164:CP164)</f>
        <v>0</v>
      </c>
      <c r="CM164" s="550" t="s">
        <v>538</v>
      </c>
      <c r="CN164" s="550" t="s">
        <v>538</v>
      </c>
      <c r="CO164" s="516">
        <f t="shared" ref="CO164:CP165" si="15">SUM(AG164,AQ164,BA164,BK164,CE164)</f>
        <v>0</v>
      </c>
      <c r="CP164" s="516">
        <f t="shared" si="15"/>
        <v>0</v>
      </c>
      <c r="CQ164" s="551" t="s">
        <v>538</v>
      </c>
    </row>
    <row r="165" spans="1:213" s="671" customFormat="1" ht="78.75" hidden="1" x14ac:dyDescent="0.2">
      <c r="A165" s="531" t="s">
        <v>620</v>
      </c>
      <c r="B165" s="492" t="s">
        <v>684</v>
      </c>
      <c r="C165" s="670" t="s">
        <v>633</v>
      </c>
      <c r="D165" s="604" t="s">
        <v>538</v>
      </c>
      <c r="E165" s="604" t="s">
        <v>538</v>
      </c>
      <c r="F165" s="604" t="s">
        <v>538</v>
      </c>
      <c r="G165" s="604" t="s">
        <v>538</v>
      </c>
      <c r="H165" s="604" t="s">
        <v>538</v>
      </c>
      <c r="I165" s="604" t="s">
        <v>538</v>
      </c>
      <c r="J165" s="604" t="s">
        <v>538</v>
      </c>
      <c r="K165" s="604" t="s">
        <v>538</v>
      </c>
      <c r="L165" s="604" t="s">
        <v>538</v>
      </c>
      <c r="M165" s="604" t="s">
        <v>538</v>
      </c>
      <c r="N165" s="604" t="s">
        <v>538</v>
      </c>
      <c r="O165" s="604" t="s">
        <v>538</v>
      </c>
      <c r="P165" s="604" t="s">
        <v>538</v>
      </c>
      <c r="Q165" s="604" t="s">
        <v>538</v>
      </c>
      <c r="R165" s="604" t="s">
        <v>538</v>
      </c>
      <c r="S165" s="604" t="s">
        <v>538</v>
      </c>
      <c r="T165" s="604" t="s">
        <v>538</v>
      </c>
      <c r="U165" s="604" t="s">
        <v>538</v>
      </c>
      <c r="V165" s="604" t="s">
        <v>538</v>
      </c>
      <c r="W165" s="604" t="s">
        <v>538</v>
      </c>
      <c r="X165" s="604" t="s">
        <v>538</v>
      </c>
      <c r="Y165" s="604" t="s">
        <v>538</v>
      </c>
      <c r="Z165" s="604" t="s">
        <v>538</v>
      </c>
      <c r="AA165" s="604" t="s">
        <v>538</v>
      </c>
      <c r="AB165" s="604" t="s">
        <v>538</v>
      </c>
      <c r="AC165" s="604" t="s">
        <v>538</v>
      </c>
      <c r="AD165" s="604" t="s">
        <v>538</v>
      </c>
      <c r="AE165" s="604" t="s">
        <v>538</v>
      </c>
      <c r="AF165" s="604" t="s">
        <v>538</v>
      </c>
      <c r="AG165" s="604" t="s">
        <v>538</v>
      </c>
      <c r="AH165" s="604" t="s">
        <v>538</v>
      </c>
      <c r="AI165" s="604" t="s">
        <v>538</v>
      </c>
      <c r="AJ165" s="604" t="s">
        <v>538</v>
      </c>
      <c r="AK165" s="604" t="s">
        <v>538</v>
      </c>
      <c r="AL165" s="698"/>
      <c r="AM165" s="698"/>
      <c r="AN165" s="698"/>
      <c r="AO165" s="698"/>
      <c r="AP165" s="489">
        <v>0</v>
      </c>
      <c r="AQ165" s="549">
        <v>0</v>
      </c>
      <c r="AR165" s="489">
        <v>0</v>
      </c>
      <c r="AS165" s="549">
        <f t="shared" si="6"/>
        <v>0</v>
      </c>
      <c r="AT165" s="489">
        <v>0</v>
      </c>
      <c r="AU165" s="489">
        <v>0</v>
      </c>
      <c r="AV165" s="549">
        <v>0</v>
      </c>
      <c r="AW165" s="489">
        <v>0</v>
      </c>
      <c r="AX165" s="549">
        <f t="shared" si="7"/>
        <v>0</v>
      </c>
      <c r="AY165" s="489">
        <v>0</v>
      </c>
      <c r="AZ165" s="489">
        <v>0</v>
      </c>
      <c r="BA165" s="549">
        <v>0</v>
      </c>
      <c r="BB165" s="489">
        <v>0</v>
      </c>
      <c r="BC165" s="549">
        <f t="shared" si="8"/>
        <v>0</v>
      </c>
      <c r="BD165" s="489">
        <v>0</v>
      </c>
      <c r="BE165" s="489">
        <v>0</v>
      </c>
      <c r="BF165" s="489">
        <v>0</v>
      </c>
      <c r="BG165" s="489">
        <v>0</v>
      </c>
      <c r="BH165" s="549">
        <f t="shared" si="9"/>
        <v>0</v>
      </c>
      <c r="BI165" s="489">
        <v>0</v>
      </c>
      <c r="BJ165" s="489">
        <v>0</v>
      </c>
      <c r="BK165" s="489">
        <v>0</v>
      </c>
      <c r="BL165" s="489">
        <v>0</v>
      </c>
      <c r="BM165" s="549">
        <v>0</v>
      </c>
      <c r="BN165" s="549">
        <v>0</v>
      </c>
      <c r="BO165" s="549">
        <v>0</v>
      </c>
      <c r="BP165" s="549">
        <v>0</v>
      </c>
      <c r="BQ165" s="549">
        <v>0</v>
      </c>
      <c r="BR165" s="523">
        <f t="shared" si="10"/>
        <v>0</v>
      </c>
      <c r="BS165" s="523">
        <v>0</v>
      </c>
      <c r="BT165" s="523">
        <v>0</v>
      </c>
      <c r="BU165" s="549">
        <v>0</v>
      </c>
      <c r="BV165" s="523">
        <v>0</v>
      </c>
      <c r="BW165" s="549">
        <v>0</v>
      </c>
      <c r="BX165" s="549">
        <v>0</v>
      </c>
      <c r="BY165" s="549">
        <v>0</v>
      </c>
      <c r="BZ165" s="549">
        <v>0</v>
      </c>
      <c r="CA165" s="549">
        <v>0</v>
      </c>
      <c r="CB165" s="523">
        <f t="shared" si="11"/>
        <v>0</v>
      </c>
      <c r="CC165" s="523">
        <v>0</v>
      </c>
      <c r="CD165" s="523">
        <v>0</v>
      </c>
      <c r="CE165" s="549">
        <v>0</v>
      </c>
      <c r="CF165" s="523">
        <v>0</v>
      </c>
      <c r="CG165" s="516">
        <f t="shared" si="12"/>
        <v>0</v>
      </c>
      <c r="CH165" s="550" t="s">
        <v>538</v>
      </c>
      <c r="CI165" s="550" t="s">
        <v>538</v>
      </c>
      <c r="CJ165" s="516">
        <f t="shared" si="13"/>
        <v>0</v>
      </c>
      <c r="CK165" s="516">
        <f t="shared" si="13"/>
        <v>0</v>
      </c>
      <c r="CL165" s="516">
        <f t="shared" si="14"/>
        <v>0</v>
      </c>
      <c r="CM165" s="550" t="s">
        <v>538</v>
      </c>
      <c r="CN165" s="550" t="s">
        <v>538</v>
      </c>
      <c r="CO165" s="516">
        <f t="shared" si="15"/>
        <v>0</v>
      </c>
      <c r="CP165" s="516">
        <f t="shared" si="15"/>
        <v>0</v>
      </c>
      <c r="CQ165" s="551" t="s">
        <v>538</v>
      </c>
    </row>
    <row r="166" spans="1:213" s="654" customFormat="1" ht="54" customHeight="1" x14ac:dyDescent="0.25">
      <c r="A166" s="531" t="s">
        <v>621</v>
      </c>
      <c r="B166" s="532" t="s">
        <v>622</v>
      </c>
      <c r="C166" s="649" t="s">
        <v>633</v>
      </c>
      <c r="D166" s="606" t="s">
        <v>538</v>
      </c>
      <c r="E166" s="606" t="s">
        <v>538</v>
      </c>
      <c r="F166" s="606" t="s">
        <v>538</v>
      </c>
      <c r="G166" s="606" t="s">
        <v>538</v>
      </c>
      <c r="H166" s="606" t="s">
        <v>538</v>
      </c>
      <c r="I166" s="606" t="s">
        <v>538</v>
      </c>
      <c r="J166" s="606" t="s">
        <v>538</v>
      </c>
      <c r="K166" s="606" t="s">
        <v>538</v>
      </c>
      <c r="L166" s="606" t="s">
        <v>538</v>
      </c>
      <c r="M166" s="606" t="s">
        <v>538</v>
      </c>
      <c r="N166" s="606" t="s">
        <v>538</v>
      </c>
      <c r="O166" s="606" t="s">
        <v>538</v>
      </c>
      <c r="P166" s="606" t="s">
        <v>538</v>
      </c>
      <c r="Q166" s="606" t="s">
        <v>538</v>
      </c>
      <c r="R166" s="606" t="s">
        <v>538</v>
      </c>
    </row>
    <row r="167" spans="1:213" s="517" customFormat="1" ht="15.75" hidden="1" x14ac:dyDescent="0.25">
      <c r="A167" s="559"/>
      <c r="B167" s="317"/>
      <c r="C167" s="488"/>
      <c r="D167" s="612"/>
      <c r="E167" s="612"/>
      <c r="F167" s="683"/>
      <c r="G167" s="684"/>
      <c r="H167" s="613"/>
      <c r="I167" s="613"/>
      <c r="J167" s="613"/>
      <c r="K167" s="536"/>
      <c r="L167" s="685"/>
      <c r="M167" s="685"/>
      <c r="N167" s="685"/>
      <c r="O167" s="613"/>
      <c r="P167" s="613"/>
      <c r="Q167" s="685"/>
      <c r="R167" s="613"/>
    </row>
    <row r="168" spans="1:213" s="611" customFormat="1" ht="15.75" hidden="1" x14ac:dyDescent="0.25">
      <c r="A168" s="559"/>
      <c r="B168" s="317"/>
      <c r="C168" s="488"/>
      <c r="D168" s="612"/>
      <c r="E168" s="612"/>
      <c r="F168" s="683"/>
      <c r="G168" s="684"/>
      <c r="H168" s="613"/>
      <c r="I168" s="613"/>
      <c r="J168" s="613"/>
      <c r="K168" s="536"/>
      <c r="L168" s="685"/>
      <c r="M168" s="685"/>
      <c r="N168" s="685"/>
      <c r="O168" s="613"/>
      <c r="P168" s="613"/>
      <c r="Q168" s="685"/>
      <c r="R168" s="613"/>
    </row>
    <row r="169" spans="1:213" s="183" customFormat="1" ht="39.75" hidden="1" customHeight="1" x14ac:dyDescent="0.25">
      <c r="A169" s="129" t="s">
        <v>621</v>
      </c>
      <c r="B169" s="130" t="s">
        <v>611</v>
      </c>
      <c r="C169" s="161" t="s">
        <v>633</v>
      </c>
      <c r="D169" s="605"/>
      <c r="E169" s="605"/>
      <c r="F169" s="605"/>
      <c r="G169" s="605"/>
      <c r="H169" s="605"/>
      <c r="I169" s="605"/>
      <c r="J169" s="605"/>
      <c r="K169" s="605"/>
      <c r="L169" s="605"/>
      <c r="M169" s="605"/>
      <c r="N169" s="605"/>
      <c r="O169" s="605"/>
      <c r="P169" s="605"/>
      <c r="Q169" s="605"/>
      <c r="R169" s="605"/>
    </row>
    <row r="170" spans="1:213" s="183" customFormat="1" ht="39.75" hidden="1" customHeight="1" x14ac:dyDescent="0.25">
      <c r="A170" s="129" t="s">
        <v>0</v>
      </c>
      <c r="B170" s="128" t="s">
        <v>0</v>
      </c>
      <c r="C170" s="161" t="s">
        <v>633</v>
      </c>
      <c r="D170" s="605"/>
      <c r="E170" s="605"/>
      <c r="F170" s="605"/>
      <c r="G170" s="605"/>
      <c r="H170" s="605"/>
      <c r="I170" s="605"/>
      <c r="J170" s="605"/>
      <c r="K170" s="605"/>
      <c r="L170" s="605"/>
      <c r="M170" s="605"/>
      <c r="N170" s="605"/>
      <c r="O170" s="605"/>
      <c r="P170" s="605"/>
      <c r="Q170" s="605"/>
      <c r="R170" s="605"/>
    </row>
    <row r="171" spans="1:213" s="183" customFormat="1" ht="63" x14ac:dyDescent="0.25">
      <c r="A171" s="155" t="s">
        <v>685</v>
      </c>
      <c r="B171" s="600" t="s">
        <v>623</v>
      </c>
      <c r="C171" s="161" t="s">
        <v>633</v>
      </c>
      <c r="D171" s="605" t="s">
        <v>538</v>
      </c>
      <c r="E171" s="605" t="s">
        <v>538</v>
      </c>
      <c r="F171" s="605" t="s">
        <v>538</v>
      </c>
      <c r="G171" s="605" t="s">
        <v>538</v>
      </c>
      <c r="H171" s="605" t="s">
        <v>538</v>
      </c>
      <c r="I171" s="605" t="s">
        <v>538</v>
      </c>
      <c r="J171" s="605" t="s">
        <v>538</v>
      </c>
      <c r="K171" s="605" t="s">
        <v>538</v>
      </c>
      <c r="L171" s="605" t="s">
        <v>538</v>
      </c>
      <c r="M171" s="605" t="s">
        <v>538</v>
      </c>
      <c r="N171" s="605" t="s">
        <v>538</v>
      </c>
      <c r="O171" s="605" t="s">
        <v>538</v>
      </c>
      <c r="P171" s="605" t="s">
        <v>538</v>
      </c>
      <c r="Q171" s="605" t="s">
        <v>538</v>
      </c>
      <c r="R171" s="605" t="s">
        <v>538</v>
      </c>
    </row>
    <row r="172" spans="1:213" s="183" customFormat="1" ht="39.75" hidden="1" customHeight="1" x14ac:dyDescent="0.25">
      <c r="A172" s="129" t="s">
        <v>685</v>
      </c>
      <c r="B172" s="130" t="s">
        <v>611</v>
      </c>
      <c r="C172" s="161" t="s">
        <v>633</v>
      </c>
      <c r="D172" s="605" t="s">
        <v>538</v>
      </c>
      <c r="E172" s="605" t="s">
        <v>538</v>
      </c>
      <c r="F172" s="605" t="s">
        <v>538</v>
      </c>
      <c r="G172" s="605" t="s">
        <v>538</v>
      </c>
      <c r="H172" s="605" t="s">
        <v>538</v>
      </c>
      <c r="I172" s="605" t="s">
        <v>538</v>
      </c>
      <c r="J172" s="605" t="s">
        <v>538</v>
      </c>
      <c r="K172" s="605" t="s">
        <v>538</v>
      </c>
      <c r="L172" s="605" t="s">
        <v>538</v>
      </c>
      <c r="M172" s="605" t="s">
        <v>538</v>
      </c>
      <c r="N172" s="605" t="s">
        <v>538</v>
      </c>
      <c r="O172" s="605" t="s">
        <v>538</v>
      </c>
      <c r="P172" s="605" t="s">
        <v>538</v>
      </c>
      <c r="Q172" s="605" t="s">
        <v>538</v>
      </c>
      <c r="R172" s="605" t="s">
        <v>538</v>
      </c>
    </row>
    <row r="173" spans="1:213" s="183" customFormat="1" ht="39.75" hidden="1" customHeight="1" x14ac:dyDescent="0.25">
      <c r="A173" s="129" t="s">
        <v>685</v>
      </c>
      <c r="B173" s="130" t="s">
        <v>611</v>
      </c>
      <c r="C173" s="161" t="s">
        <v>633</v>
      </c>
      <c r="D173" s="605" t="s">
        <v>538</v>
      </c>
      <c r="E173" s="605" t="s">
        <v>538</v>
      </c>
      <c r="F173" s="605" t="s">
        <v>538</v>
      </c>
      <c r="G173" s="605" t="s">
        <v>538</v>
      </c>
      <c r="H173" s="605" t="s">
        <v>538</v>
      </c>
      <c r="I173" s="605" t="s">
        <v>538</v>
      </c>
      <c r="J173" s="605" t="s">
        <v>538</v>
      </c>
      <c r="K173" s="605" t="s">
        <v>538</v>
      </c>
      <c r="L173" s="605" t="s">
        <v>538</v>
      </c>
      <c r="M173" s="605" t="s">
        <v>538</v>
      </c>
      <c r="N173" s="605" t="s">
        <v>538</v>
      </c>
      <c r="O173" s="605" t="s">
        <v>538</v>
      </c>
      <c r="P173" s="605" t="s">
        <v>538</v>
      </c>
      <c r="Q173" s="605" t="s">
        <v>538</v>
      </c>
      <c r="R173" s="605" t="s">
        <v>538</v>
      </c>
    </row>
    <row r="174" spans="1:213" s="183" customFormat="1" ht="39.75" hidden="1" customHeight="1" x14ac:dyDescent="0.25">
      <c r="A174" s="129" t="s">
        <v>0</v>
      </c>
      <c r="B174" s="128" t="s">
        <v>0</v>
      </c>
      <c r="C174" s="161" t="s">
        <v>633</v>
      </c>
      <c r="D174" s="605" t="s">
        <v>538</v>
      </c>
      <c r="E174" s="605" t="s">
        <v>538</v>
      </c>
      <c r="F174" s="605" t="s">
        <v>538</v>
      </c>
      <c r="G174" s="605" t="s">
        <v>538</v>
      </c>
      <c r="H174" s="605" t="s">
        <v>538</v>
      </c>
      <c r="I174" s="605" t="s">
        <v>538</v>
      </c>
      <c r="J174" s="605" t="s">
        <v>538</v>
      </c>
      <c r="K174" s="605" t="s">
        <v>538</v>
      </c>
      <c r="L174" s="605" t="s">
        <v>538</v>
      </c>
      <c r="M174" s="605" t="s">
        <v>538</v>
      </c>
      <c r="N174" s="605" t="s">
        <v>538</v>
      </c>
      <c r="O174" s="605" t="s">
        <v>538</v>
      </c>
      <c r="P174" s="605" t="s">
        <v>538</v>
      </c>
      <c r="Q174" s="605" t="s">
        <v>538</v>
      </c>
      <c r="R174" s="605" t="s">
        <v>538</v>
      </c>
    </row>
    <row r="175" spans="1:213" s="183" customFormat="1" ht="54" customHeight="1" x14ac:dyDescent="0.25">
      <c r="A175" s="155" t="s">
        <v>686</v>
      </c>
      <c r="B175" s="600" t="s">
        <v>624</v>
      </c>
      <c r="C175" s="161" t="s">
        <v>633</v>
      </c>
      <c r="D175" s="605" t="s">
        <v>538</v>
      </c>
      <c r="E175" s="605" t="s">
        <v>538</v>
      </c>
      <c r="F175" s="605" t="s">
        <v>538</v>
      </c>
      <c r="G175" s="605" t="s">
        <v>538</v>
      </c>
      <c r="H175" s="605" t="s">
        <v>538</v>
      </c>
      <c r="I175" s="605" t="s">
        <v>538</v>
      </c>
      <c r="J175" s="605" t="s">
        <v>538</v>
      </c>
      <c r="K175" s="605" t="s">
        <v>538</v>
      </c>
      <c r="L175" s="605" t="s">
        <v>538</v>
      </c>
      <c r="M175" s="605" t="s">
        <v>538</v>
      </c>
      <c r="N175" s="605" t="s">
        <v>538</v>
      </c>
      <c r="O175" s="605" t="s">
        <v>538</v>
      </c>
      <c r="P175" s="605" t="s">
        <v>538</v>
      </c>
      <c r="Q175" s="605" t="s">
        <v>538</v>
      </c>
      <c r="R175" s="605" t="s">
        <v>538</v>
      </c>
    </row>
  </sheetData>
  <mergeCells count="6">
    <mergeCell ref="Q1:R1"/>
    <mergeCell ref="A10:R10"/>
    <mergeCell ref="A9:R9"/>
    <mergeCell ref="A4:R4"/>
    <mergeCell ref="A6:R6"/>
    <mergeCell ref="A7:R7"/>
  </mergeCells>
  <pageMargins left="0.70866141732283472" right="0.70866141732283472" top="0.74803149606299213" bottom="0.74803149606299213" header="0.31496062992125984" footer="0.31496062992125984"/>
  <pageSetup paperSize="8" scale="1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I20"/>
  <sheetViews>
    <sheetView view="pageBreakPreview" zoomScale="90" zoomScaleNormal="50" zoomScaleSheetLayoutView="90" workbookViewId="0">
      <selection activeCell="A11" sqref="A11:P11"/>
    </sheetView>
  </sheetViews>
  <sheetFormatPr defaultRowHeight="15" x14ac:dyDescent="0.25"/>
  <cols>
    <col min="1" max="1" width="10.25" style="5" customWidth="1"/>
    <col min="2" max="2" width="24.25" style="6" customWidth="1"/>
    <col min="3" max="3" width="15.5" style="6" customWidth="1"/>
    <col min="4" max="4" width="16.375" style="6" customWidth="1"/>
    <col min="5" max="5" width="29" style="6" customWidth="1"/>
    <col min="6" max="6" width="25.875" style="6" customWidth="1"/>
    <col min="7" max="7" width="17.875" style="6" customWidth="1"/>
    <col min="8" max="8" width="17.375" style="6" customWidth="1"/>
    <col min="9" max="9" width="14" style="6" customWidth="1"/>
    <col min="10" max="10" width="12.75" style="6" customWidth="1"/>
    <col min="11" max="12" width="17.375" style="6" customWidth="1"/>
    <col min="13" max="13" width="18.5" style="6" customWidth="1"/>
    <col min="14" max="14" width="21.5" style="6" customWidth="1"/>
    <col min="15" max="15" width="7.75" style="6" customWidth="1"/>
    <col min="16" max="16" width="9" style="6" customWidth="1"/>
    <col min="17" max="17" width="17.75" style="6" customWidth="1"/>
    <col min="18" max="18" width="18.375" style="6" customWidth="1"/>
    <col min="19" max="19" width="9.125" style="6" customWidth="1"/>
    <col min="20" max="20" width="9" style="6" customWidth="1"/>
    <col min="21" max="21" width="22" style="6" customWidth="1"/>
    <col min="22" max="22" width="11.875" style="6" customWidth="1"/>
    <col min="23" max="23" width="17.375" style="6" customWidth="1"/>
    <col min="24" max="24" width="14.875" style="6" customWidth="1"/>
    <col min="25" max="25" width="10.625" style="5" customWidth="1"/>
    <col min="26" max="26" width="9.25" style="5" customWidth="1"/>
    <col min="27" max="27" width="11.125" style="5" customWidth="1"/>
    <col min="28" max="28" width="11.875" style="5" customWidth="1"/>
    <col min="29" max="29" width="15.625" style="5" customWidth="1"/>
    <col min="30" max="31" width="15.875" style="5" customWidth="1"/>
    <col min="32" max="32" width="20.75" style="5" customWidth="1"/>
    <col min="33" max="33" width="18.375" style="5" customWidth="1"/>
    <col min="34" max="34" width="29" style="5" customWidth="1"/>
    <col min="35" max="254" width="9" style="5"/>
    <col min="255" max="255" width="3.875" style="5" bestFit="1" customWidth="1"/>
    <col min="256" max="256" width="16" style="5" bestFit="1" customWidth="1"/>
    <col min="257" max="257" width="16.625" style="5" bestFit="1" customWidth="1"/>
    <col min="258" max="258" width="13.5" style="5" bestFit="1" customWidth="1"/>
    <col min="259" max="260" width="10.875" style="5" bestFit="1" customWidth="1"/>
    <col min="261" max="261" width="6.25" style="5" bestFit="1" customWidth="1"/>
    <col min="262" max="262" width="8.875" style="5" bestFit="1" customWidth="1"/>
    <col min="263" max="263" width="13.875" style="5" bestFit="1" customWidth="1"/>
    <col min="264" max="264" width="13.25" style="5" bestFit="1" customWidth="1"/>
    <col min="265" max="265" width="16" style="5" bestFit="1" customWidth="1"/>
    <col min="266" max="266" width="11.625" style="5" bestFit="1" customWidth="1"/>
    <col min="267" max="267" width="16.875" style="5" customWidth="1"/>
    <col min="268" max="268" width="13.25" style="5" customWidth="1"/>
    <col min="269" max="269" width="18.375" style="5" bestFit="1" customWidth="1"/>
    <col min="270" max="270" width="15" style="5" bestFit="1" customWidth="1"/>
    <col min="271" max="271" width="14.75" style="5" bestFit="1" customWidth="1"/>
    <col min="272" max="272" width="14.625" style="5" bestFit="1" customWidth="1"/>
    <col min="273" max="273" width="13.75" style="5" bestFit="1" customWidth="1"/>
    <col min="274" max="274" width="14.25" style="5" bestFit="1" customWidth="1"/>
    <col min="275" max="275" width="15.125" style="5" customWidth="1"/>
    <col min="276" max="276" width="20.5" style="5" bestFit="1" customWidth="1"/>
    <col min="277" max="277" width="27.875" style="5" bestFit="1" customWidth="1"/>
    <col min="278" max="278" width="6.875" style="5" bestFit="1" customWidth="1"/>
    <col min="279" max="279" width="5" style="5" bestFit="1" customWidth="1"/>
    <col min="280" max="280" width="8" style="5" bestFit="1" customWidth="1"/>
    <col min="281" max="281" width="11.875" style="5" bestFit="1" customWidth="1"/>
    <col min="282" max="510" width="9" style="5"/>
    <col min="511" max="511" width="3.875" style="5" bestFit="1" customWidth="1"/>
    <col min="512" max="512" width="16" style="5" bestFit="1" customWidth="1"/>
    <col min="513" max="513" width="16.625" style="5" bestFit="1" customWidth="1"/>
    <col min="514" max="514" width="13.5" style="5" bestFit="1" customWidth="1"/>
    <col min="515" max="516" width="10.875" style="5" bestFit="1" customWidth="1"/>
    <col min="517" max="517" width="6.25" style="5" bestFit="1" customWidth="1"/>
    <col min="518" max="518" width="8.875" style="5" bestFit="1" customWidth="1"/>
    <col min="519" max="519" width="13.875" style="5" bestFit="1" customWidth="1"/>
    <col min="520" max="520" width="13.25" style="5" bestFit="1" customWidth="1"/>
    <col min="521" max="521" width="16" style="5" bestFit="1" customWidth="1"/>
    <col min="522" max="522" width="11.625" style="5" bestFit="1" customWidth="1"/>
    <col min="523" max="523" width="16.875" style="5" customWidth="1"/>
    <col min="524" max="524" width="13.25" style="5" customWidth="1"/>
    <col min="525" max="525" width="18.375" style="5" bestFit="1" customWidth="1"/>
    <col min="526" max="526" width="15" style="5" bestFit="1" customWidth="1"/>
    <col min="527" max="527" width="14.75" style="5" bestFit="1" customWidth="1"/>
    <col min="528" max="528" width="14.625" style="5" bestFit="1" customWidth="1"/>
    <col min="529" max="529" width="13.75" style="5" bestFit="1" customWidth="1"/>
    <col min="530" max="530" width="14.25" style="5" bestFit="1" customWidth="1"/>
    <col min="531" max="531" width="15.125" style="5" customWidth="1"/>
    <col min="532" max="532" width="20.5" style="5" bestFit="1" customWidth="1"/>
    <col min="533" max="533" width="27.875" style="5" bestFit="1" customWidth="1"/>
    <col min="534" max="534" width="6.875" style="5" bestFit="1" customWidth="1"/>
    <col min="535" max="535" width="5" style="5" bestFit="1" customWidth="1"/>
    <col min="536" max="536" width="8" style="5" bestFit="1" customWidth="1"/>
    <col min="537" max="537" width="11.875" style="5" bestFit="1" customWidth="1"/>
    <col min="538" max="766" width="9" style="5"/>
    <col min="767" max="767" width="3.875" style="5" bestFit="1" customWidth="1"/>
    <col min="768" max="768" width="16" style="5" bestFit="1" customWidth="1"/>
    <col min="769" max="769" width="16.625" style="5" bestFit="1" customWidth="1"/>
    <col min="770" max="770" width="13.5" style="5" bestFit="1" customWidth="1"/>
    <col min="771" max="772" width="10.875" style="5" bestFit="1" customWidth="1"/>
    <col min="773" max="773" width="6.25" style="5" bestFit="1" customWidth="1"/>
    <col min="774" max="774" width="8.875" style="5" bestFit="1" customWidth="1"/>
    <col min="775" max="775" width="13.875" style="5" bestFit="1" customWidth="1"/>
    <col min="776" max="776" width="13.25" style="5" bestFit="1" customWidth="1"/>
    <col min="777" max="777" width="16" style="5" bestFit="1" customWidth="1"/>
    <col min="778" max="778" width="11.625" style="5" bestFit="1" customWidth="1"/>
    <col min="779" max="779" width="16.875" style="5" customWidth="1"/>
    <col min="780" max="780" width="13.25" style="5" customWidth="1"/>
    <col min="781" max="781" width="18.375" style="5" bestFit="1" customWidth="1"/>
    <col min="782" max="782" width="15" style="5" bestFit="1" customWidth="1"/>
    <col min="783" max="783" width="14.75" style="5" bestFit="1" customWidth="1"/>
    <col min="784" max="784" width="14.625" style="5" bestFit="1" customWidth="1"/>
    <col min="785" max="785" width="13.75" style="5" bestFit="1" customWidth="1"/>
    <col min="786" max="786" width="14.25" style="5" bestFit="1" customWidth="1"/>
    <col min="787" max="787" width="15.125" style="5" customWidth="1"/>
    <col min="788" max="788" width="20.5" style="5" bestFit="1" customWidth="1"/>
    <col min="789" max="789" width="27.875" style="5" bestFit="1" customWidth="1"/>
    <col min="790" max="790" width="6.875" style="5" bestFit="1" customWidth="1"/>
    <col min="791" max="791" width="5" style="5" bestFit="1" customWidth="1"/>
    <col min="792" max="792" width="8" style="5" bestFit="1" customWidth="1"/>
    <col min="793" max="793" width="11.875" style="5" bestFit="1" customWidth="1"/>
    <col min="794" max="1022" width="9" style="5"/>
    <col min="1023" max="1023" width="3.875" style="5" bestFit="1" customWidth="1"/>
    <col min="1024" max="1024" width="16" style="5" bestFit="1" customWidth="1"/>
    <col min="1025" max="1025" width="16.625" style="5" bestFit="1" customWidth="1"/>
    <col min="1026" max="1026" width="13.5" style="5" bestFit="1" customWidth="1"/>
    <col min="1027" max="1028" width="10.875" style="5" bestFit="1" customWidth="1"/>
    <col min="1029" max="1029" width="6.25" style="5" bestFit="1" customWidth="1"/>
    <col min="1030" max="1030" width="8.875" style="5" bestFit="1" customWidth="1"/>
    <col min="1031" max="1031" width="13.875" style="5" bestFit="1" customWidth="1"/>
    <col min="1032" max="1032" width="13.25" style="5" bestFit="1" customWidth="1"/>
    <col min="1033" max="1033" width="16" style="5" bestFit="1" customWidth="1"/>
    <col min="1034" max="1034" width="11.625" style="5" bestFit="1" customWidth="1"/>
    <col min="1035" max="1035" width="16.875" style="5" customWidth="1"/>
    <col min="1036" max="1036" width="13.25" style="5" customWidth="1"/>
    <col min="1037" max="1037" width="18.375" style="5" bestFit="1" customWidth="1"/>
    <col min="1038" max="1038" width="15" style="5" bestFit="1" customWidth="1"/>
    <col min="1039" max="1039" width="14.75" style="5" bestFit="1" customWidth="1"/>
    <col min="1040" max="1040" width="14.625" style="5" bestFit="1" customWidth="1"/>
    <col min="1041" max="1041" width="13.75" style="5" bestFit="1" customWidth="1"/>
    <col min="1042" max="1042" width="14.25" style="5" bestFit="1" customWidth="1"/>
    <col min="1043" max="1043" width="15.125" style="5" customWidth="1"/>
    <col min="1044" max="1044" width="20.5" style="5" bestFit="1" customWidth="1"/>
    <col min="1045" max="1045" width="27.875" style="5" bestFit="1" customWidth="1"/>
    <col min="1046" max="1046" width="6.875" style="5" bestFit="1" customWidth="1"/>
    <col min="1047" max="1047" width="5" style="5" bestFit="1" customWidth="1"/>
    <col min="1048" max="1048" width="8" style="5" bestFit="1" customWidth="1"/>
    <col min="1049" max="1049" width="11.875" style="5" bestFit="1" customWidth="1"/>
    <col min="1050" max="1278" width="9" style="5"/>
    <col min="1279" max="1279" width="3.875" style="5" bestFit="1" customWidth="1"/>
    <col min="1280" max="1280" width="16" style="5" bestFit="1" customWidth="1"/>
    <col min="1281" max="1281" width="16.625" style="5" bestFit="1" customWidth="1"/>
    <col min="1282" max="1282" width="13.5" style="5" bestFit="1" customWidth="1"/>
    <col min="1283" max="1284" width="10.875" style="5" bestFit="1" customWidth="1"/>
    <col min="1285" max="1285" width="6.25" style="5" bestFit="1" customWidth="1"/>
    <col min="1286" max="1286" width="8.875" style="5" bestFit="1" customWidth="1"/>
    <col min="1287" max="1287" width="13.875" style="5" bestFit="1" customWidth="1"/>
    <col min="1288" max="1288" width="13.25" style="5" bestFit="1" customWidth="1"/>
    <col min="1289" max="1289" width="16" style="5" bestFit="1" customWidth="1"/>
    <col min="1290" max="1290" width="11.625" style="5" bestFit="1" customWidth="1"/>
    <col min="1291" max="1291" width="16.875" style="5" customWidth="1"/>
    <col min="1292" max="1292" width="13.25" style="5" customWidth="1"/>
    <col min="1293" max="1293" width="18.375" style="5" bestFit="1" customWidth="1"/>
    <col min="1294" max="1294" width="15" style="5" bestFit="1" customWidth="1"/>
    <col min="1295" max="1295" width="14.75" style="5" bestFit="1" customWidth="1"/>
    <col min="1296" max="1296" width="14.625" style="5" bestFit="1" customWidth="1"/>
    <col min="1297" max="1297" width="13.75" style="5" bestFit="1" customWidth="1"/>
    <col min="1298" max="1298" width="14.25" style="5" bestFit="1" customWidth="1"/>
    <col min="1299" max="1299" width="15.125" style="5" customWidth="1"/>
    <col min="1300" max="1300" width="20.5" style="5" bestFit="1" customWidth="1"/>
    <col min="1301" max="1301" width="27.875" style="5" bestFit="1" customWidth="1"/>
    <col min="1302" max="1302" width="6.875" style="5" bestFit="1" customWidth="1"/>
    <col min="1303" max="1303" width="5" style="5" bestFit="1" customWidth="1"/>
    <col min="1304" max="1304" width="8" style="5" bestFit="1" customWidth="1"/>
    <col min="1305" max="1305" width="11.875" style="5" bestFit="1" customWidth="1"/>
    <col min="1306" max="1534" width="9" style="5"/>
    <col min="1535" max="1535" width="3.875" style="5" bestFit="1" customWidth="1"/>
    <col min="1536" max="1536" width="16" style="5" bestFit="1" customWidth="1"/>
    <col min="1537" max="1537" width="16.625" style="5" bestFit="1" customWidth="1"/>
    <col min="1538" max="1538" width="13.5" style="5" bestFit="1" customWidth="1"/>
    <col min="1539" max="1540" width="10.875" style="5" bestFit="1" customWidth="1"/>
    <col min="1541" max="1541" width="6.25" style="5" bestFit="1" customWidth="1"/>
    <col min="1542" max="1542" width="8.875" style="5" bestFit="1" customWidth="1"/>
    <col min="1543" max="1543" width="13.875" style="5" bestFit="1" customWidth="1"/>
    <col min="1544" max="1544" width="13.25" style="5" bestFit="1" customWidth="1"/>
    <col min="1545" max="1545" width="16" style="5" bestFit="1" customWidth="1"/>
    <col min="1546" max="1546" width="11.625" style="5" bestFit="1" customWidth="1"/>
    <col min="1547" max="1547" width="16.875" style="5" customWidth="1"/>
    <col min="1548" max="1548" width="13.25" style="5" customWidth="1"/>
    <col min="1549" max="1549" width="18.375" style="5" bestFit="1" customWidth="1"/>
    <col min="1550" max="1550" width="15" style="5" bestFit="1" customWidth="1"/>
    <col min="1551" max="1551" width="14.75" style="5" bestFit="1" customWidth="1"/>
    <col min="1552" max="1552" width="14.625" style="5" bestFit="1" customWidth="1"/>
    <col min="1553" max="1553" width="13.75" style="5" bestFit="1" customWidth="1"/>
    <col min="1554" max="1554" width="14.25" style="5" bestFit="1" customWidth="1"/>
    <col min="1555" max="1555" width="15.125" style="5" customWidth="1"/>
    <col min="1556" max="1556" width="20.5" style="5" bestFit="1" customWidth="1"/>
    <col min="1557" max="1557" width="27.875" style="5" bestFit="1" customWidth="1"/>
    <col min="1558" max="1558" width="6.875" style="5" bestFit="1" customWidth="1"/>
    <col min="1559" max="1559" width="5" style="5" bestFit="1" customWidth="1"/>
    <col min="1560" max="1560" width="8" style="5" bestFit="1" customWidth="1"/>
    <col min="1561" max="1561" width="11.875" style="5" bestFit="1" customWidth="1"/>
    <col min="1562" max="1790" width="9" style="5"/>
    <col min="1791" max="1791" width="3.875" style="5" bestFit="1" customWidth="1"/>
    <col min="1792" max="1792" width="16" style="5" bestFit="1" customWidth="1"/>
    <col min="1793" max="1793" width="16.625" style="5" bestFit="1" customWidth="1"/>
    <col min="1794" max="1794" width="13.5" style="5" bestFit="1" customWidth="1"/>
    <col min="1795" max="1796" width="10.875" style="5" bestFit="1" customWidth="1"/>
    <col min="1797" max="1797" width="6.25" style="5" bestFit="1" customWidth="1"/>
    <col min="1798" max="1798" width="8.875" style="5" bestFit="1" customWidth="1"/>
    <col min="1799" max="1799" width="13.875" style="5" bestFit="1" customWidth="1"/>
    <col min="1800" max="1800" width="13.25" style="5" bestFit="1" customWidth="1"/>
    <col min="1801" max="1801" width="16" style="5" bestFit="1" customWidth="1"/>
    <col min="1802" max="1802" width="11.625" style="5" bestFit="1" customWidth="1"/>
    <col min="1803" max="1803" width="16.875" style="5" customWidth="1"/>
    <col min="1804" max="1804" width="13.25" style="5" customWidth="1"/>
    <col min="1805" max="1805" width="18.375" style="5" bestFit="1" customWidth="1"/>
    <col min="1806" max="1806" width="15" style="5" bestFit="1" customWidth="1"/>
    <col min="1807" max="1807" width="14.75" style="5" bestFit="1" customWidth="1"/>
    <col min="1808" max="1808" width="14.625" style="5" bestFit="1" customWidth="1"/>
    <col min="1809" max="1809" width="13.75" style="5" bestFit="1" customWidth="1"/>
    <col min="1810" max="1810" width="14.25" style="5" bestFit="1" customWidth="1"/>
    <col min="1811" max="1811" width="15.125" style="5" customWidth="1"/>
    <col min="1812" max="1812" width="20.5" style="5" bestFit="1" customWidth="1"/>
    <col min="1813" max="1813" width="27.875" style="5" bestFit="1" customWidth="1"/>
    <col min="1814" max="1814" width="6.875" style="5" bestFit="1" customWidth="1"/>
    <col min="1815" max="1815" width="5" style="5" bestFit="1" customWidth="1"/>
    <col min="1816" max="1816" width="8" style="5" bestFit="1" customWidth="1"/>
    <col min="1817" max="1817" width="11.875" style="5" bestFit="1" customWidth="1"/>
    <col min="1818" max="2046" width="9" style="5"/>
    <col min="2047" max="2047" width="3.875" style="5" bestFit="1" customWidth="1"/>
    <col min="2048" max="2048" width="16" style="5" bestFit="1" customWidth="1"/>
    <col min="2049" max="2049" width="16.625" style="5" bestFit="1" customWidth="1"/>
    <col min="2050" max="2050" width="13.5" style="5" bestFit="1" customWidth="1"/>
    <col min="2051" max="2052" width="10.875" style="5" bestFit="1" customWidth="1"/>
    <col min="2053" max="2053" width="6.25" style="5" bestFit="1" customWidth="1"/>
    <col min="2054" max="2054" width="8.875" style="5" bestFit="1" customWidth="1"/>
    <col min="2055" max="2055" width="13.875" style="5" bestFit="1" customWidth="1"/>
    <col min="2056" max="2056" width="13.25" style="5" bestFit="1" customWidth="1"/>
    <col min="2057" max="2057" width="16" style="5" bestFit="1" customWidth="1"/>
    <col min="2058" max="2058" width="11.625" style="5" bestFit="1" customWidth="1"/>
    <col min="2059" max="2059" width="16.875" style="5" customWidth="1"/>
    <col min="2060" max="2060" width="13.25" style="5" customWidth="1"/>
    <col min="2061" max="2061" width="18.375" style="5" bestFit="1" customWidth="1"/>
    <col min="2062" max="2062" width="15" style="5" bestFit="1" customWidth="1"/>
    <col min="2063" max="2063" width="14.75" style="5" bestFit="1" customWidth="1"/>
    <col min="2064" max="2064" width="14.625" style="5" bestFit="1" customWidth="1"/>
    <col min="2065" max="2065" width="13.75" style="5" bestFit="1" customWidth="1"/>
    <col min="2066" max="2066" width="14.25" style="5" bestFit="1" customWidth="1"/>
    <col min="2067" max="2067" width="15.125" style="5" customWidth="1"/>
    <col min="2068" max="2068" width="20.5" style="5" bestFit="1" customWidth="1"/>
    <col min="2069" max="2069" width="27.875" style="5" bestFit="1" customWidth="1"/>
    <col min="2070" max="2070" width="6.875" style="5" bestFit="1" customWidth="1"/>
    <col min="2071" max="2071" width="5" style="5" bestFit="1" customWidth="1"/>
    <col min="2072" max="2072" width="8" style="5" bestFit="1" customWidth="1"/>
    <col min="2073" max="2073" width="11.875" style="5" bestFit="1" customWidth="1"/>
    <col min="2074" max="2302" width="9" style="5"/>
    <col min="2303" max="2303" width="3.875" style="5" bestFit="1" customWidth="1"/>
    <col min="2304" max="2304" width="16" style="5" bestFit="1" customWidth="1"/>
    <col min="2305" max="2305" width="16.625" style="5" bestFit="1" customWidth="1"/>
    <col min="2306" max="2306" width="13.5" style="5" bestFit="1" customWidth="1"/>
    <col min="2307" max="2308" width="10.875" style="5" bestFit="1" customWidth="1"/>
    <col min="2309" max="2309" width="6.25" style="5" bestFit="1" customWidth="1"/>
    <col min="2310" max="2310" width="8.875" style="5" bestFit="1" customWidth="1"/>
    <col min="2311" max="2311" width="13.875" style="5" bestFit="1" customWidth="1"/>
    <col min="2312" max="2312" width="13.25" style="5" bestFit="1" customWidth="1"/>
    <col min="2313" max="2313" width="16" style="5" bestFit="1" customWidth="1"/>
    <col min="2314" max="2314" width="11.625" style="5" bestFit="1" customWidth="1"/>
    <col min="2315" max="2315" width="16.875" style="5" customWidth="1"/>
    <col min="2316" max="2316" width="13.25" style="5" customWidth="1"/>
    <col min="2317" max="2317" width="18.375" style="5" bestFit="1" customWidth="1"/>
    <col min="2318" max="2318" width="15" style="5" bestFit="1" customWidth="1"/>
    <col min="2319" max="2319" width="14.75" style="5" bestFit="1" customWidth="1"/>
    <col min="2320" max="2320" width="14.625" style="5" bestFit="1" customWidth="1"/>
    <col min="2321" max="2321" width="13.75" style="5" bestFit="1" customWidth="1"/>
    <col min="2322" max="2322" width="14.25" style="5" bestFit="1" customWidth="1"/>
    <col min="2323" max="2323" width="15.125" style="5" customWidth="1"/>
    <col min="2324" max="2324" width="20.5" style="5" bestFit="1" customWidth="1"/>
    <col min="2325" max="2325" width="27.875" style="5" bestFit="1" customWidth="1"/>
    <col min="2326" max="2326" width="6.875" style="5" bestFit="1" customWidth="1"/>
    <col min="2327" max="2327" width="5" style="5" bestFit="1" customWidth="1"/>
    <col min="2328" max="2328" width="8" style="5" bestFit="1" customWidth="1"/>
    <col min="2329" max="2329" width="11.875" style="5" bestFit="1" customWidth="1"/>
    <col min="2330" max="2558" width="9" style="5"/>
    <col min="2559" max="2559" width="3.875" style="5" bestFit="1" customWidth="1"/>
    <col min="2560" max="2560" width="16" style="5" bestFit="1" customWidth="1"/>
    <col min="2561" max="2561" width="16.625" style="5" bestFit="1" customWidth="1"/>
    <col min="2562" max="2562" width="13.5" style="5" bestFit="1" customWidth="1"/>
    <col min="2563" max="2564" width="10.875" style="5" bestFit="1" customWidth="1"/>
    <col min="2565" max="2565" width="6.25" style="5" bestFit="1" customWidth="1"/>
    <col min="2566" max="2566" width="8.875" style="5" bestFit="1" customWidth="1"/>
    <col min="2567" max="2567" width="13.875" style="5" bestFit="1" customWidth="1"/>
    <col min="2568" max="2568" width="13.25" style="5" bestFit="1" customWidth="1"/>
    <col min="2569" max="2569" width="16" style="5" bestFit="1" customWidth="1"/>
    <col min="2570" max="2570" width="11.625" style="5" bestFit="1" customWidth="1"/>
    <col min="2571" max="2571" width="16.875" style="5" customWidth="1"/>
    <col min="2572" max="2572" width="13.25" style="5" customWidth="1"/>
    <col min="2573" max="2573" width="18.375" style="5" bestFit="1" customWidth="1"/>
    <col min="2574" max="2574" width="15" style="5" bestFit="1" customWidth="1"/>
    <col min="2575" max="2575" width="14.75" style="5" bestFit="1" customWidth="1"/>
    <col min="2576" max="2576" width="14.625" style="5" bestFit="1" customWidth="1"/>
    <col min="2577" max="2577" width="13.75" style="5" bestFit="1" customWidth="1"/>
    <col min="2578" max="2578" width="14.25" style="5" bestFit="1" customWidth="1"/>
    <col min="2579" max="2579" width="15.125" style="5" customWidth="1"/>
    <col min="2580" max="2580" width="20.5" style="5" bestFit="1" customWidth="1"/>
    <col min="2581" max="2581" width="27.875" style="5" bestFit="1" customWidth="1"/>
    <col min="2582" max="2582" width="6.875" style="5" bestFit="1" customWidth="1"/>
    <col min="2583" max="2583" width="5" style="5" bestFit="1" customWidth="1"/>
    <col min="2584" max="2584" width="8" style="5" bestFit="1" customWidth="1"/>
    <col min="2585" max="2585" width="11.875" style="5" bestFit="1" customWidth="1"/>
    <col min="2586" max="2814" width="9" style="5"/>
    <col min="2815" max="2815" width="3.875" style="5" bestFit="1" customWidth="1"/>
    <col min="2816" max="2816" width="16" style="5" bestFit="1" customWidth="1"/>
    <col min="2817" max="2817" width="16.625" style="5" bestFit="1" customWidth="1"/>
    <col min="2818" max="2818" width="13.5" style="5" bestFit="1" customWidth="1"/>
    <col min="2819" max="2820" width="10.875" style="5" bestFit="1" customWidth="1"/>
    <col min="2821" max="2821" width="6.25" style="5" bestFit="1" customWidth="1"/>
    <col min="2822" max="2822" width="8.875" style="5" bestFit="1" customWidth="1"/>
    <col min="2823" max="2823" width="13.875" style="5" bestFit="1" customWidth="1"/>
    <col min="2824" max="2824" width="13.25" style="5" bestFit="1" customWidth="1"/>
    <col min="2825" max="2825" width="16" style="5" bestFit="1" customWidth="1"/>
    <col min="2826" max="2826" width="11.625" style="5" bestFit="1" customWidth="1"/>
    <col min="2827" max="2827" width="16.875" style="5" customWidth="1"/>
    <col min="2828" max="2828" width="13.25" style="5" customWidth="1"/>
    <col min="2829" max="2829" width="18.375" style="5" bestFit="1" customWidth="1"/>
    <col min="2830" max="2830" width="15" style="5" bestFit="1" customWidth="1"/>
    <col min="2831" max="2831" width="14.75" style="5" bestFit="1" customWidth="1"/>
    <col min="2832" max="2832" width="14.625" style="5" bestFit="1" customWidth="1"/>
    <col min="2833" max="2833" width="13.75" style="5" bestFit="1" customWidth="1"/>
    <col min="2834" max="2834" width="14.25" style="5" bestFit="1" customWidth="1"/>
    <col min="2835" max="2835" width="15.125" style="5" customWidth="1"/>
    <col min="2836" max="2836" width="20.5" style="5" bestFit="1" customWidth="1"/>
    <col min="2837" max="2837" width="27.875" style="5" bestFit="1" customWidth="1"/>
    <col min="2838" max="2838" width="6.875" style="5" bestFit="1" customWidth="1"/>
    <col min="2839" max="2839" width="5" style="5" bestFit="1" customWidth="1"/>
    <col min="2840" max="2840" width="8" style="5" bestFit="1" customWidth="1"/>
    <col min="2841" max="2841" width="11.875" style="5" bestFit="1" customWidth="1"/>
    <col min="2842" max="3070" width="9" style="5"/>
    <col min="3071" max="3071" width="3.875" style="5" bestFit="1" customWidth="1"/>
    <col min="3072" max="3072" width="16" style="5" bestFit="1" customWidth="1"/>
    <col min="3073" max="3073" width="16.625" style="5" bestFit="1" customWidth="1"/>
    <col min="3074" max="3074" width="13.5" style="5" bestFit="1" customWidth="1"/>
    <col min="3075" max="3076" width="10.875" style="5" bestFit="1" customWidth="1"/>
    <col min="3077" max="3077" width="6.25" style="5" bestFit="1" customWidth="1"/>
    <col min="3078" max="3078" width="8.875" style="5" bestFit="1" customWidth="1"/>
    <col min="3079" max="3079" width="13.875" style="5" bestFit="1" customWidth="1"/>
    <col min="3080" max="3080" width="13.25" style="5" bestFit="1" customWidth="1"/>
    <col min="3081" max="3081" width="16" style="5" bestFit="1" customWidth="1"/>
    <col min="3082" max="3082" width="11.625" style="5" bestFit="1" customWidth="1"/>
    <col min="3083" max="3083" width="16.875" style="5" customWidth="1"/>
    <col min="3084" max="3084" width="13.25" style="5" customWidth="1"/>
    <col min="3085" max="3085" width="18.375" style="5" bestFit="1" customWidth="1"/>
    <col min="3086" max="3086" width="15" style="5" bestFit="1" customWidth="1"/>
    <col min="3087" max="3087" width="14.75" style="5" bestFit="1" customWidth="1"/>
    <col min="3088" max="3088" width="14.625" style="5" bestFit="1" customWidth="1"/>
    <col min="3089" max="3089" width="13.75" style="5" bestFit="1" customWidth="1"/>
    <col min="3090" max="3090" width="14.25" style="5" bestFit="1" customWidth="1"/>
    <col min="3091" max="3091" width="15.125" style="5" customWidth="1"/>
    <col min="3092" max="3092" width="20.5" style="5" bestFit="1" customWidth="1"/>
    <col min="3093" max="3093" width="27.875" style="5" bestFit="1" customWidth="1"/>
    <col min="3094" max="3094" width="6.875" style="5" bestFit="1" customWidth="1"/>
    <col min="3095" max="3095" width="5" style="5" bestFit="1" customWidth="1"/>
    <col min="3096" max="3096" width="8" style="5" bestFit="1" customWidth="1"/>
    <col min="3097" max="3097" width="11.875" style="5" bestFit="1" customWidth="1"/>
    <col min="3098" max="3326" width="9" style="5"/>
    <col min="3327" max="3327" width="3.875" style="5" bestFit="1" customWidth="1"/>
    <col min="3328" max="3328" width="16" style="5" bestFit="1" customWidth="1"/>
    <col min="3329" max="3329" width="16.625" style="5" bestFit="1" customWidth="1"/>
    <col min="3330" max="3330" width="13.5" style="5" bestFit="1" customWidth="1"/>
    <col min="3331" max="3332" width="10.875" style="5" bestFit="1" customWidth="1"/>
    <col min="3333" max="3333" width="6.25" style="5" bestFit="1" customWidth="1"/>
    <col min="3334" max="3334" width="8.875" style="5" bestFit="1" customWidth="1"/>
    <col min="3335" max="3335" width="13.875" style="5" bestFit="1" customWidth="1"/>
    <col min="3336" max="3336" width="13.25" style="5" bestFit="1" customWidth="1"/>
    <col min="3337" max="3337" width="16" style="5" bestFit="1" customWidth="1"/>
    <col min="3338" max="3338" width="11.625" style="5" bestFit="1" customWidth="1"/>
    <col min="3339" max="3339" width="16.875" style="5" customWidth="1"/>
    <col min="3340" max="3340" width="13.25" style="5" customWidth="1"/>
    <col min="3341" max="3341" width="18.375" style="5" bestFit="1" customWidth="1"/>
    <col min="3342" max="3342" width="15" style="5" bestFit="1" customWidth="1"/>
    <col min="3343" max="3343" width="14.75" style="5" bestFit="1" customWidth="1"/>
    <col min="3344" max="3344" width="14.625" style="5" bestFit="1" customWidth="1"/>
    <col min="3345" max="3345" width="13.75" style="5" bestFit="1" customWidth="1"/>
    <col min="3346" max="3346" width="14.25" style="5" bestFit="1" customWidth="1"/>
    <col min="3347" max="3347" width="15.125" style="5" customWidth="1"/>
    <col min="3348" max="3348" width="20.5" style="5" bestFit="1" customWidth="1"/>
    <col min="3349" max="3349" width="27.875" style="5" bestFit="1" customWidth="1"/>
    <col min="3350" max="3350" width="6.875" style="5" bestFit="1" customWidth="1"/>
    <col min="3351" max="3351" width="5" style="5" bestFit="1" customWidth="1"/>
    <col min="3352" max="3352" width="8" style="5" bestFit="1" customWidth="1"/>
    <col min="3353" max="3353" width="11.875" style="5" bestFit="1" customWidth="1"/>
    <col min="3354" max="3582" width="9" style="5"/>
    <col min="3583" max="3583" width="3.875" style="5" bestFit="1" customWidth="1"/>
    <col min="3584" max="3584" width="16" style="5" bestFit="1" customWidth="1"/>
    <col min="3585" max="3585" width="16.625" style="5" bestFit="1" customWidth="1"/>
    <col min="3586" max="3586" width="13.5" style="5" bestFit="1" customWidth="1"/>
    <col min="3587" max="3588" width="10.875" style="5" bestFit="1" customWidth="1"/>
    <col min="3589" max="3589" width="6.25" style="5" bestFit="1" customWidth="1"/>
    <col min="3590" max="3590" width="8.875" style="5" bestFit="1" customWidth="1"/>
    <col min="3591" max="3591" width="13.875" style="5" bestFit="1" customWidth="1"/>
    <col min="3592" max="3592" width="13.25" style="5" bestFit="1" customWidth="1"/>
    <col min="3593" max="3593" width="16" style="5" bestFit="1" customWidth="1"/>
    <col min="3594" max="3594" width="11.625" style="5" bestFit="1" customWidth="1"/>
    <col min="3595" max="3595" width="16.875" style="5" customWidth="1"/>
    <col min="3596" max="3596" width="13.25" style="5" customWidth="1"/>
    <col min="3597" max="3597" width="18.375" style="5" bestFit="1" customWidth="1"/>
    <col min="3598" max="3598" width="15" style="5" bestFit="1" customWidth="1"/>
    <col min="3599" max="3599" width="14.75" style="5" bestFit="1" customWidth="1"/>
    <col min="3600" max="3600" width="14.625" style="5" bestFit="1" customWidth="1"/>
    <col min="3601" max="3601" width="13.75" style="5" bestFit="1" customWidth="1"/>
    <col min="3602" max="3602" width="14.25" style="5" bestFit="1" customWidth="1"/>
    <col min="3603" max="3603" width="15.125" style="5" customWidth="1"/>
    <col min="3604" max="3604" width="20.5" style="5" bestFit="1" customWidth="1"/>
    <col min="3605" max="3605" width="27.875" style="5" bestFit="1" customWidth="1"/>
    <col min="3606" max="3606" width="6.875" style="5" bestFit="1" customWidth="1"/>
    <col min="3607" max="3607" width="5" style="5" bestFit="1" customWidth="1"/>
    <col min="3608" max="3608" width="8" style="5" bestFit="1" customWidth="1"/>
    <col min="3609" max="3609" width="11.875" style="5" bestFit="1" customWidth="1"/>
    <col min="3610" max="3838" width="9" style="5"/>
    <col min="3839" max="3839" width="3.875" style="5" bestFit="1" customWidth="1"/>
    <col min="3840" max="3840" width="16" style="5" bestFit="1" customWidth="1"/>
    <col min="3841" max="3841" width="16.625" style="5" bestFit="1" customWidth="1"/>
    <col min="3842" max="3842" width="13.5" style="5" bestFit="1" customWidth="1"/>
    <col min="3843" max="3844" width="10.875" style="5" bestFit="1" customWidth="1"/>
    <col min="3845" max="3845" width="6.25" style="5" bestFit="1" customWidth="1"/>
    <col min="3846" max="3846" width="8.875" style="5" bestFit="1" customWidth="1"/>
    <col min="3847" max="3847" width="13.875" style="5" bestFit="1" customWidth="1"/>
    <col min="3848" max="3848" width="13.25" style="5" bestFit="1" customWidth="1"/>
    <col min="3849" max="3849" width="16" style="5" bestFit="1" customWidth="1"/>
    <col min="3850" max="3850" width="11.625" style="5" bestFit="1" customWidth="1"/>
    <col min="3851" max="3851" width="16.875" style="5" customWidth="1"/>
    <col min="3852" max="3852" width="13.25" style="5" customWidth="1"/>
    <col min="3853" max="3853" width="18.375" style="5" bestFit="1" customWidth="1"/>
    <col min="3854" max="3854" width="15" style="5" bestFit="1" customWidth="1"/>
    <col min="3855" max="3855" width="14.75" style="5" bestFit="1" customWidth="1"/>
    <col min="3856" max="3856" width="14.625" style="5" bestFit="1" customWidth="1"/>
    <col min="3857" max="3857" width="13.75" style="5" bestFit="1" customWidth="1"/>
    <col min="3858" max="3858" width="14.25" style="5" bestFit="1" customWidth="1"/>
    <col min="3859" max="3859" width="15.125" style="5" customWidth="1"/>
    <col min="3860" max="3860" width="20.5" style="5" bestFit="1" customWidth="1"/>
    <col min="3861" max="3861" width="27.875" style="5" bestFit="1" customWidth="1"/>
    <col min="3862" max="3862" width="6.875" style="5" bestFit="1" customWidth="1"/>
    <col min="3863" max="3863" width="5" style="5" bestFit="1" customWidth="1"/>
    <col min="3864" max="3864" width="8" style="5" bestFit="1" customWidth="1"/>
    <col min="3865" max="3865" width="11.875" style="5" bestFit="1" customWidth="1"/>
    <col min="3866" max="4094" width="9" style="5"/>
    <col min="4095" max="4095" width="3.875" style="5" bestFit="1" customWidth="1"/>
    <col min="4096" max="4096" width="16" style="5" bestFit="1" customWidth="1"/>
    <col min="4097" max="4097" width="16.625" style="5" bestFit="1" customWidth="1"/>
    <col min="4098" max="4098" width="13.5" style="5" bestFit="1" customWidth="1"/>
    <col min="4099" max="4100" width="10.875" style="5" bestFit="1" customWidth="1"/>
    <col min="4101" max="4101" width="6.25" style="5" bestFit="1" customWidth="1"/>
    <col min="4102" max="4102" width="8.875" style="5" bestFit="1" customWidth="1"/>
    <col min="4103" max="4103" width="13.875" style="5" bestFit="1" customWidth="1"/>
    <col min="4104" max="4104" width="13.25" style="5" bestFit="1" customWidth="1"/>
    <col min="4105" max="4105" width="16" style="5" bestFit="1" customWidth="1"/>
    <col min="4106" max="4106" width="11.625" style="5" bestFit="1" customWidth="1"/>
    <col min="4107" max="4107" width="16.875" style="5" customWidth="1"/>
    <col min="4108" max="4108" width="13.25" style="5" customWidth="1"/>
    <col min="4109" max="4109" width="18.375" style="5" bestFit="1" customWidth="1"/>
    <col min="4110" max="4110" width="15" style="5" bestFit="1" customWidth="1"/>
    <col min="4111" max="4111" width="14.75" style="5" bestFit="1" customWidth="1"/>
    <col min="4112" max="4112" width="14.625" style="5" bestFit="1" customWidth="1"/>
    <col min="4113" max="4113" width="13.75" style="5" bestFit="1" customWidth="1"/>
    <col min="4114" max="4114" width="14.25" style="5" bestFit="1" customWidth="1"/>
    <col min="4115" max="4115" width="15.125" style="5" customWidth="1"/>
    <col min="4116" max="4116" width="20.5" style="5" bestFit="1" customWidth="1"/>
    <col min="4117" max="4117" width="27.875" style="5" bestFit="1" customWidth="1"/>
    <col min="4118" max="4118" width="6.875" style="5" bestFit="1" customWidth="1"/>
    <col min="4119" max="4119" width="5" style="5" bestFit="1" customWidth="1"/>
    <col min="4120" max="4120" width="8" style="5" bestFit="1" customWidth="1"/>
    <col min="4121" max="4121" width="11.875" style="5" bestFit="1" customWidth="1"/>
    <col min="4122" max="4350" width="9" style="5"/>
    <col min="4351" max="4351" width="3.875" style="5" bestFit="1" customWidth="1"/>
    <col min="4352" max="4352" width="16" style="5" bestFit="1" customWidth="1"/>
    <col min="4353" max="4353" width="16.625" style="5" bestFit="1" customWidth="1"/>
    <col min="4354" max="4354" width="13.5" style="5" bestFit="1" customWidth="1"/>
    <col min="4355" max="4356" width="10.875" style="5" bestFit="1" customWidth="1"/>
    <col min="4357" max="4357" width="6.25" style="5" bestFit="1" customWidth="1"/>
    <col min="4358" max="4358" width="8.875" style="5" bestFit="1" customWidth="1"/>
    <col min="4359" max="4359" width="13.875" style="5" bestFit="1" customWidth="1"/>
    <col min="4360" max="4360" width="13.25" style="5" bestFit="1" customWidth="1"/>
    <col min="4361" max="4361" width="16" style="5" bestFit="1" customWidth="1"/>
    <col min="4362" max="4362" width="11.625" style="5" bestFit="1" customWidth="1"/>
    <col min="4363" max="4363" width="16.875" style="5" customWidth="1"/>
    <col min="4364" max="4364" width="13.25" style="5" customWidth="1"/>
    <col min="4365" max="4365" width="18.375" style="5" bestFit="1" customWidth="1"/>
    <col min="4366" max="4366" width="15" style="5" bestFit="1" customWidth="1"/>
    <col min="4367" max="4367" width="14.75" style="5" bestFit="1" customWidth="1"/>
    <col min="4368" max="4368" width="14.625" style="5" bestFit="1" customWidth="1"/>
    <col min="4369" max="4369" width="13.75" style="5" bestFit="1" customWidth="1"/>
    <col min="4370" max="4370" width="14.25" style="5" bestFit="1" customWidth="1"/>
    <col min="4371" max="4371" width="15.125" style="5" customWidth="1"/>
    <col min="4372" max="4372" width="20.5" style="5" bestFit="1" customWidth="1"/>
    <col min="4373" max="4373" width="27.875" style="5" bestFit="1" customWidth="1"/>
    <col min="4374" max="4374" width="6.875" style="5" bestFit="1" customWidth="1"/>
    <col min="4375" max="4375" width="5" style="5" bestFit="1" customWidth="1"/>
    <col min="4376" max="4376" width="8" style="5" bestFit="1" customWidth="1"/>
    <col min="4377" max="4377" width="11.875" style="5" bestFit="1" customWidth="1"/>
    <col min="4378" max="4606" width="9" style="5"/>
    <col min="4607" max="4607" width="3.875" style="5" bestFit="1" customWidth="1"/>
    <col min="4608" max="4608" width="16" style="5" bestFit="1" customWidth="1"/>
    <col min="4609" max="4609" width="16.625" style="5" bestFit="1" customWidth="1"/>
    <col min="4610" max="4610" width="13.5" style="5" bestFit="1" customWidth="1"/>
    <col min="4611" max="4612" width="10.875" style="5" bestFit="1" customWidth="1"/>
    <col min="4613" max="4613" width="6.25" style="5" bestFit="1" customWidth="1"/>
    <col min="4614" max="4614" width="8.875" style="5" bestFit="1" customWidth="1"/>
    <col min="4615" max="4615" width="13.875" style="5" bestFit="1" customWidth="1"/>
    <col min="4616" max="4616" width="13.25" style="5" bestFit="1" customWidth="1"/>
    <col min="4617" max="4617" width="16" style="5" bestFit="1" customWidth="1"/>
    <col min="4618" max="4618" width="11.625" style="5" bestFit="1" customWidth="1"/>
    <col min="4619" max="4619" width="16.875" style="5" customWidth="1"/>
    <col min="4620" max="4620" width="13.25" style="5" customWidth="1"/>
    <col min="4621" max="4621" width="18.375" style="5" bestFit="1" customWidth="1"/>
    <col min="4622" max="4622" width="15" style="5" bestFit="1" customWidth="1"/>
    <col min="4623" max="4623" width="14.75" style="5" bestFit="1" customWidth="1"/>
    <col min="4624" max="4624" width="14.625" style="5" bestFit="1" customWidth="1"/>
    <col min="4625" max="4625" width="13.75" style="5" bestFit="1" customWidth="1"/>
    <col min="4626" max="4626" width="14.25" style="5" bestFit="1" customWidth="1"/>
    <col min="4627" max="4627" width="15.125" style="5" customWidth="1"/>
    <col min="4628" max="4628" width="20.5" style="5" bestFit="1" customWidth="1"/>
    <col min="4629" max="4629" width="27.875" style="5" bestFit="1" customWidth="1"/>
    <col min="4630" max="4630" width="6.875" style="5" bestFit="1" customWidth="1"/>
    <col min="4631" max="4631" width="5" style="5" bestFit="1" customWidth="1"/>
    <col min="4632" max="4632" width="8" style="5" bestFit="1" customWidth="1"/>
    <col min="4633" max="4633" width="11.875" style="5" bestFit="1" customWidth="1"/>
    <col min="4634" max="4862" width="9" style="5"/>
    <col min="4863" max="4863" width="3.875" style="5" bestFit="1" customWidth="1"/>
    <col min="4864" max="4864" width="16" style="5" bestFit="1" customWidth="1"/>
    <col min="4865" max="4865" width="16.625" style="5" bestFit="1" customWidth="1"/>
    <col min="4866" max="4866" width="13.5" style="5" bestFit="1" customWidth="1"/>
    <col min="4867" max="4868" width="10.875" style="5" bestFit="1" customWidth="1"/>
    <col min="4869" max="4869" width="6.25" style="5" bestFit="1" customWidth="1"/>
    <col min="4870" max="4870" width="8.875" style="5" bestFit="1" customWidth="1"/>
    <col min="4871" max="4871" width="13.875" style="5" bestFit="1" customWidth="1"/>
    <col min="4872" max="4872" width="13.25" style="5" bestFit="1" customWidth="1"/>
    <col min="4873" max="4873" width="16" style="5" bestFit="1" customWidth="1"/>
    <col min="4874" max="4874" width="11.625" style="5" bestFit="1" customWidth="1"/>
    <col min="4875" max="4875" width="16.875" style="5" customWidth="1"/>
    <col min="4876" max="4876" width="13.25" style="5" customWidth="1"/>
    <col min="4877" max="4877" width="18.375" style="5" bestFit="1" customWidth="1"/>
    <col min="4878" max="4878" width="15" style="5" bestFit="1" customWidth="1"/>
    <col min="4879" max="4879" width="14.75" style="5" bestFit="1" customWidth="1"/>
    <col min="4880" max="4880" width="14.625" style="5" bestFit="1" customWidth="1"/>
    <col min="4881" max="4881" width="13.75" style="5" bestFit="1" customWidth="1"/>
    <col min="4882" max="4882" width="14.25" style="5" bestFit="1" customWidth="1"/>
    <col min="4883" max="4883" width="15.125" style="5" customWidth="1"/>
    <col min="4884" max="4884" width="20.5" style="5" bestFit="1" customWidth="1"/>
    <col min="4885" max="4885" width="27.875" style="5" bestFit="1" customWidth="1"/>
    <col min="4886" max="4886" width="6.875" style="5" bestFit="1" customWidth="1"/>
    <col min="4887" max="4887" width="5" style="5" bestFit="1" customWidth="1"/>
    <col min="4888" max="4888" width="8" style="5" bestFit="1" customWidth="1"/>
    <col min="4889" max="4889" width="11.875" style="5" bestFit="1" customWidth="1"/>
    <col min="4890" max="5118" width="9" style="5"/>
    <col min="5119" max="5119" width="3.875" style="5" bestFit="1" customWidth="1"/>
    <col min="5120" max="5120" width="16" style="5" bestFit="1" customWidth="1"/>
    <col min="5121" max="5121" width="16.625" style="5" bestFit="1" customWidth="1"/>
    <col min="5122" max="5122" width="13.5" style="5" bestFit="1" customWidth="1"/>
    <col min="5123" max="5124" width="10.875" style="5" bestFit="1" customWidth="1"/>
    <col min="5125" max="5125" width="6.25" style="5" bestFit="1" customWidth="1"/>
    <col min="5126" max="5126" width="8.875" style="5" bestFit="1" customWidth="1"/>
    <col min="5127" max="5127" width="13.875" style="5" bestFit="1" customWidth="1"/>
    <col min="5128" max="5128" width="13.25" style="5" bestFit="1" customWidth="1"/>
    <col min="5129" max="5129" width="16" style="5" bestFit="1" customWidth="1"/>
    <col min="5130" max="5130" width="11.625" style="5" bestFit="1" customWidth="1"/>
    <col min="5131" max="5131" width="16.875" style="5" customWidth="1"/>
    <col min="5132" max="5132" width="13.25" style="5" customWidth="1"/>
    <col min="5133" max="5133" width="18.375" style="5" bestFit="1" customWidth="1"/>
    <col min="5134" max="5134" width="15" style="5" bestFit="1" customWidth="1"/>
    <col min="5135" max="5135" width="14.75" style="5" bestFit="1" customWidth="1"/>
    <col min="5136" max="5136" width="14.625" style="5" bestFit="1" customWidth="1"/>
    <col min="5137" max="5137" width="13.75" style="5" bestFit="1" customWidth="1"/>
    <col min="5138" max="5138" width="14.25" style="5" bestFit="1" customWidth="1"/>
    <col min="5139" max="5139" width="15.125" style="5" customWidth="1"/>
    <col min="5140" max="5140" width="20.5" style="5" bestFit="1" customWidth="1"/>
    <col min="5141" max="5141" width="27.875" style="5" bestFit="1" customWidth="1"/>
    <col min="5142" max="5142" width="6.875" style="5" bestFit="1" customWidth="1"/>
    <col min="5143" max="5143" width="5" style="5" bestFit="1" customWidth="1"/>
    <col min="5144" max="5144" width="8" style="5" bestFit="1" customWidth="1"/>
    <col min="5145" max="5145" width="11.875" style="5" bestFit="1" customWidth="1"/>
    <col min="5146" max="5374" width="9" style="5"/>
    <col min="5375" max="5375" width="3.875" style="5" bestFit="1" customWidth="1"/>
    <col min="5376" max="5376" width="16" style="5" bestFit="1" customWidth="1"/>
    <col min="5377" max="5377" width="16.625" style="5" bestFit="1" customWidth="1"/>
    <col min="5378" max="5378" width="13.5" style="5" bestFit="1" customWidth="1"/>
    <col min="5379" max="5380" width="10.875" style="5" bestFit="1" customWidth="1"/>
    <col min="5381" max="5381" width="6.25" style="5" bestFit="1" customWidth="1"/>
    <col min="5382" max="5382" width="8.875" style="5" bestFit="1" customWidth="1"/>
    <col min="5383" max="5383" width="13.875" style="5" bestFit="1" customWidth="1"/>
    <col min="5384" max="5384" width="13.25" style="5" bestFit="1" customWidth="1"/>
    <col min="5385" max="5385" width="16" style="5" bestFit="1" customWidth="1"/>
    <col min="5386" max="5386" width="11.625" style="5" bestFit="1" customWidth="1"/>
    <col min="5387" max="5387" width="16.875" style="5" customWidth="1"/>
    <col min="5388" max="5388" width="13.25" style="5" customWidth="1"/>
    <col min="5389" max="5389" width="18.375" style="5" bestFit="1" customWidth="1"/>
    <col min="5390" max="5390" width="15" style="5" bestFit="1" customWidth="1"/>
    <col min="5391" max="5391" width="14.75" style="5" bestFit="1" customWidth="1"/>
    <col min="5392" max="5392" width="14.625" style="5" bestFit="1" customWidth="1"/>
    <col min="5393" max="5393" width="13.75" style="5" bestFit="1" customWidth="1"/>
    <col min="5394" max="5394" width="14.25" style="5" bestFit="1" customWidth="1"/>
    <col min="5395" max="5395" width="15.125" style="5" customWidth="1"/>
    <col min="5396" max="5396" width="20.5" style="5" bestFit="1" customWidth="1"/>
    <col min="5397" max="5397" width="27.875" style="5" bestFit="1" customWidth="1"/>
    <col min="5398" max="5398" width="6.875" style="5" bestFit="1" customWidth="1"/>
    <col min="5399" max="5399" width="5" style="5" bestFit="1" customWidth="1"/>
    <col min="5400" max="5400" width="8" style="5" bestFit="1" customWidth="1"/>
    <col min="5401" max="5401" width="11.875" style="5" bestFit="1" customWidth="1"/>
    <col min="5402" max="5630" width="9" style="5"/>
    <col min="5631" max="5631" width="3.875" style="5" bestFit="1" customWidth="1"/>
    <col min="5632" max="5632" width="16" style="5" bestFit="1" customWidth="1"/>
    <col min="5633" max="5633" width="16.625" style="5" bestFit="1" customWidth="1"/>
    <col min="5634" max="5634" width="13.5" style="5" bestFit="1" customWidth="1"/>
    <col min="5635" max="5636" width="10.875" style="5" bestFit="1" customWidth="1"/>
    <col min="5637" max="5637" width="6.25" style="5" bestFit="1" customWidth="1"/>
    <col min="5638" max="5638" width="8.875" style="5" bestFit="1" customWidth="1"/>
    <col min="5639" max="5639" width="13.875" style="5" bestFit="1" customWidth="1"/>
    <col min="5640" max="5640" width="13.25" style="5" bestFit="1" customWidth="1"/>
    <col min="5641" max="5641" width="16" style="5" bestFit="1" customWidth="1"/>
    <col min="5642" max="5642" width="11.625" style="5" bestFit="1" customWidth="1"/>
    <col min="5643" max="5643" width="16.875" style="5" customWidth="1"/>
    <col min="5644" max="5644" width="13.25" style="5" customWidth="1"/>
    <col min="5645" max="5645" width="18.375" style="5" bestFit="1" customWidth="1"/>
    <col min="5646" max="5646" width="15" style="5" bestFit="1" customWidth="1"/>
    <col min="5647" max="5647" width="14.75" style="5" bestFit="1" customWidth="1"/>
    <col min="5648" max="5648" width="14.625" style="5" bestFit="1" customWidth="1"/>
    <col min="5649" max="5649" width="13.75" style="5" bestFit="1" customWidth="1"/>
    <col min="5650" max="5650" width="14.25" style="5" bestFit="1" customWidth="1"/>
    <col min="5651" max="5651" width="15.125" style="5" customWidth="1"/>
    <col min="5652" max="5652" width="20.5" style="5" bestFit="1" customWidth="1"/>
    <col min="5653" max="5653" width="27.875" style="5" bestFit="1" customWidth="1"/>
    <col min="5654" max="5654" width="6.875" style="5" bestFit="1" customWidth="1"/>
    <col min="5655" max="5655" width="5" style="5" bestFit="1" customWidth="1"/>
    <col min="5656" max="5656" width="8" style="5" bestFit="1" customWidth="1"/>
    <col min="5657" max="5657" width="11.875" style="5" bestFit="1" customWidth="1"/>
    <col min="5658" max="5886" width="9" style="5"/>
    <col min="5887" max="5887" width="3.875" style="5" bestFit="1" customWidth="1"/>
    <col min="5888" max="5888" width="16" style="5" bestFit="1" customWidth="1"/>
    <col min="5889" max="5889" width="16.625" style="5" bestFit="1" customWidth="1"/>
    <col min="5890" max="5890" width="13.5" style="5" bestFit="1" customWidth="1"/>
    <col min="5891" max="5892" width="10.875" style="5" bestFit="1" customWidth="1"/>
    <col min="5893" max="5893" width="6.25" style="5" bestFit="1" customWidth="1"/>
    <col min="5894" max="5894" width="8.875" style="5" bestFit="1" customWidth="1"/>
    <col min="5895" max="5895" width="13.875" style="5" bestFit="1" customWidth="1"/>
    <col min="5896" max="5896" width="13.25" style="5" bestFit="1" customWidth="1"/>
    <col min="5897" max="5897" width="16" style="5" bestFit="1" customWidth="1"/>
    <col min="5898" max="5898" width="11.625" style="5" bestFit="1" customWidth="1"/>
    <col min="5899" max="5899" width="16.875" style="5" customWidth="1"/>
    <col min="5900" max="5900" width="13.25" style="5" customWidth="1"/>
    <col min="5901" max="5901" width="18.375" style="5" bestFit="1" customWidth="1"/>
    <col min="5902" max="5902" width="15" style="5" bestFit="1" customWidth="1"/>
    <col min="5903" max="5903" width="14.75" style="5" bestFit="1" customWidth="1"/>
    <col min="5904" max="5904" width="14.625" style="5" bestFit="1" customWidth="1"/>
    <col min="5905" max="5905" width="13.75" style="5" bestFit="1" customWidth="1"/>
    <col min="5906" max="5906" width="14.25" style="5" bestFit="1" customWidth="1"/>
    <col min="5907" max="5907" width="15.125" style="5" customWidth="1"/>
    <col min="5908" max="5908" width="20.5" style="5" bestFit="1" customWidth="1"/>
    <col min="5909" max="5909" width="27.875" style="5" bestFit="1" customWidth="1"/>
    <col min="5910" max="5910" width="6.875" style="5" bestFit="1" customWidth="1"/>
    <col min="5911" max="5911" width="5" style="5" bestFit="1" customWidth="1"/>
    <col min="5912" max="5912" width="8" style="5" bestFit="1" customWidth="1"/>
    <col min="5913" max="5913" width="11.875" style="5" bestFit="1" customWidth="1"/>
    <col min="5914" max="6142" width="9" style="5"/>
    <col min="6143" max="6143" width="3.875" style="5" bestFit="1" customWidth="1"/>
    <col min="6144" max="6144" width="16" style="5" bestFit="1" customWidth="1"/>
    <col min="6145" max="6145" width="16.625" style="5" bestFit="1" customWidth="1"/>
    <col min="6146" max="6146" width="13.5" style="5" bestFit="1" customWidth="1"/>
    <col min="6147" max="6148" width="10.875" style="5" bestFit="1" customWidth="1"/>
    <col min="6149" max="6149" width="6.25" style="5" bestFit="1" customWidth="1"/>
    <col min="6150" max="6150" width="8.875" style="5" bestFit="1" customWidth="1"/>
    <col min="6151" max="6151" width="13.875" style="5" bestFit="1" customWidth="1"/>
    <col min="6152" max="6152" width="13.25" style="5" bestFit="1" customWidth="1"/>
    <col min="6153" max="6153" width="16" style="5" bestFit="1" customWidth="1"/>
    <col min="6154" max="6154" width="11.625" style="5" bestFit="1" customWidth="1"/>
    <col min="6155" max="6155" width="16.875" style="5" customWidth="1"/>
    <col min="6156" max="6156" width="13.25" style="5" customWidth="1"/>
    <col min="6157" max="6157" width="18.375" style="5" bestFit="1" customWidth="1"/>
    <col min="6158" max="6158" width="15" style="5" bestFit="1" customWidth="1"/>
    <col min="6159" max="6159" width="14.75" style="5" bestFit="1" customWidth="1"/>
    <col min="6160" max="6160" width="14.625" style="5" bestFit="1" customWidth="1"/>
    <col min="6161" max="6161" width="13.75" style="5" bestFit="1" customWidth="1"/>
    <col min="6162" max="6162" width="14.25" style="5" bestFit="1" customWidth="1"/>
    <col min="6163" max="6163" width="15.125" style="5" customWidth="1"/>
    <col min="6164" max="6164" width="20.5" style="5" bestFit="1" customWidth="1"/>
    <col min="6165" max="6165" width="27.875" style="5" bestFit="1" customWidth="1"/>
    <col min="6166" max="6166" width="6.875" style="5" bestFit="1" customWidth="1"/>
    <col min="6167" max="6167" width="5" style="5" bestFit="1" customWidth="1"/>
    <col min="6168" max="6168" width="8" style="5" bestFit="1" customWidth="1"/>
    <col min="6169" max="6169" width="11.875" style="5" bestFit="1" customWidth="1"/>
    <col min="6170" max="6398" width="9" style="5"/>
    <col min="6399" max="6399" width="3.875" style="5" bestFit="1" customWidth="1"/>
    <col min="6400" max="6400" width="16" style="5" bestFit="1" customWidth="1"/>
    <col min="6401" max="6401" width="16.625" style="5" bestFit="1" customWidth="1"/>
    <col min="6402" max="6402" width="13.5" style="5" bestFit="1" customWidth="1"/>
    <col min="6403" max="6404" width="10.875" style="5" bestFit="1" customWidth="1"/>
    <col min="6405" max="6405" width="6.25" style="5" bestFit="1" customWidth="1"/>
    <col min="6406" max="6406" width="8.875" style="5" bestFit="1" customWidth="1"/>
    <col min="6407" max="6407" width="13.875" style="5" bestFit="1" customWidth="1"/>
    <col min="6408" max="6408" width="13.25" style="5" bestFit="1" customWidth="1"/>
    <col min="6409" max="6409" width="16" style="5" bestFit="1" customWidth="1"/>
    <col min="6410" max="6410" width="11.625" style="5" bestFit="1" customWidth="1"/>
    <col min="6411" max="6411" width="16.875" style="5" customWidth="1"/>
    <col min="6412" max="6412" width="13.25" style="5" customWidth="1"/>
    <col min="6413" max="6413" width="18.375" style="5" bestFit="1" customWidth="1"/>
    <col min="6414" max="6414" width="15" style="5" bestFit="1" customWidth="1"/>
    <col min="6415" max="6415" width="14.75" style="5" bestFit="1" customWidth="1"/>
    <col min="6416" max="6416" width="14.625" style="5" bestFit="1" customWidth="1"/>
    <col min="6417" max="6417" width="13.75" style="5" bestFit="1" customWidth="1"/>
    <col min="6418" max="6418" width="14.25" style="5" bestFit="1" customWidth="1"/>
    <col min="6419" max="6419" width="15.125" style="5" customWidth="1"/>
    <col min="6420" max="6420" width="20.5" style="5" bestFit="1" customWidth="1"/>
    <col min="6421" max="6421" width="27.875" style="5" bestFit="1" customWidth="1"/>
    <col min="6422" max="6422" width="6.875" style="5" bestFit="1" customWidth="1"/>
    <col min="6423" max="6423" width="5" style="5" bestFit="1" customWidth="1"/>
    <col min="6424" max="6424" width="8" style="5" bestFit="1" customWidth="1"/>
    <col min="6425" max="6425" width="11.875" style="5" bestFit="1" customWidth="1"/>
    <col min="6426" max="6654" width="9" style="5"/>
    <col min="6655" max="6655" width="3.875" style="5" bestFit="1" customWidth="1"/>
    <col min="6656" max="6656" width="16" style="5" bestFit="1" customWidth="1"/>
    <col min="6657" max="6657" width="16.625" style="5" bestFit="1" customWidth="1"/>
    <col min="6658" max="6658" width="13.5" style="5" bestFit="1" customWidth="1"/>
    <col min="6659" max="6660" width="10.875" style="5" bestFit="1" customWidth="1"/>
    <col min="6661" max="6661" width="6.25" style="5" bestFit="1" customWidth="1"/>
    <col min="6662" max="6662" width="8.875" style="5" bestFit="1" customWidth="1"/>
    <col min="6663" max="6663" width="13.875" style="5" bestFit="1" customWidth="1"/>
    <col min="6664" max="6664" width="13.25" style="5" bestFit="1" customWidth="1"/>
    <col min="6665" max="6665" width="16" style="5" bestFit="1" customWidth="1"/>
    <col min="6666" max="6666" width="11.625" style="5" bestFit="1" customWidth="1"/>
    <col min="6667" max="6667" width="16.875" style="5" customWidth="1"/>
    <col min="6668" max="6668" width="13.25" style="5" customWidth="1"/>
    <col min="6669" max="6669" width="18.375" style="5" bestFit="1" customWidth="1"/>
    <col min="6670" max="6670" width="15" style="5" bestFit="1" customWidth="1"/>
    <col min="6671" max="6671" width="14.75" style="5" bestFit="1" customWidth="1"/>
    <col min="6672" max="6672" width="14.625" style="5" bestFit="1" customWidth="1"/>
    <col min="6673" max="6673" width="13.75" style="5" bestFit="1" customWidth="1"/>
    <col min="6674" max="6674" width="14.25" style="5" bestFit="1" customWidth="1"/>
    <col min="6675" max="6675" width="15.125" style="5" customWidth="1"/>
    <col min="6676" max="6676" width="20.5" style="5" bestFit="1" customWidth="1"/>
    <col min="6677" max="6677" width="27.875" style="5" bestFit="1" customWidth="1"/>
    <col min="6678" max="6678" width="6.875" style="5" bestFit="1" customWidth="1"/>
    <col min="6679" max="6679" width="5" style="5" bestFit="1" customWidth="1"/>
    <col min="6680" max="6680" width="8" style="5" bestFit="1" customWidth="1"/>
    <col min="6681" max="6681" width="11.875" style="5" bestFit="1" customWidth="1"/>
    <col min="6682" max="6910" width="9" style="5"/>
    <col min="6911" max="6911" width="3.875" style="5" bestFit="1" customWidth="1"/>
    <col min="6912" max="6912" width="16" style="5" bestFit="1" customWidth="1"/>
    <col min="6913" max="6913" width="16.625" style="5" bestFit="1" customWidth="1"/>
    <col min="6914" max="6914" width="13.5" style="5" bestFit="1" customWidth="1"/>
    <col min="6915" max="6916" width="10.875" style="5" bestFit="1" customWidth="1"/>
    <col min="6917" max="6917" width="6.25" style="5" bestFit="1" customWidth="1"/>
    <col min="6918" max="6918" width="8.875" style="5" bestFit="1" customWidth="1"/>
    <col min="6919" max="6919" width="13.875" style="5" bestFit="1" customWidth="1"/>
    <col min="6920" max="6920" width="13.25" style="5" bestFit="1" customWidth="1"/>
    <col min="6921" max="6921" width="16" style="5" bestFit="1" customWidth="1"/>
    <col min="6922" max="6922" width="11.625" style="5" bestFit="1" customWidth="1"/>
    <col min="6923" max="6923" width="16.875" style="5" customWidth="1"/>
    <col min="6924" max="6924" width="13.25" style="5" customWidth="1"/>
    <col min="6925" max="6925" width="18.375" style="5" bestFit="1" customWidth="1"/>
    <col min="6926" max="6926" width="15" style="5" bestFit="1" customWidth="1"/>
    <col min="6927" max="6927" width="14.75" style="5" bestFit="1" customWidth="1"/>
    <col min="6928" max="6928" width="14.625" style="5" bestFit="1" customWidth="1"/>
    <col min="6929" max="6929" width="13.75" style="5" bestFit="1" customWidth="1"/>
    <col min="6930" max="6930" width="14.25" style="5" bestFit="1" customWidth="1"/>
    <col min="6931" max="6931" width="15.125" style="5" customWidth="1"/>
    <col min="6932" max="6932" width="20.5" style="5" bestFit="1" customWidth="1"/>
    <col min="6933" max="6933" width="27.875" style="5" bestFit="1" customWidth="1"/>
    <col min="6934" max="6934" width="6.875" style="5" bestFit="1" customWidth="1"/>
    <col min="6935" max="6935" width="5" style="5" bestFit="1" customWidth="1"/>
    <col min="6936" max="6936" width="8" style="5" bestFit="1" customWidth="1"/>
    <col min="6937" max="6937" width="11.875" style="5" bestFit="1" customWidth="1"/>
    <col min="6938" max="7166" width="9" style="5"/>
    <col min="7167" max="7167" width="3.875" style="5" bestFit="1" customWidth="1"/>
    <col min="7168" max="7168" width="16" style="5" bestFit="1" customWidth="1"/>
    <col min="7169" max="7169" width="16.625" style="5" bestFit="1" customWidth="1"/>
    <col min="7170" max="7170" width="13.5" style="5" bestFit="1" customWidth="1"/>
    <col min="7171" max="7172" width="10.875" style="5" bestFit="1" customWidth="1"/>
    <col min="7173" max="7173" width="6.25" style="5" bestFit="1" customWidth="1"/>
    <col min="7174" max="7174" width="8.875" style="5" bestFit="1" customWidth="1"/>
    <col min="7175" max="7175" width="13.875" style="5" bestFit="1" customWidth="1"/>
    <col min="7176" max="7176" width="13.25" style="5" bestFit="1" customWidth="1"/>
    <col min="7177" max="7177" width="16" style="5" bestFit="1" customWidth="1"/>
    <col min="7178" max="7178" width="11.625" style="5" bestFit="1" customWidth="1"/>
    <col min="7179" max="7179" width="16.875" style="5" customWidth="1"/>
    <col min="7180" max="7180" width="13.25" style="5" customWidth="1"/>
    <col min="7181" max="7181" width="18.375" style="5" bestFit="1" customWidth="1"/>
    <col min="7182" max="7182" width="15" style="5" bestFit="1" customWidth="1"/>
    <col min="7183" max="7183" width="14.75" style="5" bestFit="1" customWidth="1"/>
    <col min="7184" max="7184" width="14.625" style="5" bestFit="1" customWidth="1"/>
    <col min="7185" max="7185" width="13.75" style="5" bestFit="1" customWidth="1"/>
    <col min="7186" max="7186" width="14.25" style="5" bestFit="1" customWidth="1"/>
    <col min="7187" max="7187" width="15.125" style="5" customWidth="1"/>
    <col min="7188" max="7188" width="20.5" style="5" bestFit="1" customWidth="1"/>
    <col min="7189" max="7189" width="27.875" style="5" bestFit="1" customWidth="1"/>
    <col min="7190" max="7190" width="6.875" style="5" bestFit="1" customWidth="1"/>
    <col min="7191" max="7191" width="5" style="5" bestFit="1" customWidth="1"/>
    <col min="7192" max="7192" width="8" style="5" bestFit="1" customWidth="1"/>
    <col min="7193" max="7193" width="11.875" style="5" bestFit="1" customWidth="1"/>
    <col min="7194" max="7422" width="9" style="5"/>
    <col min="7423" max="7423" width="3.875" style="5" bestFit="1" customWidth="1"/>
    <col min="7424" max="7424" width="16" style="5" bestFit="1" customWidth="1"/>
    <col min="7425" max="7425" width="16.625" style="5" bestFit="1" customWidth="1"/>
    <col min="7426" max="7426" width="13.5" style="5" bestFit="1" customWidth="1"/>
    <col min="7427" max="7428" width="10.875" style="5" bestFit="1" customWidth="1"/>
    <col min="7429" max="7429" width="6.25" style="5" bestFit="1" customWidth="1"/>
    <col min="7430" max="7430" width="8.875" style="5" bestFit="1" customWidth="1"/>
    <col min="7431" max="7431" width="13.875" style="5" bestFit="1" customWidth="1"/>
    <col min="7432" max="7432" width="13.25" style="5" bestFit="1" customWidth="1"/>
    <col min="7433" max="7433" width="16" style="5" bestFit="1" customWidth="1"/>
    <col min="7434" max="7434" width="11.625" style="5" bestFit="1" customWidth="1"/>
    <col min="7435" max="7435" width="16.875" style="5" customWidth="1"/>
    <col min="7436" max="7436" width="13.25" style="5" customWidth="1"/>
    <col min="7437" max="7437" width="18.375" style="5" bestFit="1" customWidth="1"/>
    <col min="7438" max="7438" width="15" style="5" bestFit="1" customWidth="1"/>
    <col min="7439" max="7439" width="14.75" style="5" bestFit="1" customWidth="1"/>
    <col min="7440" max="7440" width="14.625" style="5" bestFit="1" customWidth="1"/>
    <col min="7441" max="7441" width="13.75" style="5" bestFit="1" customWidth="1"/>
    <col min="7442" max="7442" width="14.25" style="5" bestFit="1" customWidth="1"/>
    <col min="7443" max="7443" width="15.125" style="5" customWidth="1"/>
    <col min="7444" max="7444" width="20.5" style="5" bestFit="1" customWidth="1"/>
    <col min="7445" max="7445" width="27.875" style="5" bestFit="1" customWidth="1"/>
    <col min="7446" max="7446" width="6.875" style="5" bestFit="1" customWidth="1"/>
    <col min="7447" max="7447" width="5" style="5" bestFit="1" customWidth="1"/>
    <col min="7448" max="7448" width="8" style="5" bestFit="1" customWidth="1"/>
    <col min="7449" max="7449" width="11.875" style="5" bestFit="1" customWidth="1"/>
    <col min="7450" max="7678" width="9" style="5"/>
    <col min="7679" max="7679" width="3.875" style="5" bestFit="1" customWidth="1"/>
    <col min="7680" max="7680" width="16" style="5" bestFit="1" customWidth="1"/>
    <col min="7681" max="7681" width="16.625" style="5" bestFit="1" customWidth="1"/>
    <col min="7682" max="7682" width="13.5" style="5" bestFit="1" customWidth="1"/>
    <col min="7683" max="7684" width="10.875" style="5" bestFit="1" customWidth="1"/>
    <col min="7685" max="7685" width="6.25" style="5" bestFit="1" customWidth="1"/>
    <col min="7686" max="7686" width="8.875" style="5" bestFit="1" customWidth="1"/>
    <col min="7687" max="7687" width="13.875" style="5" bestFit="1" customWidth="1"/>
    <col min="7688" max="7688" width="13.25" style="5" bestFit="1" customWidth="1"/>
    <col min="7689" max="7689" width="16" style="5" bestFit="1" customWidth="1"/>
    <col min="7690" max="7690" width="11.625" style="5" bestFit="1" customWidth="1"/>
    <col min="7691" max="7691" width="16.875" style="5" customWidth="1"/>
    <col min="7692" max="7692" width="13.25" style="5" customWidth="1"/>
    <col min="7693" max="7693" width="18.375" style="5" bestFit="1" customWidth="1"/>
    <col min="7694" max="7694" width="15" style="5" bestFit="1" customWidth="1"/>
    <col min="7695" max="7695" width="14.75" style="5" bestFit="1" customWidth="1"/>
    <col min="7696" max="7696" width="14.625" style="5" bestFit="1" customWidth="1"/>
    <col min="7697" max="7697" width="13.75" style="5" bestFit="1" customWidth="1"/>
    <col min="7698" max="7698" width="14.25" style="5" bestFit="1" customWidth="1"/>
    <col min="7699" max="7699" width="15.125" style="5" customWidth="1"/>
    <col min="7700" max="7700" width="20.5" style="5" bestFit="1" customWidth="1"/>
    <col min="7701" max="7701" width="27.875" style="5" bestFit="1" customWidth="1"/>
    <col min="7702" max="7702" width="6.875" style="5" bestFit="1" customWidth="1"/>
    <col min="7703" max="7703" width="5" style="5" bestFit="1" customWidth="1"/>
    <col min="7704" max="7704" width="8" style="5" bestFit="1" customWidth="1"/>
    <col min="7705" max="7705" width="11.875" style="5" bestFit="1" customWidth="1"/>
    <col min="7706" max="7934" width="9" style="5"/>
    <col min="7935" max="7935" width="3.875" style="5" bestFit="1" customWidth="1"/>
    <col min="7936" max="7936" width="16" style="5" bestFit="1" customWidth="1"/>
    <col min="7937" max="7937" width="16.625" style="5" bestFit="1" customWidth="1"/>
    <col min="7938" max="7938" width="13.5" style="5" bestFit="1" customWidth="1"/>
    <col min="7939" max="7940" width="10.875" style="5" bestFit="1" customWidth="1"/>
    <col min="7941" max="7941" width="6.25" style="5" bestFit="1" customWidth="1"/>
    <col min="7942" max="7942" width="8.875" style="5" bestFit="1" customWidth="1"/>
    <col min="7943" max="7943" width="13.875" style="5" bestFit="1" customWidth="1"/>
    <col min="7944" max="7944" width="13.25" style="5" bestFit="1" customWidth="1"/>
    <col min="7945" max="7945" width="16" style="5" bestFit="1" customWidth="1"/>
    <col min="7946" max="7946" width="11.625" style="5" bestFit="1" customWidth="1"/>
    <col min="7947" max="7947" width="16.875" style="5" customWidth="1"/>
    <col min="7948" max="7948" width="13.25" style="5" customWidth="1"/>
    <col min="7949" max="7949" width="18.375" style="5" bestFit="1" customWidth="1"/>
    <col min="7950" max="7950" width="15" style="5" bestFit="1" customWidth="1"/>
    <col min="7951" max="7951" width="14.75" style="5" bestFit="1" customWidth="1"/>
    <col min="7952" max="7952" width="14.625" style="5" bestFit="1" customWidth="1"/>
    <col min="7953" max="7953" width="13.75" style="5" bestFit="1" customWidth="1"/>
    <col min="7954" max="7954" width="14.25" style="5" bestFit="1" customWidth="1"/>
    <col min="7955" max="7955" width="15.125" style="5" customWidth="1"/>
    <col min="7956" max="7956" width="20.5" style="5" bestFit="1" customWidth="1"/>
    <col min="7957" max="7957" width="27.875" style="5" bestFit="1" customWidth="1"/>
    <col min="7958" max="7958" width="6.875" style="5" bestFit="1" customWidth="1"/>
    <col min="7959" max="7959" width="5" style="5" bestFit="1" customWidth="1"/>
    <col min="7960" max="7960" width="8" style="5" bestFit="1" customWidth="1"/>
    <col min="7961" max="7961" width="11.875" style="5" bestFit="1" customWidth="1"/>
    <col min="7962" max="8190" width="9" style="5"/>
    <col min="8191" max="8191" width="3.875" style="5" bestFit="1" customWidth="1"/>
    <col min="8192" max="8192" width="16" style="5" bestFit="1" customWidth="1"/>
    <col min="8193" max="8193" width="16.625" style="5" bestFit="1" customWidth="1"/>
    <col min="8194" max="8194" width="13.5" style="5" bestFit="1" customWidth="1"/>
    <col min="8195" max="8196" width="10.875" style="5" bestFit="1" customWidth="1"/>
    <col min="8197" max="8197" width="6.25" style="5" bestFit="1" customWidth="1"/>
    <col min="8198" max="8198" width="8.875" style="5" bestFit="1" customWidth="1"/>
    <col min="8199" max="8199" width="13.875" style="5" bestFit="1" customWidth="1"/>
    <col min="8200" max="8200" width="13.25" style="5" bestFit="1" customWidth="1"/>
    <col min="8201" max="8201" width="16" style="5" bestFit="1" customWidth="1"/>
    <col min="8202" max="8202" width="11.625" style="5" bestFit="1" customWidth="1"/>
    <col min="8203" max="8203" width="16.875" style="5" customWidth="1"/>
    <col min="8204" max="8204" width="13.25" style="5" customWidth="1"/>
    <col min="8205" max="8205" width="18.375" style="5" bestFit="1" customWidth="1"/>
    <col min="8206" max="8206" width="15" style="5" bestFit="1" customWidth="1"/>
    <col min="8207" max="8207" width="14.75" style="5" bestFit="1" customWidth="1"/>
    <col min="8208" max="8208" width="14.625" style="5" bestFit="1" customWidth="1"/>
    <col min="8209" max="8209" width="13.75" style="5" bestFit="1" customWidth="1"/>
    <col min="8210" max="8210" width="14.25" style="5" bestFit="1" customWidth="1"/>
    <col min="8211" max="8211" width="15.125" style="5" customWidth="1"/>
    <col min="8212" max="8212" width="20.5" style="5" bestFit="1" customWidth="1"/>
    <col min="8213" max="8213" width="27.875" style="5" bestFit="1" customWidth="1"/>
    <col min="8214" max="8214" width="6.875" style="5" bestFit="1" customWidth="1"/>
    <col min="8215" max="8215" width="5" style="5" bestFit="1" customWidth="1"/>
    <col min="8216" max="8216" width="8" style="5" bestFit="1" customWidth="1"/>
    <col min="8217" max="8217" width="11.875" style="5" bestFit="1" customWidth="1"/>
    <col min="8218" max="8446" width="9" style="5"/>
    <col min="8447" max="8447" width="3.875" style="5" bestFit="1" customWidth="1"/>
    <col min="8448" max="8448" width="16" style="5" bestFit="1" customWidth="1"/>
    <col min="8449" max="8449" width="16.625" style="5" bestFit="1" customWidth="1"/>
    <col min="8450" max="8450" width="13.5" style="5" bestFit="1" customWidth="1"/>
    <col min="8451" max="8452" width="10.875" style="5" bestFit="1" customWidth="1"/>
    <col min="8453" max="8453" width="6.25" style="5" bestFit="1" customWidth="1"/>
    <col min="8454" max="8454" width="8.875" style="5" bestFit="1" customWidth="1"/>
    <col min="8455" max="8455" width="13.875" style="5" bestFit="1" customWidth="1"/>
    <col min="8456" max="8456" width="13.25" style="5" bestFit="1" customWidth="1"/>
    <col min="8457" max="8457" width="16" style="5" bestFit="1" customWidth="1"/>
    <col min="8458" max="8458" width="11.625" style="5" bestFit="1" customWidth="1"/>
    <col min="8459" max="8459" width="16.875" style="5" customWidth="1"/>
    <col min="8460" max="8460" width="13.25" style="5" customWidth="1"/>
    <col min="8461" max="8461" width="18.375" style="5" bestFit="1" customWidth="1"/>
    <col min="8462" max="8462" width="15" style="5" bestFit="1" customWidth="1"/>
    <col min="8463" max="8463" width="14.75" style="5" bestFit="1" customWidth="1"/>
    <col min="8464" max="8464" width="14.625" style="5" bestFit="1" customWidth="1"/>
    <col min="8465" max="8465" width="13.75" style="5" bestFit="1" customWidth="1"/>
    <col min="8466" max="8466" width="14.25" style="5" bestFit="1" customWidth="1"/>
    <col min="8467" max="8467" width="15.125" style="5" customWidth="1"/>
    <col min="8468" max="8468" width="20.5" style="5" bestFit="1" customWidth="1"/>
    <col min="8469" max="8469" width="27.875" style="5" bestFit="1" customWidth="1"/>
    <col min="8470" max="8470" width="6.875" style="5" bestFit="1" customWidth="1"/>
    <col min="8471" max="8471" width="5" style="5" bestFit="1" customWidth="1"/>
    <col min="8472" max="8472" width="8" style="5" bestFit="1" customWidth="1"/>
    <col min="8473" max="8473" width="11.875" style="5" bestFit="1" customWidth="1"/>
    <col min="8474" max="8702" width="9" style="5"/>
    <col min="8703" max="8703" width="3.875" style="5" bestFit="1" customWidth="1"/>
    <col min="8704" max="8704" width="16" style="5" bestFit="1" customWidth="1"/>
    <col min="8705" max="8705" width="16.625" style="5" bestFit="1" customWidth="1"/>
    <col min="8706" max="8706" width="13.5" style="5" bestFit="1" customWidth="1"/>
    <col min="8707" max="8708" width="10.875" style="5" bestFit="1" customWidth="1"/>
    <col min="8709" max="8709" width="6.25" style="5" bestFit="1" customWidth="1"/>
    <col min="8710" max="8710" width="8.875" style="5" bestFit="1" customWidth="1"/>
    <col min="8711" max="8711" width="13.875" style="5" bestFit="1" customWidth="1"/>
    <col min="8712" max="8712" width="13.25" style="5" bestFit="1" customWidth="1"/>
    <col min="8713" max="8713" width="16" style="5" bestFit="1" customWidth="1"/>
    <col min="8714" max="8714" width="11.625" style="5" bestFit="1" customWidth="1"/>
    <col min="8715" max="8715" width="16.875" style="5" customWidth="1"/>
    <col min="8716" max="8716" width="13.25" style="5" customWidth="1"/>
    <col min="8717" max="8717" width="18.375" style="5" bestFit="1" customWidth="1"/>
    <col min="8718" max="8718" width="15" style="5" bestFit="1" customWidth="1"/>
    <col min="8719" max="8719" width="14.75" style="5" bestFit="1" customWidth="1"/>
    <col min="8720" max="8720" width="14.625" style="5" bestFit="1" customWidth="1"/>
    <col min="8721" max="8721" width="13.75" style="5" bestFit="1" customWidth="1"/>
    <col min="8722" max="8722" width="14.25" style="5" bestFit="1" customWidth="1"/>
    <col min="8723" max="8723" width="15.125" style="5" customWidth="1"/>
    <col min="8724" max="8724" width="20.5" style="5" bestFit="1" customWidth="1"/>
    <col min="8725" max="8725" width="27.875" style="5" bestFit="1" customWidth="1"/>
    <col min="8726" max="8726" width="6.875" style="5" bestFit="1" customWidth="1"/>
    <col min="8727" max="8727" width="5" style="5" bestFit="1" customWidth="1"/>
    <col min="8728" max="8728" width="8" style="5" bestFit="1" customWidth="1"/>
    <col min="8729" max="8729" width="11.875" style="5" bestFit="1" customWidth="1"/>
    <col min="8730" max="8958" width="9" style="5"/>
    <col min="8959" max="8959" width="3.875" style="5" bestFit="1" customWidth="1"/>
    <col min="8960" max="8960" width="16" style="5" bestFit="1" customWidth="1"/>
    <col min="8961" max="8961" width="16.625" style="5" bestFit="1" customWidth="1"/>
    <col min="8962" max="8962" width="13.5" style="5" bestFit="1" customWidth="1"/>
    <col min="8963" max="8964" width="10.875" style="5" bestFit="1" customWidth="1"/>
    <col min="8965" max="8965" width="6.25" style="5" bestFit="1" customWidth="1"/>
    <col min="8966" max="8966" width="8.875" style="5" bestFit="1" customWidth="1"/>
    <col min="8967" max="8967" width="13.875" style="5" bestFit="1" customWidth="1"/>
    <col min="8968" max="8968" width="13.25" style="5" bestFit="1" customWidth="1"/>
    <col min="8969" max="8969" width="16" style="5" bestFit="1" customWidth="1"/>
    <col min="8970" max="8970" width="11.625" style="5" bestFit="1" customWidth="1"/>
    <col min="8971" max="8971" width="16.875" style="5" customWidth="1"/>
    <col min="8972" max="8972" width="13.25" style="5" customWidth="1"/>
    <col min="8973" max="8973" width="18.375" style="5" bestFit="1" customWidth="1"/>
    <col min="8974" max="8974" width="15" style="5" bestFit="1" customWidth="1"/>
    <col min="8975" max="8975" width="14.75" style="5" bestFit="1" customWidth="1"/>
    <col min="8976" max="8976" width="14.625" style="5" bestFit="1" customWidth="1"/>
    <col min="8977" max="8977" width="13.75" style="5" bestFit="1" customWidth="1"/>
    <col min="8978" max="8978" width="14.25" style="5" bestFit="1" customWidth="1"/>
    <col min="8979" max="8979" width="15.125" style="5" customWidth="1"/>
    <col min="8980" max="8980" width="20.5" style="5" bestFit="1" customWidth="1"/>
    <col min="8981" max="8981" width="27.875" style="5" bestFit="1" customWidth="1"/>
    <col min="8982" max="8982" width="6.875" style="5" bestFit="1" customWidth="1"/>
    <col min="8983" max="8983" width="5" style="5" bestFit="1" customWidth="1"/>
    <col min="8984" max="8984" width="8" style="5" bestFit="1" customWidth="1"/>
    <col min="8985" max="8985" width="11.875" style="5" bestFit="1" customWidth="1"/>
    <col min="8986" max="9214" width="9" style="5"/>
    <col min="9215" max="9215" width="3.875" style="5" bestFit="1" customWidth="1"/>
    <col min="9216" max="9216" width="16" style="5" bestFit="1" customWidth="1"/>
    <col min="9217" max="9217" width="16.625" style="5" bestFit="1" customWidth="1"/>
    <col min="9218" max="9218" width="13.5" style="5" bestFit="1" customWidth="1"/>
    <col min="9219" max="9220" width="10.875" style="5" bestFit="1" customWidth="1"/>
    <col min="9221" max="9221" width="6.25" style="5" bestFit="1" customWidth="1"/>
    <col min="9222" max="9222" width="8.875" style="5" bestFit="1" customWidth="1"/>
    <col min="9223" max="9223" width="13.875" style="5" bestFit="1" customWidth="1"/>
    <col min="9224" max="9224" width="13.25" style="5" bestFit="1" customWidth="1"/>
    <col min="9225" max="9225" width="16" style="5" bestFit="1" customWidth="1"/>
    <col min="9226" max="9226" width="11.625" style="5" bestFit="1" customWidth="1"/>
    <col min="9227" max="9227" width="16.875" style="5" customWidth="1"/>
    <col min="9228" max="9228" width="13.25" style="5" customWidth="1"/>
    <col min="9229" max="9229" width="18.375" style="5" bestFit="1" customWidth="1"/>
    <col min="9230" max="9230" width="15" style="5" bestFit="1" customWidth="1"/>
    <col min="9231" max="9231" width="14.75" style="5" bestFit="1" customWidth="1"/>
    <col min="9232" max="9232" width="14.625" style="5" bestFit="1" customWidth="1"/>
    <col min="9233" max="9233" width="13.75" style="5" bestFit="1" customWidth="1"/>
    <col min="9234" max="9234" width="14.25" style="5" bestFit="1" customWidth="1"/>
    <col min="9235" max="9235" width="15.125" style="5" customWidth="1"/>
    <col min="9236" max="9236" width="20.5" style="5" bestFit="1" customWidth="1"/>
    <col min="9237" max="9237" width="27.875" style="5" bestFit="1" customWidth="1"/>
    <col min="9238" max="9238" width="6.875" style="5" bestFit="1" customWidth="1"/>
    <col min="9239" max="9239" width="5" style="5" bestFit="1" customWidth="1"/>
    <col min="9240" max="9240" width="8" style="5" bestFit="1" customWidth="1"/>
    <col min="9241" max="9241" width="11.875" style="5" bestFit="1" customWidth="1"/>
    <col min="9242" max="9470" width="9" style="5"/>
    <col min="9471" max="9471" width="3.875" style="5" bestFit="1" customWidth="1"/>
    <col min="9472" max="9472" width="16" style="5" bestFit="1" customWidth="1"/>
    <col min="9473" max="9473" width="16.625" style="5" bestFit="1" customWidth="1"/>
    <col min="9474" max="9474" width="13.5" style="5" bestFit="1" customWidth="1"/>
    <col min="9475" max="9476" width="10.875" style="5" bestFit="1" customWidth="1"/>
    <col min="9477" max="9477" width="6.25" style="5" bestFit="1" customWidth="1"/>
    <col min="9478" max="9478" width="8.875" style="5" bestFit="1" customWidth="1"/>
    <col min="9479" max="9479" width="13.875" style="5" bestFit="1" customWidth="1"/>
    <col min="9480" max="9480" width="13.25" style="5" bestFit="1" customWidth="1"/>
    <col min="9481" max="9481" width="16" style="5" bestFit="1" customWidth="1"/>
    <col min="9482" max="9482" width="11.625" style="5" bestFit="1" customWidth="1"/>
    <col min="9483" max="9483" width="16.875" style="5" customWidth="1"/>
    <col min="9484" max="9484" width="13.25" style="5" customWidth="1"/>
    <col min="9485" max="9485" width="18.375" style="5" bestFit="1" customWidth="1"/>
    <col min="9486" max="9486" width="15" style="5" bestFit="1" customWidth="1"/>
    <col min="9487" max="9487" width="14.75" style="5" bestFit="1" customWidth="1"/>
    <col min="9488" max="9488" width="14.625" style="5" bestFit="1" customWidth="1"/>
    <col min="9489" max="9489" width="13.75" style="5" bestFit="1" customWidth="1"/>
    <col min="9490" max="9490" width="14.25" style="5" bestFit="1" customWidth="1"/>
    <col min="9491" max="9491" width="15.125" style="5" customWidth="1"/>
    <col min="9492" max="9492" width="20.5" style="5" bestFit="1" customWidth="1"/>
    <col min="9493" max="9493" width="27.875" style="5" bestFit="1" customWidth="1"/>
    <col min="9494" max="9494" width="6.875" style="5" bestFit="1" customWidth="1"/>
    <col min="9495" max="9495" width="5" style="5" bestFit="1" customWidth="1"/>
    <col min="9496" max="9496" width="8" style="5" bestFit="1" customWidth="1"/>
    <col min="9497" max="9497" width="11.875" style="5" bestFit="1" customWidth="1"/>
    <col min="9498" max="9726" width="9" style="5"/>
    <col min="9727" max="9727" width="3.875" style="5" bestFit="1" customWidth="1"/>
    <col min="9728" max="9728" width="16" style="5" bestFit="1" customWidth="1"/>
    <col min="9729" max="9729" width="16.625" style="5" bestFit="1" customWidth="1"/>
    <col min="9730" max="9730" width="13.5" style="5" bestFit="1" customWidth="1"/>
    <col min="9731" max="9732" width="10.875" style="5" bestFit="1" customWidth="1"/>
    <col min="9733" max="9733" width="6.25" style="5" bestFit="1" customWidth="1"/>
    <col min="9734" max="9734" width="8.875" style="5" bestFit="1" customWidth="1"/>
    <col min="9735" max="9735" width="13.875" style="5" bestFit="1" customWidth="1"/>
    <col min="9736" max="9736" width="13.25" style="5" bestFit="1" customWidth="1"/>
    <col min="9737" max="9737" width="16" style="5" bestFit="1" customWidth="1"/>
    <col min="9738" max="9738" width="11.625" style="5" bestFit="1" customWidth="1"/>
    <col min="9739" max="9739" width="16.875" style="5" customWidth="1"/>
    <col min="9740" max="9740" width="13.25" style="5" customWidth="1"/>
    <col min="9741" max="9741" width="18.375" style="5" bestFit="1" customWidth="1"/>
    <col min="9742" max="9742" width="15" style="5" bestFit="1" customWidth="1"/>
    <col min="9743" max="9743" width="14.75" style="5" bestFit="1" customWidth="1"/>
    <col min="9744" max="9744" width="14.625" style="5" bestFit="1" customWidth="1"/>
    <col min="9745" max="9745" width="13.75" style="5" bestFit="1" customWidth="1"/>
    <col min="9746" max="9746" width="14.25" style="5" bestFit="1" customWidth="1"/>
    <col min="9747" max="9747" width="15.125" style="5" customWidth="1"/>
    <col min="9748" max="9748" width="20.5" style="5" bestFit="1" customWidth="1"/>
    <col min="9749" max="9749" width="27.875" style="5" bestFit="1" customWidth="1"/>
    <col min="9750" max="9750" width="6.875" style="5" bestFit="1" customWidth="1"/>
    <col min="9751" max="9751" width="5" style="5" bestFit="1" customWidth="1"/>
    <col min="9752" max="9752" width="8" style="5" bestFit="1" customWidth="1"/>
    <col min="9753" max="9753" width="11.875" style="5" bestFit="1" customWidth="1"/>
    <col min="9754" max="9982" width="9" style="5"/>
    <col min="9983" max="9983" width="3.875" style="5" bestFit="1" customWidth="1"/>
    <col min="9984" max="9984" width="16" style="5" bestFit="1" customWidth="1"/>
    <col min="9985" max="9985" width="16.625" style="5" bestFit="1" customWidth="1"/>
    <col min="9986" max="9986" width="13.5" style="5" bestFit="1" customWidth="1"/>
    <col min="9987" max="9988" width="10.875" style="5" bestFit="1" customWidth="1"/>
    <col min="9989" max="9989" width="6.25" style="5" bestFit="1" customWidth="1"/>
    <col min="9990" max="9990" width="8.875" style="5" bestFit="1" customWidth="1"/>
    <col min="9991" max="9991" width="13.875" style="5" bestFit="1" customWidth="1"/>
    <col min="9992" max="9992" width="13.25" style="5" bestFit="1" customWidth="1"/>
    <col min="9993" max="9993" width="16" style="5" bestFit="1" customWidth="1"/>
    <col min="9994" max="9994" width="11.625" style="5" bestFit="1" customWidth="1"/>
    <col min="9995" max="9995" width="16.875" style="5" customWidth="1"/>
    <col min="9996" max="9996" width="13.25" style="5" customWidth="1"/>
    <col min="9997" max="9997" width="18.375" style="5" bestFit="1" customWidth="1"/>
    <col min="9998" max="9998" width="15" style="5" bestFit="1" customWidth="1"/>
    <col min="9999" max="9999" width="14.75" style="5" bestFit="1" customWidth="1"/>
    <col min="10000" max="10000" width="14.625" style="5" bestFit="1" customWidth="1"/>
    <col min="10001" max="10001" width="13.75" style="5" bestFit="1" customWidth="1"/>
    <col min="10002" max="10002" width="14.25" style="5" bestFit="1" customWidth="1"/>
    <col min="10003" max="10003" width="15.125" style="5" customWidth="1"/>
    <col min="10004" max="10004" width="20.5" style="5" bestFit="1" customWidth="1"/>
    <col min="10005" max="10005" width="27.875" style="5" bestFit="1" customWidth="1"/>
    <col min="10006" max="10006" width="6.875" style="5" bestFit="1" customWidth="1"/>
    <col min="10007" max="10007" width="5" style="5" bestFit="1" customWidth="1"/>
    <col min="10008" max="10008" width="8" style="5" bestFit="1" customWidth="1"/>
    <col min="10009" max="10009" width="11.875" style="5" bestFit="1" customWidth="1"/>
    <col min="10010" max="10238" width="9" style="5"/>
    <col min="10239" max="10239" width="3.875" style="5" bestFit="1" customWidth="1"/>
    <col min="10240" max="10240" width="16" style="5" bestFit="1" customWidth="1"/>
    <col min="10241" max="10241" width="16.625" style="5" bestFit="1" customWidth="1"/>
    <col min="10242" max="10242" width="13.5" style="5" bestFit="1" customWidth="1"/>
    <col min="10243" max="10244" width="10.875" style="5" bestFit="1" customWidth="1"/>
    <col min="10245" max="10245" width="6.25" style="5" bestFit="1" customWidth="1"/>
    <col min="10246" max="10246" width="8.875" style="5" bestFit="1" customWidth="1"/>
    <col min="10247" max="10247" width="13.875" style="5" bestFit="1" customWidth="1"/>
    <col min="10248" max="10248" width="13.25" style="5" bestFit="1" customWidth="1"/>
    <col min="10249" max="10249" width="16" style="5" bestFit="1" customWidth="1"/>
    <col min="10250" max="10250" width="11.625" style="5" bestFit="1" customWidth="1"/>
    <col min="10251" max="10251" width="16.875" style="5" customWidth="1"/>
    <col min="10252" max="10252" width="13.25" style="5" customWidth="1"/>
    <col min="10253" max="10253" width="18.375" style="5" bestFit="1" customWidth="1"/>
    <col min="10254" max="10254" width="15" style="5" bestFit="1" customWidth="1"/>
    <col min="10255" max="10255" width="14.75" style="5" bestFit="1" customWidth="1"/>
    <col min="10256" max="10256" width="14.625" style="5" bestFit="1" customWidth="1"/>
    <col min="10257" max="10257" width="13.75" style="5" bestFit="1" customWidth="1"/>
    <col min="10258" max="10258" width="14.25" style="5" bestFit="1" customWidth="1"/>
    <col min="10259" max="10259" width="15.125" style="5" customWidth="1"/>
    <col min="10260" max="10260" width="20.5" style="5" bestFit="1" customWidth="1"/>
    <col min="10261" max="10261" width="27.875" style="5" bestFit="1" customWidth="1"/>
    <col min="10262" max="10262" width="6.875" style="5" bestFit="1" customWidth="1"/>
    <col min="10263" max="10263" width="5" style="5" bestFit="1" customWidth="1"/>
    <col min="10264" max="10264" width="8" style="5" bestFit="1" customWidth="1"/>
    <col min="10265" max="10265" width="11.875" style="5" bestFit="1" customWidth="1"/>
    <col min="10266" max="10494" width="9" style="5"/>
    <col min="10495" max="10495" width="3.875" style="5" bestFit="1" customWidth="1"/>
    <col min="10496" max="10496" width="16" style="5" bestFit="1" customWidth="1"/>
    <col min="10497" max="10497" width="16.625" style="5" bestFit="1" customWidth="1"/>
    <col min="10498" max="10498" width="13.5" style="5" bestFit="1" customWidth="1"/>
    <col min="10499" max="10500" width="10.875" style="5" bestFit="1" customWidth="1"/>
    <col min="10501" max="10501" width="6.25" style="5" bestFit="1" customWidth="1"/>
    <col min="10502" max="10502" width="8.875" style="5" bestFit="1" customWidth="1"/>
    <col min="10503" max="10503" width="13.875" style="5" bestFit="1" customWidth="1"/>
    <col min="10504" max="10504" width="13.25" style="5" bestFit="1" customWidth="1"/>
    <col min="10505" max="10505" width="16" style="5" bestFit="1" customWidth="1"/>
    <col min="10506" max="10506" width="11.625" style="5" bestFit="1" customWidth="1"/>
    <col min="10507" max="10507" width="16.875" style="5" customWidth="1"/>
    <col min="10508" max="10508" width="13.25" style="5" customWidth="1"/>
    <col min="10509" max="10509" width="18.375" style="5" bestFit="1" customWidth="1"/>
    <col min="10510" max="10510" width="15" style="5" bestFit="1" customWidth="1"/>
    <col min="10511" max="10511" width="14.75" style="5" bestFit="1" customWidth="1"/>
    <col min="10512" max="10512" width="14.625" style="5" bestFit="1" customWidth="1"/>
    <col min="10513" max="10513" width="13.75" style="5" bestFit="1" customWidth="1"/>
    <col min="10514" max="10514" width="14.25" style="5" bestFit="1" customWidth="1"/>
    <col min="10515" max="10515" width="15.125" style="5" customWidth="1"/>
    <col min="10516" max="10516" width="20.5" style="5" bestFit="1" customWidth="1"/>
    <col min="10517" max="10517" width="27.875" style="5" bestFit="1" customWidth="1"/>
    <col min="10518" max="10518" width="6.875" style="5" bestFit="1" customWidth="1"/>
    <col min="10519" max="10519" width="5" style="5" bestFit="1" customWidth="1"/>
    <col min="10520" max="10520" width="8" style="5" bestFit="1" customWidth="1"/>
    <col min="10521" max="10521" width="11.875" style="5" bestFit="1" customWidth="1"/>
    <col min="10522" max="10750" width="9" style="5"/>
    <col min="10751" max="10751" width="3.875" style="5" bestFit="1" customWidth="1"/>
    <col min="10752" max="10752" width="16" style="5" bestFit="1" customWidth="1"/>
    <col min="10753" max="10753" width="16.625" style="5" bestFit="1" customWidth="1"/>
    <col min="10754" max="10754" width="13.5" style="5" bestFit="1" customWidth="1"/>
    <col min="10755" max="10756" width="10.875" style="5" bestFit="1" customWidth="1"/>
    <col min="10757" max="10757" width="6.25" style="5" bestFit="1" customWidth="1"/>
    <col min="10758" max="10758" width="8.875" style="5" bestFit="1" customWidth="1"/>
    <col min="10759" max="10759" width="13.875" style="5" bestFit="1" customWidth="1"/>
    <col min="10760" max="10760" width="13.25" style="5" bestFit="1" customWidth="1"/>
    <col min="10761" max="10761" width="16" style="5" bestFit="1" customWidth="1"/>
    <col min="10762" max="10762" width="11.625" style="5" bestFit="1" customWidth="1"/>
    <col min="10763" max="10763" width="16.875" style="5" customWidth="1"/>
    <col min="10764" max="10764" width="13.25" style="5" customWidth="1"/>
    <col min="10765" max="10765" width="18.375" style="5" bestFit="1" customWidth="1"/>
    <col min="10766" max="10766" width="15" style="5" bestFit="1" customWidth="1"/>
    <col min="10767" max="10767" width="14.75" style="5" bestFit="1" customWidth="1"/>
    <col min="10768" max="10768" width="14.625" style="5" bestFit="1" customWidth="1"/>
    <col min="10769" max="10769" width="13.75" style="5" bestFit="1" customWidth="1"/>
    <col min="10770" max="10770" width="14.25" style="5" bestFit="1" customWidth="1"/>
    <col min="10771" max="10771" width="15.125" style="5" customWidth="1"/>
    <col min="10772" max="10772" width="20.5" style="5" bestFit="1" customWidth="1"/>
    <col min="10773" max="10773" width="27.875" style="5" bestFit="1" customWidth="1"/>
    <col min="10774" max="10774" width="6.875" style="5" bestFit="1" customWidth="1"/>
    <col min="10775" max="10775" width="5" style="5" bestFit="1" customWidth="1"/>
    <col min="10776" max="10776" width="8" style="5" bestFit="1" customWidth="1"/>
    <col min="10777" max="10777" width="11.875" style="5" bestFit="1" customWidth="1"/>
    <col min="10778" max="11006" width="9" style="5"/>
    <col min="11007" max="11007" width="3.875" style="5" bestFit="1" customWidth="1"/>
    <col min="11008" max="11008" width="16" style="5" bestFit="1" customWidth="1"/>
    <col min="11009" max="11009" width="16.625" style="5" bestFit="1" customWidth="1"/>
    <col min="11010" max="11010" width="13.5" style="5" bestFit="1" customWidth="1"/>
    <col min="11011" max="11012" width="10.875" style="5" bestFit="1" customWidth="1"/>
    <col min="11013" max="11013" width="6.25" style="5" bestFit="1" customWidth="1"/>
    <col min="11014" max="11014" width="8.875" style="5" bestFit="1" customWidth="1"/>
    <col min="11015" max="11015" width="13.875" style="5" bestFit="1" customWidth="1"/>
    <col min="11016" max="11016" width="13.25" style="5" bestFit="1" customWidth="1"/>
    <col min="11017" max="11017" width="16" style="5" bestFit="1" customWidth="1"/>
    <col min="11018" max="11018" width="11.625" style="5" bestFit="1" customWidth="1"/>
    <col min="11019" max="11019" width="16.875" style="5" customWidth="1"/>
    <col min="11020" max="11020" width="13.25" style="5" customWidth="1"/>
    <col min="11021" max="11021" width="18.375" style="5" bestFit="1" customWidth="1"/>
    <col min="11022" max="11022" width="15" style="5" bestFit="1" customWidth="1"/>
    <col min="11023" max="11023" width="14.75" style="5" bestFit="1" customWidth="1"/>
    <col min="11024" max="11024" width="14.625" style="5" bestFit="1" customWidth="1"/>
    <col min="11025" max="11025" width="13.75" style="5" bestFit="1" customWidth="1"/>
    <col min="11026" max="11026" width="14.25" style="5" bestFit="1" customWidth="1"/>
    <col min="11027" max="11027" width="15.125" style="5" customWidth="1"/>
    <col min="11028" max="11028" width="20.5" style="5" bestFit="1" customWidth="1"/>
    <col min="11029" max="11029" width="27.875" style="5" bestFit="1" customWidth="1"/>
    <col min="11030" max="11030" width="6.875" style="5" bestFit="1" customWidth="1"/>
    <col min="11031" max="11031" width="5" style="5" bestFit="1" customWidth="1"/>
    <col min="11032" max="11032" width="8" style="5" bestFit="1" customWidth="1"/>
    <col min="11033" max="11033" width="11.875" style="5" bestFit="1" customWidth="1"/>
    <col min="11034" max="11262" width="9" style="5"/>
    <col min="11263" max="11263" width="3.875" style="5" bestFit="1" customWidth="1"/>
    <col min="11264" max="11264" width="16" style="5" bestFit="1" customWidth="1"/>
    <col min="11265" max="11265" width="16.625" style="5" bestFit="1" customWidth="1"/>
    <col min="11266" max="11266" width="13.5" style="5" bestFit="1" customWidth="1"/>
    <col min="11267" max="11268" width="10.875" style="5" bestFit="1" customWidth="1"/>
    <col min="11269" max="11269" width="6.25" style="5" bestFit="1" customWidth="1"/>
    <col min="11270" max="11270" width="8.875" style="5" bestFit="1" customWidth="1"/>
    <col min="11271" max="11271" width="13.875" style="5" bestFit="1" customWidth="1"/>
    <col min="11272" max="11272" width="13.25" style="5" bestFit="1" customWidth="1"/>
    <col min="11273" max="11273" width="16" style="5" bestFit="1" customWidth="1"/>
    <col min="11274" max="11274" width="11.625" style="5" bestFit="1" customWidth="1"/>
    <col min="11275" max="11275" width="16.875" style="5" customWidth="1"/>
    <col min="11276" max="11276" width="13.25" style="5" customWidth="1"/>
    <col min="11277" max="11277" width="18.375" style="5" bestFit="1" customWidth="1"/>
    <col min="11278" max="11278" width="15" style="5" bestFit="1" customWidth="1"/>
    <col min="11279" max="11279" width="14.75" style="5" bestFit="1" customWidth="1"/>
    <col min="11280" max="11280" width="14.625" style="5" bestFit="1" customWidth="1"/>
    <col min="11281" max="11281" width="13.75" style="5" bestFit="1" customWidth="1"/>
    <col min="11282" max="11282" width="14.25" style="5" bestFit="1" customWidth="1"/>
    <col min="11283" max="11283" width="15.125" style="5" customWidth="1"/>
    <col min="11284" max="11284" width="20.5" style="5" bestFit="1" customWidth="1"/>
    <col min="11285" max="11285" width="27.875" style="5" bestFit="1" customWidth="1"/>
    <col min="11286" max="11286" width="6.875" style="5" bestFit="1" customWidth="1"/>
    <col min="11287" max="11287" width="5" style="5" bestFit="1" customWidth="1"/>
    <col min="11288" max="11288" width="8" style="5" bestFit="1" customWidth="1"/>
    <col min="11289" max="11289" width="11.875" style="5" bestFit="1" customWidth="1"/>
    <col min="11290" max="11518" width="9" style="5"/>
    <col min="11519" max="11519" width="3.875" style="5" bestFit="1" customWidth="1"/>
    <col min="11520" max="11520" width="16" style="5" bestFit="1" customWidth="1"/>
    <col min="11521" max="11521" width="16.625" style="5" bestFit="1" customWidth="1"/>
    <col min="11522" max="11522" width="13.5" style="5" bestFit="1" customWidth="1"/>
    <col min="11523" max="11524" width="10.875" style="5" bestFit="1" customWidth="1"/>
    <col min="11525" max="11525" width="6.25" style="5" bestFit="1" customWidth="1"/>
    <col min="11526" max="11526" width="8.875" style="5" bestFit="1" customWidth="1"/>
    <col min="11527" max="11527" width="13.875" style="5" bestFit="1" customWidth="1"/>
    <col min="11528" max="11528" width="13.25" style="5" bestFit="1" customWidth="1"/>
    <col min="11529" max="11529" width="16" style="5" bestFit="1" customWidth="1"/>
    <col min="11530" max="11530" width="11.625" style="5" bestFit="1" customWidth="1"/>
    <col min="11531" max="11531" width="16.875" style="5" customWidth="1"/>
    <col min="11532" max="11532" width="13.25" style="5" customWidth="1"/>
    <col min="11533" max="11533" width="18.375" style="5" bestFit="1" customWidth="1"/>
    <col min="11534" max="11534" width="15" style="5" bestFit="1" customWidth="1"/>
    <col min="11535" max="11535" width="14.75" style="5" bestFit="1" customWidth="1"/>
    <col min="11536" max="11536" width="14.625" style="5" bestFit="1" customWidth="1"/>
    <col min="11537" max="11537" width="13.75" style="5" bestFit="1" customWidth="1"/>
    <col min="11538" max="11538" width="14.25" style="5" bestFit="1" customWidth="1"/>
    <col min="11539" max="11539" width="15.125" style="5" customWidth="1"/>
    <col min="11540" max="11540" width="20.5" style="5" bestFit="1" customWidth="1"/>
    <col min="11541" max="11541" width="27.875" style="5" bestFit="1" customWidth="1"/>
    <col min="11542" max="11542" width="6.875" style="5" bestFit="1" customWidth="1"/>
    <col min="11543" max="11543" width="5" style="5" bestFit="1" customWidth="1"/>
    <col min="11544" max="11544" width="8" style="5" bestFit="1" customWidth="1"/>
    <col min="11545" max="11545" width="11.875" style="5" bestFit="1" customWidth="1"/>
    <col min="11546" max="11774" width="9" style="5"/>
    <col min="11775" max="11775" width="3.875" style="5" bestFit="1" customWidth="1"/>
    <col min="11776" max="11776" width="16" style="5" bestFit="1" customWidth="1"/>
    <col min="11777" max="11777" width="16.625" style="5" bestFit="1" customWidth="1"/>
    <col min="11778" max="11778" width="13.5" style="5" bestFit="1" customWidth="1"/>
    <col min="11779" max="11780" width="10.875" style="5" bestFit="1" customWidth="1"/>
    <col min="11781" max="11781" width="6.25" style="5" bestFit="1" customWidth="1"/>
    <col min="11782" max="11782" width="8.875" style="5" bestFit="1" customWidth="1"/>
    <col min="11783" max="11783" width="13.875" style="5" bestFit="1" customWidth="1"/>
    <col min="11784" max="11784" width="13.25" style="5" bestFit="1" customWidth="1"/>
    <col min="11785" max="11785" width="16" style="5" bestFit="1" customWidth="1"/>
    <col min="11786" max="11786" width="11.625" style="5" bestFit="1" customWidth="1"/>
    <col min="11787" max="11787" width="16.875" style="5" customWidth="1"/>
    <col min="11788" max="11788" width="13.25" style="5" customWidth="1"/>
    <col min="11789" max="11789" width="18.375" style="5" bestFit="1" customWidth="1"/>
    <col min="11790" max="11790" width="15" style="5" bestFit="1" customWidth="1"/>
    <col min="11791" max="11791" width="14.75" style="5" bestFit="1" customWidth="1"/>
    <col min="11792" max="11792" width="14.625" style="5" bestFit="1" customWidth="1"/>
    <col min="11793" max="11793" width="13.75" style="5" bestFit="1" customWidth="1"/>
    <col min="11794" max="11794" width="14.25" style="5" bestFit="1" customWidth="1"/>
    <col min="11795" max="11795" width="15.125" style="5" customWidth="1"/>
    <col min="11796" max="11796" width="20.5" style="5" bestFit="1" customWidth="1"/>
    <col min="11797" max="11797" width="27.875" style="5" bestFit="1" customWidth="1"/>
    <col min="11798" max="11798" width="6.875" style="5" bestFit="1" customWidth="1"/>
    <col min="11799" max="11799" width="5" style="5" bestFit="1" customWidth="1"/>
    <col min="11800" max="11800" width="8" style="5" bestFit="1" customWidth="1"/>
    <col min="11801" max="11801" width="11.875" style="5" bestFit="1" customWidth="1"/>
    <col min="11802" max="12030" width="9" style="5"/>
    <col min="12031" max="12031" width="3.875" style="5" bestFit="1" customWidth="1"/>
    <col min="12032" max="12032" width="16" style="5" bestFit="1" customWidth="1"/>
    <col min="12033" max="12033" width="16.625" style="5" bestFit="1" customWidth="1"/>
    <col min="12034" max="12034" width="13.5" style="5" bestFit="1" customWidth="1"/>
    <col min="12035" max="12036" width="10.875" style="5" bestFit="1" customWidth="1"/>
    <col min="12037" max="12037" width="6.25" style="5" bestFit="1" customWidth="1"/>
    <col min="12038" max="12038" width="8.875" style="5" bestFit="1" customWidth="1"/>
    <col min="12039" max="12039" width="13.875" style="5" bestFit="1" customWidth="1"/>
    <col min="12040" max="12040" width="13.25" style="5" bestFit="1" customWidth="1"/>
    <col min="12041" max="12041" width="16" style="5" bestFit="1" customWidth="1"/>
    <col min="12042" max="12042" width="11.625" style="5" bestFit="1" customWidth="1"/>
    <col min="12043" max="12043" width="16.875" style="5" customWidth="1"/>
    <col min="12044" max="12044" width="13.25" style="5" customWidth="1"/>
    <col min="12045" max="12045" width="18.375" style="5" bestFit="1" customWidth="1"/>
    <col min="12046" max="12046" width="15" style="5" bestFit="1" customWidth="1"/>
    <col min="12047" max="12047" width="14.75" style="5" bestFit="1" customWidth="1"/>
    <col min="12048" max="12048" width="14.625" style="5" bestFit="1" customWidth="1"/>
    <col min="12049" max="12049" width="13.75" style="5" bestFit="1" customWidth="1"/>
    <col min="12050" max="12050" width="14.25" style="5" bestFit="1" customWidth="1"/>
    <col min="12051" max="12051" width="15.125" style="5" customWidth="1"/>
    <col min="12052" max="12052" width="20.5" style="5" bestFit="1" customWidth="1"/>
    <col min="12053" max="12053" width="27.875" style="5" bestFit="1" customWidth="1"/>
    <col min="12054" max="12054" width="6.875" style="5" bestFit="1" customWidth="1"/>
    <col min="12055" max="12055" width="5" style="5" bestFit="1" customWidth="1"/>
    <col min="12056" max="12056" width="8" style="5" bestFit="1" customWidth="1"/>
    <col min="12057" max="12057" width="11.875" style="5" bestFit="1" customWidth="1"/>
    <col min="12058" max="12286" width="9" style="5"/>
    <col min="12287" max="12287" width="3.875" style="5" bestFit="1" customWidth="1"/>
    <col min="12288" max="12288" width="16" style="5" bestFit="1" customWidth="1"/>
    <col min="12289" max="12289" width="16.625" style="5" bestFit="1" customWidth="1"/>
    <col min="12290" max="12290" width="13.5" style="5" bestFit="1" customWidth="1"/>
    <col min="12291" max="12292" width="10.875" style="5" bestFit="1" customWidth="1"/>
    <col min="12293" max="12293" width="6.25" style="5" bestFit="1" customWidth="1"/>
    <col min="12294" max="12294" width="8.875" style="5" bestFit="1" customWidth="1"/>
    <col min="12295" max="12295" width="13.875" style="5" bestFit="1" customWidth="1"/>
    <col min="12296" max="12296" width="13.25" style="5" bestFit="1" customWidth="1"/>
    <col min="12297" max="12297" width="16" style="5" bestFit="1" customWidth="1"/>
    <col min="12298" max="12298" width="11.625" style="5" bestFit="1" customWidth="1"/>
    <col min="12299" max="12299" width="16.875" style="5" customWidth="1"/>
    <col min="12300" max="12300" width="13.25" style="5" customWidth="1"/>
    <col min="12301" max="12301" width="18.375" style="5" bestFit="1" customWidth="1"/>
    <col min="12302" max="12302" width="15" style="5" bestFit="1" customWidth="1"/>
    <col min="12303" max="12303" width="14.75" style="5" bestFit="1" customWidth="1"/>
    <col min="12304" max="12304" width="14.625" style="5" bestFit="1" customWidth="1"/>
    <col min="12305" max="12305" width="13.75" style="5" bestFit="1" customWidth="1"/>
    <col min="12306" max="12306" width="14.25" style="5" bestFit="1" customWidth="1"/>
    <col min="12307" max="12307" width="15.125" style="5" customWidth="1"/>
    <col min="12308" max="12308" width="20.5" style="5" bestFit="1" customWidth="1"/>
    <col min="12309" max="12309" width="27.875" style="5" bestFit="1" customWidth="1"/>
    <col min="12310" max="12310" width="6.875" style="5" bestFit="1" customWidth="1"/>
    <col min="12311" max="12311" width="5" style="5" bestFit="1" customWidth="1"/>
    <col min="12312" max="12312" width="8" style="5" bestFit="1" customWidth="1"/>
    <col min="12313" max="12313" width="11.875" style="5" bestFit="1" customWidth="1"/>
    <col min="12314" max="12542" width="9" style="5"/>
    <col min="12543" max="12543" width="3.875" style="5" bestFit="1" customWidth="1"/>
    <col min="12544" max="12544" width="16" style="5" bestFit="1" customWidth="1"/>
    <col min="12545" max="12545" width="16.625" style="5" bestFit="1" customWidth="1"/>
    <col min="12546" max="12546" width="13.5" style="5" bestFit="1" customWidth="1"/>
    <col min="12547" max="12548" width="10.875" style="5" bestFit="1" customWidth="1"/>
    <col min="12549" max="12549" width="6.25" style="5" bestFit="1" customWidth="1"/>
    <col min="12550" max="12550" width="8.875" style="5" bestFit="1" customWidth="1"/>
    <col min="12551" max="12551" width="13.875" style="5" bestFit="1" customWidth="1"/>
    <col min="12552" max="12552" width="13.25" style="5" bestFit="1" customWidth="1"/>
    <col min="12553" max="12553" width="16" style="5" bestFit="1" customWidth="1"/>
    <col min="12554" max="12554" width="11.625" style="5" bestFit="1" customWidth="1"/>
    <col min="12555" max="12555" width="16.875" style="5" customWidth="1"/>
    <col min="12556" max="12556" width="13.25" style="5" customWidth="1"/>
    <col min="12557" max="12557" width="18.375" style="5" bestFit="1" customWidth="1"/>
    <col min="12558" max="12558" width="15" style="5" bestFit="1" customWidth="1"/>
    <col min="12559" max="12559" width="14.75" style="5" bestFit="1" customWidth="1"/>
    <col min="12560" max="12560" width="14.625" style="5" bestFit="1" customWidth="1"/>
    <col min="12561" max="12561" width="13.75" style="5" bestFit="1" customWidth="1"/>
    <col min="12562" max="12562" width="14.25" style="5" bestFit="1" customWidth="1"/>
    <col min="12563" max="12563" width="15.125" style="5" customWidth="1"/>
    <col min="12564" max="12564" width="20.5" style="5" bestFit="1" customWidth="1"/>
    <col min="12565" max="12565" width="27.875" style="5" bestFit="1" customWidth="1"/>
    <col min="12566" max="12566" width="6.875" style="5" bestFit="1" customWidth="1"/>
    <col min="12567" max="12567" width="5" style="5" bestFit="1" customWidth="1"/>
    <col min="12568" max="12568" width="8" style="5" bestFit="1" customWidth="1"/>
    <col min="12569" max="12569" width="11.875" style="5" bestFit="1" customWidth="1"/>
    <col min="12570" max="12798" width="9" style="5"/>
    <col min="12799" max="12799" width="3.875" style="5" bestFit="1" customWidth="1"/>
    <col min="12800" max="12800" width="16" style="5" bestFit="1" customWidth="1"/>
    <col min="12801" max="12801" width="16.625" style="5" bestFit="1" customWidth="1"/>
    <col min="12802" max="12802" width="13.5" style="5" bestFit="1" customWidth="1"/>
    <col min="12803" max="12804" width="10.875" style="5" bestFit="1" customWidth="1"/>
    <col min="12805" max="12805" width="6.25" style="5" bestFit="1" customWidth="1"/>
    <col min="12806" max="12806" width="8.875" style="5" bestFit="1" customWidth="1"/>
    <col min="12807" max="12807" width="13.875" style="5" bestFit="1" customWidth="1"/>
    <col min="12808" max="12808" width="13.25" style="5" bestFit="1" customWidth="1"/>
    <col min="12809" max="12809" width="16" style="5" bestFit="1" customWidth="1"/>
    <col min="12810" max="12810" width="11.625" style="5" bestFit="1" customWidth="1"/>
    <col min="12811" max="12811" width="16.875" style="5" customWidth="1"/>
    <col min="12812" max="12812" width="13.25" style="5" customWidth="1"/>
    <col min="12813" max="12813" width="18.375" style="5" bestFit="1" customWidth="1"/>
    <col min="12814" max="12814" width="15" style="5" bestFit="1" customWidth="1"/>
    <col min="12815" max="12815" width="14.75" style="5" bestFit="1" customWidth="1"/>
    <col min="12816" max="12816" width="14.625" style="5" bestFit="1" customWidth="1"/>
    <col min="12817" max="12817" width="13.75" style="5" bestFit="1" customWidth="1"/>
    <col min="12818" max="12818" width="14.25" style="5" bestFit="1" customWidth="1"/>
    <col min="12819" max="12819" width="15.125" style="5" customWidth="1"/>
    <col min="12820" max="12820" width="20.5" style="5" bestFit="1" customWidth="1"/>
    <col min="12821" max="12821" width="27.875" style="5" bestFit="1" customWidth="1"/>
    <col min="12822" max="12822" width="6.875" style="5" bestFit="1" customWidth="1"/>
    <col min="12823" max="12823" width="5" style="5" bestFit="1" customWidth="1"/>
    <col min="12824" max="12824" width="8" style="5" bestFit="1" customWidth="1"/>
    <col min="12825" max="12825" width="11.875" style="5" bestFit="1" customWidth="1"/>
    <col min="12826" max="13054" width="9" style="5"/>
    <col min="13055" max="13055" width="3.875" style="5" bestFit="1" customWidth="1"/>
    <col min="13056" max="13056" width="16" style="5" bestFit="1" customWidth="1"/>
    <col min="13057" max="13057" width="16.625" style="5" bestFit="1" customWidth="1"/>
    <col min="13058" max="13058" width="13.5" style="5" bestFit="1" customWidth="1"/>
    <col min="13059" max="13060" width="10.875" style="5" bestFit="1" customWidth="1"/>
    <col min="13061" max="13061" width="6.25" style="5" bestFit="1" customWidth="1"/>
    <col min="13062" max="13062" width="8.875" style="5" bestFit="1" customWidth="1"/>
    <col min="13063" max="13063" width="13.875" style="5" bestFit="1" customWidth="1"/>
    <col min="13064" max="13064" width="13.25" style="5" bestFit="1" customWidth="1"/>
    <col min="13065" max="13065" width="16" style="5" bestFit="1" customWidth="1"/>
    <col min="13066" max="13066" width="11.625" style="5" bestFit="1" customWidth="1"/>
    <col min="13067" max="13067" width="16.875" style="5" customWidth="1"/>
    <col min="13068" max="13068" width="13.25" style="5" customWidth="1"/>
    <col min="13069" max="13069" width="18.375" style="5" bestFit="1" customWidth="1"/>
    <col min="13070" max="13070" width="15" style="5" bestFit="1" customWidth="1"/>
    <col min="13071" max="13071" width="14.75" style="5" bestFit="1" customWidth="1"/>
    <col min="13072" max="13072" width="14.625" style="5" bestFit="1" customWidth="1"/>
    <col min="13073" max="13073" width="13.75" style="5" bestFit="1" customWidth="1"/>
    <col min="13074" max="13074" width="14.25" style="5" bestFit="1" customWidth="1"/>
    <col min="13075" max="13075" width="15.125" style="5" customWidth="1"/>
    <col min="13076" max="13076" width="20.5" style="5" bestFit="1" customWidth="1"/>
    <col min="13077" max="13077" width="27.875" style="5" bestFit="1" customWidth="1"/>
    <col min="13078" max="13078" width="6.875" style="5" bestFit="1" customWidth="1"/>
    <col min="13079" max="13079" width="5" style="5" bestFit="1" customWidth="1"/>
    <col min="13080" max="13080" width="8" style="5" bestFit="1" customWidth="1"/>
    <col min="13081" max="13081" width="11.875" style="5" bestFit="1" customWidth="1"/>
    <col min="13082" max="13310" width="9" style="5"/>
    <col min="13311" max="13311" width="3.875" style="5" bestFit="1" customWidth="1"/>
    <col min="13312" max="13312" width="16" style="5" bestFit="1" customWidth="1"/>
    <col min="13313" max="13313" width="16.625" style="5" bestFit="1" customWidth="1"/>
    <col min="13314" max="13314" width="13.5" style="5" bestFit="1" customWidth="1"/>
    <col min="13315" max="13316" width="10.875" style="5" bestFit="1" customWidth="1"/>
    <col min="13317" max="13317" width="6.25" style="5" bestFit="1" customWidth="1"/>
    <col min="13318" max="13318" width="8.875" style="5" bestFit="1" customWidth="1"/>
    <col min="13319" max="13319" width="13.875" style="5" bestFit="1" customWidth="1"/>
    <col min="13320" max="13320" width="13.25" style="5" bestFit="1" customWidth="1"/>
    <col min="13321" max="13321" width="16" style="5" bestFit="1" customWidth="1"/>
    <col min="13322" max="13322" width="11.625" style="5" bestFit="1" customWidth="1"/>
    <col min="13323" max="13323" width="16.875" style="5" customWidth="1"/>
    <col min="13324" max="13324" width="13.25" style="5" customWidth="1"/>
    <col min="13325" max="13325" width="18.375" style="5" bestFit="1" customWidth="1"/>
    <col min="13326" max="13326" width="15" style="5" bestFit="1" customWidth="1"/>
    <col min="13327" max="13327" width="14.75" style="5" bestFit="1" customWidth="1"/>
    <col min="13328" max="13328" width="14.625" style="5" bestFit="1" customWidth="1"/>
    <col min="13329" max="13329" width="13.75" style="5" bestFit="1" customWidth="1"/>
    <col min="13330" max="13330" width="14.25" style="5" bestFit="1" customWidth="1"/>
    <col min="13331" max="13331" width="15.125" style="5" customWidth="1"/>
    <col min="13332" max="13332" width="20.5" style="5" bestFit="1" customWidth="1"/>
    <col min="13333" max="13333" width="27.875" style="5" bestFit="1" customWidth="1"/>
    <col min="13334" max="13334" width="6.875" style="5" bestFit="1" customWidth="1"/>
    <col min="13335" max="13335" width="5" style="5" bestFit="1" customWidth="1"/>
    <col min="13336" max="13336" width="8" style="5" bestFit="1" customWidth="1"/>
    <col min="13337" max="13337" width="11.875" style="5" bestFit="1" customWidth="1"/>
    <col min="13338" max="13566" width="9" style="5"/>
    <col min="13567" max="13567" width="3.875" style="5" bestFit="1" customWidth="1"/>
    <col min="13568" max="13568" width="16" style="5" bestFit="1" customWidth="1"/>
    <col min="13569" max="13569" width="16.625" style="5" bestFit="1" customWidth="1"/>
    <col min="13570" max="13570" width="13.5" style="5" bestFit="1" customWidth="1"/>
    <col min="13571" max="13572" width="10.875" style="5" bestFit="1" customWidth="1"/>
    <col min="13573" max="13573" width="6.25" style="5" bestFit="1" customWidth="1"/>
    <col min="13574" max="13574" width="8.875" style="5" bestFit="1" customWidth="1"/>
    <col min="13575" max="13575" width="13.875" style="5" bestFit="1" customWidth="1"/>
    <col min="13576" max="13576" width="13.25" style="5" bestFit="1" customWidth="1"/>
    <col min="13577" max="13577" width="16" style="5" bestFit="1" customWidth="1"/>
    <col min="13578" max="13578" width="11.625" style="5" bestFit="1" customWidth="1"/>
    <col min="13579" max="13579" width="16.875" style="5" customWidth="1"/>
    <col min="13580" max="13580" width="13.25" style="5" customWidth="1"/>
    <col min="13581" max="13581" width="18.375" style="5" bestFit="1" customWidth="1"/>
    <col min="13582" max="13582" width="15" style="5" bestFit="1" customWidth="1"/>
    <col min="13583" max="13583" width="14.75" style="5" bestFit="1" customWidth="1"/>
    <col min="13584" max="13584" width="14.625" style="5" bestFit="1" customWidth="1"/>
    <col min="13585" max="13585" width="13.75" style="5" bestFit="1" customWidth="1"/>
    <col min="13586" max="13586" width="14.25" style="5" bestFit="1" customWidth="1"/>
    <col min="13587" max="13587" width="15.125" style="5" customWidth="1"/>
    <col min="13588" max="13588" width="20.5" style="5" bestFit="1" customWidth="1"/>
    <col min="13589" max="13589" width="27.875" style="5" bestFit="1" customWidth="1"/>
    <col min="13590" max="13590" width="6.875" style="5" bestFit="1" customWidth="1"/>
    <col min="13591" max="13591" width="5" style="5" bestFit="1" customWidth="1"/>
    <col min="13592" max="13592" width="8" style="5" bestFit="1" customWidth="1"/>
    <col min="13593" max="13593" width="11.875" style="5" bestFit="1" customWidth="1"/>
    <col min="13594" max="13822" width="9" style="5"/>
    <col min="13823" max="13823" width="3.875" style="5" bestFit="1" customWidth="1"/>
    <col min="13824" max="13824" width="16" style="5" bestFit="1" customWidth="1"/>
    <col min="13825" max="13825" width="16.625" style="5" bestFit="1" customWidth="1"/>
    <col min="13826" max="13826" width="13.5" style="5" bestFit="1" customWidth="1"/>
    <col min="13827" max="13828" width="10.875" style="5" bestFit="1" customWidth="1"/>
    <col min="13829" max="13829" width="6.25" style="5" bestFit="1" customWidth="1"/>
    <col min="13830" max="13830" width="8.875" style="5" bestFit="1" customWidth="1"/>
    <col min="13831" max="13831" width="13.875" style="5" bestFit="1" customWidth="1"/>
    <col min="13832" max="13832" width="13.25" style="5" bestFit="1" customWidth="1"/>
    <col min="13833" max="13833" width="16" style="5" bestFit="1" customWidth="1"/>
    <col min="13834" max="13834" width="11.625" style="5" bestFit="1" customWidth="1"/>
    <col min="13835" max="13835" width="16.875" style="5" customWidth="1"/>
    <col min="13836" max="13836" width="13.25" style="5" customWidth="1"/>
    <col min="13837" max="13837" width="18.375" style="5" bestFit="1" customWidth="1"/>
    <col min="13838" max="13838" width="15" style="5" bestFit="1" customWidth="1"/>
    <col min="13839" max="13839" width="14.75" style="5" bestFit="1" customWidth="1"/>
    <col min="13840" max="13840" width="14.625" style="5" bestFit="1" customWidth="1"/>
    <col min="13841" max="13841" width="13.75" style="5" bestFit="1" customWidth="1"/>
    <col min="13842" max="13842" width="14.25" style="5" bestFit="1" customWidth="1"/>
    <col min="13843" max="13843" width="15.125" style="5" customWidth="1"/>
    <col min="13844" max="13844" width="20.5" style="5" bestFit="1" customWidth="1"/>
    <col min="13845" max="13845" width="27.875" style="5" bestFit="1" customWidth="1"/>
    <col min="13846" max="13846" width="6.875" style="5" bestFit="1" customWidth="1"/>
    <col min="13847" max="13847" width="5" style="5" bestFit="1" customWidth="1"/>
    <col min="13848" max="13848" width="8" style="5" bestFit="1" customWidth="1"/>
    <col min="13849" max="13849" width="11.875" style="5" bestFit="1" customWidth="1"/>
    <col min="13850" max="14078" width="9" style="5"/>
    <col min="14079" max="14079" width="3.875" style="5" bestFit="1" customWidth="1"/>
    <col min="14080" max="14080" width="16" style="5" bestFit="1" customWidth="1"/>
    <col min="14081" max="14081" width="16.625" style="5" bestFit="1" customWidth="1"/>
    <col min="14082" max="14082" width="13.5" style="5" bestFit="1" customWidth="1"/>
    <col min="14083" max="14084" width="10.875" style="5" bestFit="1" customWidth="1"/>
    <col min="14085" max="14085" width="6.25" style="5" bestFit="1" customWidth="1"/>
    <col min="14086" max="14086" width="8.875" style="5" bestFit="1" customWidth="1"/>
    <col min="14087" max="14087" width="13.875" style="5" bestFit="1" customWidth="1"/>
    <col min="14088" max="14088" width="13.25" style="5" bestFit="1" customWidth="1"/>
    <col min="14089" max="14089" width="16" style="5" bestFit="1" customWidth="1"/>
    <col min="14090" max="14090" width="11.625" style="5" bestFit="1" customWidth="1"/>
    <col min="14091" max="14091" width="16.875" style="5" customWidth="1"/>
    <col min="14092" max="14092" width="13.25" style="5" customWidth="1"/>
    <col min="14093" max="14093" width="18.375" style="5" bestFit="1" customWidth="1"/>
    <col min="14094" max="14094" width="15" style="5" bestFit="1" customWidth="1"/>
    <col min="14095" max="14095" width="14.75" style="5" bestFit="1" customWidth="1"/>
    <col min="14096" max="14096" width="14.625" style="5" bestFit="1" customWidth="1"/>
    <col min="14097" max="14097" width="13.75" style="5" bestFit="1" customWidth="1"/>
    <col min="14098" max="14098" width="14.25" style="5" bestFit="1" customWidth="1"/>
    <col min="14099" max="14099" width="15.125" style="5" customWidth="1"/>
    <col min="14100" max="14100" width="20.5" style="5" bestFit="1" customWidth="1"/>
    <col min="14101" max="14101" width="27.875" style="5" bestFit="1" customWidth="1"/>
    <col min="14102" max="14102" width="6.875" style="5" bestFit="1" customWidth="1"/>
    <col min="14103" max="14103" width="5" style="5" bestFit="1" customWidth="1"/>
    <col min="14104" max="14104" width="8" style="5" bestFit="1" customWidth="1"/>
    <col min="14105" max="14105" width="11.875" style="5" bestFit="1" customWidth="1"/>
    <col min="14106" max="14334" width="9" style="5"/>
    <col min="14335" max="14335" width="3.875" style="5" bestFit="1" customWidth="1"/>
    <col min="14336" max="14336" width="16" style="5" bestFit="1" customWidth="1"/>
    <col min="14337" max="14337" width="16.625" style="5" bestFit="1" customWidth="1"/>
    <col min="14338" max="14338" width="13.5" style="5" bestFit="1" customWidth="1"/>
    <col min="14339" max="14340" width="10.875" style="5" bestFit="1" customWidth="1"/>
    <col min="14341" max="14341" width="6.25" style="5" bestFit="1" customWidth="1"/>
    <col min="14342" max="14342" width="8.875" style="5" bestFit="1" customWidth="1"/>
    <col min="14343" max="14343" width="13.875" style="5" bestFit="1" customWidth="1"/>
    <col min="14344" max="14344" width="13.25" style="5" bestFit="1" customWidth="1"/>
    <col min="14345" max="14345" width="16" style="5" bestFit="1" customWidth="1"/>
    <col min="14346" max="14346" width="11.625" style="5" bestFit="1" customWidth="1"/>
    <col min="14347" max="14347" width="16.875" style="5" customWidth="1"/>
    <col min="14348" max="14348" width="13.25" style="5" customWidth="1"/>
    <col min="14349" max="14349" width="18.375" style="5" bestFit="1" customWidth="1"/>
    <col min="14350" max="14350" width="15" style="5" bestFit="1" customWidth="1"/>
    <col min="14351" max="14351" width="14.75" style="5" bestFit="1" customWidth="1"/>
    <col min="14352" max="14352" width="14.625" style="5" bestFit="1" customWidth="1"/>
    <col min="14353" max="14353" width="13.75" style="5" bestFit="1" customWidth="1"/>
    <col min="14354" max="14354" width="14.25" style="5" bestFit="1" customWidth="1"/>
    <col min="14355" max="14355" width="15.125" style="5" customWidth="1"/>
    <col min="14356" max="14356" width="20.5" style="5" bestFit="1" customWidth="1"/>
    <col min="14357" max="14357" width="27.875" style="5" bestFit="1" customWidth="1"/>
    <col min="14358" max="14358" width="6.875" style="5" bestFit="1" customWidth="1"/>
    <col min="14359" max="14359" width="5" style="5" bestFit="1" customWidth="1"/>
    <col min="14360" max="14360" width="8" style="5" bestFit="1" customWidth="1"/>
    <col min="14361" max="14361" width="11.875" style="5" bestFit="1" customWidth="1"/>
    <col min="14362" max="14590" width="9" style="5"/>
    <col min="14591" max="14591" width="3.875" style="5" bestFit="1" customWidth="1"/>
    <col min="14592" max="14592" width="16" style="5" bestFit="1" customWidth="1"/>
    <col min="14593" max="14593" width="16.625" style="5" bestFit="1" customWidth="1"/>
    <col min="14594" max="14594" width="13.5" style="5" bestFit="1" customWidth="1"/>
    <col min="14595" max="14596" width="10.875" style="5" bestFit="1" customWidth="1"/>
    <col min="14597" max="14597" width="6.25" style="5" bestFit="1" customWidth="1"/>
    <col min="14598" max="14598" width="8.875" style="5" bestFit="1" customWidth="1"/>
    <col min="14599" max="14599" width="13.875" style="5" bestFit="1" customWidth="1"/>
    <col min="14600" max="14600" width="13.25" style="5" bestFit="1" customWidth="1"/>
    <col min="14601" max="14601" width="16" style="5" bestFit="1" customWidth="1"/>
    <col min="14602" max="14602" width="11.625" style="5" bestFit="1" customWidth="1"/>
    <col min="14603" max="14603" width="16.875" style="5" customWidth="1"/>
    <col min="14604" max="14604" width="13.25" style="5" customWidth="1"/>
    <col min="14605" max="14605" width="18.375" style="5" bestFit="1" customWidth="1"/>
    <col min="14606" max="14606" width="15" style="5" bestFit="1" customWidth="1"/>
    <col min="14607" max="14607" width="14.75" style="5" bestFit="1" customWidth="1"/>
    <col min="14608" max="14608" width="14.625" style="5" bestFit="1" customWidth="1"/>
    <col min="14609" max="14609" width="13.75" style="5" bestFit="1" customWidth="1"/>
    <col min="14610" max="14610" width="14.25" style="5" bestFit="1" customWidth="1"/>
    <col min="14611" max="14611" width="15.125" style="5" customWidth="1"/>
    <col min="14612" max="14612" width="20.5" style="5" bestFit="1" customWidth="1"/>
    <col min="14613" max="14613" width="27.875" style="5" bestFit="1" customWidth="1"/>
    <col min="14614" max="14614" width="6.875" style="5" bestFit="1" customWidth="1"/>
    <col min="14615" max="14615" width="5" style="5" bestFit="1" customWidth="1"/>
    <col min="14616" max="14616" width="8" style="5" bestFit="1" customWidth="1"/>
    <col min="14617" max="14617" width="11.875" style="5" bestFit="1" customWidth="1"/>
    <col min="14618" max="14846" width="9" style="5"/>
    <col min="14847" max="14847" width="3.875" style="5" bestFit="1" customWidth="1"/>
    <col min="14848" max="14848" width="16" style="5" bestFit="1" customWidth="1"/>
    <col min="14849" max="14849" width="16.625" style="5" bestFit="1" customWidth="1"/>
    <col min="14850" max="14850" width="13.5" style="5" bestFit="1" customWidth="1"/>
    <col min="14851" max="14852" width="10.875" style="5" bestFit="1" customWidth="1"/>
    <col min="14853" max="14853" width="6.25" style="5" bestFit="1" customWidth="1"/>
    <col min="14854" max="14854" width="8.875" style="5" bestFit="1" customWidth="1"/>
    <col min="14855" max="14855" width="13.875" style="5" bestFit="1" customWidth="1"/>
    <col min="14856" max="14856" width="13.25" style="5" bestFit="1" customWidth="1"/>
    <col min="14857" max="14857" width="16" style="5" bestFit="1" customWidth="1"/>
    <col min="14858" max="14858" width="11.625" style="5" bestFit="1" customWidth="1"/>
    <col min="14859" max="14859" width="16.875" style="5" customWidth="1"/>
    <col min="14860" max="14860" width="13.25" style="5" customWidth="1"/>
    <col min="14861" max="14861" width="18.375" style="5" bestFit="1" customWidth="1"/>
    <col min="14862" max="14862" width="15" style="5" bestFit="1" customWidth="1"/>
    <col min="14863" max="14863" width="14.75" style="5" bestFit="1" customWidth="1"/>
    <col min="14864" max="14864" width="14.625" style="5" bestFit="1" customWidth="1"/>
    <col min="14865" max="14865" width="13.75" style="5" bestFit="1" customWidth="1"/>
    <col min="14866" max="14866" width="14.25" style="5" bestFit="1" customWidth="1"/>
    <col min="14867" max="14867" width="15.125" style="5" customWidth="1"/>
    <col min="14868" max="14868" width="20.5" style="5" bestFit="1" customWidth="1"/>
    <col min="14869" max="14869" width="27.875" style="5" bestFit="1" customWidth="1"/>
    <col min="14870" max="14870" width="6.875" style="5" bestFit="1" customWidth="1"/>
    <col min="14871" max="14871" width="5" style="5" bestFit="1" customWidth="1"/>
    <col min="14872" max="14872" width="8" style="5" bestFit="1" customWidth="1"/>
    <col min="14873" max="14873" width="11.875" style="5" bestFit="1" customWidth="1"/>
    <col min="14874" max="15102" width="9" style="5"/>
    <col min="15103" max="15103" width="3.875" style="5" bestFit="1" customWidth="1"/>
    <col min="15104" max="15104" width="16" style="5" bestFit="1" customWidth="1"/>
    <col min="15105" max="15105" width="16.625" style="5" bestFit="1" customWidth="1"/>
    <col min="15106" max="15106" width="13.5" style="5" bestFit="1" customWidth="1"/>
    <col min="15107" max="15108" width="10.875" style="5" bestFit="1" customWidth="1"/>
    <col min="15109" max="15109" width="6.25" style="5" bestFit="1" customWidth="1"/>
    <col min="15110" max="15110" width="8.875" style="5" bestFit="1" customWidth="1"/>
    <col min="15111" max="15111" width="13.875" style="5" bestFit="1" customWidth="1"/>
    <col min="15112" max="15112" width="13.25" style="5" bestFit="1" customWidth="1"/>
    <col min="15113" max="15113" width="16" style="5" bestFit="1" customWidth="1"/>
    <col min="15114" max="15114" width="11.625" style="5" bestFit="1" customWidth="1"/>
    <col min="15115" max="15115" width="16.875" style="5" customWidth="1"/>
    <col min="15116" max="15116" width="13.25" style="5" customWidth="1"/>
    <col min="15117" max="15117" width="18.375" style="5" bestFit="1" customWidth="1"/>
    <col min="15118" max="15118" width="15" style="5" bestFit="1" customWidth="1"/>
    <col min="15119" max="15119" width="14.75" style="5" bestFit="1" customWidth="1"/>
    <col min="15120" max="15120" width="14.625" style="5" bestFit="1" customWidth="1"/>
    <col min="15121" max="15121" width="13.75" style="5" bestFit="1" customWidth="1"/>
    <col min="15122" max="15122" width="14.25" style="5" bestFit="1" customWidth="1"/>
    <col min="15123" max="15123" width="15.125" style="5" customWidth="1"/>
    <col min="15124" max="15124" width="20.5" style="5" bestFit="1" customWidth="1"/>
    <col min="15125" max="15125" width="27.875" style="5" bestFit="1" customWidth="1"/>
    <col min="15126" max="15126" width="6.875" style="5" bestFit="1" customWidth="1"/>
    <col min="15127" max="15127" width="5" style="5" bestFit="1" customWidth="1"/>
    <col min="15128" max="15128" width="8" style="5" bestFit="1" customWidth="1"/>
    <col min="15129" max="15129" width="11.875" style="5" bestFit="1" customWidth="1"/>
    <col min="15130" max="15358" width="9" style="5"/>
    <col min="15359" max="15359" width="3.875" style="5" bestFit="1" customWidth="1"/>
    <col min="15360" max="15360" width="16" style="5" bestFit="1" customWidth="1"/>
    <col min="15361" max="15361" width="16.625" style="5" bestFit="1" customWidth="1"/>
    <col min="15362" max="15362" width="13.5" style="5" bestFit="1" customWidth="1"/>
    <col min="15363" max="15364" width="10.875" style="5" bestFit="1" customWidth="1"/>
    <col min="15365" max="15365" width="6.25" style="5" bestFit="1" customWidth="1"/>
    <col min="15366" max="15366" width="8.875" style="5" bestFit="1" customWidth="1"/>
    <col min="15367" max="15367" width="13.875" style="5" bestFit="1" customWidth="1"/>
    <col min="15368" max="15368" width="13.25" style="5" bestFit="1" customWidth="1"/>
    <col min="15369" max="15369" width="16" style="5" bestFit="1" customWidth="1"/>
    <col min="15370" max="15370" width="11.625" style="5" bestFit="1" customWidth="1"/>
    <col min="15371" max="15371" width="16.875" style="5" customWidth="1"/>
    <col min="15372" max="15372" width="13.25" style="5" customWidth="1"/>
    <col min="15373" max="15373" width="18.375" style="5" bestFit="1" customWidth="1"/>
    <col min="15374" max="15374" width="15" style="5" bestFit="1" customWidth="1"/>
    <col min="15375" max="15375" width="14.75" style="5" bestFit="1" customWidth="1"/>
    <col min="15376" max="15376" width="14.625" style="5" bestFit="1" customWidth="1"/>
    <col min="15377" max="15377" width="13.75" style="5" bestFit="1" customWidth="1"/>
    <col min="15378" max="15378" width="14.25" style="5" bestFit="1" customWidth="1"/>
    <col min="15379" max="15379" width="15.125" style="5" customWidth="1"/>
    <col min="15380" max="15380" width="20.5" style="5" bestFit="1" customWidth="1"/>
    <col min="15381" max="15381" width="27.875" style="5" bestFit="1" customWidth="1"/>
    <col min="15382" max="15382" width="6.875" style="5" bestFit="1" customWidth="1"/>
    <col min="15383" max="15383" width="5" style="5" bestFit="1" customWidth="1"/>
    <col min="15384" max="15384" width="8" style="5" bestFit="1" customWidth="1"/>
    <col min="15385" max="15385" width="11.875" style="5" bestFit="1" customWidth="1"/>
    <col min="15386" max="15614" width="9" style="5"/>
    <col min="15615" max="15615" width="3.875" style="5" bestFit="1" customWidth="1"/>
    <col min="15616" max="15616" width="16" style="5" bestFit="1" customWidth="1"/>
    <col min="15617" max="15617" width="16.625" style="5" bestFit="1" customWidth="1"/>
    <col min="15618" max="15618" width="13.5" style="5" bestFit="1" customWidth="1"/>
    <col min="15619" max="15620" width="10.875" style="5" bestFit="1" customWidth="1"/>
    <col min="15621" max="15621" width="6.25" style="5" bestFit="1" customWidth="1"/>
    <col min="15622" max="15622" width="8.875" style="5" bestFit="1" customWidth="1"/>
    <col min="15623" max="15623" width="13.875" style="5" bestFit="1" customWidth="1"/>
    <col min="15624" max="15624" width="13.25" style="5" bestFit="1" customWidth="1"/>
    <col min="15625" max="15625" width="16" style="5" bestFit="1" customWidth="1"/>
    <col min="15626" max="15626" width="11.625" style="5" bestFit="1" customWidth="1"/>
    <col min="15627" max="15627" width="16.875" style="5" customWidth="1"/>
    <col min="15628" max="15628" width="13.25" style="5" customWidth="1"/>
    <col min="15629" max="15629" width="18.375" style="5" bestFit="1" customWidth="1"/>
    <col min="15630" max="15630" width="15" style="5" bestFit="1" customWidth="1"/>
    <col min="15631" max="15631" width="14.75" style="5" bestFit="1" customWidth="1"/>
    <col min="15632" max="15632" width="14.625" style="5" bestFit="1" customWidth="1"/>
    <col min="15633" max="15633" width="13.75" style="5" bestFit="1" customWidth="1"/>
    <col min="15634" max="15634" width="14.25" style="5" bestFit="1" customWidth="1"/>
    <col min="15635" max="15635" width="15.125" style="5" customWidth="1"/>
    <col min="15636" max="15636" width="20.5" style="5" bestFit="1" customWidth="1"/>
    <col min="15637" max="15637" width="27.875" style="5" bestFit="1" customWidth="1"/>
    <col min="15638" max="15638" width="6.875" style="5" bestFit="1" customWidth="1"/>
    <col min="15639" max="15639" width="5" style="5" bestFit="1" customWidth="1"/>
    <col min="15640" max="15640" width="8" style="5" bestFit="1" customWidth="1"/>
    <col min="15641" max="15641" width="11.875" style="5" bestFit="1" customWidth="1"/>
    <col min="15642" max="15870" width="9" style="5"/>
    <col min="15871" max="15871" width="3.875" style="5" bestFit="1" customWidth="1"/>
    <col min="15872" max="15872" width="16" style="5" bestFit="1" customWidth="1"/>
    <col min="15873" max="15873" width="16.625" style="5" bestFit="1" customWidth="1"/>
    <col min="15874" max="15874" width="13.5" style="5" bestFit="1" customWidth="1"/>
    <col min="15875" max="15876" width="10.875" style="5" bestFit="1" customWidth="1"/>
    <col min="15877" max="15877" width="6.25" style="5" bestFit="1" customWidth="1"/>
    <col min="15878" max="15878" width="8.875" style="5" bestFit="1" customWidth="1"/>
    <col min="15879" max="15879" width="13.875" style="5" bestFit="1" customWidth="1"/>
    <col min="15880" max="15880" width="13.25" style="5" bestFit="1" customWidth="1"/>
    <col min="15881" max="15881" width="16" style="5" bestFit="1" customWidth="1"/>
    <col min="15882" max="15882" width="11.625" style="5" bestFit="1" customWidth="1"/>
    <col min="15883" max="15883" width="16.875" style="5" customWidth="1"/>
    <col min="15884" max="15884" width="13.25" style="5" customWidth="1"/>
    <col min="15885" max="15885" width="18.375" style="5" bestFit="1" customWidth="1"/>
    <col min="15886" max="15886" width="15" style="5" bestFit="1" customWidth="1"/>
    <col min="15887" max="15887" width="14.75" style="5" bestFit="1" customWidth="1"/>
    <col min="15888" max="15888" width="14.625" style="5" bestFit="1" customWidth="1"/>
    <col min="15889" max="15889" width="13.75" style="5" bestFit="1" customWidth="1"/>
    <col min="15890" max="15890" width="14.25" style="5" bestFit="1" customWidth="1"/>
    <col min="15891" max="15891" width="15.125" style="5" customWidth="1"/>
    <col min="15892" max="15892" width="20.5" style="5" bestFit="1" customWidth="1"/>
    <col min="15893" max="15893" width="27.875" style="5" bestFit="1" customWidth="1"/>
    <col min="15894" max="15894" width="6.875" style="5" bestFit="1" customWidth="1"/>
    <col min="15895" max="15895" width="5" style="5" bestFit="1" customWidth="1"/>
    <col min="15896" max="15896" width="8" style="5" bestFit="1" customWidth="1"/>
    <col min="15897" max="15897" width="11.875" style="5" bestFit="1" customWidth="1"/>
    <col min="15898" max="16126" width="9" style="5"/>
    <col min="16127" max="16127" width="3.875" style="5" bestFit="1" customWidth="1"/>
    <col min="16128" max="16128" width="16" style="5" bestFit="1" customWidth="1"/>
    <col min="16129" max="16129" width="16.625" style="5" bestFit="1" customWidth="1"/>
    <col min="16130" max="16130" width="13.5" style="5" bestFit="1" customWidth="1"/>
    <col min="16131" max="16132" width="10.875" style="5" bestFit="1" customWidth="1"/>
    <col min="16133" max="16133" width="6.25" style="5" bestFit="1" customWidth="1"/>
    <col min="16134" max="16134" width="8.875" style="5" bestFit="1" customWidth="1"/>
    <col min="16135" max="16135" width="13.875" style="5" bestFit="1" customWidth="1"/>
    <col min="16136" max="16136" width="13.25" style="5" bestFit="1" customWidth="1"/>
    <col min="16137" max="16137" width="16" style="5" bestFit="1" customWidth="1"/>
    <col min="16138" max="16138" width="11.625" style="5" bestFit="1" customWidth="1"/>
    <col min="16139" max="16139" width="16.875" style="5" customWidth="1"/>
    <col min="16140" max="16140" width="13.25" style="5" customWidth="1"/>
    <col min="16141" max="16141" width="18.375" style="5" bestFit="1" customWidth="1"/>
    <col min="16142" max="16142" width="15" style="5" bestFit="1" customWidth="1"/>
    <col min="16143" max="16143" width="14.75" style="5" bestFit="1" customWidth="1"/>
    <col min="16144" max="16144" width="14.625" style="5" bestFit="1" customWidth="1"/>
    <col min="16145" max="16145" width="13.75" style="5" bestFit="1" customWidth="1"/>
    <col min="16146" max="16146" width="14.25" style="5" bestFit="1" customWidth="1"/>
    <col min="16147" max="16147" width="15.125" style="5" customWidth="1"/>
    <col min="16148" max="16148" width="20.5" style="5" bestFit="1" customWidth="1"/>
    <col min="16149" max="16149" width="27.875" style="5" bestFit="1" customWidth="1"/>
    <col min="16150" max="16150" width="6.875" style="5" bestFit="1" customWidth="1"/>
    <col min="16151" max="16151" width="5" style="5" bestFit="1" customWidth="1"/>
    <col min="16152" max="16152" width="8" style="5" bestFit="1" customWidth="1"/>
    <col min="16153" max="16153" width="11.875" style="5" bestFit="1" customWidth="1"/>
    <col min="16154" max="16384" width="9" style="5"/>
  </cols>
  <sheetData>
    <row r="1" spans="1:35" ht="18.75" x14ac:dyDescent="0.25">
      <c r="P1" s="18" t="s">
        <v>299</v>
      </c>
      <c r="AE1" s="18"/>
    </row>
    <row r="2" spans="1:35" ht="18.75" x14ac:dyDescent="0.3">
      <c r="P2" s="12" t="s">
        <v>1</v>
      </c>
      <c r="AE2" s="12"/>
    </row>
    <row r="3" spans="1:35" ht="18.75" x14ac:dyDescent="0.3">
      <c r="P3" s="12" t="s">
        <v>247</v>
      </c>
      <c r="AE3" s="12"/>
    </row>
    <row r="4" spans="1:35" s="77" customFormat="1" ht="18.75" x14ac:dyDescent="0.3">
      <c r="A4" s="957" t="s">
        <v>582</v>
      </c>
      <c r="B4" s="957"/>
      <c r="C4" s="957"/>
      <c r="D4" s="957"/>
      <c r="E4" s="957"/>
      <c r="F4" s="957"/>
      <c r="G4" s="957"/>
      <c r="H4" s="957"/>
      <c r="I4" s="957"/>
      <c r="J4" s="957"/>
      <c r="K4" s="957"/>
      <c r="L4" s="957"/>
      <c r="M4" s="957"/>
      <c r="N4" s="957"/>
      <c r="O4" s="957"/>
      <c r="P4" s="957"/>
      <c r="Q4" s="6"/>
      <c r="R4" s="6"/>
      <c r="S4" s="6"/>
      <c r="T4" s="6"/>
      <c r="U4" s="6"/>
      <c r="V4" s="6"/>
      <c r="W4" s="6"/>
      <c r="X4" s="6"/>
      <c r="AE4" s="12"/>
    </row>
    <row r="5" spans="1:35" s="77" customFormat="1" ht="18.75" x14ac:dyDescent="0.3">
      <c r="A5" s="96"/>
      <c r="B5" s="96"/>
      <c r="C5" s="96"/>
      <c r="D5" s="96"/>
      <c r="E5" s="96"/>
      <c r="F5" s="96"/>
      <c r="G5" s="96"/>
      <c r="H5" s="96"/>
      <c r="I5" s="96"/>
      <c r="J5" s="96"/>
      <c r="K5" s="96"/>
      <c r="L5" s="96"/>
      <c r="M5" s="96"/>
      <c r="N5" s="96"/>
      <c r="O5" s="96"/>
      <c r="P5" s="96"/>
      <c r="Q5" s="6"/>
      <c r="R5" s="6"/>
      <c r="S5" s="6"/>
      <c r="T5" s="6"/>
      <c r="U5" s="6"/>
      <c r="V5" s="6"/>
      <c r="W5" s="6"/>
      <c r="X5" s="6"/>
      <c r="AE5" s="12"/>
    </row>
    <row r="6" spans="1:35" ht="16.5" x14ac:dyDescent="0.25">
      <c r="A6" s="957" t="s">
        <v>481</v>
      </c>
      <c r="B6" s="957"/>
      <c r="C6" s="957"/>
      <c r="D6" s="957"/>
      <c r="E6" s="957"/>
      <c r="F6" s="957"/>
      <c r="G6" s="957"/>
      <c r="H6" s="957"/>
      <c r="I6" s="957"/>
      <c r="J6" s="957"/>
      <c r="K6" s="957"/>
      <c r="L6" s="957"/>
      <c r="M6" s="957"/>
      <c r="N6" s="957"/>
      <c r="O6" s="957"/>
      <c r="P6" s="957"/>
      <c r="Q6" s="79"/>
      <c r="R6" s="79"/>
      <c r="S6" s="79"/>
      <c r="T6" s="79"/>
      <c r="U6" s="79"/>
      <c r="V6" s="79"/>
      <c r="W6" s="79"/>
      <c r="X6" s="79"/>
      <c r="Y6" s="79"/>
      <c r="Z6" s="79"/>
      <c r="AA6" s="79"/>
      <c r="AB6" s="79"/>
      <c r="AC6" s="79"/>
      <c r="AD6" s="79"/>
      <c r="AE6" s="79"/>
      <c r="AF6" s="79"/>
      <c r="AG6" s="79"/>
      <c r="AH6" s="79"/>
    </row>
    <row r="7" spans="1:35" s="77" customFormat="1" ht="16.5" x14ac:dyDescent="0.25">
      <c r="A7" s="96"/>
      <c r="B7" s="96"/>
      <c r="C7" s="96"/>
      <c r="D7" s="96"/>
      <c r="E7" s="96"/>
      <c r="F7" s="96"/>
      <c r="G7" s="96"/>
      <c r="H7" s="96"/>
      <c r="I7" s="96"/>
      <c r="J7" s="96"/>
      <c r="K7" s="96"/>
      <c r="L7" s="96"/>
      <c r="M7" s="96"/>
      <c r="N7" s="96"/>
      <c r="O7" s="96"/>
      <c r="P7" s="96"/>
      <c r="Q7" s="79"/>
      <c r="R7" s="79"/>
      <c r="S7" s="79"/>
      <c r="T7" s="79"/>
      <c r="U7" s="79"/>
      <c r="V7" s="79"/>
      <c r="W7" s="79"/>
      <c r="X7" s="79"/>
      <c r="Y7" s="79"/>
      <c r="Z7" s="79"/>
      <c r="AA7" s="79"/>
      <c r="AB7" s="79"/>
      <c r="AC7" s="79"/>
      <c r="AD7" s="79"/>
      <c r="AE7" s="79"/>
      <c r="AF7" s="79"/>
      <c r="AG7" s="79"/>
      <c r="AH7" s="79"/>
    </row>
    <row r="8" spans="1:35" ht="15.75" x14ac:dyDescent="0.25">
      <c r="A8" s="955" t="s">
        <v>589</v>
      </c>
      <c r="B8" s="955"/>
      <c r="C8" s="955"/>
      <c r="D8" s="955"/>
      <c r="E8" s="955"/>
      <c r="F8" s="955"/>
      <c r="G8" s="955"/>
      <c r="H8" s="955"/>
      <c r="I8" s="955"/>
      <c r="J8" s="955"/>
      <c r="K8" s="955"/>
      <c r="L8" s="955"/>
      <c r="M8" s="955"/>
      <c r="N8" s="955"/>
      <c r="O8" s="955"/>
      <c r="P8" s="955"/>
      <c r="Q8" s="73"/>
      <c r="R8" s="73"/>
      <c r="S8" s="73"/>
      <c r="T8" s="73"/>
      <c r="U8" s="73"/>
      <c r="V8" s="73"/>
      <c r="W8" s="73"/>
      <c r="X8" s="73"/>
      <c r="Y8" s="73"/>
      <c r="Z8" s="73"/>
      <c r="AA8" s="73"/>
      <c r="AB8" s="73"/>
      <c r="AC8" s="73"/>
      <c r="AD8" s="73"/>
      <c r="AE8" s="73"/>
      <c r="AF8" s="73"/>
      <c r="AG8" s="73"/>
      <c r="AH8" s="73"/>
    </row>
    <row r="9" spans="1:35" s="66" customFormat="1" ht="15.75" x14ac:dyDescent="0.25">
      <c r="A9" s="893" t="s">
        <v>270</v>
      </c>
      <c r="B9" s="893"/>
      <c r="C9" s="893"/>
      <c r="D9" s="893"/>
      <c r="E9" s="893"/>
      <c r="F9" s="893"/>
      <c r="G9" s="893"/>
      <c r="H9" s="893"/>
      <c r="I9" s="893"/>
      <c r="J9" s="893"/>
      <c r="K9" s="893"/>
      <c r="L9" s="893"/>
      <c r="M9" s="893"/>
      <c r="N9" s="893"/>
      <c r="O9" s="893"/>
      <c r="P9" s="893"/>
      <c r="Q9" s="69"/>
      <c r="R9" s="69"/>
      <c r="S9" s="69"/>
      <c r="T9" s="69"/>
      <c r="U9" s="69"/>
      <c r="V9" s="69"/>
      <c r="W9" s="69"/>
      <c r="X9" s="69"/>
      <c r="Y9" s="69"/>
      <c r="Z9" s="69"/>
      <c r="AA9" s="69"/>
      <c r="AB9" s="69"/>
      <c r="AC9" s="69"/>
      <c r="AD9" s="69"/>
      <c r="AE9" s="69"/>
      <c r="AF9" s="69"/>
      <c r="AG9" s="69"/>
      <c r="AH9" s="69"/>
    </row>
    <row r="10" spans="1:35" s="66" customFormat="1" x14ac:dyDescent="0.25">
      <c r="A10" s="956"/>
      <c r="B10" s="956"/>
      <c r="C10" s="956"/>
      <c r="D10" s="956"/>
      <c r="E10" s="956"/>
      <c r="F10" s="956"/>
      <c r="G10" s="956"/>
      <c r="H10" s="956"/>
      <c r="I10" s="956"/>
      <c r="J10" s="956"/>
      <c r="K10" s="956"/>
      <c r="L10" s="956"/>
      <c r="M10" s="956"/>
      <c r="N10" s="956"/>
      <c r="O10" s="956"/>
      <c r="P10" s="956"/>
      <c r="Q10" s="80"/>
      <c r="R10" s="80"/>
      <c r="S10" s="80"/>
      <c r="T10" s="80"/>
      <c r="U10" s="80"/>
      <c r="V10" s="80"/>
      <c r="W10" s="80"/>
      <c r="X10" s="80"/>
      <c r="Y10" s="80"/>
      <c r="Z10" s="80"/>
      <c r="AA10" s="80"/>
      <c r="AB10" s="80"/>
      <c r="AC10" s="80"/>
      <c r="AD10" s="80"/>
      <c r="AE10" s="80"/>
      <c r="AF10" s="80"/>
      <c r="AG10" s="80"/>
      <c r="AH10" s="80"/>
    </row>
    <row r="11" spans="1:35" ht="18" customHeight="1" x14ac:dyDescent="0.25">
      <c r="A11" s="796" t="s">
        <v>51</v>
      </c>
      <c r="B11" s="796"/>
      <c r="C11" s="796"/>
      <c r="D11" s="796"/>
      <c r="E11" s="796"/>
      <c r="F11" s="796"/>
      <c r="G11" s="796"/>
      <c r="H11" s="796"/>
      <c r="I11" s="796"/>
      <c r="J11" s="796"/>
      <c r="K11" s="796"/>
      <c r="L11" s="796"/>
      <c r="M11" s="796"/>
      <c r="N11" s="796"/>
      <c r="O11" s="796"/>
      <c r="P11" s="796"/>
      <c r="Q11" s="10"/>
      <c r="R11" s="10"/>
      <c r="S11" s="10"/>
      <c r="T11" s="10"/>
      <c r="U11" s="10"/>
      <c r="V11" s="10"/>
      <c r="W11" s="10"/>
      <c r="X11" s="10"/>
      <c r="Y11" s="10"/>
      <c r="Z11" s="10"/>
      <c r="AA11" s="10"/>
      <c r="AB11" s="10"/>
      <c r="AC11" s="10"/>
      <c r="AD11" s="10"/>
      <c r="AE11" s="10"/>
      <c r="AF11" s="10"/>
      <c r="AG11" s="10"/>
      <c r="AH11" s="10"/>
    </row>
    <row r="12" spans="1:35" x14ac:dyDescent="0.25">
      <c r="A12" s="973"/>
      <c r="B12" s="973"/>
      <c r="C12" s="973"/>
      <c r="D12" s="973"/>
      <c r="E12" s="973"/>
      <c r="F12" s="973"/>
      <c r="G12" s="973"/>
      <c r="H12" s="973"/>
      <c r="I12" s="973"/>
      <c r="J12" s="973"/>
      <c r="K12" s="973"/>
      <c r="L12" s="973"/>
      <c r="M12" s="973"/>
      <c r="N12" s="973"/>
      <c r="O12" s="973"/>
      <c r="P12" s="973"/>
      <c r="Q12" s="973"/>
      <c r="R12" s="973"/>
      <c r="S12" s="973"/>
      <c r="T12" s="973"/>
      <c r="U12" s="973"/>
      <c r="V12" s="973"/>
      <c r="W12" s="973"/>
      <c r="X12" s="973"/>
      <c r="Y12" s="973"/>
      <c r="Z12" s="973"/>
      <c r="AA12" s="973"/>
      <c r="AB12" s="973"/>
      <c r="AC12" s="973"/>
      <c r="AD12" s="973"/>
      <c r="AE12" s="973"/>
      <c r="AF12" s="973"/>
      <c r="AG12" s="973"/>
      <c r="AH12" s="973"/>
    </row>
    <row r="13" spans="1:35" s="8" customFormat="1" ht="75.75" customHeight="1" x14ac:dyDescent="0.25">
      <c r="A13" s="977" t="s">
        <v>163</v>
      </c>
      <c r="B13" s="977" t="s">
        <v>31</v>
      </c>
      <c r="C13" s="977" t="s">
        <v>274</v>
      </c>
      <c r="D13" s="959" t="s">
        <v>68</v>
      </c>
      <c r="E13" s="959"/>
      <c r="F13" s="959"/>
      <c r="G13" s="977" t="s">
        <v>63</v>
      </c>
      <c r="H13" s="974" t="s">
        <v>43</v>
      </c>
      <c r="I13" s="975"/>
      <c r="J13" s="975"/>
      <c r="K13" s="975"/>
      <c r="L13" s="976"/>
      <c r="M13" s="964" t="s">
        <v>431</v>
      </c>
      <c r="N13" s="965"/>
      <c r="O13" s="965"/>
      <c r="P13" s="966"/>
      <c r="Q13" s="964" t="s">
        <v>432</v>
      </c>
      <c r="R13" s="965"/>
      <c r="S13" s="965"/>
      <c r="T13" s="966"/>
      <c r="U13" s="961" t="s">
        <v>571</v>
      </c>
      <c r="V13" s="969" t="s">
        <v>570</v>
      </c>
      <c r="W13" s="970"/>
      <c r="X13" s="967" t="s">
        <v>136</v>
      </c>
      <c r="Y13" s="960" t="s">
        <v>92</v>
      </c>
      <c r="Z13" s="960"/>
      <c r="AA13" s="981" t="s">
        <v>425</v>
      </c>
      <c r="AB13" s="981"/>
      <c r="AC13" s="981"/>
      <c r="AD13" s="981"/>
      <c r="AE13" s="961" t="s">
        <v>69</v>
      </c>
      <c r="AF13" s="981" t="s">
        <v>41</v>
      </c>
      <c r="AG13" s="981"/>
      <c r="AH13" s="958" t="s">
        <v>322</v>
      </c>
      <c r="AI13" s="5"/>
    </row>
    <row r="14" spans="1:35" s="8" customFormat="1" ht="213.75" customHeight="1" x14ac:dyDescent="0.25">
      <c r="A14" s="978"/>
      <c r="B14" s="978"/>
      <c r="C14" s="978"/>
      <c r="D14" s="958" t="s">
        <v>89</v>
      </c>
      <c r="E14" s="958"/>
      <c r="F14" s="958" t="s">
        <v>305</v>
      </c>
      <c r="G14" s="978"/>
      <c r="H14" s="977" t="s">
        <v>62</v>
      </c>
      <c r="I14" s="958" t="s">
        <v>61</v>
      </c>
      <c r="J14" s="958"/>
      <c r="K14" s="977" t="s">
        <v>64</v>
      </c>
      <c r="L14" s="977" t="s">
        <v>426</v>
      </c>
      <c r="M14" s="967" t="s">
        <v>86</v>
      </c>
      <c r="N14" s="967" t="s">
        <v>84</v>
      </c>
      <c r="O14" s="960" t="s">
        <v>314</v>
      </c>
      <c r="P14" s="960"/>
      <c r="Q14" s="967" t="s">
        <v>85</v>
      </c>
      <c r="R14" s="967" t="s">
        <v>67</v>
      </c>
      <c r="S14" s="960" t="s">
        <v>280</v>
      </c>
      <c r="T14" s="960"/>
      <c r="U14" s="962"/>
      <c r="V14" s="971"/>
      <c r="W14" s="972"/>
      <c r="X14" s="982"/>
      <c r="Y14" s="960"/>
      <c r="Z14" s="960"/>
      <c r="AA14" s="980" t="s">
        <v>91</v>
      </c>
      <c r="AB14" s="980"/>
      <c r="AC14" s="959" t="s">
        <v>281</v>
      </c>
      <c r="AD14" s="959"/>
      <c r="AE14" s="962"/>
      <c r="AF14" s="981" t="s">
        <v>282</v>
      </c>
      <c r="AG14" s="981" t="s">
        <v>574</v>
      </c>
      <c r="AH14" s="958"/>
      <c r="AI14" s="5"/>
    </row>
    <row r="15" spans="1:35" s="8" customFormat="1" ht="43.5" customHeight="1" x14ac:dyDescent="0.25">
      <c r="A15" s="979"/>
      <c r="B15" s="979"/>
      <c r="C15" s="979"/>
      <c r="D15" s="85" t="s">
        <v>87</v>
      </c>
      <c r="E15" s="85" t="s">
        <v>88</v>
      </c>
      <c r="F15" s="958"/>
      <c r="G15" s="979"/>
      <c r="H15" s="979"/>
      <c r="I15" s="86" t="s">
        <v>65</v>
      </c>
      <c r="J15" s="86" t="s">
        <v>66</v>
      </c>
      <c r="K15" s="979"/>
      <c r="L15" s="979"/>
      <c r="M15" s="968"/>
      <c r="N15" s="968"/>
      <c r="O15" s="24" t="s">
        <v>34</v>
      </c>
      <c r="P15" s="24" t="s">
        <v>35</v>
      </c>
      <c r="Q15" s="968"/>
      <c r="R15" s="968"/>
      <c r="S15" s="24" t="s">
        <v>34</v>
      </c>
      <c r="T15" s="24" t="s">
        <v>35</v>
      </c>
      <c r="U15" s="963"/>
      <c r="V15" s="116" t="s">
        <v>583</v>
      </c>
      <c r="W15" s="102" t="s">
        <v>284</v>
      </c>
      <c r="X15" s="968"/>
      <c r="Y15" s="24" t="s">
        <v>34</v>
      </c>
      <c r="Z15" s="24" t="s">
        <v>35</v>
      </c>
      <c r="AA15" s="60" t="s">
        <v>36</v>
      </c>
      <c r="AB15" s="60" t="s">
        <v>37</v>
      </c>
      <c r="AC15" s="60" t="s">
        <v>36</v>
      </c>
      <c r="AD15" s="60" t="s">
        <v>37</v>
      </c>
      <c r="AE15" s="963"/>
      <c r="AF15" s="981"/>
      <c r="AG15" s="981"/>
      <c r="AH15" s="958"/>
      <c r="AI15" s="5"/>
    </row>
    <row r="16" spans="1:35" s="8" customFormat="1" ht="15" customHeight="1" x14ac:dyDescent="0.25">
      <c r="A16" s="29">
        <v>1</v>
      </c>
      <c r="B16" s="29">
        <v>2</v>
      </c>
      <c r="C16" s="29">
        <v>3</v>
      </c>
      <c r="D16" s="29">
        <v>4</v>
      </c>
      <c r="E16" s="29">
        <v>5</v>
      </c>
      <c r="F16" s="29">
        <v>6</v>
      </c>
      <c r="G16" s="29">
        <v>7</v>
      </c>
      <c r="H16" s="29">
        <v>8</v>
      </c>
      <c r="I16" s="29">
        <v>9</v>
      </c>
      <c r="J16" s="29">
        <v>10</v>
      </c>
      <c r="K16" s="29">
        <v>11</v>
      </c>
      <c r="L16" s="29">
        <v>12</v>
      </c>
      <c r="M16" s="29">
        <v>13</v>
      </c>
      <c r="N16" s="29">
        <v>14</v>
      </c>
      <c r="O16" s="29">
        <v>15</v>
      </c>
      <c r="P16" s="29">
        <v>16</v>
      </c>
      <c r="Q16" s="29">
        <v>17</v>
      </c>
      <c r="R16" s="29">
        <v>18</v>
      </c>
      <c r="S16" s="29">
        <v>19</v>
      </c>
      <c r="T16" s="29">
        <v>20</v>
      </c>
      <c r="U16" s="29">
        <v>21</v>
      </c>
      <c r="V16" s="29">
        <v>22</v>
      </c>
      <c r="W16" s="29">
        <v>23</v>
      </c>
      <c r="X16" s="29">
        <v>24</v>
      </c>
      <c r="Y16" s="29">
        <v>25</v>
      </c>
      <c r="Z16" s="29">
        <v>26</v>
      </c>
      <c r="AA16" s="29">
        <v>27</v>
      </c>
      <c r="AB16" s="29">
        <v>28</v>
      </c>
      <c r="AC16" s="29">
        <v>29</v>
      </c>
      <c r="AD16" s="29">
        <v>30</v>
      </c>
      <c r="AE16" s="29">
        <v>31</v>
      </c>
      <c r="AF16" s="29">
        <v>32</v>
      </c>
      <c r="AG16" s="29">
        <v>33</v>
      </c>
      <c r="AH16" s="29">
        <v>34</v>
      </c>
      <c r="AI16" s="5"/>
    </row>
    <row r="17" spans="1:34" ht="15.75" x14ac:dyDescent="0.25">
      <c r="A17" s="30"/>
      <c r="B17" s="94"/>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1"/>
      <c r="AG17" s="51"/>
      <c r="AH17" s="51"/>
    </row>
    <row r="18" spans="1:34" ht="15.75" x14ac:dyDescent="0.25">
      <c r="A18" s="97"/>
      <c r="B18" s="95"/>
    </row>
    <row r="20" spans="1:34" x14ac:dyDescent="0.25">
      <c r="R20" s="9"/>
    </row>
  </sheetData>
  <mergeCells count="39">
    <mergeCell ref="AH13:AH15"/>
    <mergeCell ref="S14:T14"/>
    <mergeCell ref="Q13:T13"/>
    <mergeCell ref="Q14:Q15"/>
    <mergeCell ref="X13:X15"/>
    <mergeCell ref="AF13:AG13"/>
    <mergeCell ref="AG14:AG15"/>
    <mergeCell ref="AE13:AE15"/>
    <mergeCell ref="AF14:AF15"/>
    <mergeCell ref="AC14:AD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D14:E14"/>
    <mergeCell ref="D13:F13"/>
    <mergeCell ref="Y13:Z14"/>
    <mergeCell ref="U13:U15"/>
    <mergeCell ref="M13:P13"/>
    <mergeCell ref="M14:M15"/>
    <mergeCell ref="V13:W14"/>
    <mergeCell ref="A11:P11"/>
    <mergeCell ref="A8:P8"/>
    <mergeCell ref="A9:P9"/>
    <mergeCell ref="A10:P10"/>
    <mergeCell ref="A4:P4"/>
    <mergeCell ref="A6:P6"/>
  </mergeCells>
  <pageMargins left="0.70866141732283472" right="0.70866141732283472" top="0.74803149606299213" bottom="0.74803149606299213" header="0.31496062992125984" footer="0.31496062992125984"/>
  <pageSetup paperSize="8" scale="65" fitToWidth="2" orientation="landscape" r:id="rId1"/>
  <headerFooter differentFirst="1">
    <oddHeader>&amp;C&amp;P</oddHeader>
  </headerFooter>
  <colBreaks count="1" manualBreakCount="1">
    <brk id="16" max="14"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Z162"/>
  <sheetViews>
    <sheetView view="pageBreakPreview" zoomScale="60" zoomScaleNormal="50" workbookViewId="0">
      <selection activeCell="B87" sqref="B87"/>
    </sheetView>
  </sheetViews>
  <sheetFormatPr defaultRowHeight="15" x14ac:dyDescent="0.25"/>
  <cols>
    <col min="1" max="1" width="11.375" style="108" customWidth="1"/>
    <col min="2" max="2" width="39.375" style="9" customWidth="1"/>
    <col min="3" max="3" width="11.875" style="9" customWidth="1"/>
    <col min="4" max="4" width="10.125" style="9" customWidth="1"/>
    <col min="5" max="5" width="10.5" style="9" customWidth="1"/>
    <col min="6" max="6" width="10.625" style="9" customWidth="1"/>
    <col min="7" max="7" width="17.875" style="9" customWidth="1"/>
    <col min="8" max="8" width="15.375" style="9" customWidth="1"/>
    <col min="9" max="9" width="18.625" style="9" customWidth="1"/>
    <col min="10" max="10" width="14.5" style="9" customWidth="1"/>
    <col min="11" max="11" width="17.375" style="9" customWidth="1"/>
    <col min="12" max="12" width="15.125" style="9" customWidth="1"/>
    <col min="13" max="13" width="18.5" style="9" customWidth="1"/>
    <col min="14" max="14" width="17" style="9" customWidth="1"/>
    <col min="15" max="15" width="17.625" style="9" customWidth="1"/>
    <col min="16" max="16" width="9" style="9" customWidth="1"/>
    <col min="17" max="17" width="17.75" style="6" customWidth="1"/>
    <col min="18" max="18" width="18.375" style="6" customWidth="1"/>
    <col min="19" max="19" width="9.125" style="6" customWidth="1"/>
    <col min="20" max="20" width="9" style="6" customWidth="1"/>
    <col min="21" max="21" width="22" style="6" customWidth="1"/>
    <col min="22" max="22" width="22.625" style="6" customWidth="1"/>
    <col min="23" max="23" width="14.875" style="6" customWidth="1"/>
    <col min="24" max="24" width="10.625" style="77" customWidth="1"/>
    <col min="25" max="25" width="9.25" style="77" customWidth="1"/>
    <col min="26" max="26" width="11.125" style="77" customWidth="1"/>
    <col min="27" max="27" width="11.875" style="77" customWidth="1"/>
    <col min="28" max="28" width="15.625" style="77" customWidth="1"/>
    <col min="29" max="30" width="15.875" style="77" customWidth="1"/>
    <col min="31" max="31" width="20.75" style="77" customWidth="1"/>
    <col min="32" max="32" width="18.375" style="77" customWidth="1"/>
    <col min="33" max="33" width="29" style="77" customWidth="1"/>
    <col min="34" max="253" width="9" style="77"/>
    <col min="254" max="254" width="3.875" style="77" bestFit="1" customWidth="1"/>
    <col min="255" max="255" width="16" style="77" bestFit="1" customWidth="1"/>
    <col min="256" max="256" width="16.625" style="77" bestFit="1" customWidth="1"/>
    <col min="257" max="257" width="13.5" style="77" bestFit="1" customWidth="1"/>
    <col min="258" max="259" width="10.875" style="77" bestFit="1" customWidth="1"/>
    <col min="260" max="260" width="6.25" style="77" bestFit="1" customWidth="1"/>
    <col min="261" max="261" width="8.875" style="77" bestFit="1" customWidth="1"/>
    <col min="262" max="262" width="13.875" style="77" bestFit="1" customWidth="1"/>
    <col min="263" max="263" width="13.25" style="77" bestFit="1" customWidth="1"/>
    <col min="264" max="264" width="16" style="77" bestFit="1" customWidth="1"/>
    <col min="265" max="265" width="11.625" style="77" bestFit="1" customWidth="1"/>
    <col min="266" max="266" width="16.875" style="77" customWidth="1"/>
    <col min="267" max="267" width="13.25" style="77" customWidth="1"/>
    <col min="268" max="268" width="18.375" style="77" bestFit="1" customWidth="1"/>
    <col min="269" max="269" width="15" style="77" bestFit="1" customWidth="1"/>
    <col min="270" max="270" width="14.75" style="77" bestFit="1" customWidth="1"/>
    <col min="271" max="271" width="14.625" style="77" bestFit="1" customWidth="1"/>
    <col min="272" max="272" width="13.75" style="77" bestFit="1" customWidth="1"/>
    <col min="273" max="273" width="14.25" style="77" bestFit="1" customWidth="1"/>
    <col min="274" max="274" width="15.125" style="77" customWidth="1"/>
    <col min="275" max="275" width="20.5" style="77" bestFit="1" customWidth="1"/>
    <col min="276" max="276" width="27.875" style="77" bestFit="1" customWidth="1"/>
    <col min="277" max="277" width="6.875" style="77" bestFit="1" customWidth="1"/>
    <col min="278" max="278" width="5" style="77" bestFit="1" customWidth="1"/>
    <col min="279" max="279" width="8" style="77" bestFit="1" customWidth="1"/>
    <col min="280" max="280" width="11.875" style="77" bestFit="1" customWidth="1"/>
    <col min="281" max="509" width="9" style="77"/>
    <col min="510" max="510" width="3.875" style="77" bestFit="1" customWidth="1"/>
    <col min="511" max="511" width="16" style="77" bestFit="1" customWidth="1"/>
    <col min="512" max="512" width="16.625" style="77" bestFit="1" customWidth="1"/>
    <col min="513" max="513" width="13.5" style="77" bestFit="1" customWidth="1"/>
    <col min="514" max="515" width="10.875" style="77" bestFit="1" customWidth="1"/>
    <col min="516" max="516" width="6.25" style="77" bestFit="1" customWidth="1"/>
    <col min="517" max="517" width="8.875" style="77" bestFit="1" customWidth="1"/>
    <col min="518" max="518" width="13.875" style="77" bestFit="1" customWidth="1"/>
    <col min="519" max="519" width="13.25" style="77" bestFit="1" customWidth="1"/>
    <col min="520" max="520" width="16" style="77" bestFit="1" customWidth="1"/>
    <col min="521" max="521" width="11.625" style="77" bestFit="1" customWidth="1"/>
    <col min="522" max="522" width="16.875" style="77" customWidth="1"/>
    <col min="523" max="523" width="13.25" style="77" customWidth="1"/>
    <col min="524" max="524" width="18.375" style="77" bestFit="1" customWidth="1"/>
    <col min="525" max="525" width="15" style="77" bestFit="1" customWidth="1"/>
    <col min="526" max="526" width="14.75" style="77" bestFit="1" customWidth="1"/>
    <col min="527" max="527" width="14.625" style="77" bestFit="1" customWidth="1"/>
    <col min="528" max="528" width="13.75" style="77" bestFit="1" customWidth="1"/>
    <col min="529" max="529" width="14.25" style="77" bestFit="1" customWidth="1"/>
    <col min="530" max="530" width="15.125" style="77" customWidth="1"/>
    <col min="531" max="531" width="20.5" style="77" bestFit="1" customWidth="1"/>
    <col min="532" max="532" width="27.875" style="77" bestFit="1" customWidth="1"/>
    <col min="533" max="533" width="6.875" style="77" bestFit="1" customWidth="1"/>
    <col min="534" max="534" width="5" style="77" bestFit="1" customWidth="1"/>
    <col min="535" max="535" width="8" style="77" bestFit="1" customWidth="1"/>
    <col min="536" max="536" width="11.875" style="77" bestFit="1" customWidth="1"/>
    <col min="537" max="765" width="9" style="77"/>
    <col min="766" max="766" width="3.875" style="77" bestFit="1" customWidth="1"/>
    <col min="767" max="767" width="16" style="77" bestFit="1" customWidth="1"/>
    <col min="768" max="768" width="16.625" style="77" bestFit="1" customWidth="1"/>
    <col min="769" max="769" width="13.5" style="77" bestFit="1" customWidth="1"/>
    <col min="770" max="771" width="10.875" style="77" bestFit="1" customWidth="1"/>
    <col min="772" max="772" width="6.25" style="77" bestFit="1" customWidth="1"/>
    <col min="773" max="773" width="8.875" style="77" bestFit="1" customWidth="1"/>
    <col min="774" max="774" width="13.875" style="77" bestFit="1" customWidth="1"/>
    <col min="775" max="775" width="13.25" style="77" bestFit="1" customWidth="1"/>
    <col min="776" max="776" width="16" style="77" bestFit="1" customWidth="1"/>
    <col min="777" max="777" width="11.625" style="77" bestFit="1" customWidth="1"/>
    <col min="778" max="778" width="16.875" style="77" customWidth="1"/>
    <col min="779" max="779" width="13.25" style="77" customWidth="1"/>
    <col min="780" max="780" width="18.375" style="77" bestFit="1" customWidth="1"/>
    <col min="781" max="781" width="15" style="77" bestFit="1" customWidth="1"/>
    <col min="782" max="782" width="14.75" style="77" bestFit="1" customWidth="1"/>
    <col min="783" max="783" width="14.625" style="77" bestFit="1" customWidth="1"/>
    <col min="784" max="784" width="13.75" style="77" bestFit="1" customWidth="1"/>
    <col min="785" max="785" width="14.25" style="77" bestFit="1" customWidth="1"/>
    <col min="786" max="786" width="15.125" style="77" customWidth="1"/>
    <col min="787" max="787" width="20.5" style="77" bestFit="1" customWidth="1"/>
    <col min="788" max="788" width="27.875" style="77" bestFit="1" customWidth="1"/>
    <col min="789" max="789" width="6.875" style="77" bestFit="1" customWidth="1"/>
    <col min="790" max="790" width="5" style="77" bestFit="1" customWidth="1"/>
    <col min="791" max="791" width="8" style="77" bestFit="1" customWidth="1"/>
    <col min="792" max="792" width="11.875" style="77" bestFit="1" customWidth="1"/>
    <col min="793" max="1021" width="9" style="77"/>
    <col min="1022" max="1022" width="3.875" style="77" bestFit="1" customWidth="1"/>
    <col min="1023" max="1023" width="16" style="77" bestFit="1" customWidth="1"/>
    <col min="1024" max="1024" width="16.625" style="77" bestFit="1" customWidth="1"/>
    <col min="1025" max="1025" width="13.5" style="77" bestFit="1" customWidth="1"/>
    <col min="1026" max="1027" width="10.875" style="77" bestFit="1" customWidth="1"/>
    <col min="1028" max="1028" width="6.25" style="77" bestFit="1" customWidth="1"/>
    <col min="1029" max="1029" width="8.875" style="77" bestFit="1" customWidth="1"/>
    <col min="1030" max="1030" width="13.875" style="77" bestFit="1" customWidth="1"/>
    <col min="1031" max="1031" width="13.25" style="77" bestFit="1" customWidth="1"/>
    <col min="1032" max="1032" width="16" style="77" bestFit="1" customWidth="1"/>
    <col min="1033" max="1033" width="11.625" style="77" bestFit="1" customWidth="1"/>
    <col min="1034" max="1034" width="16.875" style="77" customWidth="1"/>
    <col min="1035" max="1035" width="13.25" style="77" customWidth="1"/>
    <col min="1036" max="1036" width="18.375" style="77" bestFit="1" customWidth="1"/>
    <col min="1037" max="1037" width="15" style="77" bestFit="1" customWidth="1"/>
    <col min="1038" max="1038" width="14.75" style="77" bestFit="1" customWidth="1"/>
    <col min="1039" max="1039" width="14.625" style="77" bestFit="1" customWidth="1"/>
    <col min="1040" max="1040" width="13.75" style="77" bestFit="1" customWidth="1"/>
    <col min="1041" max="1041" width="14.25" style="77" bestFit="1" customWidth="1"/>
    <col min="1042" max="1042" width="15.125" style="77" customWidth="1"/>
    <col min="1043" max="1043" width="20.5" style="77" bestFit="1" customWidth="1"/>
    <col min="1044" max="1044" width="27.875" style="77" bestFit="1" customWidth="1"/>
    <col min="1045" max="1045" width="6.875" style="77" bestFit="1" customWidth="1"/>
    <col min="1046" max="1046" width="5" style="77" bestFit="1" customWidth="1"/>
    <col min="1047" max="1047" width="8" style="77" bestFit="1" customWidth="1"/>
    <col min="1048" max="1048" width="11.875" style="77" bestFit="1" customWidth="1"/>
    <col min="1049" max="1277" width="9" style="77"/>
    <col min="1278" max="1278" width="3.875" style="77" bestFit="1" customWidth="1"/>
    <col min="1279" max="1279" width="16" style="77" bestFit="1" customWidth="1"/>
    <col min="1280" max="1280" width="16.625" style="77" bestFit="1" customWidth="1"/>
    <col min="1281" max="1281" width="13.5" style="77" bestFit="1" customWidth="1"/>
    <col min="1282" max="1283" width="10.875" style="77" bestFit="1" customWidth="1"/>
    <col min="1284" max="1284" width="6.25" style="77" bestFit="1" customWidth="1"/>
    <col min="1285" max="1285" width="8.875" style="77" bestFit="1" customWidth="1"/>
    <col min="1286" max="1286" width="13.875" style="77" bestFit="1" customWidth="1"/>
    <col min="1287" max="1287" width="13.25" style="77" bestFit="1" customWidth="1"/>
    <col min="1288" max="1288" width="16" style="77" bestFit="1" customWidth="1"/>
    <col min="1289" max="1289" width="11.625" style="77" bestFit="1" customWidth="1"/>
    <col min="1290" max="1290" width="16.875" style="77" customWidth="1"/>
    <col min="1291" max="1291" width="13.25" style="77" customWidth="1"/>
    <col min="1292" max="1292" width="18.375" style="77" bestFit="1" customWidth="1"/>
    <col min="1293" max="1293" width="15" style="77" bestFit="1" customWidth="1"/>
    <col min="1294" max="1294" width="14.75" style="77" bestFit="1" customWidth="1"/>
    <col min="1295" max="1295" width="14.625" style="77" bestFit="1" customWidth="1"/>
    <col min="1296" max="1296" width="13.75" style="77" bestFit="1" customWidth="1"/>
    <col min="1297" max="1297" width="14.25" style="77" bestFit="1" customWidth="1"/>
    <col min="1298" max="1298" width="15.125" style="77" customWidth="1"/>
    <col min="1299" max="1299" width="20.5" style="77" bestFit="1" customWidth="1"/>
    <col min="1300" max="1300" width="27.875" style="77" bestFit="1" customWidth="1"/>
    <col min="1301" max="1301" width="6.875" style="77" bestFit="1" customWidth="1"/>
    <col min="1302" max="1302" width="5" style="77" bestFit="1" customWidth="1"/>
    <col min="1303" max="1303" width="8" style="77" bestFit="1" customWidth="1"/>
    <col min="1304" max="1304" width="11.875" style="77" bestFit="1" customWidth="1"/>
    <col min="1305" max="1533" width="9" style="77"/>
    <col min="1534" max="1534" width="3.875" style="77" bestFit="1" customWidth="1"/>
    <col min="1535" max="1535" width="16" style="77" bestFit="1" customWidth="1"/>
    <col min="1536" max="1536" width="16.625" style="77" bestFit="1" customWidth="1"/>
    <col min="1537" max="1537" width="13.5" style="77" bestFit="1" customWidth="1"/>
    <col min="1538" max="1539" width="10.875" style="77" bestFit="1" customWidth="1"/>
    <col min="1540" max="1540" width="6.25" style="77" bestFit="1" customWidth="1"/>
    <col min="1541" max="1541" width="8.875" style="77" bestFit="1" customWidth="1"/>
    <col min="1542" max="1542" width="13.875" style="77" bestFit="1" customWidth="1"/>
    <col min="1543" max="1543" width="13.25" style="77" bestFit="1" customWidth="1"/>
    <col min="1544" max="1544" width="16" style="77" bestFit="1" customWidth="1"/>
    <col min="1545" max="1545" width="11.625" style="77" bestFit="1" customWidth="1"/>
    <col min="1546" max="1546" width="16.875" style="77" customWidth="1"/>
    <col min="1547" max="1547" width="13.25" style="77" customWidth="1"/>
    <col min="1548" max="1548" width="18.375" style="77" bestFit="1" customWidth="1"/>
    <col min="1549" max="1549" width="15" style="77" bestFit="1" customWidth="1"/>
    <col min="1550" max="1550" width="14.75" style="77" bestFit="1" customWidth="1"/>
    <col min="1551" max="1551" width="14.625" style="77" bestFit="1" customWidth="1"/>
    <col min="1552" max="1552" width="13.75" style="77" bestFit="1" customWidth="1"/>
    <col min="1553" max="1553" width="14.25" style="77" bestFit="1" customWidth="1"/>
    <col min="1554" max="1554" width="15.125" style="77" customWidth="1"/>
    <col min="1555" max="1555" width="20.5" style="77" bestFit="1" customWidth="1"/>
    <col min="1556" max="1556" width="27.875" style="77" bestFit="1" customWidth="1"/>
    <col min="1557" max="1557" width="6.875" style="77" bestFit="1" customWidth="1"/>
    <col min="1558" max="1558" width="5" style="77" bestFit="1" customWidth="1"/>
    <col min="1559" max="1559" width="8" style="77" bestFit="1" customWidth="1"/>
    <col min="1560" max="1560" width="11.875" style="77" bestFit="1" customWidth="1"/>
    <col min="1561" max="1789" width="9" style="77"/>
    <col min="1790" max="1790" width="3.875" style="77" bestFit="1" customWidth="1"/>
    <col min="1791" max="1791" width="16" style="77" bestFit="1" customWidth="1"/>
    <col min="1792" max="1792" width="16.625" style="77" bestFit="1" customWidth="1"/>
    <col min="1793" max="1793" width="13.5" style="77" bestFit="1" customWidth="1"/>
    <col min="1794" max="1795" width="10.875" style="77" bestFit="1" customWidth="1"/>
    <col min="1796" max="1796" width="6.25" style="77" bestFit="1" customWidth="1"/>
    <col min="1797" max="1797" width="8.875" style="77" bestFit="1" customWidth="1"/>
    <col min="1798" max="1798" width="13.875" style="77" bestFit="1" customWidth="1"/>
    <col min="1799" max="1799" width="13.25" style="77" bestFit="1" customWidth="1"/>
    <col min="1800" max="1800" width="16" style="77" bestFit="1" customWidth="1"/>
    <col min="1801" max="1801" width="11.625" style="77" bestFit="1" customWidth="1"/>
    <col min="1802" max="1802" width="16.875" style="77" customWidth="1"/>
    <col min="1803" max="1803" width="13.25" style="77" customWidth="1"/>
    <col min="1804" max="1804" width="18.375" style="77" bestFit="1" customWidth="1"/>
    <col min="1805" max="1805" width="15" style="77" bestFit="1" customWidth="1"/>
    <col min="1806" max="1806" width="14.75" style="77" bestFit="1" customWidth="1"/>
    <col min="1807" max="1807" width="14.625" style="77" bestFit="1" customWidth="1"/>
    <col min="1808" max="1808" width="13.75" style="77" bestFit="1" customWidth="1"/>
    <col min="1809" max="1809" width="14.25" style="77" bestFit="1" customWidth="1"/>
    <col min="1810" max="1810" width="15.125" style="77" customWidth="1"/>
    <col min="1811" max="1811" width="20.5" style="77" bestFit="1" customWidth="1"/>
    <col min="1812" max="1812" width="27.875" style="77" bestFit="1" customWidth="1"/>
    <col min="1813" max="1813" width="6.875" style="77" bestFit="1" customWidth="1"/>
    <col min="1814" max="1814" width="5" style="77" bestFit="1" customWidth="1"/>
    <col min="1815" max="1815" width="8" style="77" bestFit="1" customWidth="1"/>
    <col min="1816" max="1816" width="11.875" style="77" bestFit="1" customWidth="1"/>
    <col min="1817" max="2045" width="9" style="77"/>
    <col min="2046" max="2046" width="3.875" style="77" bestFit="1" customWidth="1"/>
    <col min="2047" max="2047" width="16" style="77" bestFit="1" customWidth="1"/>
    <col min="2048" max="2048" width="16.625" style="77" bestFit="1" customWidth="1"/>
    <col min="2049" max="2049" width="13.5" style="77" bestFit="1" customWidth="1"/>
    <col min="2050" max="2051" width="10.875" style="77" bestFit="1" customWidth="1"/>
    <col min="2052" max="2052" width="6.25" style="77" bestFit="1" customWidth="1"/>
    <col min="2053" max="2053" width="8.875" style="77" bestFit="1" customWidth="1"/>
    <col min="2054" max="2054" width="13.875" style="77" bestFit="1" customWidth="1"/>
    <col min="2055" max="2055" width="13.25" style="77" bestFit="1" customWidth="1"/>
    <col min="2056" max="2056" width="16" style="77" bestFit="1" customWidth="1"/>
    <col min="2057" max="2057" width="11.625" style="77" bestFit="1" customWidth="1"/>
    <col min="2058" max="2058" width="16.875" style="77" customWidth="1"/>
    <col min="2059" max="2059" width="13.25" style="77" customWidth="1"/>
    <col min="2060" max="2060" width="18.375" style="77" bestFit="1" customWidth="1"/>
    <col min="2061" max="2061" width="15" style="77" bestFit="1" customWidth="1"/>
    <col min="2062" max="2062" width="14.75" style="77" bestFit="1" customWidth="1"/>
    <col min="2063" max="2063" width="14.625" style="77" bestFit="1" customWidth="1"/>
    <col min="2064" max="2064" width="13.75" style="77" bestFit="1" customWidth="1"/>
    <col min="2065" max="2065" width="14.25" style="77" bestFit="1" customWidth="1"/>
    <col min="2066" max="2066" width="15.125" style="77" customWidth="1"/>
    <col min="2067" max="2067" width="20.5" style="77" bestFit="1" customWidth="1"/>
    <col min="2068" max="2068" width="27.875" style="77" bestFit="1" customWidth="1"/>
    <col min="2069" max="2069" width="6.875" style="77" bestFit="1" customWidth="1"/>
    <col min="2070" max="2070" width="5" style="77" bestFit="1" customWidth="1"/>
    <col min="2071" max="2071" width="8" style="77" bestFit="1" customWidth="1"/>
    <col min="2072" max="2072" width="11.875" style="77" bestFit="1" customWidth="1"/>
    <col min="2073" max="2301" width="9" style="77"/>
    <col min="2302" max="2302" width="3.875" style="77" bestFit="1" customWidth="1"/>
    <col min="2303" max="2303" width="16" style="77" bestFit="1" customWidth="1"/>
    <col min="2304" max="2304" width="16.625" style="77" bestFit="1" customWidth="1"/>
    <col min="2305" max="2305" width="13.5" style="77" bestFit="1" customWidth="1"/>
    <col min="2306" max="2307" width="10.875" style="77" bestFit="1" customWidth="1"/>
    <col min="2308" max="2308" width="6.25" style="77" bestFit="1" customWidth="1"/>
    <col min="2309" max="2309" width="8.875" style="77" bestFit="1" customWidth="1"/>
    <col min="2310" max="2310" width="13.875" style="77" bestFit="1" customWidth="1"/>
    <col min="2311" max="2311" width="13.25" style="77" bestFit="1" customWidth="1"/>
    <col min="2312" max="2312" width="16" style="77" bestFit="1" customWidth="1"/>
    <col min="2313" max="2313" width="11.625" style="77" bestFit="1" customWidth="1"/>
    <col min="2314" max="2314" width="16.875" style="77" customWidth="1"/>
    <col min="2315" max="2315" width="13.25" style="77" customWidth="1"/>
    <col min="2316" max="2316" width="18.375" style="77" bestFit="1" customWidth="1"/>
    <col min="2317" max="2317" width="15" style="77" bestFit="1" customWidth="1"/>
    <col min="2318" max="2318" width="14.75" style="77" bestFit="1" customWidth="1"/>
    <col min="2319" max="2319" width="14.625" style="77" bestFit="1" customWidth="1"/>
    <col min="2320" max="2320" width="13.75" style="77" bestFit="1" customWidth="1"/>
    <col min="2321" max="2321" width="14.25" style="77" bestFit="1" customWidth="1"/>
    <col min="2322" max="2322" width="15.125" style="77" customWidth="1"/>
    <col min="2323" max="2323" width="20.5" style="77" bestFit="1" customWidth="1"/>
    <col min="2324" max="2324" width="27.875" style="77" bestFit="1" customWidth="1"/>
    <col min="2325" max="2325" width="6.875" style="77" bestFit="1" customWidth="1"/>
    <col min="2326" max="2326" width="5" style="77" bestFit="1" customWidth="1"/>
    <col min="2327" max="2327" width="8" style="77" bestFit="1" customWidth="1"/>
    <col min="2328" max="2328" width="11.875" style="77" bestFit="1" customWidth="1"/>
    <col min="2329" max="2557" width="9" style="77"/>
    <col min="2558" max="2558" width="3.875" style="77" bestFit="1" customWidth="1"/>
    <col min="2559" max="2559" width="16" style="77" bestFit="1" customWidth="1"/>
    <col min="2560" max="2560" width="16.625" style="77" bestFit="1" customWidth="1"/>
    <col min="2561" max="2561" width="13.5" style="77" bestFit="1" customWidth="1"/>
    <col min="2562" max="2563" width="10.875" style="77" bestFit="1" customWidth="1"/>
    <col min="2564" max="2564" width="6.25" style="77" bestFit="1" customWidth="1"/>
    <col min="2565" max="2565" width="8.875" style="77" bestFit="1" customWidth="1"/>
    <col min="2566" max="2566" width="13.875" style="77" bestFit="1" customWidth="1"/>
    <col min="2567" max="2567" width="13.25" style="77" bestFit="1" customWidth="1"/>
    <col min="2568" max="2568" width="16" style="77" bestFit="1" customWidth="1"/>
    <col min="2569" max="2569" width="11.625" style="77" bestFit="1" customWidth="1"/>
    <col min="2570" max="2570" width="16.875" style="77" customWidth="1"/>
    <col min="2571" max="2571" width="13.25" style="77" customWidth="1"/>
    <col min="2572" max="2572" width="18.375" style="77" bestFit="1" customWidth="1"/>
    <col min="2573" max="2573" width="15" style="77" bestFit="1" customWidth="1"/>
    <col min="2574" max="2574" width="14.75" style="77" bestFit="1" customWidth="1"/>
    <col min="2575" max="2575" width="14.625" style="77" bestFit="1" customWidth="1"/>
    <col min="2576" max="2576" width="13.75" style="77" bestFit="1" customWidth="1"/>
    <col min="2577" max="2577" width="14.25" style="77" bestFit="1" customWidth="1"/>
    <col min="2578" max="2578" width="15.125" style="77" customWidth="1"/>
    <col min="2579" max="2579" width="20.5" style="77" bestFit="1" customWidth="1"/>
    <col min="2580" max="2580" width="27.875" style="77" bestFit="1" customWidth="1"/>
    <col min="2581" max="2581" width="6.875" style="77" bestFit="1" customWidth="1"/>
    <col min="2582" max="2582" width="5" style="77" bestFit="1" customWidth="1"/>
    <col min="2583" max="2583" width="8" style="77" bestFit="1" customWidth="1"/>
    <col min="2584" max="2584" width="11.875" style="77" bestFit="1" customWidth="1"/>
    <col min="2585" max="2813" width="9" style="77"/>
    <col min="2814" max="2814" width="3.875" style="77" bestFit="1" customWidth="1"/>
    <col min="2815" max="2815" width="16" style="77" bestFit="1" customWidth="1"/>
    <col min="2816" max="2816" width="16.625" style="77" bestFit="1" customWidth="1"/>
    <col min="2817" max="2817" width="13.5" style="77" bestFit="1" customWidth="1"/>
    <col min="2818" max="2819" width="10.875" style="77" bestFit="1" customWidth="1"/>
    <col min="2820" max="2820" width="6.25" style="77" bestFit="1" customWidth="1"/>
    <col min="2821" max="2821" width="8.875" style="77" bestFit="1" customWidth="1"/>
    <col min="2822" max="2822" width="13.875" style="77" bestFit="1" customWidth="1"/>
    <col min="2823" max="2823" width="13.25" style="77" bestFit="1" customWidth="1"/>
    <col min="2824" max="2824" width="16" style="77" bestFit="1" customWidth="1"/>
    <col min="2825" max="2825" width="11.625" style="77" bestFit="1" customWidth="1"/>
    <col min="2826" max="2826" width="16.875" style="77" customWidth="1"/>
    <col min="2827" max="2827" width="13.25" style="77" customWidth="1"/>
    <col min="2828" max="2828" width="18.375" style="77" bestFit="1" customWidth="1"/>
    <col min="2829" max="2829" width="15" style="77" bestFit="1" customWidth="1"/>
    <col min="2830" max="2830" width="14.75" style="77" bestFit="1" customWidth="1"/>
    <col min="2831" max="2831" width="14.625" style="77" bestFit="1" customWidth="1"/>
    <col min="2832" max="2832" width="13.75" style="77" bestFit="1" customWidth="1"/>
    <col min="2833" max="2833" width="14.25" style="77" bestFit="1" customWidth="1"/>
    <col min="2834" max="2834" width="15.125" style="77" customWidth="1"/>
    <col min="2835" max="2835" width="20.5" style="77" bestFit="1" customWidth="1"/>
    <col min="2836" max="2836" width="27.875" style="77" bestFit="1" customWidth="1"/>
    <col min="2837" max="2837" width="6.875" style="77" bestFit="1" customWidth="1"/>
    <col min="2838" max="2838" width="5" style="77" bestFit="1" customWidth="1"/>
    <col min="2839" max="2839" width="8" style="77" bestFit="1" customWidth="1"/>
    <col min="2840" max="2840" width="11.875" style="77" bestFit="1" customWidth="1"/>
    <col min="2841" max="3069" width="9" style="77"/>
    <col min="3070" max="3070" width="3.875" style="77" bestFit="1" customWidth="1"/>
    <col min="3071" max="3071" width="16" style="77" bestFit="1" customWidth="1"/>
    <col min="3072" max="3072" width="16.625" style="77" bestFit="1" customWidth="1"/>
    <col min="3073" max="3073" width="13.5" style="77" bestFit="1" customWidth="1"/>
    <col min="3074" max="3075" width="10.875" style="77" bestFit="1" customWidth="1"/>
    <col min="3076" max="3076" width="6.25" style="77" bestFit="1" customWidth="1"/>
    <col min="3077" max="3077" width="8.875" style="77" bestFit="1" customWidth="1"/>
    <col min="3078" max="3078" width="13.875" style="77" bestFit="1" customWidth="1"/>
    <col min="3079" max="3079" width="13.25" style="77" bestFit="1" customWidth="1"/>
    <col min="3080" max="3080" width="16" style="77" bestFit="1" customWidth="1"/>
    <col min="3081" max="3081" width="11.625" style="77" bestFit="1" customWidth="1"/>
    <col min="3082" max="3082" width="16.875" style="77" customWidth="1"/>
    <col min="3083" max="3083" width="13.25" style="77" customWidth="1"/>
    <col min="3084" max="3084" width="18.375" style="77" bestFit="1" customWidth="1"/>
    <col min="3085" max="3085" width="15" style="77" bestFit="1" customWidth="1"/>
    <col min="3086" max="3086" width="14.75" style="77" bestFit="1" customWidth="1"/>
    <col min="3087" max="3087" width="14.625" style="77" bestFit="1" customWidth="1"/>
    <col min="3088" max="3088" width="13.75" style="77" bestFit="1" customWidth="1"/>
    <col min="3089" max="3089" width="14.25" style="77" bestFit="1" customWidth="1"/>
    <col min="3090" max="3090" width="15.125" style="77" customWidth="1"/>
    <col min="3091" max="3091" width="20.5" style="77" bestFit="1" customWidth="1"/>
    <col min="3092" max="3092" width="27.875" style="77" bestFit="1" customWidth="1"/>
    <col min="3093" max="3093" width="6.875" style="77" bestFit="1" customWidth="1"/>
    <col min="3094" max="3094" width="5" style="77" bestFit="1" customWidth="1"/>
    <col min="3095" max="3095" width="8" style="77" bestFit="1" customWidth="1"/>
    <col min="3096" max="3096" width="11.875" style="77" bestFit="1" customWidth="1"/>
    <col min="3097" max="3325" width="9" style="77"/>
    <col min="3326" max="3326" width="3.875" style="77" bestFit="1" customWidth="1"/>
    <col min="3327" max="3327" width="16" style="77" bestFit="1" customWidth="1"/>
    <col min="3328" max="3328" width="16.625" style="77" bestFit="1" customWidth="1"/>
    <col min="3329" max="3329" width="13.5" style="77" bestFit="1" customWidth="1"/>
    <col min="3330" max="3331" width="10.875" style="77" bestFit="1" customWidth="1"/>
    <col min="3332" max="3332" width="6.25" style="77" bestFit="1" customWidth="1"/>
    <col min="3333" max="3333" width="8.875" style="77" bestFit="1" customWidth="1"/>
    <col min="3334" max="3334" width="13.875" style="77" bestFit="1" customWidth="1"/>
    <col min="3335" max="3335" width="13.25" style="77" bestFit="1" customWidth="1"/>
    <col min="3336" max="3336" width="16" style="77" bestFit="1" customWidth="1"/>
    <col min="3337" max="3337" width="11.625" style="77" bestFit="1" customWidth="1"/>
    <col min="3338" max="3338" width="16.875" style="77" customWidth="1"/>
    <col min="3339" max="3339" width="13.25" style="77" customWidth="1"/>
    <col min="3340" max="3340" width="18.375" style="77" bestFit="1" customWidth="1"/>
    <col min="3341" max="3341" width="15" style="77" bestFit="1" customWidth="1"/>
    <col min="3342" max="3342" width="14.75" style="77" bestFit="1" customWidth="1"/>
    <col min="3343" max="3343" width="14.625" style="77" bestFit="1" customWidth="1"/>
    <col min="3344" max="3344" width="13.75" style="77" bestFit="1" customWidth="1"/>
    <col min="3345" max="3345" width="14.25" style="77" bestFit="1" customWidth="1"/>
    <col min="3346" max="3346" width="15.125" style="77" customWidth="1"/>
    <col min="3347" max="3347" width="20.5" style="77" bestFit="1" customWidth="1"/>
    <col min="3348" max="3348" width="27.875" style="77" bestFit="1" customWidth="1"/>
    <col min="3349" max="3349" width="6.875" style="77" bestFit="1" customWidth="1"/>
    <col min="3350" max="3350" width="5" style="77" bestFit="1" customWidth="1"/>
    <col min="3351" max="3351" width="8" style="77" bestFit="1" customWidth="1"/>
    <col min="3352" max="3352" width="11.875" style="77" bestFit="1" customWidth="1"/>
    <col min="3353" max="3581" width="9" style="77"/>
    <col min="3582" max="3582" width="3.875" style="77" bestFit="1" customWidth="1"/>
    <col min="3583" max="3583" width="16" style="77" bestFit="1" customWidth="1"/>
    <col min="3584" max="3584" width="16.625" style="77" bestFit="1" customWidth="1"/>
    <col min="3585" max="3585" width="13.5" style="77" bestFit="1" customWidth="1"/>
    <col min="3586" max="3587" width="10.875" style="77" bestFit="1" customWidth="1"/>
    <col min="3588" max="3588" width="6.25" style="77" bestFit="1" customWidth="1"/>
    <col min="3589" max="3589" width="8.875" style="77" bestFit="1" customWidth="1"/>
    <col min="3590" max="3590" width="13.875" style="77" bestFit="1" customWidth="1"/>
    <col min="3591" max="3591" width="13.25" style="77" bestFit="1" customWidth="1"/>
    <col min="3592" max="3592" width="16" style="77" bestFit="1" customWidth="1"/>
    <col min="3593" max="3593" width="11.625" style="77" bestFit="1" customWidth="1"/>
    <col min="3594" max="3594" width="16.875" style="77" customWidth="1"/>
    <col min="3595" max="3595" width="13.25" style="77" customWidth="1"/>
    <col min="3596" max="3596" width="18.375" style="77" bestFit="1" customWidth="1"/>
    <col min="3597" max="3597" width="15" style="77" bestFit="1" customWidth="1"/>
    <col min="3598" max="3598" width="14.75" style="77" bestFit="1" customWidth="1"/>
    <col min="3599" max="3599" width="14.625" style="77" bestFit="1" customWidth="1"/>
    <col min="3600" max="3600" width="13.75" style="77" bestFit="1" customWidth="1"/>
    <col min="3601" max="3601" width="14.25" style="77" bestFit="1" customWidth="1"/>
    <col min="3602" max="3602" width="15.125" style="77" customWidth="1"/>
    <col min="3603" max="3603" width="20.5" style="77" bestFit="1" customWidth="1"/>
    <col min="3604" max="3604" width="27.875" style="77" bestFit="1" customWidth="1"/>
    <col min="3605" max="3605" width="6.875" style="77" bestFit="1" customWidth="1"/>
    <col min="3606" max="3606" width="5" style="77" bestFit="1" customWidth="1"/>
    <col min="3607" max="3607" width="8" style="77" bestFit="1" customWidth="1"/>
    <col min="3608" max="3608" width="11.875" style="77" bestFit="1" customWidth="1"/>
    <col min="3609" max="3837" width="9" style="77"/>
    <col min="3838" max="3838" width="3.875" style="77" bestFit="1" customWidth="1"/>
    <col min="3839" max="3839" width="16" style="77" bestFit="1" customWidth="1"/>
    <col min="3840" max="3840" width="16.625" style="77" bestFit="1" customWidth="1"/>
    <col min="3841" max="3841" width="13.5" style="77" bestFit="1" customWidth="1"/>
    <col min="3842" max="3843" width="10.875" style="77" bestFit="1" customWidth="1"/>
    <col min="3844" max="3844" width="6.25" style="77" bestFit="1" customWidth="1"/>
    <col min="3845" max="3845" width="8.875" style="77" bestFit="1" customWidth="1"/>
    <col min="3846" max="3846" width="13.875" style="77" bestFit="1" customWidth="1"/>
    <col min="3847" max="3847" width="13.25" style="77" bestFit="1" customWidth="1"/>
    <col min="3848" max="3848" width="16" style="77" bestFit="1" customWidth="1"/>
    <col min="3849" max="3849" width="11.625" style="77" bestFit="1" customWidth="1"/>
    <col min="3850" max="3850" width="16.875" style="77" customWidth="1"/>
    <col min="3851" max="3851" width="13.25" style="77" customWidth="1"/>
    <col min="3852" max="3852" width="18.375" style="77" bestFit="1" customWidth="1"/>
    <col min="3853" max="3853" width="15" style="77" bestFit="1" customWidth="1"/>
    <col min="3854" max="3854" width="14.75" style="77" bestFit="1" customWidth="1"/>
    <col min="3855" max="3855" width="14.625" style="77" bestFit="1" customWidth="1"/>
    <col min="3856" max="3856" width="13.75" style="77" bestFit="1" customWidth="1"/>
    <col min="3857" max="3857" width="14.25" style="77" bestFit="1" customWidth="1"/>
    <col min="3858" max="3858" width="15.125" style="77" customWidth="1"/>
    <col min="3859" max="3859" width="20.5" style="77" bestFit="1" customWidth="1"/>
    <col min="3860" max="3860" width="27.875" style="77" bestFit="1" customWidth="1"/>
    <col min="3861" max="3861" width="6.875" style="77" bestFit="1" customWidth="1"/>
    <col min="3862" max="3862" width="5" style="77" bestFit="1" customWidth="1"/>
    <col min="3863" max="3863" width="8" style="77" bestFit="1" customWidth="1"/>
    <col min="3864" max="3864" width="11.875" style="77" bestFit="1" customWidth="1"/>
    <col min="3865" max="4093" width="9" style="77"/>
    <col min="4094" max="4094" width="3.875" style="77" bestFit="1" customWidth="1"/>
    <col min="4095" max="4095" width="16" style="77" bestFit="1" customWidth="1"/>
    <col min="4096" max="4096" width="16.625" style="77" bestFit="1" customWidth="1"/>
    <col min="4097" max="4097" width="13.5" style="77" bestFit="1" customWidth="1"/>
    <col min="4098" max="4099" width="10.875" style="77" bestFit="1" customWidth="1"/>
    <col min="4100" max="4100" width="6.25" style="77" bestFit="1" customWidth="1"/>
    <col min="4101" max="4101" width="8.875" style="77" bestFit="1" customWidth="1"/>
    <col min="4102" max="4102" width="13.875" style="77" bestFit="1" customWidth="1"/>
    <col min="4103" max="4103" width="13.25" style="77" bestFit="1" customWidth="1"/>
    <col min="4104" max="4104" width="16" style="77" bestFit="1" customWidth="1"/>
    <col min="4105" max="4105" width="11.625" style="77" bestFit="1" customWidth="1"/>
    <col min="4106" max="4106" width="16.875" style="77" customWidth="1"/>
    <col min="4107" max="4107" width="13.25" style="77" customWidth="1"/>
    <col min="4108" max="4108" width="18.375" style="77" bestFit="1" customWidth="1"/>
    <col min="4109" max="4109" width="15" style="77" bestFit="1" customWidth="1"/>
    <col min="4110" max="4110" width="14.75" style="77" bestFit="1" customWidth="1"/>
    <col min="4111" max="4111" width="14.625" style="77" bestFit="1" customWidth="1"/>
    <col min="4112" max="4112" width="13.75" style="77" bestFit="1" customWidth="1"/>
    <col min="4113" max="4113" width="14.25" style="77" bestFit="1" customWidth="1"/>
    <col min="4114" max="4114" width="15.125" style="77" customWidth="1"/>
    <col min="4115" max="4115" width="20.5" style="77" bestFit="1" customWidth="1"/>
    <col min="4116" max="4116" width="27.875" style="77" bestFit="1" customWidth="1"/>
    <col min="4117" max="4117" width="6.875" style="77" bestFit="1" customWidth="1"/>
    <col min="4118" max="4118" width="5" style="77" bestFit="1" customWidth="1"/>
    <col min="4119" max="4119" width="8" style="77" bestFit="1" customWidth="1"/>
    <col min="4120" max="4120" width="11.875" style="77" bestFit="1" customWidth="1"/>
    <col min="4121" max="4349" width="9" style="77"/>
    <col min="4350" max="4350" width="3.875" style="77" bestFit="1" customWidth="1"/>
    <col min="4351" max="4351" width="16" style="77" bestFit="1" customWidth="1"/>
    <col min="4352" max="4352" width="16.625" style="77" bestFit="1" customWidth="1"/>
    <col min="4353" max="4353" width="13.5" style="77" bestFit="1" customWidth="1"/>
    <col min="4354" max="4355" width="10.875" style="77" bestFit="1" customWidth="1"/>
    <col min="4356" max="4356" width="6.25" style="77" bestFit="1" customWidth="1"/>
    <col min="4357" max="4357" width="8.875" style="77" bestFit="1" customWidth="1"/>
    <col min="4358" max="4358" width="13.875" style="77" bestFit="1" customWidth="1"/>
    <col min="4359" max="4359" width="13.25" style="77" bestFit="1" customWidth="1"/>
    <col min="4360" max="4360" width="16" style="77" bestFit="1" customWidth="1"/>
    <col min="4361" max="4361" width="11.625" style="77" bestFit="1" customWidth="1"/>
    <col min="4362" max="4362" width="16.875" style="77" customWidth="1"/>
    <col min="4363" max="4363" width="13.25" style="77" customWidth="1"/>
    <col min="4364" max="4364" width="18.375" style="77" bestFit="1" customWidth="1"/>
    <col min="4365" max="4365" width="15" style="77" bestFit="1" customWidth="1"/>
    <col min="4366" max="4366" width="14.75" style="77" bestFit="1" customWidth="1"/>
    <col min="4367" max="4367" width="14.625" style="77" bestFit="1" customWidth="1"/>
    <col min="4368" max="4368" width="13.75" style="77" bestFit="1" customWidth="1"/>
    <col min="4369" max="4369" width="14.25" style="77" bestFit="1" customWidth="1"/>
    <col min="4370" max="4370" width="15.125" style="77" customWidth="1"/>
    <col min="4371" max="4371" width="20.5" style="77" bestFit="1" customWidth="1"/>
    <col min="4372" max="4372" width="27.875" style="77" bestFit="1" customWidth="1"/>
    <col min="4373" max="4373" width="6.875" style="77" bestFit="1" customWidth="1"/>
    <col min="4374" max="4374" width="5" style="77" bestFit="1" customWidth="1"/>
    <col min="4375" max="4375" width="8" style="77" bestFit="1" customWidth="1"/>
    <col min="4376" max="4376" width="11.875" style="77" bestFit="1" customWidth="1"/>
    <col min="4377" max="4605" width="9" style="77"/>
    <col min="4606" max="4606" width="3.875" style="77" bestFit="1" customWidth="1"/>
    <col min="4607" max="4607" width="16" style="77" bestFit="1" customWidth="1"/>
    <col min="4608" max="4608" width="16.625" style="77" bestFit="1" customWidth="1"/>
    <col min="4609" max="4609" width="13.5" style="77" bestFit="1" customWidth="1"/>
    <col min="4610" max="4611" width="10.875" style="77" bestFit="1" customWidth="1"/>
    <col min="4612" max="4612" width="6.25" style="77" bestFit="1" customWidth="1"/>
    <col min="4613" max="4613" width="8.875" style="77" bestFit="1" customWidth="1"/>
    <col min="4614" max="4614" width="13.875" style="77" bestFit="1" customWidth="1"/>
    <col min="4615" max="4615" width="13.25" style="77" bestFit="1" customWidth="1"/>
    <col min="4616" max="4616" width="16" style="77" bestFit="1" customWidth="1"/>
    <col min="4617" max="4617" width="11.625" style="77" bestFit="1" customWidth="1"/>
    <col min="4618" max="4618" width="16.875" style="77" customWidth="1"/>
    <col min="4619" max="4619" width="13.25" style="77" customWidth="1"/>
    <col min="4620" max="4620" width="18.375" style="77" bestFit="1" customWidth="1"/>
    <col min="4621" max="4621" width="15" style="77" bestFit="1" customWidth="1"/>
    <col min="4622" max="4622" width="14.75" style="77" bestFit="1" customWidth="1"/>
    <col min="4623" max="4623" width="14.625" style="77" bestFit="1" customWidth="1"/>
    <col min="4624" max="4624" width="13.75" style="77" bestFit="1" customWidth="1"/>
    <col min="4625" max="4625" width="14.25" style="77" bestFit="1" customWidth="1"/>
    <col min="4626" max="4626" width="15.125" style="77" customWidth="1"/>
    <col min="4627" max="4627" width="20.5" style="77" bestFit="1" customWidth="1"/>
    <col min="4628" max="4628" width="27.875" style="77" bestFit="1" customWidth="1"/>
    <col min="4629" max="4629" width="6.875" style="77" bestFit="1" customWidth="1"/>
    <col min="4630" max="4630" width="5" style="77" bestFit="1" customWidth="1"/>
    <col min="4631" max="4631" width="8" style="77" bestFit="1" customWidth="1"/>
    <col min="4632" max="4632" width="11.875" style="77" bestFit="1" customWidth="1"/>
    <col min="4633" max="4861" width="9" style="77"/>
    <col min="4862" max="4862" width="3.875" style="77" bestFit="1" customWidth="1"/>
    <col min="4863" max="4863" width="16" style="77" bestFit="1" customWidth="1"/>
    <col min="4864" max="4864" width="16.625" style="77" bestFit="1" customWidth="1"/>
    <col min="4865" max="4865" width="13.5" style="77" bestFit="1" customWidth="1"/>
    <col min="4866" max="4867" width="10.875" style="77" bestFit="1" customWidth="1"/>
    <col min="4868" max="4868" width="6.25" style="77" bestFit="1" customWidth="1"/>
    <col min="4869" max="4869" width="8.875" style="77" bestFit="1" customWidth="1"/>
    <col min="4870" max="4870" width="13.875" style="77" bestFit="1" customWidth="1"/>
    <col min="4871" max="4871" width="13.25" style="77" bestFit="1" customWidth="1"/>
    <col min="4872" max="4872" width="16" style="77" bestFit="1" customWidth="1"/>
    <col min="4873" max="4873" width="11.625" style="77" bestFit="1" customWidth="1"/>
    <col min="4874" max="4874" width="16.875" style="77" customWidth="1"/>
    <col min="4875" max="4875" width="13.25" style="77" customWidth="1"/>
    <col min="4876" max="4876" width="18.375" style="77" bestFit="1" customWidth="1"/>
    <col min="4877" max="4877" width="15" style="77" bestFit="1" customWidth="1"/>
    <col min="4878" max="4878" width="14.75" style="77" bestFit="1" customWidth="1"/>
    <col min="4879" max="4879" width="14.625" style="77" bestFit="1" customWidth="1"/>
    <col min="4880" max="4880" width="13.75" style="77" bestFit="1" customWidth="1"/>
    <col min="4881" max="4881" width="14.25" style="77" bestFit="1" customWidth="1"/>
    <col min="4882" max="4882" width="15.125" style="77" customWidth="1"/>
    <col min="4883" max="4883" width="20.5" style="77" bestFit="1" customWidth="1"/>
    <col min="4884" max="4884" width="27.875" style="77" bestFit="1" customWidth="1"/>
    <col min="4885" max="4885" width="6.875" style="77" bestFit="1" customWidth="1"/>
    <col min="4886" max="4886" width="5" style="77" bestFit="1" customWidth="1"/>
    <col min="4887" max="4887" width="8" style="77" bestFit="1" customWidth="1"/>
    <col min="4888" max="4888" width="11.875" style="77" bestFit="1" customWidth="1"/>
    <col min="4889" max="5117" width="9" style="77"/>
    <col min="5118" max="5118" width="3.875" style="77" bestFit="1" customWidth="1"/>
    <col min="5119" max="5119" width="16" style="77" bestFit="1" customWidth="1"/>
    <col min="5120" max="5120" width="16.625" style="77" bestFit="1" customWidth="1"/>
    <col min="5121" max="5121" width="13.5" style="77" bestFit="1" customWidth="1"/>
    <col min="5122" max="5123" width="10.875" style="77" bestFit="1" customWidth="1"/>
    <col min="5124" max="5124" width="6.25" style="77" bestFit="1" customWidth="1"/>
    <col min="5125" max="5125" width="8.875" style="77" bestFit="1" customWidth="1"/>
    <col min="5126" max="5126" width="13.875" style="77" bestFit="1" customWidth="1"/>
    <col min="5127" max="5127" width="13.25" style="77" bestFit="1" customWidth="1"/>
    <col min="5128" max="5128" width="16" style="77" bestFit="1" customWidth="1"/>
    <col min="5129" max="5129" width="11.625" style="77" bestFit="1" customWidth="1"/>
    <col min="5130" max="5130" width="16.875" style="77" customWidth="1"/>
    <col min="5131" max="5131" width="13.25" style="77" customWidth="1"/>
    <col min="5132" max="5132" width="18.375" style="77" bestFit="1" customWidth="1"/>
    <col min="5133" max="5133" width="15" style="77" bestFit="1" customWidth="1"/>
    <col min="5134" max="5134" width="14.75" style="77" bestFit="1" customWidth="1"/>
    <col min="5135" max="5135" width="14.625" style="77" bestFit="1" customWidth="1"/>
    <col min="5136" max="5136" width="13.75" style="77" bestFit="1" customWidth="1"/>
    <col min="5137" max="5137" width="14.25" style="77" bestFit="1" customWidth="1"/>
    <col min="5138" max="5138" width="15.125" style="77" customWidth="1"/>
    <col min="5139" max="5139" width="20.5" style="77" bestFit="1" customWidth="1"/>
    <col min="5140" max="5140" width="27.875" style="77" bestFit="1" customWidth="1"/>
    <col min="5141" max="5141" width="6.875" style="77" bestFit="1" customWidth="1"/>
    <col min="5142" max="5142" width="5" style="77" bestFit="1" customWidth="1"/>
    <col min="5143" max="5143" width="8" style="77" bestFit="1" customWidth="1"/>
    <col min="5144" max="5144" width="11.875" style="77" bestFit="1" customWidth="1"/>
    <col min="5145" max="5373" width="9" style="77"/>
    <col min="5374" max="5374" width="3.875" style="77" bestFit="1" customWidth="1"/>
    <col min="5375" max="5375" width="16" style="77" bestFit="1" customWidth="1"/>
    <col min="5376" max="5376" width="16.625" style="77" bestFit="1" customWidth="1"/>
    <col min="5377" max="5377" width="13.5" style="77" bestFit="1" customWidth="1"/>
    <col min="5378" max="5379" width="10.875" style="77" bestFit="1" customWidth="1"/>
    <col min="5380" max="5380" width="6.25" style="77" bestFit="1" customWidth="1"/>
    <col min="5381" max="5381" width="8.875" style="77" bestFit="1" customWidth="1"/>
    <col min="5382" max="5382" width="13.875" style="77" bestFit="1" customWidth="1"/>
    <col min="5383" max="5383" width="13.25" style="77" bestFit="1" customWidth="1"/>
    <col min="5384" max="5384" width="16" style="77" bestFit="1" customWidth="1"/>
    <col min="5385" max="5385" width="11.625" style="77" bestFit="1" customWidth="1"/>
    <col min="5386" max="5386" width="16.875" style="77" customWidth="1"/>
    <col min="5387" max="5387" width="13.25" style="77" customWidth="1"/>
    <col min="5388" max="5388" width="18.375" style="77" bestFit="1" customWidth="1"/>
    <col min="5389" max="5389" width="15" style="77" bestFit="1" customWidth="1"/>
    <col min="5390" max="5390" width="14.75" style="77" bestFit="1" customWidth="1"/>
    <col min="5391" max="5391" width="14.625" style="77" bestFit="1" customWidth="1"/>
    <col min="5392" max="5392" width="13.75" style="77" bestFit="1" customWidth="1"/>
    <col min="5393" max="5393" width="14.25" style="77" bestFit="1" customWidth="1"/>
    <col min="5394" max="5394" width="15.125" style="77" customWidth="1"/>
    <col min="5395" max="5395" width="20.5" style="77" bestFit="1" customWidth="1"/>
    <col min="5396" max="5396" width="27.875" style="77" bestFit="1" customWidth="1"/>
    <col min="5397" max="5397" width="6.875" style="77" bestFit="1" customWidth="1"/>
    <col min="5398" max="5398" width="5" style="77" bestFit="1" customWidth="1"/>
    <col min="5399" max="5399" width="8" style="77" bestFit="1" customWidth="1"/>
    <col min="5400" max="5400" width="11.875" style="77" bestFit="1" customWidth="1"/>
    <col min="5401" max="5629" width="9" style="77"/>
    <col min="5630" max="5630" width="3.875" style="77" bestFit="1" customWidth="1"/>
    <col min="5631" max="5631" width="16" style="77" bestFit="1" customWidth="1"/>
    <col min="5632" max="5632" width="16.625" style="77" bestFit="1" customWidth="1"/>
    <col min="5633" max="5633" width="13.5" style="77" bestFit="1" customWidth="1"/>
    <col min="5634" max="5635" width="10.875" style="77" bestFit="1" customWidth="1"/>
    <col min="5636" max="5636" width="6.25" style="77" bestFit="1" customWidth="1"/>
    <col min="5637" max="5637" width="8.875" style="77" bestFit="1" customWidth="1"/>
    <col min="5638" max="5638" width="13.875" style="77" bestFit="1" customWidth="1"/>
    <col min="5639" max="5639" width="13.25" style="77" bestFit="1" customWidth="1"/>
    <col min="5640" max="5640" width="16" style="77" bestFit="1" customWidth="1"/>
    <col min="5641" max="5641" width="11.625" style="77" bestFit="1" customWidth="1"/>
    <col min="5642" max="5642" width="16.875" style="77" customWidth="1"/>
    <col min="5643" max="5643" width="13.25" style="77" customWidth="1"/>
    <col min="5644" max="5644" width="18.375" style="77" bestFit="1" customWidth="1"/>
    <col min="5645" max="5645" width="15" style="77" bestFit="1" customWidth="1"/>
    <col min="5646" max="5646" width="14.75" style="77" bestFit="1" customWidth="1"/>
    <col min="5647" max="5647" width="14.625" style="77" bestFit="1" customWidth="1"/>
    <col min="5648" max="5648" width="13.75" style="77" bestFit="1" customWidth="1"/>
    <col min="5649" max="5649" width="14.25" style="77" bestFit="1" customWidth="1"/>
    <col min="5650" max="5650" width="15.125" style="77" customWidth="1"/>
    <col min="5651" max="5651" width="20.5" style="77" bestFit="1" customWidth="1"/>
    <col min="5652" max="5652" width="27.875" style="77" bestFit="1" customWidth="1"/>
    <col min="5653" max="5653" width="6.875" style="77" bestFit="1" customWidth="1"/>
    <col min="5654" max="5654" width="5" style="77" bestFit="1" customWidth="1"/>
    <col min="5655" max="5655" width="8" style="77" bestFit="1" customWidth="1"/>
    <col min="5656" max="5656" width="11.875" style="77" bestFit="1" customWidth="1"/>
    <col min="5657" max="5885" width="9" style="77"/>
    <col min="5886" max="5886" width="3.875" style="77" bestFit="1" customWidth="1"/>
    <col min="5887" max="5887" width="16" style="77" bestFit="1" customWidth="1"/>
    <col min="5888" max="5888" width="16.625" style="77" bestFit="1" customWidth="1"/>
    <col min="5889" max="5889" width="13.5" style="77" bestFit="1" customWidth="1"/>
    <col min="5890" max="5891" width="10.875" style="77" bestFit="1" customWidth="1"/>
    <col min="5892" max="5892" width="6.25" style="77" bestFit="1" customWidth="1"/>
    <col min="5893" max="5893" width="8.875" style="77" bestFit="1" customWidth="1"/>
    <col min="5894" max="5894" width="13.875" style="77" bestFit="1" customWidth="1"/>
    <col min="5895" max="5895" width="13.25" style="77" bestFit="1" customWidth="1"/>
    <col min="5896" max="5896" width="16" style="77" bestFit="1" customWidth="1"/>
    <col min="5897" max="5897" width="11.625" style="77" bestFit="1" customWidth="1"/>
    <col min="5898" max="5898" width="16.875" style="77" customWidth="1"/>
    <col min="5899" max="5899" width="13.25" style="77" customWidth="1"/>
    <col min="5900" max="5900" width="18.375" style="77" bestFit="1" customWidth="1"/>
    <col min="5901" max="5901" width="15" style="77" bestFit="1" customWidth="1"/>
    <col min="5902" max="5902" width="14.75" style="77" bestFit="1" customWidth="1"/>
    <col min="5903" max="5903" width="14.625" style="77" bestFit="1" customWidth="1"/>
    <col min="5904" max="5904" width="13.75" style="77" bestFit="1" customWidth="1"/>
    <col min="5905" max="5905" width="14.25" style="77" bestFit="1" customWidth="1"/>
    <col min="5906" max="5906" width="15.125" style="77" customWidth="1"/>
    <col min="5907" max="5907" width="20.5" style="77" bestFit="1" customWidth="1"/>
    <col min="5908" max="5908" width="27.875" style="77" bestFit="1" customWidth="1"/>
    <col min="5909" max="5909" width="6.875" style="77" bestFit="1" customWidth="1"/>
    <col min="5910" max="5910" width="5" style="77" bestFit="1" customWidth="1"/>
    <col min="5911" max="5911" width="8" style="77" bestFit="1" customWidth="1"/>
    <col min="5912" max="5912" width="11.875" style="77" bestFit="1" customWidth="1"/>
    <col min="5913" max="6141" width="9" style="77"/>
    <col min="6142" max="6142" width="3.875" style="77" bestFit="1" customWidth="1"/>
    <col min="6143" max="6143" width="16" style="77" bestFit="1" customWidth="1"/>
    <col min="6144" max="6144" width="16.625" style="77" bestFit="1" customWidth="1"/>
    <col min="6145" max="6145" width="13.5" style="77" bestFit="1" customWidth="1"/>
    <col min="6146" max="6147" width="10.875" style="77" bestFit="1" customWidth="1"/>
    <col min="6148" max="6148" width="6.25" style="77" bestFit="1" customWidth="1"/>
    <col min="6149" max="6149" width="8.875" style="77" bestFit="1" customWidth="1"/>
    <col min="6150" max="6150" width="13.875" style="77" bestFit="1" customWidth="1"/>
    <col min="6151" max="6151" width="13.25" style="77" bestFit="1" customWidth="1"/>
    <col min="6152" max="6152" width="16" style="77" bestFit="1" customWidth="1"/>
    <col min="6153" max="6153" width="11.625" style="77" bestFit="1" customWidth="1"/>
    <col min="6154" max="6154" width="16.875" style="77" customWidth="1"/>
    <col min="6155" max="6155" width="13.25" style="77" customWidth="1"/>
    <col min="6156" max="6156" width="18.375" style="77" bestFit="1" customWidth="1"/>
    <col min="6157" max="6157" width="15" style="77" bestFit="1" customWidth="1"/>
    <col min="6158" max="6158" width="14.75" style="77" bestFit="1" customWidth="1"/>
    <col min="6159" max="6159" width="14.625" style="77" bestFit="1" customWidth="1"/>
    <col min="6160" max="6160" width="13.75" style="77" bestFit="1" customWidth="1"/>
    <col min="6161" max="6161" width="14.25" style="77" bestFit="1" customWidth="1"/>
    <col min="6162" max="6162" width="15.125" style="77" customWidth="1"/>
    <col min="6163" max="6163" width="20.5" style="77" bestFit="1" customWidth="1"/>
    <col min="6164" max="6164" width="27.875" style="77" bestFit="1" customWidth="1"/>
    <col min="6165" max="6165" width="6.875" style="77" bestFit="1" customWidth="1"/>
    <col min="6166" max="6166" width="5" style="77" bestFit="1" customWidth="1"/>
    <col min="6167" max="6167" width="8" style="77" bestFit="1" customWidth="1"/>
    <col min="6168" max="6168" width="11.875" style="77" bestFit="1" customWidth="1"/>
    <col min="6169" max="6397" width="9" style="77"/>
    <col min="6398" max="6398" width="3.875" style="77" bestFit="1" customWidth="1"/>
    <col min="6399" max="6399" width="16" style="77" bestFit="1" customWidth="1"/>
    <col min="6400" max="6400" width="16.625" style="77" bestFit="1" customWidth="1"/>
    <col min="6401" max="6401" width="13.5" style="77" bestFit="1" customWidth="1"/>
    <col min="6402" max="6403" width="10.875" style="77" bestFit="1" customWidth="1"/>
    <col min="6404" max="6404" width="6.25" style="77" bestFit="1" customWidth="1"/>
    <col min="6405" max="6405" width="8.875" style="77" bestFit="1" customWidth="1"/>
    <col min="6406" max="6406" width="13.875" style="77" bestFit="1" customWidth="1"/>
    <col min="6407" max="6407" width="13.25" style="77" bestFit="1" customWidth="1"/>
    <col min="6408" max="6408" width="16" style="77" bestFit="1" customWidth="1"/>
    <col min="6409" max="6409" width="11.625" style="77" bestFit="1" customWidth="1"/>
    <col min="6410" max="6410" width="16.875" style="77" customWidth="1"/>
    <col min="6411" max="6411" width="13.25" style="77" customWidth="1"/>
    <col min="6412" max="6412" width="18.375" style="77" bestFit="1" customWidth="1"/>
    <col min="6413" max="6413" width="15" style="77" bestFit="1" customWidth="1"/>
    <col min="6414" max="6414" width="14.75" style="77" bestFit="1" customWidth="1"/>
    <col min="6415" max="6415" width="14.625" style="77" bestFit="1" customWidth="1"/>
    <col min="6416" max="6416" width="13.75" style="77" bestFit="1" customWidth="1"/>
    <col min="6417" max="6417" width="14.25" style="77" bestFit="1" customWidth="1"/>
    <col min="6418" max="6418" width="15.125" style="77" customWidth="1"/>
    <col min="6419" max="6419" width="20.5" style="77" bestFit="1" customWidth="1"/>
    <col min="6420" max="6420" width="27.875" style="77" bestFit="1" customWidth="1"/>
    <col min="6421" max="6421" width="6.875" style="77" bestFit="1" customWidth="1"/>
    <col min="6422" max="6422" width="5" style="77" bestFit="1" customWidth="1"/>
    <col min="6423" max="6423" width="8" style="77" bestFit="1" customWidth="1"/>
    <col min="6424" max="6424" width="11.875" style="77" bestFit="1" customWidth="1"/>
    <col min="6425" max="6653" width="9" style="77"/>
    <col min="6654" max="6654" width="3.875" style="77" bestFit="1" customWidth="1"/>
    <col min="6655" max="6655" width="16" style="77" bestFit="1" customWidth="1"/>
    <col min="6656" max="6656" width="16.625" style="77" bestFit="1" customWidth="1"/>
    <col min="6657" max="6657" width="13.5" style="77" bestFit="1" customWidth="1"/>
    <col min="6658" max="6659" width="10.875" style="77" bestFit="1" customWidth="1"/>
    <col min="6660" max="6660" width="6.25" style="77" bestFit="1" customWidth="1"/>
    <col min="6661" max="6661" width="8.875" style="77" bestFit="1" customWidth="1"/>
    <col min="6662" max="6662" width="13.875" style="77" bestFit="1" customWidth="1"/>
    <col min="6663" max="6663" width="13.25" style="77" bestFit="1" customWidth="1"/>
    <col min="6664" max="6664" width="16" style="77" bestFit="1" customWidth="1"/>
    <col min="6665" max="6665" width="11.625" style="77" bestFit="1" customWidth="1"/>
    <col min="6666" max="6666" width="16.875" style="77" customWidth="1"/>
    <col min="6667" max="6667" width="13.25" style="77" customWidth="1"/>
    <col min="6668" max="6668" width="18.375" style="77" bestFit="1" customWidth="1"/>
    <col min="6669" max="6669" width="15" style="77" bestFit="1" customWidth="1"/>
    <col min="6670" max="6670" width="14.75" style="77" bestFit="1" customWidth="1"/>
    <col min="6671" max="6671" width="14.625" style="77" bestFit="1" customWidth="1"/>
    <col min="6672" max="6672" width="13.75" style="77" bestFit="1" customWidth="1"/>
    <col min="6673" max="6673" width="14.25" style="77" bestFit="1" customWidth="1"/>
    <col min="6674" max="6674" width="15.125" style="77" customWidth="1"/>
    <col min="6675" max="6675" width="20.5" style="77" bestFit="1" customWidth="1"/>
    <col min="6676" max="6676" width="27.875" style="77" bestFit="1" customWidth="1"/>
    <col min="6677" max="6677" width="6.875" style="77" bestFit="1" customWidth="1"/>
    <col min="6678" max="6678" width="5" style="77" bestFit="1" customWidth="1"/>
    <col min="6679" max="6679" width="8" style="77" bestFit="1" customWidth="1"/>
    <col min="6680" max="6680" width="11.875" style="77" bestFit="1" customWidth="1"/>
    <col min="6681" max="6909" width="9" style="77"/>
    <col min="6910" max="6910" width="3.875" style="77" bestFit="1" customWidth="1"/>
    <col min="6911" max="6911" width="16" style="77" bestFit="1" customWidth="1"/>
    <col min="6912" max="6912" width="16.625" style="77" bestFit="1" customWidth="1"/>
    <col min="6913" max="6913" width="13.5" style="77" bestFit="1" customWidth="1"/>
    <col min="6914" max="6915" width="10.875" style="77" bestFit="1" customWidth="1"/>
    <col min="6916" max="6916" width="6.25" style="77" bestFit="1" customWidth="1"/>
    <col min="6917" max="6917" width="8.875" style="77" bestFit="1" customWidth="1"/>
    <col min="6918" max="6918" width="13.875" style="77" bestFit="1" customWidth="1"/>
    <col min="6919" max="6919" width="13.25" style="77" bestFit="1" customWidth="1"/>
    <col min="6920" max="6920" width="16" style="77" bestFit="1" customWidth="1"/>
    <col min="6921" max="6921" width="11.625" style="77" bestFit="1" customWidth="1"/>
    <col min="6922" max="6922" width="16.875" style="77" customWidth="1"/>
    <col min="6923" max="6923" width="13.25" style="77" customWidth="1"/>
    <col min="6924" max="6924" width="18.375" style="77" bestFit="1" customWidth="1"/>
    <col min="6925" max="6925" width="15" style="77" bestFit="1" customWidth="1"/>
    <col min="6926" max="6926" width="14.75" style="77" bestFit="1" customWidth="1"/>
    <col min="6927" max="6927" width="14.625" style="77" bestFit="1" customWidth="1"/>
    <col min="6928" max="6928" width="13.75" style="77" bestFit="1" customWidth="1"/>
    <col min="6929" max="6929" width="14.25" style="77" bestFit="1" customWidth="1"/>
    <col min="6930" max="6930" width="15.125" style="77" customWidth="1"/>
    <col min="6931" max="6931" width="20.5" style="77" bestFit="1" customWidth="1"/>
    <col min="6932" max="6932" width="27.875" style="77" bestFit="1" customWidth="1"/>
    <col min="6933" max="6933" width="6.875" style="77" bestFit="1" customWidth="1"/>
    <col min="6934" max="6934" width="5" style="77" bestFit="1" customWidth="1"/>
    <col min="6935" max="6935" width="8" style="77" bestFit="1" customWidth="1"/>
    <col min="6936" max="6936" width="11.875" style="77" bestFit="1" customWidth="1"/>
    <col min="6937" max="7165" width="9" style="77"/>
    <col min="7166" max="7166" width="3.875" style="77" bestFit="1" customWidth="1"/>
    <col min="7167" max="7167" width="16" style="77" bestFit="1" customWidth="1"/>
    <col min="7168" max="7168" width="16.625" style="77" bestFit="1" customWidth="1"/>
    <col min="7169" max="7169" width="13.5" style="77" bestFit="1" customWidth="1"/>
    <col min="7170" max="7171" width="10.875" style="77" bestFit="1" customWidth="1"/>
    <col min="7172" max="7172" width="6.25" style="77" bestFit="1" customWidth="1"/>
    <col min="7173" max="7173" width="8.875" style="77" bestFit="1" customWidth="1"/>
    <col min="7174" max="7174" width="13.875" style="77" bestFit="1" customWidth="1"/>
    <col min="7175" max="7175" width="13.25" style="77" bestFit="1" customWidth="1"/>
    <col min="7176" max="7176" width="16" style="77" bestFit="1" customWidth="1"/>
    <col min="7177" max="7177" width="11.625" style="77" bestFit="1" customWidth="1"/>
    <col min="7178" max="7178" width="16.875" style="77" customWidth="1"/>
    <col min="7179" max="7179" width="13.25" style="77" customWidth="1"/>
    <col min="7180" max="7180" width="18.375" style="77" bestFit="1" customWidth="1"/>
    <col min="7181" max="7181" width="15" style="77" bestFit="1" customWidth="1"/>
    <col min="7182" max="7182" width="14.75" style="77" bestFit="1" customWidth="1"/>
    <col min="7183" max="7183" width="14.625" style="77" bestFit="1" customWidth="1"/>
    <col min="7184" max="7184" width="13.75" style="77" bestFit="1" customWidth="1"/>
    <col min="7185" max="7185" width="14.25" style="77" bestFit="1" customWidth="1"/>
    <col min="7186" max="7186" width="15.125" style="77" customWidth="1"/>
    <col min="7187" max="7187" width="20.5" style="77" bestFit="1" customWidth="1"/>
    <col min="7188" max="7188" width="27.875" style="77" bestFit="1" customWidth="1"/>
    <col min="7189" max="7189" width="6.875" style="77" bestFit="1" customWidth="1"/>
    <col min="7190" max="7190" width="5" style="77" bestFit="1" customWidth="1"/>
    <col min="7191" max="7191" width="8" style="77" bestFit="1" customWidth="1"/>
    <col min="7192" max="7192" width="11.875" style="77" bestFit="1" customWidth="1"/>
    <col min="7193" max="7421" width="9" style="77"/>
    <col min="7422" max="7422" width="3.875" style="77" bestFit="1" customWidth="1"/>
    <col min="7423" max="7423" width="16" style="77" bestFit="1" customWidth="1"/>
    <col min="7424" max="7424" width="16.625" style="77" bestFit="1" customWidth="1"/>
    <col min="7425" max="7425" width="13.5" style="77" bestFit="1" customWidth="1"/>
    <col min="7426" max="7427" width="10.875" style="77" bestFit="1" customWidth="1"/>
    <col min="7428" max="7428" width="6.25" style="77" bestFit="1" customWidth="1"/>
    <col min="7429" max="7429" width="8.875" style="77" bestFit="1" customWidth="1"/>
    <col min="7430" max="7430" width="13.875" style="77" bestFit="1" customWidth="1"/>
    <col min="7431" max="7431" width="13.25" style="77" bestFit="1" customWidth="1"/>
    <col min="7432" max="7432" width="16" style="77" bestFit="1" customWidth="1"/>
    <col min="7433" max="7433" width="11.625" style="77" bestFit="1" customWidth="1"/>
    <col min="7434" max="7434" width="16.875" style="77" customWidth="1"/>
    <col min="7435" max="7435" width="13.25" style="77" customWidth="1"/>
    <col min="7436" max="7436" width="18.375" style="77" bestFit="1" customWidth="1"/>
    <col min="7437" max="7437" width="15" style="77" bestFit="1" customWidth="1"/>
    <col min="7438" max="7438" width="14.75" style="77" bestFit="1" customWidth="1"/>
    <col min="7439" max="7439" width="14.625" style="77" bestFit="1" customWidth="1"/>
    <col min="7440" max="7440" width="13.75" style="77" bestFit="1" customWidth="1"/>
    <col min="7441" max="7441" width="14.25" style="77" bestFit="1" customWidth="1"/>
    <col min="7442" max="7442" width="15.125" style="77" customWidth="1"/>
    <col min="7443" max="7443" width="20.5" style="77" bestFit="1" customWidth="1"/>
    <col min="7444" max="7444" width="27.875" style="77" bestFit="1" customWidth="1"/>
    <col min="7445" max="7445" width="6.875" style="77" bestFit="1" customWidth="1"/>
    <col min="7446" max="7446" width="5" style="77" bestFit="1" customWidth="1"/>
    <col min="7447" max="7447" width="8" style="77" bestFit="1" customWidth="1"/>
    <col min="7448" max="7448" width="11.875" style="77" bestFit="1" customWidth="1"/>
    <col min="7449" max="7677" width="9" style="77"/>
    <col min="7678" max="7678" width="3.875" style="77" bestFit="1" customWidth="1"/>
    <col min="7679" max="7679" width="16" style="77" bestFit="1" customWidth="1"/>
    <col min="7680" max="7680" width="16.625" style="77" bestFit="1" customWidth="1"/>
    <col min="7681" max="7681" width="13.5" style="77" bestFit="1" customWidth="1"/>
    <col min="7682" max="7683" width="10.875" style="77" bestFit="1" customWidth="1"/>
    <col min="7684" max="7684" width="6.25" style="77" bestFit="1" customWidth="1"/>
    <col min="7685" max="7685" width="8.875" style="77" bestFit="1" customWidth="1"/>
    <col min="7686" max="7686" width="13.875" style="77" bestFit="1" customWidth="1"/>
    <col min="7687" max="7687" width="13.25" style="77" bestFit="1" customWidth="1"/>
    <col min="7688" max="7688" width="16" style="77" bestFit="1" customWidth="1"/>
    <col min="7689" max="7689" width="11.625" style="77" bestFit="1" customWidth="1"/>
    <col min="7690" max="7690" width="16.875" style="77" customWidth="1"/>
    <col min="7691" max="7691" width="13.25" style="77" customWidth="1"/>
    <col min="7692" max="7692" width="18.375" style="77" bestFit="1" customWidth="1"/>
    <col min="7693" max="7693" width="15" style="77" bestFit="1" customWidth="1"/>
    <col min="7694" max="7694" width="14.75" style="77" bestFit="1" customWidth="1"/>
    <col min="7695" max="7695" width="14.625" style="77" bestFit="1" customWidth="1"/>
    <col min="7696" max="7696" width="13.75" style="77" bestFit="1" customWidth="1"/>
    <col min="7697" max="7697" width="14.25" style="77" bestFit="1" customWidth="1"/>
    <col min="7698" max="7698" width="15.125" style="77" customWidth="1"/>
    <col min="7699" max="7699" width="20.5" style="77" bestFit="1" customWidth="1"/>
    <col min="7700" max="7700" width="27.875" style="77" bestFit="1" customWidth="1"/>
    <col min="7701" max="7701" width="6.875" style="77" bestFit="1" customWidth="1"/>
    <col min="7702" max="7702" width="5" style="77" bestFit="1" customWidth="1"/>
    <col min="7703" max="7703" width="8" style="77" bestFit="1" customWidth="1"/>
    <col min="7704" max="7704" width="11.875" style="77" bestFit="1" customWidth="1"/>
    <col min="7705" max="7933" width="9" style="77"/>
    <col min="7934" max="7934" width="3.875" style="77" bestFit="1" customWidth="1"/>
    <col min="7935" max="7935" width="16" style="77" bestFit="1" customWidth="1"/>
    <col min="7936" max="7936" width="16.625" style="77" bestFit="1" customWidth="1"/>
    <col min="7937" max="7937" width="13.5" style="77" bestFit="1" customWidth="1"/>
    <col min="7938" max="7939" width="10.875" style="77" bestFit="1" customWidth="1"/>
    <col min="7940" max="7940" width="6.25" style="77" bestFit="1" customWidth="1"/>
    <col min="7941" max="7941" width="8.875" style="77" bestFit="1" customWidth="1"/>
    <col min="7942" max="7942" width="13.875" style="77" bestFit="1" customWidth="1"/>
    <col min="7943" max="7943" width="13.25" style="77" bestFit="1" customWidth="1"/>
    <col min="7944" max="7944" width="16" style="77" bestFit="1" customWidth="1"/>
    <col min="7945" max="7945" width="11.625" style="77" bestFit="1" customWidth="1"/>
    <col min="7946" max="7946" width="16.875" style="77" customWidth="1"/>
    <col min="7947" max="7947" width="13.25" style="77" customWidth="1"/>
    <col min="7948" max="7948" width="18.375" style="77" bestFit="1" customWidth="1"/>
    <col min="7949" max="7949" width="15" style="77" bestFit="1" customWidth="1"/>
    <col min="7950" max="7950" width="14.75" style="77" bestFit="1" customWidth="1"/>
    <col min="7951" max="7951" width="14.625" style="77" bestFit="1" customWidth="1"/>
    <col min="7952" max="7952" width="13.75" style="77" bestFit="1" customWidth="1"/>
    <col min="7953" max="7953" width="14.25" style="77" bestFit="1" customWidth="1"/>
    <col min="7954" max="7954" width="15.125" style="77" customWidth="1"/>
    <col min="7955" max="7955" width="20.5" style="77" bestFit="1" customWidth="1"/>
    <col min="7956" max="7956" width="27.875" style="77" bestFit="1" customWidth="1"/>
    <col min="7957" max="7957" width="6.875" style="77" bestFit="1" customWidth="1"/>
    <col min="7958" max="7958" width="5" style="77" bestFit="1" customWidth="1"/>
    <col min="7959" max="7959" width="8" style="77" bestFit="1" customWidth="1"/>
    <col min="7960" max="7960" width="11.875" style="77" bestFit="1" customWidth="1"/>
    <col min="7961" max="8189" width="9" style="77"/>
    <col min="8190" max="8190" width="3.875" style="77" bestFit="1" customWidth="1"/>
    <col min="8191" max="8191" width="16" style="77" bestFit="1" customWidth="1"/>
    <col min="8192" max="8192" width="16.625" style="77" bestFit="1" customWidth="1"/>
    <col min="8193" max="8193" width="13.5" style="77" bestFit="1" customWidth="1"/>
    <col min="8194" max="8195" width="10.875" style="77" bestFit="1" customWidth="1"/>
    <col min="8196" max="8196" width="6.25" style="77" bestFit="1" customWidth="1"/>
    <col min="8197" max="8197" width="8.875" style="77" bestFit="1" customWidth="1"/>
    <col min="8198" max="8198" width="13.875" style="77" bestFit="1" customWidth="1"/>
    <col min="8199" max="8199" width="13.25" style="77" bestFit="1" customWidth="1"/>
    <col min="8200" max="8200" width="16" style="77" bestFit="1" customWidth="1"/>
    <col min="8201" max="8201" width="11.625" style="77" bestFit="1" customWidth="1"/>
    <col min="8202" max="8202" width="16.875" style="77" customWidth="1"/>
    <col min="8203" max="8203" width="13.25" style="77" customWidth="1"/>
    <col min="8204" max="8204" width="18.375" style="77" bestFit="1" customWidth="1"/>
    <col min="8205" max="8205" width="15" style="77" bestFit="1" customWidth="1"/>
    <col min="8206" max="8206" width="14.75" style="77" bestFit="1" customWidth="1"/>
    <col min="8207" max="8207" width="14.625" style="77" bestFit="1" customWidth="1"/>
    <col min="8208" max="8208" width="13.75" style="77" bestFit="1" customWidth="1"/>
    <col min="8209" max="8209" width="14.25" style="77" bestFit="1" customWidth="1"/>
    <col min="8210" max="8210" width="15.125" style="77" customWidth="1"/>
    <col min="8211" max="8211" width="20.5" style="77" bestFit="1" customWidth="1"/>
    <col min="8212" max="8212" width="27.875" style="77" bestFit="1" customWidth="1"/>
    <col min="8213" max="8213" width="6.875" style="77" bestFit="1" customWidth="1"/>
    <col min="8214" max="8214" width="5" style="77" bestFit="1" customWidth="1"/>
    <col min="8215" max="8215" width="8" style="77" bestFit="1" customWidth="1"/>
    <col min="8216" max="8216" width="11.875" style="77" bestFit="1" customWidth="1"/>
    <col min="8217" max="8445" width="9" style="77"/>
    <col min="8446" max="8446" width="3.875" style="77" bestFit="1" customWidth="1"/>
    <col min="8447" max="8447" width="16" style="77" bestFit="1" customWidth="1"/>
    <col min="8448" max="8448" width="16.625" style="77" bestFit="1" customWidth="1"/>
    <col min="8449" max="8449" width="13.5" style="77" bestFit="1" customWidth="1"/>
    <col min="8450" max="8451" width="10.875" style="77" bestFit="1" customWidth="1"/>
    <col min="8452" max="8452" width="6.25" style="77" bestFit="1" customWidth="1"/>
    <col min="8453" max="8453" width="8.875" style="77" bestFit="1" customWidth="1"/>
    <col min="8454" max="8454" width="13.875" style="77" bestFit="1" customWidth="1"/>
    <col min="8455" max="8455" width="13.25" style="77" bestFit="1" customWidth="1"/>
    <col min="8456" max="8456" width="16" style="77" bestFit="1" customWidth="1"/>
    <col min="8457" max="8457" width="11.625" style="77" bestFit="1" customWidth="1"/>
    <col min="8458" max="8458" width="16.875" style="77" customWidth="1"/>
    <col min="8459" max="8459" width="13.25" style="77" customWidth="1"/>
    <col min="8460" max="8460" width="18.375" style="77" bestFit="1" customWidth="1"/>
    <col min="8461" max="8461" width="15" style="77" bestFit="1" customWidth="1"/>
    <col min="8462" max="8462" width="14.75" style="77" bestFit="1" customWidth="1"/>
    <col min="8463" max="8463" width="14.625" style="77" bestFit="1" customWidth="1"/>
    <col min="8464" max="8464" width="13.75" style="77" bestFit="1" customWidth="1"/>
    <col min="8465" max="8465" width="14.25" style="77" bestFit="1" customWidth="1"/>
    <col min="8466" max="8466" width="15.125" style="77" customWidth="1"/>
    <col min="8467" max="8467" width="20.5" style="77" bestFit="1" customWidth="1"/>
    <col min="8468" max="8468" width="27.875" style="77" bestFit="1" customWidth="1"/>
    <col min="8469" max="8469" width="6.875" style="77" bestFit="1" customWidth="1"/>
    <col min="8470" max="8470" width="5" style="77" bestFit="1" customWidth="1"/>
    <col min="8471" max="8471" width="8" style="77" bestFit="1" customWidth="1"/>
    <col min="8472" max="8472" width="11.875" style="77" bestFit="1" customWidth="1"/>
    <col min="8473" max="8701" width="9" style="77"/>
    <col min="8702" max="8702" width="3.875" style="77" bestFit="1" customWidth="1"/>
    <col min="8703" max="8703" width="16" style="77" bestFit="1" customWidth="1"/>
    <col min="8704" max="8704" width="16.625" style="77" bestFit="1" customWidth="1"/>
    <col min="8705" max="8705" width="13.5" style="77" bestFit="1" customWidth="1"/>
    <col min="8706" max="8707" width="10.875" style="77" bestFit="1" customWidth="1"/>
    <col min="8708" max="8708" width="6.25" style="77" bestFit="1" customWidth="1"/>
    <col min="8709" max="8709" width="8.875" style="77" bestFit="1" customWidth="1"/>
    <col min="8710" max="8710" width="13.875" style="77" bestFit="1" customWidth="1"/>
    <col min="8711" max="8711" width="13.25" style="77" bestFit="1" customWidth="1"/>
    <col min="8712" max="8712" width="16" style="77" bestFit="1" customWidth="1"/>
    <col min="8713" max="8713" width="11.625" style="77" bestFit="1" customWidth="1"/>
    <col min="8714" max="8714" width="16.875" style="77" customWidth="1"/>
    <col min="8715" max="8715" width="13.25" style="77" customWidth="1"/>
    <col min="8716" max="8716" width="18.375" style="77" bestFit="1" customWidth="1"/>
    <col min="8717" max="8717" width="15" style="77" bestFit="1" customWidth="1"/>
    <col min="8718" max="8718" width="14.75" style="77" bestFit="1" customWidth="1"/>
    <col min="8719" max="8719" width="14.625" style="77" bestFit="1" customWidth="1"/>
    <col min="8720" max="8720" width="13.75" style="77" bestFit="1" customWidth="1"/>
    <col min="8721" max="8721" width="14.25" style="77" bestFit="1" customWidth="1"/>
    <col min="8722" max="8722" width="15.125" style="77" customWidth="1"/>
    <col min="8723" max="8723" width="20.5" style="77" bestFit="1" customWidth="1"/>
    <col min="8724" max="8724" width="27.875" style="77" bestFit="1" customWidth="1"/>
    <col min="8725" max="8725" width="6.875" style="77" bestFit="1" customWidth="1"/>
    <col min="8726" max="8726" width="5" style="77" bestFit="1" customWidth="1"/>
    <col min="8727" max="8727" width="8" style="77" bestFit="1" customWidth="1"/>
    <col min="8728" max="8728" width="11.875" style="77" bestFit="1" customWidth="1"/>
    <col min="8729" max="8957" width="9" style="77"/>
    <col min="8958" max="8958" width="3.875" style="77" bestFit="1" customWidth="1"/>
    <col min="8959" max="8959" width="16" style="77" bestFit="1" customWidth="1"/>
    <col min="8960" max="8960" width="16.625" style="77" bestFit="1" customWidth="1"/>
    <col min="8961" max="8961" width="13.5" style="77" bestFit="1" customWidth="1"/>
    <col min="8962" max="8963" width="10.875" style="77" bestFit="1" customWidth="1"/>
    <col min="8964" max="8964" width="6.25" style="77" bestFit="1" customWidth="1"/>
    <col min="8965" max="8965" width="8.875" style="77" bestFit="1" customWidth="1"/>
    <col min="8966" max="8966" width="13.875" style="77" bestFit="1" customWidth="1"/>
    <col min="8967" max="8967" width="13.25" style="77" bestFit="1" customWidth="1"/>
    <col min="8968" max="8968" width="16" style="77" bestFit="1" customWidth="1"/>
    <col min="8969" max="8969" width="11.625" style="77" bestFit="1" customWidth="1"/>
    <col min="8970" max="8970" width="16.875" style="77" customWidth="1"/>
    <col min="8971" max="8971" width="13.25" style="77" customWidth="1"/>
    <col min="8972" max="8972" width="18.375" style="77" bestFit="1" customWidth="1"/>
    <col min="8973" max="8973" width="15" style="77" bestFit="1" customWidth="1"/>
    <col min="8974" max="8974" width="14.75" style="77" bestFit="1" customWidth="1"/>
    <col min="8975" max="8975" width="14.625" style="77" bestFit="1" customWidth="1"/>
    <col min="8976" max="8976" width="13.75" style="77" bestFit="1" customWidth="1"/>
    <col min="8977" max="8977" width="14.25" style="77" bestFit="1" customWidth="1"/>
    <col min="8978" max="8978" width="15.125" style="77" customWidth="1"/>
    <col min="8979" max="8979" width="20.5" style="77" bestFit="1" customWidth="1"/>
    <col min="8980" max="8980" width="27.875" style="77" bestFit="1" customWidth="1"/>
    <col min="8981" max="8981" width="6.875" style="77" bestFit="1" customWidth="1"/>
    <col min="8982" max="8982" width="5" style="77" bestFit="1" customWidth="1"/>
    <col min="8983" max="8983" width="8" style="77" bestFit="1" customWidth="1"/>
    <col min="8984" max="8984" width="11.875" style="77" bestFit="1" customWidth="1"/>
    <col min="8985" max="9213" width="9" style="77"/>
    <col min="9214" max="9214" width="3.875" style="77" bestFit="1" customWidth="1"/>
    <col min="9215" max="9215" width="16" style="77" bestFit="1" customWidth="1"/>
    <col min="9216" max="9216" width="16.625" style="77" bestFit="1" customWidth="1"/>
    <col min="9217" max="9217" width="13.5" style="77" bestFit="1" customWidth="1"/>
    <col min="9218" max="9219" width="10.875" style="77" bestFit="1" customWidth="1"/>
    <col min="9220" max="9220" width="6.25" style="77" bestFit="1" customWidth="1"/>
    <col min="9221" max="9221" width="8.875" style="77" bestFit="1" customWidth="1"/>
    <col min="9222" max="9222" width="13.875" style="77" bestFit="1" customWidth="1"/>
    <col min="9223" max="9223" width="13.25" style="77" bestFit="1" customWidth="1"/>
    <col min="9224" max="9224" width="16" style="77" bestFit="1" customWidth="1"/>
    <col min="9225" max="9225" width="11.625" style="77" bestFit="1" customWidth="1"/>
    <col min="9226" max="9226" width="16.875" style="77" customWidth="1"/>
    <col min="9227" max="9227" width="13.25" style="77" customWidth="1"/>
    <col min="9228" max="9228" width="18.375" style="77" bestFit="1" customWidth="1"/>
    <col min="9229" max="9229" width="15" style="77" bestFit="1" customWidth="1"/>
    <col min="9230" max="9230" width="14.75" style="77" bestFit="1" customWidth="1"/>
    <col min="9231" max="9231" width="14.625" style="77" bestFit="1" customWidth="1"/>
    <col min="9232" max="9232" width="13.75" style="77" bestFit="1" customWidth="1"/>
    <col min="9233" max="9233" width="14.25" style="77" bestFit="1" customWidth="1"/>
    <col min="9234" max="9234" width="15.125" style="77" customWidth="1"/>
    <col min="9235" max="9235" width="20.5" style="77" bestFit="1" customWidth="1"/>
    <col min="9236" max="9236" width="27.875" style="77" bestFit="1" customWidth="1"/>
    <col min="9237" max="9237" width="6.875" style="77" bestFit="1" customWidth="1"/>
    <col min="9238" max="9238" width="5" style="77" bestFit="1" customWidth="1"/>
    <col min="9239" max="9239" width="8" style="77" bestFit="1" customWidth="1"/>
    <col min="9240" max="9240" width="11.875" style="77" bestFit="1" customWidth="1"/>
    <col min="9241" max="9469" width="9" style="77"/>
    <col min="9470" max="9470" width="3.875" style="77" bestFit="1" customWidth="1"/>
    <col min="9471" max="9471" width="16" style="77" bestFit="1" customWidth="1"/>
    <col min="9472" max="9472" width="16.625" style="77" bestFit="1" customWidth="1"/>
    <col min="9473" max="9473" width="13.5" style="77" bestFit="1" customWidth="1"/>
    <col min="9474" max="9475" width="10.875" style="77" bestFit="1" customWidth="1"/>
    <col min="9476" max="9476" width="6.25" style="77" bestFit="1" customWidth="1"/>
    <col min="9477" max="9477" width="8.875" style="77" bestFit="1" customWidth="1"/>
    <col min="9478" max="9478" width="13.875" style="77" bestFit="1" customWidth="1"/>
    <col min="9479" max="9479" width="13.25" style="77" bestFit="1" customWidth="1"/>
    <col min="9480" max="9480" width="16" style="77" bestFit="1" customWidth="1"/>
    <col min="9481" max="9481" width="11.625" style="77" bestFit="1" customWidth="1"/>
    <col min="9482" max="9482" width="16.875" style="77" customWidth="1"/>
    <col min="9483" max="9483" width="13.25" style="77" customWidth="1"/>
    <col min="9484" max="9484" width="18.375" style="77" bestFit="1" customWidth="1"/>
    <col min="9485" max="9485" width="15" style="77" bestFit="1" customWidth="1"/>
    <col min="9486" max="9486" width="14.75" style="77" bestFit="1" customWidth="1"/>
    <col min="9487" max="9487" width="14.625" style="77" bestFit="1" customWidth="1"/>
    <col min="9488" max="9488" width="13.75" style="77" bestFit="1" customWidth="1"/>
    <col min="9489" max="9489" width="14.25" style="77" bestFit="1" customWidth="1"/>
    <col min="9490" max="9490" width="15.125" style="77" customWidth="1"/>
    <col min="9491" max="9491" width="20.5" style="77" bestFit="1" customWidth="1"/>
    <col min="9492" max="9492" width="27.875" style="77" bestFit="1" customWidth="1"/>
    <col min="9493" max="9493" width="6.875" style="77" bestFit="1" customWidth="1"/>
    <col min="9494" max="9494" width="5" style="77" bestFit="1" customWidth="1"/>
    <col min="9495" max="9495" width="8" style="77" bestFit="1" customWidth="1"/>
    <col min="9496" max="9496" width="11.875" style="77" bestFit="1" customWidth="1"/>
    <col min="9497" max="9725" width="9" style="77"/>
    <col min="9726" max="9726" width="3.875" style="77" bestFit="1" customWidth="1"/>
    <col min="9727" max="9727" width="16" style="77" bestFit="1" customWidth="1"/>
    <col min="9728" max="9728" width="16.625" style="77" bestFit="1" customWidth="1"/>
    <col min="9729" max="9729" width="13.5" style="77" bestFit="1" customWidth="1"/>
    <col min="9730" max="9731" width="10.875" style="77" bestFit="1" customWidth="1"/>
    <col min="9732" max="9732" width="6.25" style="77" bestFit="1" customWidth="1"/>
    <col min="9733" max="9733" width="8.875" style="77" bestFit="1" customWidth="1"/>
    <col min="9734" max="9734" width="13.875" style="77" bestFit="1" customWidth="1"/>
    <col min="9735" max="9735" width="13.25" style="77" bestFit="1" customWidth="1"/>
    <col min="9736" max="9736" width="16" style="77" bestFit="1" customWidth="1"/>
    <col min="9737" max="9737" width="11.625" style="77" bestFit="1" customWidth="1"/>
    <col min="9738" max="9738" width="16.875" style="77" customWidth="1"/>
    <col min="9739" max="9739" width="13.25" style="77" customWidth="1"/>
    <col min="9740" max="9740" width="18.375" style="77" bestFit="1" customWidth="1"/>
    <col min="9741" max="9741" width="15" style="77" bestFit="1" customWidth="1"/>
    <col min="9742" max="9742" width="14.75" style="77" bestFit="1" customWidth="1"/>
    <col min="9743" max="9743" width="14.625" style="77" bestFit="1" customWidth="1"/>
    <col min="9744" max="9744" width="13.75" style="77" bestFit="1" customWidth="1"/>
    <col min="9745" max="9745" width="14.25" style="77" bestFit="1" customWidth="1"/>
    <col min="9746" max="9746" width="15.125" style="77" customWidth="1"/>
    <col min="9747" max="9747" width="20.5" style="77" bestFit="1" customWidth="1"/>
    <col min="9748" max="9748" width="27.875" style="77" bestFit="1" customWidth="1"/>
    <col min="9749" max="9749" width="6.875" style="77" bestFit="1" customWidth="1"/>
    <col min="9750" max="9750" width="5" style="77" bestFit="1" customWidth="1"/>
    <col min="9751" max="9751" width="8" style="77" bestFit="1" customWidth="1"/>
    <col min="9752" max="9752" width="11.875" style="77" bestFit="1" customWidth="1"/>
    <col min="9753" max="9981" width="9" style="77"/>
    <col min="9982" max="9982" width="3.875" style="77" bestFit="1" customWidth="1"/>
    <col min="9983" max="9983" width="16" style="77" bestFit="1" customWidth="1"/>
    <col min="9984" max="9984" width="16.625" style="77" bestFit="1" customWidth="1"/>
    <col min="9985" max="9985" width="13.5" style="77" bestFit="1" customWidth="1"/>
    <col min="9986" max="9987" width="10.875" style="77" bestFit="1" customWidth="1"/>
    <col min="9988" max="9988" width="6.25" style="77" bestFit="1" customWidth="1"/>
    <col min="9989" max="9989" width="8.875" style="77" bestFit="1" customWidth="1"/>
    <col min="9990" max="9990" width="13.875" style="77" bestFit="1" customWidth="1"/>
    <col min="9991" max="9991" width="13.25" style="77" bestFit="1" customWidth="1"/>
    <col min="9992" max="9992" width="16" style="77" bestFit="1" customWidth="1"/>
    <col min="9993" max="9993" width="11.625" style="77" bestFit="1" customWidth="1"/>
    <col min="9994" max="9994" width="16.875" style="77" customWidth="1"/>
    <col min="9995" max="9995" width="13.25" style="77" customWidth="1"/>
    <col min="9996" max="9996" width="18.375" style="77" bestFit="1" customWidth="1"/>
    <col min="9997" max="9997" width="15" style="77" bestFit="1" customWidth="1"/>
    <col min="9998" max="9998" width="14.75" style="77" bestFit="1" customWidth="1"/>
    <col min="9999" max="9999" width="14.625" style="77" bestFit="1" customWidth="1"/>
    <col min="10000" max="10000" width="13.75" style="77" bestFit="1" customWidth="1"/>
    <col min="10001" max="10001" width="14.25" style="77" bestFit="1" customWidth="1"/>
    <col min="10002" max="10002" width="15.125" style="77" customWidth="1"/>
    <col min="10003" max="10003" width="20.5" style="77" bestFit="1" customWidth="1"/>
    <col min="10004" max="10004" width="27.875" style="77" bestFit="1" customWidth="1"/>
    <col min="10005" max="10005" width="6.875" style="77" bestFit="1" customWidth="1"/>
    <col min="10006" max="10006" width="5" style="77" bestFit="1" customWidth="1"/>
    <col min="10007" max="10007" width="8" style="77" bestFit="1" customWidth="1"/>
    <col min="10008" max="10008" width="11.875" style="77" bestFit="1" customWidth="1"/>
    <col min="10009" max="10237" width="9" style="77"/>
    <col min="10238" max="10238" width="3.875" style="77" bestFit="1" customWidth="1"/>
    <col min="10239" max="10239" width="16" style="77" bestFit="1" customWidth="1"/>
    <col min="10240" max="10240" width="16.625" style="77" bestFit="1" customWidth="1"/>
    <col min="10241" max="10241" width="13.5" style="77" bestFit="1" customWidth="1"/>
    <col min="10242" max="10243" width="10.875" style="77" bestFit="1" customWidth="1"/>
    <col min="10244" max="10244" width="6.25" style="77" bestFit="1" customWidth="1"/>
    <col min="10245" max="10245" width="8.875" style="77" bestFit="1" customWidth="1"/>
    <col min="10246" max="10246" width="13.875" style="77" bestFit="1" customWidth="1"/>
    <col min="10247" max="10247" width="13.25" style="77" bestFit="1" customWidth="1"/>
    <col min="10248" max="10248" width="16" style="77" bestFit="1" customWidth="1"/>
    <col min="10249" max="10249" width="11.625" style="77" bestFit="1" customWidth="1"/>
    <col min="10250" max="10250" width="16.875" style="77" customWidth="1"/>
    <col min="10251" max="10251" width="13.25" style="77" customWidth="1"/>
    <col min="10252" max="10252" width="18.375" style="77" bestFit="1" customWidth="1"/>
    <col min="10253" max="10253" width="15" style="77" bestFit="1" customWidth="1"/>
    <col min="10254" max="10254" width="14.75" style="77" bestFit="1" customWidth="1"/>
    <col min="10255" max="10255" width="14.625" style="77" bestFit="1" customWidth="1"/>
    <col min="10256" max="10256" width="13.75" style="77" bestFit="1" customWidth="1"/>
    <col min="10257" max="10257" width="14.25" style="77" bestFit="1" customWidth="1"/>
    <col min="10258" max="10258" width="15.125" style="77" customWidth="1"/>
    <col min="10259" max="10259" width="20.5" style="77" bestFit="1" customWidth="1"/>
    <col min="10260" max="10260" width="27.875" style="77" bestFit="1" customWidth="1"/>
    <col min="10261" max="10261" width="6.875" style="77" bestFit="1" customWidth="1"/>
    <col min="10262" max="10262" width="5" style="77" bestFit="1" customWidth="1"/>
    <col min="10263" max="10263" width="8" style="77" bestFit="1" customWidth="1"/>
    <col min="10264" max="10264" width="11.875" style="77" bestFit="1" customWidth="1"/>
    <col min="10265" max="10493" width="9" style="77"/>
    <col min="10494" max="10494" width="3.875" style="77" bestFit="1" customWidth="1"/>
    <col min="10495" max="10495" width="16" style="77" bestFit="1" customWidth="1"/>
    <col min="10496" max="10496" width="16.625" style="77" bestFit="1" customWidth="1"/>
    <col min="10497" max="10497" width="13.5" style="77" bestFit="1" customWidth="1"/>
    <col min="10498" max="10499" width="10.875" style="77" bestFit="1" customWidth="1"/>
    <col min="10500" max="10500" width="6.25" style="77" bestFit="1" customWidth="1"/>
    <col min="10501" max="10501" width="8.875" style="77" bestFit="1" customWidth="1"/>
    <col min="10502" max="10502" width="13.875" style="77" bestFit="1" customWidth="1"/>
    <col min="10503" max="10503" width="13.25" style="77" bestFit="1" customWidth="1"/>
    <col min="10504" max="10504" width="16" style="77" bestFit="1" customWidth="1"/>
    <col min="10505" max="10505" width="11.625" style="77" bestFit="1" customWidth="1"/>
    <col min="10506" max="10506" width="16.875" style="77" customWidth="1"/>
    <col min="10507" max="10507" width="13.25" style="77" customWidth="1"/>
    <col min="10508" max="10508" width="18.375" style="77" bestFit="1" customWidth="1"/>
    <col min="10509" max="10509" width="15" style="77" bestFit="1" customWidth="1"/>
    <col min="10510" max="10510" width="14.75" style="77" bestFit="1" customWidth="1"/>
    <col min="10511" max="10511" width="14.625" style="77" bestFit="1" customWidth="1"/>
    <col min="10512" max="10512" width="13.75" style="77" bestFit="1" customWidth="1"/>
    <col min="10513" max="10513" width="14.25" style="77" bestFit="1" customWidth="1"/>
    <col min="10514" max="10514" width="15.125" style="77" customWidth="1"/>
    <col min="10515" max="10515" width="20.5" style="77" bestFit="1" customWidth="1"/>
    <col min="10516" max="10516" width="27.875" style="77" bestFit="1" customWidth="1"/>
    <col min="10517" max="10517" width="6.875" style="77" bestFit="1" customWidth="1"/>
    <col min="10518" max="10518" width="5" style="77" bestFit="1" customWidth="1"/>
    <col min="10519" max="10519" width="8" style="77" bestFit="1" customWidth="1"/>
    <col min="10520" max="10520" width="11.875" style="77" bestFit="1" customWidth="1"/>
    <col min="10521" max="10749" width="9" style="77"/>
    <col min="10750" max="10750" width="3.875" style="77" bestFit="1" customWidth="1"/>
    <col min="10751" max="10751" width="16" style="77" bestFit="1" customWidth="1"/>
    <col min="10752" max="10752" width="16.625" style="77" bestFit="1" customWidth="1"/>
    <col min="10753" max="10753" width="13.5" style="77" bestFit="1" customWidth="1"/>
    <col min="10754" max="10755" width="10.875" style="77" bestFit="1" customWidth="1"/>
    <col min="10756" max="10756" width="6.25" style="77" bestFit="1" customWidth="1"/>
    <col min="10757" max="10757" width="8.875" style="77" bestFit="1" customWidth="1"/>
    <col min="10758" max="10758" width="13.875" style="77" bestFit="1" customWidth="1"/>
    <col min="10759" max="10759" width="13.25" style="77" bestFit="1" customWidth="1"/>
    <col min="10760" max="10760" width="16" style="77" bestFit="1" customWidth="1"/>
    <col min="10761" max="10761" width="11.625" style="77" bestFit="1" customWidth="1"/>
    <col min="10762" max="10762" width="16.875" style="77" customWidth="1"/>
    <col min="10763" max="10763" width="13.25" style="77" customWidth="1"/>
    <col min="10764" max="10764" width="18.375" style="77" bestFit="1" customWidth="1"/>
    <col min="10765" max="10765" width="15" style="77" bestFit="1" customWidth="1"/>
    <col min="10766" max="10766" width="14.75" style="77" bestFit="1" customWidth="1"/>
    <col min="10767" max="10767" width="14.625" style="77" bestFit="1" customWidth="1"/>
    <col min="10768" max="10768" width="13.75" style="77" bestFit="1" customWidth="1"/>
    <col min="10769" max="10769" width="14.25" style="77" bestFit="1" customWidth="1"/>
    <col min="10770" max="10770" width="15.125" style="77" customWidth="1"/>
    <col min="10771" max="10771" width="20.5" style="77" bestFit="1" customWidth="1"/>
    <col min="10772" max="10772" width="27.875" style="77" bestFit="1" customWidth="1"/>
    <col min="10773" max="10773" width="6.875" style="77" bestFit="1" customWidth="1"/>
    <col min="10774" max="10774" width="5" style="77" bestFit="1" customWidth="1"/>
    <col min="10775" max="10775" width="8" style="77" bestFit="1" customWidth="1"/>
    <col min="10776" max="10776" width="11.875" style="77" bestFit="1" customWidth="1"/>
    <col min="10777" max="11005" width="9" style="77"/>
    <col min="11006" max="11006" width="3.875" style="77" bestFit="1" customWidth="1"/>
    <col min="11007" max="11007" width="16" style="77" bestFit="1" customWidth="1"/>
    <col min="11008" max="11008" width="16.625" style="77" bestFit="1" customWidth="1"/>
    <col min="11009" max="11009" width="13.5" style="77" bestFit="1" customWidth="1"/>
    <col min="11010" max="11011" width="10.875" style="77" bestFit="1" customWidth="1"/>
    <col min="11012" max="11012" width="6.25" style="77" bestFit="1" customWidth="1"/>
    <col min="11013" max="11013" width="8.875" style="77" bestFit="1" customWidth="1"/>
    <col min="11014" max="11014" width="13.875" style="77" bestFit="1" customWidth="1"/>
    <col min="11015" max="11015" width="13.25" style="77" bestFit="1" customWidth="1"/>
    <col min="11016" max="11016" width="16" style="77" bestFit="1" customWidth="1"/>
    <col min="11017" max="11017" width="11.625" style="77" bestFit="1" customWidth="1"/>
    <col min="11018" max="11018" width="16.875" style="77" customWidth="1"/>
    <col min="11019" max="11019" width="13.25" style="77" customWidth="1"/>
    <col min="11020" max="11020" width="18.375" style="77" bestFit="1" customWidth="1"/>
    <col min="11021" max="11021" width="15" style="77" bestFit="1" customWidth="1"/>
    <col min="11022" max="11022" width="14.75" style="77" bestFit="1" customWidth="1"/>
    <col min="11023" max="11023" width="14.625" style="77" bestFit="1" customWidth="1"/>
    <col min="11024" max="11024" width="13.75" style="77" bestFit="1" customWidth="1"/>
    <col min="11025" max="11025" width="14.25" style="77" bestFit="1" customWidth="1"/>
    <col min="11026" max="11026" width="15.125" style="77" customWidth="1"/>
    <col min="11027" max="11027" width="20.5" style="77" bestFit="1" customWidth="1"/>
    <col min="11028" max="11028" width="27.875" style="77" bestFit="1" customWidth="1"/>
    <col min="11029" max="11029" width="6.875" style="77" bestFit="1" customWidth="1"/>
    <col min="11030" max="11030" width="5" style="77" bestFit="1" customWidth="1"/>
    <col min="11031" max="11031" width="8" style="77" bestFit="1" customWidth="1"/>
    <col min="11032" max="11032" width="11.875" style="77" bestFit="1" customWidth="1"/>
    <col min="11033" max="11261" width="9" style="77"/>
    <col min="11262" max="11262" width="3.875" style="77" bestFit="1" customWidth="1"/>
    <col min="11263" max="11263" width="16" style="77" bestFit="1" customWidth="1"/>
    <col min="11264" max="11264" width="16.625" style="77" bestFit="1" customWidth="1"/>
    <col min="11265" max="11265" width="13.5" style="77" bestFit="1" customWidth="1"/>
    <col min="11266" max="11267" width="10.875" style="77" bestFit="1" customWidth="1"/>
    <col min="11268" max="11268" width="6.25" style="77" bestFit="1" customWidth="1"/>
    <col min="11269" max="11269" width="8.875" style="77" bestFit="1" customWidth="1"/>
    <col min="11270" max="11270" width="13.875" style="77" bestFit="1" customWidth="1"/>
    <col min="11271" max="11271" width="13.25" style="77" bestFit="1" customWidth="1"/>
    <col min="11272" max="11272" width="16" style="77" bestFit="1" customWidth="1"/>
    <col min="11273" max="11273" width="11.625" style="77" bestFit="1" customWidth="1"/>
    <col min="11274" max="11274" width="16.875" style="77" customWidth="1"/>
    <col min="11275" max="11275" width="13.25" style="77" customWidth="1"/>
    <col min="11276" max="11276" width="18.375" style="77" bestFit="1" customWidth="1"/>
    <col min="11277" max="11277" width="15" style="77" bestFit="1" customWidth="1"/>
    <col min="11278" max="11278" width="14.75" style="77" bestFit="1" customWidth="1"/>
    <col min="11279" max="11279" width="14.625" style="77" bestFit="1" customWidth="1"/>
    <col min="11280" max="11280" width="13.75" style="77" bestFit="1" customWidth="1"/>
    <col min="11281" max="11281" width="14.25" style="77" bestFit="1" customWidth="1"/>
    <col min="11282" max="11282" width="15.125" style="77" customWidth="1"/>
    <col min="11283" max="11283" width="20.5" style="77" bestFit="1" customWidth="1"/>
    <col min="11284" max="11284" width="27.875" style="77" bestFit="1" customWidth="1"/>
    <col min="11285" max="11285" width="6.875" style="77" bestFit="1" customWidth="1"/>
    <col min="11286" max="11286" width="5" style="77" bestFit="1" customWidth="1"/>
    <col min="11287" max="11287" width="8" style="77" bestFit="1" customWidth="1"/>
    <col min="11288" max="11288" width="11.875" style="77" bestFit="1" customWidth="1"/>
    <col min="11289" max="11517" width="9" style="77"/>
    <col min="11518" max="11518" width="3.875" style="77" bestFit="1" customWidth="1"/>
    <col min="11519" max="11519" width="16" style="77" bestFit="1" customWidth="1"/>
    <col min="11520" max="11520" width="16.625" style="77" bestFit="1" customWidth="1"/>
    <col min="11521" max="11521" width="13.5" style="77" bestFit="1" customWidth="1"/>
    <col min="11522" max="11523" width="10.875" style="77" bestFit="1" customWidth="1"/>
    <col min="11524" max="11524" width="6.25" style="77" bestFit="1" customWidth="1"/>
    <col min="11525" max="11525" width="8.875" style="77" bestFit="1" customWidth="1"/>
    <col min="11526" max="11526" width="13.875" style="77" bestFit="1" customWidth="1"/>
    <col min="11527" max="11527" width="13.25" style="77" bestFit="1" customWidth="1"/>
    <col min="11528" max="11528" width="16" style="77" bestFit="1" customWidth="1"/>
    <col min="11529" max="11529" width="11.625" style="77" bestFit="1" customWidth="1"/>
    <col min="11530" max="11530" width="16.875" style="77" customWidth="1"/>
    <col min="11531" max="11531" width="13.25" style="77" customWidth="1"/>
    <col min="11532" max="11532" width="18.375" style="77" bestFit="1" customWidth="1"/>
    <col min="11533" max="11533" width="15" style="77" bestFit="1" customWidth="1"/>
    <col min="11534" max="11534" width="14.75" style="77" bestFit="1" customWidth="1"/>
    <col min="11535" max="11535" width="14.625" style="77" bestFit="1" customWidth="1"/>
    <col min="11536" max="11536" width="13.75" style="77" bestFit="1" customWidth="1"/>
    <col min="11537" max="11537" width="14.25" style="77" bestFit="1" customWidth="1"/>
    <col min="11538" max="11538" width="15.125" style="77" customWidth="1"/>
    <col min="11539" max="11539" width="20.5" style="77" bestFit="1" customWidth="1"/>
    <col min="11540" max="11540" width="27.875" style="77" bestFit="1" customWidth="1"/>
    <col min="11541" max="11541" width="6.875" style="77" bestFit="1" customWidth="1"/>
    <col min="11542" max="11542" width="5" style="77" bestFit="1" customWidth="1"/>
    <col min="11543" max="11543" width="8" style="77" bestFit="1" customWidth="1"/>
    <col min="11544" max="11544" width="11.875" style="77" bestFit="1" customWidth="1"/>
    <col min="11545" max="11773" width="9" style="77"/>
    <col min="11774" max="11774" width="3.875" style="77" bestFit="1" customWidth="1"/>
    <col min="11775" max="11775" width="16" style="77" bestFit="1" customWidth="1"/>
    <col min="11776" max="11776" width="16.625" style="77" bestFit="1" customWidth="1"/>
    <col min="11777" max="11777" width="13.5" style="77" bestFit="1" customWidth="1"/>
    <col min="11778" max="11779" width="10.875" style="77" bestFit="1" customWidth="1"/>
    <col min="11780" max="11780" width="6.25" style="77" bestFit="1" customWidth="1"/>
    <col min="11781" max="11781" width="8.875" style="77" bestFit="1" customWidth="1"/>
    <col min="11782" max="11782" width="13.875" style="77" bestFit="1" customWidth="1"/>
    <col min="11783" max="11783" width="13.25" style="77" bestFit="1" customWidth="1"/>
    <col min="11784" max="11784" width="16" style="77" bestFit="1" customWidth="1"/>
    <col min="11785" max="11785" width="11.625" style="77" bestFit="1" customWidth="1"/>
    <col min="11786" max="11786" width="16.875" style="77" customWidth="1"/>
    <col min="11787" max="11787" width="13.25" style="77" customWidth="1"/>
    <col min="11788" max="11788" width="18.375" style="77" bestFit="1" customWidth="1"/>
    <col min="11789" max="11789" width="15" style="77" bestFit="1" customWidth="1"/>
    <col min="11790" max="11790" width="14.75" style="77" bestFit="1" customWidth="1"/>
    <col min="11791" max="11791" width="14.625" style="77" bestFit="1" customWidth="1"/>
    <col min="11792" max="11792" width="13.75" style="77" bestFit="1" customWidth="1"/>
    <col min="11793" max="11793" width="14.25" style="77" bestFit="1" customWidth="1"/>
    <col min="11794" max="11794" width="15.125" style="77" customWidth="1"/>
    <col min="11795" max="11795" width="20.5" style="77" bestFit="1" customWidth="1"/>
    <col min="11796" max="11796" width="27.875" style="77" bestFit="1" customWidth="1"/>
    <col min="11797" max="11797" width="6.875" style="77" bestFit="1" customWidth="1"/>
    <col min="11798" max="11798" width="5" style="77" bestFit="1" customWidth="1"/>
    <col min="11799" max="11799" width="8" style="77" bestFit="1" customWidth="1"/>
    <col min="11800" max="11800" width="11.875" style="77" bestFit="1" customWidth="1"/>
    <col min="11801" max="12029" width="9" style="77"/>
    <col min="12030" max="12030" width="3.875" style="77" bestFit="1" customWidth="1"/>
    <col min="12031" max="12031" width="16" style="77" bestFit="1" customWidth="1"/>
    <col min="12032" max="12032" width="16.625" style="77" bestFit="1" customWidth="1"/>
    <col min="12033" max="12033" width="13.5" style="77" bestFit="1" customWidth="1"/>
    <col min="12034" max="12035" width="10.875" style="77" bestFit="1" customWidth="1"/>
    <col min="12036" max="12036" width="6.25" style="77" bestFit="1" customWidth="1"/>
    <col min="12037" max="12037" width="8.875" style="77" bestFit="1" customWidth="1"/>
    <col min="12038" max="12038" width="13.875" style="77" bestFit="1" customWidth="1"/>
    <col min="12039" max="12039" width="13.25" style="77" bestFit="1" customWidth="1"/>
    <col min="12040" max="12040" width="16" style="77" bestFit="1" customWidth="1"/>
    <col min="12041" max="12041" width="11.625" style="77" bestFit="1" customWidth="1"/>
    <col min="12042" max="12042" width="16.875" style="77" customWidth="1"/>
    <col min="12043" max="12043" width="13.25" style="77" customWidth="1"/>
    <col min="12044" max="12044" width="18.375" style="77" bestFit="1" customWidth="1"/>
    <col min="12045" max="12045" width="15" style="77" bestFit="1" customWidth="1"/>
    <col min="12046" max="12046" width="14.75" style="77" bestFit="1" customWidth="1"/>
    <col min="12047" max="12047" width="14.625" style="77" bestFit="1" customWidth="1"/>
    <col min="12048" max="12048" width="13.75" style="77" bestFit="1" customWidth="1"/>
    <col min="12049" max="12049" width="14.25" style="77" bestFit="1" customWidth="1"/>
    <col min="12050" max="12050" width="15.125" style="77" customWidth="1"/>
    <col min="12051" max="12051" width="20.5" style="77" bestFit="1" customWidth="1"/>
    <col min="12052" max="12052" width="27.875" style="77" bestFit="1" customWidth="1"/>
    <col min="12053" max="12053" width="6.875" style="77" bestFit="1" customWidth="1"/>
    <col min="12054" max="12054" width="5" style="77" bestFit="1" customWidth="1"/>
    <col min="12055" max="12055" width="8" style="77" bestFit="1" customWidth="1"/>
    <col min="12056" max="12056" width="11.875" style="77" bestFit="1" customWidth="1"/>
    <col min="12057" max="12285" width="9" style="77"/>
    <col min="12286" max="12286" width="3.875" style="77" bestFit="1" customWidth="1"/>
    <col min="12287" max="12287" width="16" style="77" bestFit="1" customWidth="1"/>
    <col min="12288" max="12288" width="16.625" style="77" bestFit="1" customWidth="1"/>
    <col min="12289" max="12289" width="13.5" style="77" bestFit="1" customWidth="1"/>
    <col min="12290" max="12291" width="10.875" style="77" bestFit="1" customWidth="1"/>
    <col min="12292" max="12292" width="6.25" style="77" bestFit="1" customWidth="1"/>
    <col min="12293" max="12293" width="8.875" style="77" bestFit="1" customWidth="1"/>
    <col min="12294" max="12294" width="13.875" style="77" bestFit="1" customWidth="1"/>
    <col min="12295" max="12295" width="13.25" style="77" bestFit="1" customWidth="1"/>
    <col min="12296" max="12296" width="16" style="77" bestFit="1" customWidth="1"/>
    <col min="12297" max="12297" width="11.625" style="77" bestFit="1" customWidth="1"/>
    <col min="12298" max="12298" width="16.875" style="77" customWidth="1"/>
    <col min="12299" max="12299" width="13.25" style="77" customWidth="1"/>
    <col min="12300" max="12300" width="18.375" style="77" bestFit="1" customWidth="1"/>
    <col min="12301" max="12301" width="15" style="77" bestFit="1" customWidth="1"/>
    <col min="12302" max="12302" width="14.75" style="77" bestFit="1" customWidth="1"/>
    <col min="12303" max="12303" width="14.625" style="77" bestFit="1" customWidth="1"/>
    <col min="12304" max="12304" width="13.75" style="77" bestFit="1" customWidth="1"/>
    <col min="12305" max="12305" width="14.25" style="77" bestFit="1" customWidth="1"/>
    <col min="12306" max="12306" width="15.125" style="77" customWidth="1"/>
    <col min="12307" max="12307" width="20.5" style="77" bestFit="1" customWidth="1"/>
    <col min="12308" max="12308" width="27.875" style="77" bestFit="1" customWidth="1"/>
    <col min="12309" max="12309" width="6.875" style="77" bestFit="1" customWidth="1"/>
    <col min="12310" max="12310" width="5" style="77" bestFit="1" customWidth="1"/>
    <col min="12311" max="12311" width="8" style="77" bestFit="1" customWidth="1"/>
    <col min="12312" max="12312" width="11.875" style="77" bestFit="1" customWidth="1"/>
    <col min="12313" max="12541" width="9" style="77"/>
    <col min="12542" max="12542" width="3.875" style="77" bestFit="1" customWidth="1"/>
    <col min="12543" max="12543" width="16" style="77" bestFit="1" customWidth="1"/>
    <col min="12544" max="12544" width="16.625" style="77" bestFit="1" customWidth="1"/>
    <col min="12545" max="12545" width="13.5" style="77" bestFit="1" customWidth="1"/>
    <col min="12546" max="12547" width="10.875" style="77" bestFit="1" customWidth="1"/>
    <col min="12548" max="12548" width="6.25" style="77" bestFit="1" customWidth="1"/>
    <col min="12549" max="12549" width="8.875" style="77" bestFit="1" customWidth="1"/>
    <col min="12550" max="12550" width="13.875" style="77" bestFit="1" customWidth="1"/>
    <col min="12551" max="12551" width="13.25" style="77" bestFit="1" customWidth="1"/>
    <col min="12552" max="12552" width="16" style="77" bestFit="1" customWidth="1"/>
    <col min="12553" max="12553" width="11.625" style="77" bestFit="1" customWidth="1"/>
    <col min="12554" max="12554" width="16.875" style="77" customWidth="1"/>
    <col min="12555" max="12555" width="13.25" style="77" customWidth="1"/>
    <col min="12556" max="12556" width="18.375" style="77" bestFit="1" customWidth="1"/>
    <col min="12557" max="12557" width="15" style="77" bestFit="1" customWidth="1"/>
    <col min="12558" max="12558" width="14.75" style="77" bestFit="1" customWidth="1"/>
    <col min="12559" max="12559" width="14.625" style="77" bestFit="1" customWidth="1"/>
    <col min="12560" max="12560" width="13.75" style="77" bestFit="1" customWidth="1"/>
    <col min="12561" max="12561" width="14.25" style="77" bestFit="1" customWidth="1"/>
    <col min="12562" max="12562" width="15.125" style="77" customWidth="1"/>
    <col min="12563" max="12563" width="20.5" style="77" bestFit="1" customWidth="1"/>
    <col min="12564" max="12564" width="27.875" style="77" bestFit="1" customWidth="1"/>
    <col min="12565" max="12565" width="6.875" style="77" bestFit="1" customWidth="1"/>
    <col min="12566" max="12566" width="5" style="77" bestFit="1" customWidth="1"/>
    <col min="12567" max="12567" width="8" style="77" bestFit="1" customWidth="1"/>
    <col min="12568" max="12568" width="11.875" style="77" bestFit="1" customWidth="1"/>
    <col min="12569" max="12797" width="9" style="77"/>
    <col min="12798" max="12798" width="3.875" style="77" bestFit="1" customWidth="1"/>
    <col min="12799" max="12799" width="16" style="77" bestFit="1" customWidth="1"/>
    <col min="12800" max="12800" width="16.625" style="77" bestFit="1" customWidth="1"/>
    <col min="12801" max="12801" width="13.5" style="77" bestFit="1" customWidth="1"/>
    <col min="12802" max="12803" width="10.875" style="77" bestFit="1" customWidth="1"/>
    <col min="12804" max="12804" width="6.25" style="77" bestFit="1" customWidth="1"/>
    <col min="12805" max="12805" width="8.875" style="77" bestFit="1" customWidth="1"/>
    <col min="12806" max="12806" width="13.875" style="77" bestFit="1" customWidth="1"/>
    <col min="12807" max="12807" width="13.25" style="77" bestFit="1" customWidth="1"/>
    <col min="12808" max="12808" width="16" style="77" bestFit="1" customWidth="1"/>
    <col min="12809" max="12809" width="11.625" style="77" bestFit="1" customWidth="1"/>
    <col min="12810" max="12810" width="16.875" style="77" customWidth="1"/>
    <col min="12811" max="12811" width="13.25" style="77" customWidth="1"/>
    <col min="12812" max="12812" width="18.375" style="77" bestFit="1" customWidth="1"/>
    <col min="12813" max="12813" width="15" style="77" bestFit="1" customWidth="1"/>
    <col min="12814" max="12814" width="14.75" style="77" bestFit="1" customWidth="1"/>
    <col min="12815" max="12815" width="14.625" style="77" bestFit="1" customWidth="1"/>
    <col min="12816" max="12816" width="13.75" style="77" bestFit="1" customWidth="1"/>
    <col min="12817" max="12817" width="14.25" style="77" bestFit="1" customWidth="1"/>
    <col min="12818" max="12818" width="15.125" style="77" customWidth="1"/>
    <col min="12819" max="12819" width="20.5" style="77" bestFit="1" customWidth="1"/>
    <col min="12820" max="12820" width="27.875" style="77" bestFit="1" customWidth="1"/>
    <col min="12821" max="12821" width="6.875" style="77" bestFit="1" customWidth="1"/>
    <col min="12822" max="12822" width="5" style="77" bestFit="1" customWidth="1"/>
    <col min="12823" max="12823" width="8" style="77" bestFit="1" customWidth="1"/>
    <col min="12824" max="12824" width="11.875" style="77" bestFit="1" customWidth="1"/>
    <col min="12825" max="13053" width="9" style="77"/>
    <col min="13054" max="13054" width="3.875" style="77" bestFit="1" customWidth="1"/>
    <col min="13055" max="13055" width="16" style="77" bestFit="1" customWidth="1"/>
    <col min="13056" max="13056" width="16.625" style="77" bestFit="1" customWidth="1"/>
    <col min="13057" max="13057" width="13.5" style="77" bestFit="1" customWidth="1"/>
    <col min="13058" max="13059" width="10.875" style="77" bestFit="1" customWidth="1"/>
    <col min="13060" max="13060" width="6.25" style="77" bestFit="1" customWidth="1"/>
    <col min="13061" max="13061" width="8.875" style="77" bestFit="1" customWidth="1"/>
    <col min="13062" max="13062" width="13.875" style="77" bestFit="1" customWidth="1"/>
    <col min="13063" max="13063" width="13.25" style="77" bestFit="1" customWidth="1"/>
    <col min="13064" max="13064" width="16" style="77" bestFit="1" customWidth="1"/>
    <col min="13065" max="13065" width="11.625" style="77" bestFit="1" customWidth="1"/>
    <col min="13066" max="13066" width="16.875" style="77" customWidth="1"/>
    <col min="13067" max="13067" width="13.25" style="77" customWidth="1"/>
    <col min="13068" max="13068" width="18.375" style="77" bestFit="1" customWidth="1"/>
    <col min="13069" max="13069" width="15" style="77" bestFit="1" customWidth="1"/>
    <col min="13070" max="13070" width="14.75" style="77" bestFit="1" customWidth="1"/>
    <col min="13071" max="13071" width="14.625" style="77" bestFit="1" customWidth="1"/>
    <col min="13072" max="13072" width="13.75" style="77" bestFit="1" customWidth="1"/>
    <col min="13073" max="13073" width="14.25" style="77" bestFit="1" customWidth="1"/>
    <col min="13074" max="13074" width="15.125" style="77" customWidth="1"/>
    <col min="13075" max="13075" width="20.5" style="77" bestFit="1" customWidth="1"/>
    <col min="13076" max="13076" width="27.875" style="77" bestFit="1" customWidth="1"/>
    <col min="13077" max="13077" width="6.875" style="77" bestFit="1" customWidth="1"/>
    <col min="13078" max="13078" width="5" style="77" bestFit="1" customWidth="1"/>
    <col min="13079" max="13079" width="8" style="77" bestFit="1" customWidth="1"/>
    <col min="13080" max="13080" width="11.875" style="77" bestFit="1" customWidth="1"/>
    <col min="13081" max="13309" width="9" style="77"/>
    <col min="13310" max="13310" width="3.875" style="77" bestFit="1" customWidth="1"/>
    <col min="13311" max="13311" width="16" style="77" bestFit="1" customWidth="1"/>
    <col min="13312" max="13312" width="16.625" style="77" bestFit="1" customWidth="1"/>
    <col min="13313" max="13313" width="13.5" style="77" bestFit="1" customWidth="1"/>
    <col min="13314" max="13315" width="10.875" style="77" bestFit="1" customWidth="1"/>
    <col min="13316" max="13316" width="6.25" style="77" bestFit="1" customWidth="1"/>
    <col min="13317" max="13317" width="8.875" style="77" bestFit="1" customWidth="1"/>
    <col min="13318" max="13318" width="13.875" style="77" bestFit="1" customWidth="1"/>
    <col min="13319" max="13319" width="13.25" style="77" bestFit="1" customWidth="1"/>
    <col min="13320" max="13320" width="16" style="77" bestFit="1" customWidth="1"/>
    <col min="13321" max="13321" width="11.625" style="77" bestFit="1" customWidth="1"/>
    <col min="13322" max="13322" width="16.875" style="77" customWidth="1"/>
    <col min="13323" max="13323" width="13.25" style="77" customWidth="1"/>
    <col min="13324" max="13324" width="18.375" style="77" bestFit="1" customWidth="1"/>
    <col min="13325" max="13325" width="15" style="77" bestFit="1" customWidth="1"/>
    <col min="13326" max="13326" width="14.75" style="77" bestFit="1" customWidth="1"/>
    <col min="13327" max="13327" width="14.625" style="77" bestFit="1" customWidth="1"/>
    <col min="13328" max="13328" width="13.75" style="77" bestFit="1" customWidth="1"/>
    <col min="13329" max="13329" width="14.25" style="77" bestFit="1" customWidth="1"/>
    <col min="13330" max="13330" width="15.125" style="77" customWidth="1"/>
    <col min="13331" max="13331" width="20.5" style="77" bestFit="1" customWidth="1"/>
    <col min="13332" max="13332" width="27.875" style="77" bestFit="1" customWidth="1"/>
    <col min="13333" max="13333" width="6.875" style="77" bestFit="1" customWidth="1"/>
    <col min="13334" max="13334" width="5" style="77" bestFit="1" customWidth="1"/>
    <col min="13335" max="13335" width="8" style="77" bestFit="1" customWidth="1"/>
    <col min="13336" max="13336" width="11.875" style="77" bestFit="1" customWidth="1"/>
    <col min="13337" max="13565" width="9" style="77"/>
    <col min="13566" max="13566" width="3.875" style="77" bestFit="1" customWidth="1"/>
    <col min="13567" max="13567" width="16" style="77" bestFit="1" customWidth="1"/>
    <col min="13568" max="13568" width="16.625" style="77" bestFit="1" customWidth="1"/>
    <col min="13569" max="13569" width="13.5" style="77" bestFit="1" customWidth="1"/>
    <col min="13570" max="13571" width="10.875" style="77" bestFit="1" customWidth="1"/>
    <col min="13572" max="13572" width="6.25" style="77" bestFit="1" customWidth="1"/>
    <col min="13573" max="13573" width="8.875" style="77" bestFit="1" customWidth="1"/>
    <col min="13574" max="13574" width="13.875" style="77" bestFit="1" customWidth="1"/>
    <col min="13575" max="13575" width="13.25" style="77" bestFit="1" customWidth="1"/>
    <col min="13576" max="13576" width="16" style="77" bestFit="1" customWidth="1"/>
    <col min="13577" max="13577" width="11.625" style="77" bestFit="1" customWidth="1"/>
    <col min="13578" max="13578" width="16.875" style="77" customWidth="1"/>
    <col min="13579" max="13579" width="13.25" style="77" customWidth="1"/>
    <col min="13580" max="13580" width="18.375" style="77" bestFit="1" customWidth="1"/>
    <col min="13581" max="13581" width="15" style="77" bestFit="1" customWidth="1"/>
    <col min="13582" max="13582" width="14.75" style="77" bestFit="1" customWidth="1"/>
    <col min="13583" max="13583" width="14.625" style="77" bestFit="1" customWidth="1"/>
    <col min="13584" max="13584" width="13.75" style="77" bestFit="1" customWidth="1"/>
    <col min="13585" max="13585" width="14.25" style="77" bestFit="1" customWidth="1"/>
    <col min="13586" max="13586" width="15.125" style="77" customWidth="1"/>
    <col min="13587" max="13587" width="20.5" style="77" bestFit="1" customWidth="1"/>
    <col min="13588" max="13588" width="27.875" style="77" bestFit="1" customWidth="1"/>
    <col min="13589" max="13589" width="6.875" style="77" bestFit="1" customWidth="1"/>
    <col min="13590" max="13590" width="5" style="77" bestFit="1" customWidth="1"/>
    <col min="13591" max="13591" width="8" style="77" bestFit="1" customWidth="1"/>
    <col min="13592" max="13592" width="11.875" style="77" bestFit="1" customWidth="1"/>
    <col min="13593" max="13821" width="9" style="77"/>
    <col min="13822" max="13822" width="3.875" style="77" bestFit="1" customWidth="1"/>
    <col min="13823" max="13823" width="16" style="77" bestFit="1" customWidth="1"/>
    <col min="13824" max="13824" width="16.625" style="77" bestFit="1" customWidth="1"/>
    <col min="13825" max="13825" width="13.5" style="77" bestFit="1" customWidth="1"/>
    <col min="13826" max="13827" width="10.875" style="77" bestFit="1" customWidth="1"/>
    <col min="13828" max="13828" width="6.25" style="77" bestFit="1" customWidth="1"/>
    <col min="13829" max="13829" width="8.875" style="77" bestFit="1" customWidth="1"/>
    <col min="13830" max="13830" width="13.875" style="77" bestFit="1" customWidth="1"/>
    <col min="13831" max="13831" width="13.25" style="77" bestFit="1" customWidth="1"/>
    <col min="13832" max="13832" width="16" style="77" bestFit="1" customWidth="1"/>
    <col min="13833" max="13833" width="11.625" style="77" bestFit="1" customWidth="1"/>
    <col min="13834" max="13834" width="16.875" style="77" customWidth="1"/>
    <col min="13835" max="13835" width="13.25" style="77" customWidth="1"/>
    <col min="13836" max="13836" width="18.375" style="77" bestFit="1" customWidth="1"/>
    <col min="13837" max="13837" width="15" style="77" bestFit="1" customWidth="1"/>
    <col min="13838" max="13838" width="14.75" style="77" bestFit="1" customWidth="1"/>
    <col min="13839" max="13839" width="14.625" style="77" bestFit="1" customWidth="1"/>
    <col min="13840" max="13840" width="13.75" style="77" bestFit="1" customWidth="1"/>
    <col min="13841" max="13841" width="14.25" style="77" bestFit="1" customWidth="1"/>
    <col min="13842" max="13842" width="15.125" style="77" customWidth="1"/>
    <col min="13843" max="13843" width="20.5" style="77" bestFit="1" customWidth="1"/>
    <col min="13844" max="13844" width="27.875" style="77" bestFit="1" customWidth="1"/>
    <col min="13845" max="13845" width="6.875" style="77" bestFit="1" customWidth="1"/>
    <col min="13846" max="13846" width="5" style="77" bestFit="1" customWidth="1"/>
    <col min="13847" max="13847" width="8" style="77" bestFit="1" customWidth="1"/>
    <col min="13848" max="13848" width="11.875" style="77" bestFit="1" customWidth="1"/>
    <col min="13849" max="14077" width="9" style="77"/>
    <col min="14078" max="14078" width="3.875" style="77" bestFit="1" customWidth="1"/>
    <col min="14079" max="14079" width="16" style="77" bestFit="1" customWidth="1"/>
    <col min="14080" max="14080" width="16.625" style="77" bestFit="1" customWidth="1"/>
    <col min="14081" max="14081" width="13.5" style="77" bestFit="1" customWidth="1"/>
    <col min="14082" max="14083" width="10.875" style="77" bestFit="1" customWidth="1"/>
    <col min="14084" max="14084" width="6.25" style="77" bestFit="1" customWidth="1"/>
    <col min="14085" max="14085" width="8.875" style="77" bestFit="1" customWidth="1"/>
    <col min="14086" max="14086" width="13.875" style="77" bestFit="1" customWidth="1"/>
    <col min="14087" max="14087" width="13.25" style="77" bestFit="1" customWidth="1"/>
    <col min="14088" max="14088" width="16" style="77" bestFit="1" customWidth="1"/>
    <col min="14089" max="14089" width="11.625" style="77" bestFit="1" customWidth="1"/>
    <col min="14090" max="14090" width="16.875" style="77" customWidth="1"/>
    <col min="14091" max="14091" width="13.25" style="77" customWidth="1"/>
    <col min="14092" max="14092" width="18.375" style="77" bestFit="1" customWidth="1"/>
    <col min="14093" max="14093" width="15" style="77" bestFit="1" customWidth="1"/>
    <col min="14094" max="14094" width="14.75" style="77" bestFit="1" customWidth="1"/>
    <col min="14095" max="14095" width="14.625" style="77" bestFit="1" customWidth="1"/>
    <col min="14096" max="14096" width="13.75" style="77" bestFit="1" customWidth="1"/>
    <col min="14097" max="14097" width="14.25" style="77" bestFit="1" customWidth="1"/>
    <col min="14098" max="14098" width="15.125" style="77" customWidth="1"/>
    <col min="14099" max="14099" width="20.5" style="77" bestFit="1" customWidth="1"/>
    <col min="14100" max="14100" width="27.875" style="77" bestFit="1" customWidth="1"/>
    <col min="14101" max="14101" width="6.875" style="77" bestFit="1" customWidth="1"/>
    <col min="14102" max="14102" width="5" style="77" bestFit="1" customWidth="1"/>
    <col min="14103" max="14103" width="8" style="77" bestFit="1" customWidth="1"/>
    <col min="14104" max="14104" width="11.875" style="77" bestFit="1" customWidth="1"/>
    <col min="14105" max="14333" width="9" style="77"/>
    <col min="14334" max="14334" width="3.875" style="77" bestFit="1" customWidth="1"/>
    <col min="14335" max="14335" width="16" style="77" bestFit="1" customWidth="1"/>
    <col min="14336" max="14336" width="16.625" style="77" bestFit="1" customWidth="1"/>
    <col min="14337" max="14337" width="13.5" style="77" bestFit="1" customWidth="1"/>
    <col min="14338" max="14339" width="10.875" style="77" bestFit="1" customWidth="1"/>
    <col min="14340" max="14340" width="6.25" style="77" bestFit="1" customWidth="1"/>
    <col min="14341" max="14341" width="8.875" style="77" bestFit="1" customWidth="1"/>
    <col min="14342" max="14342" width="13.875" style="77" bestFit="1" customWidth="1"/>
    <col min="14343" max="14343" width="13.25" style="77" bestFit="1" customWidth="1"/>
    <col min="14344" max="14344" width="16" style="77" bestFit="1" customWidth="1"/>
    <col min="14345" max="14345" width="11.625" style="77" bestFit="1" customWidth="1"/>
    <col min="14346" max="14346" width="16.875" style="77" customWidth="1"/>
    <col min="14347" max="14347" width="13.25" style="77" customWidth="1"/>
    <col min="14348" max="14348" width="18.375" style="77" bestFit="1" customWidth="1"/>
    <col min="14349" max="14349" width="15" style="77" bestFit="1" customWidth="1"/>
    <col min="14350" max="14350" width="14.75" style="77" bestFit="1" customWidth="1"/>
    <col min="14351" max="14351" width="14.625" style="77" bestFit="1" customWidth="1"/>
    <col min="14352" max="14352" width="13.75" style="77" bestFit="1" customWidth="1"/>
    <col min="14353" max="14353" width="14.25" style="77" bestFit="1" customWidth="1"/>
    <col min="14354" max="14354" width="15.125" style="77" customWidth="1"/>
    <col min="14355" max="14355" width="20.5" style="77" bestFit="1" customWidth="1"/>
    <col min="14356" max="14356" width="27.875" style="77" bestFit="1" customWidth="1"/>
    <col min="14357" max="14357" width="6.875" style="77" bestFit="1" customWidth="1"/>
    <col min="14358" max="14358" width="5" style="77" bestFit="1" customWidth="1"/>
    <col min="14359" max="14359" width="8" style="77" bestFit="1" customWidth="1"/>
    <col min="14360" max="14360" width="11.875" style="77" bestFit="1" customWidth="1"/>
    <col min="14361" max="14589" width="9" style="77"/>
    <col min="14590" max="14590" width="3.875" style="77" bestFit="1" customWidth="1"/>
    <col min="14591" max="14591" width="16" style="77" bestFit="1" customWidth="1"/>
    <col min="14592" max="14592" width="16.625" style="77" bestFit="1" customWidth="1"/>
    <col min="14593" max="14593" width="13.5" style="77" bestFit="1" customWidth="1"/>
    <col min="14594" max="14595" width="10.875" style="77" bestFit="1" customWidth="1"/>
    <col min="14596" max="14596" width="6.25" style="77" bestFit="1" customWidth="1"/>
    <col min="14597" max="14597" width="8.875" style="77" bestFit="1" customWidth="1"/>
    <col min="14598" max="14598" width="13.875" style="77" bestFit="1" customWidth="1"/>
    <col min="14599" max="14599" width="13.25" style="77" bestFit="1" customWidth="1"/>
    <col min="14600" max="14600" width="16" style="77" bestFit="1" customWidth="1"/>
    <col min="14601" max="14601" width="11.625" style="77" bestFit="1" customWidth="1"/>
    <col min="14602" max="14602" width="16.875" style="77" customWidth="1"/>
    <col min="14603" max="14603" width="13.25" style="77" customWidth="1"/>
    <col min="14604" max="14604" width="18.375" style="77" bestFit="1" customWidth="1"/>
    <col min="14605" max="14605" width="15" style="77" bestFit="1" customWidth="1"/>
    <col min="14606" max="14606" width="14.75" style="77" bestFit="1" customWidth="1"/>
    <col min="14607" max="14607" width="14.625" style="77" bestFit="1" customWidth="1"/>
    <col min="14608" max="14608" width="13.75" style="77" bestFit="1" customWidth="1"/>
    <col min="14609" max="14609" width="14.25" style="77" bestFit="1" customWidth="1"/>
    <col min="14610" max="14610" width="15.125" style="77" customWidth="1"/>
    <col min="14611" max="14611" width="20.5" style="77" bestFit="1" customWidth="1"/>
    <col min="14612" max="14612" width="27.875" style="77" bestFit="1" customWidth="1"/>
    <col min="14613" max="14613" width="6.875" style="77" bestFit="1" customWidth="1"/>
    <col min="14614" max="14614" width="5" style="77" bestFit="1" customWidth="1"/>
    <col min="14615" max="14615" width="8" style="77" bestFit="1" customWidth="1"/>
    <col min="14616" max="14616" width="11.875" style="77" bestFit="1" customWidth="1"/>
    <col min="14617" max="14845" width="9" style="77"/>
    <col min="14846" max="14846" width="3.875" style="77" bestFit="1" customWidth="1"/>
    <col min="14847" max="14847" width="16" style="77" bestFit="1" customWidth="1"/>
    <col min="14848" max="14848" width="16.625" style="77" bestFit="1" customWidth="1"/>
    <col min="14849" max="14849" width="13.5" style="77" bestFit="1" customWidth="1"/>
    <col min="14850" max="14851" width="10.875" style="77" bestFit="1" customWidth="1"/>
    <col min="14852" max="14852" width="6.25" style="77" bestFit="1" customWidth="1"/>
    <col min="14853" max="14853" width="8.875" style="77" bestFit="1" customWidth="1"/>
    <col min="14854" max="14854" width="13.875" style="77" bestFit="1" customWidth="1"/>
    <col min="14855" max="14855" width="13.25" style="77" bestFit="1" customWidth="1"/>
    <col min="14856" max="14856" width="16" style="77" bestFit="1" customWidth="1"/>
    <col min="14857" max="14857" width="11.625" style="77" bestFit="1" customWidth="1"/>
    <col min="14858" max="14858" width="16.875" style="77" customWidth="1"/>
    <col min="14859" max="14859" width="13.25" style="77" customWidth="1"/>
    <col min="14860" max="14860" width="18.375" style="77" bestFit="1" customWidth="1"/>
    <col min="14861" max="14861" width="15" style="77" bestFit="1" customWidth="1"/>
    <col min="14862" max="14862" width="14.75" style="77" bestFit="1" customWidth="1"/>
    <col min="14863" max="14863" width="14.625" style="77" bestFit="1" customWidth="1"/>
    <col min="14864" max="14864" width="13.75" style="77" bestFit="1" customWidth="1"/>
    <col min="14865" max="14865" width="14.25" style="77" bestFit="1" customWidth="1"/>
    <col min="14866" max="14866" width="15.125" style="77" customWidth="1"/>
    <col min="14867" max="14867" width="20.5" style="77" bestFit="1" customWidth="1"/>
    <col min="14868" max="14868" width="27.875" style="77" bestFit="1" customWidth="1"/>
    <col min="14869" max="14869" width="6.875" style="77" bestFit="1" customWidth="1"/>
    <col min="14870" max="14870" width="5" style="77" bestFit="1" customWidth="1"/>
    <col min="14871" max="14871" width="8" style="77" bestFit="1" customWidth="1"/>
    <col min="14872" max="14872" width="11.875" style="77" bestFit="1" customWidth="1"/>
    <col min="14873" max="15101" width="9" style="77"/>
    <col min="15102" max="15102" width="3.875" style="77" bestFit="1" customWidth="1"/>
    <col min="15103" max="15103" width="16" style="77" bestFit="1" customWidth="1"/>
    <col min="15104" max="15104" width="16.625" style="77" bestFit="1" customWidth="1"/>
    <col min="15105" max="15105" width="13.5" style="77" bestFit="1" customWidth="1"/>
    <col min="15106" max="15107" width="10.875" style="77" bestFit="1" customWidth="1"/>
    <col min="15108" max="15108" width="6.25" style="77" bestFit="1" customWidth="1"/>
    <col min="15109" max="15109" width="8.875" style="77" bestFit="1" customWidth="1"/>
    <col min="15110" max="15110" width="13.875" style="77" bestFit="1" customWidth="1"/>
    <col min="15111" max="15111" width="13.25" style="77" bestFit="1" customWidth="1"/>
    <col min="15112" max="15112" width="16" style="77" bestFit="1" customWidth="1"/>
    <col min="15113" max="15113" width="11.625" style="77" bestFit="1" customWidth="1"/>
    <col min="15114" max="15114" width="16.875" style="77" customWidth="1"/>
    <col min="15115" max="15115" width="13.25" style="77" customWidth="1"/>
    <col min="15116" max="15116" width="18.375" style="77" bestFit="1" customWidth="1"/>
    <col min="15117" max="15117" width="15" style="77" bestFit="1" customWidth="1"/>
    <col min="15118" max="15118" width="14.75" style="77" bestFit="1" customWidth="1"/>
    <col min="15119" max="15119" width="14.625" style="77" bestFit="1" customWidth="1"/>
    <col min="15120" max="15120" width="13.75" style="77" bestFit="1" customWidth="1"/>
    <col min="15121" max="15121" width="14.25" style="77" bestFit="1" customWidth="1"/>
    <col min="15122" max="15122" width="15.125" style="77" customWidth="1"/>
    <col min="15123" max="15123" width="20.5" style="77" bestFit="1" customWidth="1"/>
    <col min="15124" max="15124" width="27.875" style="77" bestFit="1" customWidth="1"/>
    <col min="15125" max="15125" width="6.875" style="77" bestFit="1" customWidth="1"/>
    <col min="15126" max="15126" width="5" style="77" bestFit="1" customWidth="1"/>
    <col min="15127" max="15127" width="8" style="77" bestFit="1" customWidth="1"/>
    <col min="15128" max="15128" width="11.875" style="77" bestFit="1" customWidth="1"/>
    <col min="15129" max="15357" width="9" style="77"/>
    <col min="15358" max="15358" width="3.875" style="77" bestFit="1" customWidth="1"/>
    <col min="15359" max="15359" width="16" style="77" bestFit="1" customWidth="1"/>
    <col min="15360" max="15360" width="16.625" style="77" bestFit="1" customWidth="1"/>
    <col min="15361" max="15361" width="13.5" style="77" bestFit="1" customWidth="1"/>
    <col min="15362" max="15363" width="10.875" style="77" bestFit="1" customWidth="1"/>
    <col min="15364" max="15364" width="6.25" style="77" bestFit="1" customWidth="1"/>
    <col min="15365" max="15365" width="8.875" style="77" bestFit="1" customWidth="1"/>
    <col min="15366" max="15366" width="13.875" style="77" bestFit="1" customWidth="1"/>
    <col min="15367" max="15367" width="13.25" style="77" bestFit="1" customWidth="1"/>
    <col min="15368" max="15368" width="16" style="77" bestFit="1" customWidth="1"/>
    <col min="15369" max="15369" width="11.625" style="77" bestFit="1" customWidth="1"/>
    <col min="15370" max="15370" width="16.875" style="77" customWidth="1"/>
    <col min="15371" max="15371" width="13.25" style="77" customWidth="1"/>
    <col min="15372" max="15372" width="18.375" style="77" bestFit="1" customWidth="1"/>
    <col min="15373" max="15373" width="15" style="77" bestFit="1" customWidth="1"/>
    <col min="15374" max="15374" width="14.75" style="77" bestFit="1" customWidth="1"/>
    <col min="15375" max="15375" width="14.625" style="77" bestFit="1" customWidth="1"/>
    <col min="15376" max="15376" width="13.75" style="77" bestFit="1" customWidth="1"/>
    <col min="15377" max="15377" width="14.25" style="77" bestFit="1" customWidth="1"/>
    <col min="15378" max="15378" width="15.125" style="77" customWidth="1"/>
    <col min="15379" max="15379" width="20.5" style="77" bestFit="1" customWidth="1"/>
    <col min="15380" max="15380" width="27.875" style="77" bestFit="1" customWidth="1"/>
    <col min="15381" max="15381" width="6.875" style="77" bestFit="1" customWidth="1"/>
    <col min="15382" max="15382" width="5" style="77" bestFit="1" customWidth="1"/>
    <col min="15383" max="15383" width="8" style="77" bestFit="1" customWidth="1"/>
    <col min="15384" max="15384" width="11.875" style="77" bestFit="1" customWidth="1"/>
    <col min="15385" max="15613" width="9" style="77"/>
    <col min="15614" max="15614" width="3.875" style="77" bestFit="1" customWidth="1"/>
    <col min="15615" max="15615" width="16" style="77" bestFit="1" customWidth="1"/>
    <col min="15616" max="15616" width="16.625" style="77" bestFit="1" customWidth="1"/>
    <col min="15617" max="15617" width="13.5" style="77" bestFit="1" customWidth="1"/>
    <col min="15618" max="15619" width="10.875" style="77" bestFit="1" customWidth="1"/>
    <col min="15620" max="15620" width="6.25" style="77" bestFit="1" customWidth="1"/>
    <col min="15621" max="15621" width="8.875" style="77" bestFit="1" customWidth="1"/>
    <col min="15622" max="15622" width="13.875" style="77" bestFit="1" customWidth="1"/>
    <col min="15623" max="15623" width="13.25" style="77" bestFit="1" customWidth="1"/>
    <col min="15624" max="15624" width="16" style="77" bestFit="1" customWidth="1"/>
    <col min="15625" max="15625" width="11.625" style="77" bestFit="1" customWidth="1"/>
    <col min="15626" max="15626" width="16.875" style="77" customWidth="1"/>
    <col min="15627" max="15627" width="13.25" style="77" customWidth="1"/>
    <col min="15628" max="15628" width="18.375" style="77" bestFit="1" customWidth="1"/>
    <col min="15629" max="15629" width="15" style="77" bestFit="1" customWidth="1"/>
    <col min="15630" max="15630" width="14.75" style="77" bestFit="1" customWidth="1"/>
    <col min="15631" max="15631" width="14.625" style="77" bestFit="1" customWidth="1"/>
    <col min="15632" max="15632" width="13.75" style="77" bestFit="1" customWidth="1"/>
    <col min="15633" max="15633" width="14.25" style="77" bestFit="1" customWidth="1"/>
    <col min="15634" max="15634" width="15.125" style="77" customWidth="1"/>
    <col min="15635" max="15635" width="20.5" style="77" bestFit="1" customWidth="1"/>
    <col min="15636" max="15636" width="27.875" style="77" bestFit="1" customWidth="1"/>
    <col min="15637" max="15637" width="6.875" style="77" bestFit="1" customWidth="1"/>
    <col min="15638" max="15638" width="5" style="77" bestFit="1" customWidth="1"/>
    <col min="15639" max="15639" width="8" style="77" bestFit="1" customWidth="1"/>
    <col min="15640" max="15640" width="11.875" style="77" bestFit="1" customWidth="1"/>
    <col min="15641" max="15869" width="9" style="77"/>
    <col min="15870" max="15870" width="3.875" style="77" bestFit="1" customWidth="1"/>
    <col min="15871" max="15871" width="16" style="77" bestFit="1" customWidth="1"/>
    <col min="15872" max="15872" width="16.625" style="77" bestFit="1" customWidth="1"/>
    <col min="15873" max="15873" width="13.5" style="77" bestFit="1" customWidth="1"/>
    <col min="15874" max="15875" width="10.875" style="77" bestFit="1" customWidth="1"/>
    <col min="15876" max="15876" width="6.25" style="77" bestFit="1" customWidth="1"/>
    <col min="15877" max="15877" width="8.875" style="77" bestFit="1" customWidth="1"/>
    <col min="15878" max="15878" width="13.875" style="77" bestFit="1" customWidth="1"/>
    <col min="15879" max="15879" width="13.25" style="77" bestFit="1" customWidth="1"/>
    <col min="15880" max="15880" width="16" style="77" bestFit="1" customWidth="1"/>
    <col min="15881" max="15881" width="11.625" style="77" bestFit="1" customWidth="1"/>
    <col min="15882" max="15882" width="16.875" style="77" customWidth="1"/>
    <col min="15883" max="15883" width="13.25" style="77" customWidth="1"/>
    <col min="15884" max="15884" width="18.375" style="77" bestFit="1" customWidth="1"/>
    <col min="15885" max="15885" width="15" style="77" bestFit="1" customWidth="1"/>
    <col min="15886" max="15886" width="14.75" style="77" bestFit="1" customWidth="1"/>
    <col min="15887" max="15887" width="14.625" style="77" bestFit="1" customWidth="1"/>
    <col min="15888" max="15888" width="13.75" style="77" bestFit="1" customWidth="1"/>
    <col min="15889" max="15889" width="14.25" style="77" bestFit="1" customWidth="1"/>
    <col min="15890" max="15890" width="15.125" style="77" customWidth="1"/>
    <col min="15891" max="15891" width="20.5" style="77" bestFit="1" customWidth="1"/>
    <col min="15892" max="15892" width="27.875" style="77" bestFit="1" customWidth="1"/>
    <col min="15893" max="15893" width="6.875" style="77" bestFit="1" customWidth="1"/>
    <col min="15894" max="15894" width="5" style="77" bestFit="1" customWidth="1"/>
    <col min="15895" max="15895" width="8" style="77" bestFit="1" customWidth="1"/>
    <col min="15896" max="15896" width="11.875" style="77" bestFit="1" customWidth="1"/>
    <col min="15897" max="16125" width="9" style="77"/>
    <col min="16126" max="16126" width="3.875" style="77" bestFit="1" customWidth="1"/>
    <col min="16127" max="16127" width="16" style="77" bestFit="1" customWidth="1"/>
    <col min="16128" max="16128" width="16.625" style="77" bestFit="1" customWidth="1"/>
    <col min="16129" max="16129" width="13.5" style="77" bestFit="1" customWidth="1"/>
    <col min="16130" max="16131" width="10.875" style="77" bestFit="1" customWidth="1"/>
    <col min="16132" max="16132" width="6.25" style="77" bestFit="1" customWidth="1"/>
    <col min="16133" max="16133" width="8.875" style="77" bestFit="1" customWidth="1"/>
    <col min="16134" max="16134" width="13.875" style="77" bestFit="1" customWidth="1"/>
    <col min="16135" max="16135" width="13.25" style="77" bestFit="1" customWidth="1"/>
    <col min="16136" max="16136" width="16" style="77" bestFit="1" customWidth="1"/>
    <col min="16137" max="16137" width="11.625" style="77" bestFit="1" customWidth="1"/>
    <col min="16138" max="16138" width="16.875" style="77" customWidth="1"/>
    <col min="16139" max="16139" width="13.25" style="77" customWidth="1"/>
    <col min="16140" max="16140" width="18.375" style="77" bestFit="1" customWidth="1"/>
    <col min="16141" max="16141" width="15" style="77" bestFit="1" customWidth="1"/>
    <col min="16142" max="16142" width="14.75" style="77" bestFit="1" customWidth="1"/>
    <col min="16143" max="16143" width="14.625" style="77" bestFit="1" customWidth="1"/>
    <col min="16144" max="16144" width="13.75" style="77" bestFit="1" customWidth="1"/>
    <col min="16145" max="16145" width="14.25" style="77" bestFit="1" customWidth="1"/>
    <col min="16146" max="16146" width="15.125" style="77" customWidth="1"/>
    <col min="16147" max="16147" width="20.5" style="77" bestFit="1" customWidth="1"/>
    <col min="16148" max="16148" width="27.875" style="77" bestFit="1" customWidth="1"/>
    <col min="16149" max="16149" width="6.875" style="77" bestFit="1" customWidth="1"/>
    <col min="16150" max="16150" width="5" style="77" bestFit="1" customWidth="1"/>
    <col min="16151" max="16151" width="8" style="77" bestFit="1" customWidth="1"/>
    <col min="16152" max="16152" width="11.875" style="77" bestFit="1" customWidth="1"/>
    <col min="16153" max="16384" width="9" style="77"/>
  </cols>
  <sheetData>
    <row r="1" spans="1:52" ht="18.75" x14ac:dyDescent="0.25">
      <c r="P1" s="109"/>
      <c r="AD1" s="18"/>
    </row>
    <row r="2" spans="1:52" ht="18.75" x14ac:dyDescent="0.3">
      <c r="P2" s="110"/>
      <c r="AD2" s="12"/>
    </row>
    <row r="3" spans="1:52" ht="18.75" x14ac:dyDescent="0.3">
      <c r="P3" s="110"/>
      <c r="AD3" s="12"/>
    </row>
    <row r="4" spans="1:52" ht="18.75" x14ac:dyDescent="0.3">
      <c r="A4" s="957"/>
      <c r="B4" s="957"/>
      <c r="C4" s="957"/>
      <c r="D4" s="957"/>
      <c r="E4" s="957"/>
      <c r="F4" s="957"/>
      <c r="G4" s="957"/>
      <c r="H4" s="957"/>
      <c r="I4" s="957"/>
      <c r="J4" s="957"/>
      <c r="K4" s="957"/>
      <c r="L4" s="957"/>
      <c r="M4" s="957"/>
      <c r="N4" s="957"/>
      <c r="O4" s="957"/>
      <c r="P4" s="957"/>
      <c r="AD4" s="12"/>
    </row>
    <row r="5" spans="1:52" ht="16.5" x14ac:dyDescent="0.25">
      <c r="A5" s="957" t="s">
        <v>482</v>
      </c>
      <c r="B5" s="957"/>
      <c r="C5" s="957"/>
      <c r="D5" s="957"/>
      <c r="E5" s="957"/>
      <c r="F5" s="957"/>
      <c r="G5" s="957"/>
      <c r="H5" s="957"/>
      <c r="I5" s="957"/>
      <c r="J5" s="957"/>
      <c r="K5" s="957"/>
      <c r="L5" s="957"/>
      <c r="M5" s="957"/>
      <c r="N5" s="957"/>
      <c r="O5" s="957"/>
      <c r="P5" s="957"/>
      <c r="Q5" s="79"/>
      <c r="R5" s="79"/>
      <c r="S5" s="79"/>
      <c r="T5" s="79"/>
      <c r="U5" s="79"/>
      <c r="V5" s="79"/>
      <c r="W5" s="79"/>
      <c r="X5" s="79"/>
      <c r="Y5" s="79"/>
      <c r="Z5" s="79"/>
      <c r="AA5" s="79"/>
      <c r="AB5" s="79"/>
      <c r="AC5" s="79"/>
      <c r="AD5" s="79"/>
      <c r="AE5" s="79"/>
      <c r="AF5" s="79"/>
      <c r="AG5" s="79"/>
    </row>
    <row r="6" spans="1:52" ht="16.5" x14ac:dyDescent="0.25">
      <c r="A6" s="96"/>
      <c r="B6" s="96"/>
      <c r="C6" s="96"/>
      <c r="D6" s="96"/>
      <c r="E6" s="96"/>
      <c r="F6" s="96"/>
      <c r="G6" s="96"/>
      <c r="H6" s="96"/>
      <c r="I6" s="96"/>
      <c r="J6" s="96"/>
      <c r="K6" s="96"/>
      <c r="L6" s="96"/>
      <c r="M6" s="96"/>
      <c r="N6" s="96"/>
      <c r="O6" s="96"/>
      <c r="P6" s="96"/>
      <c r="Q6" s="79"/>
      <c r="R6" s="79"/>
      <c r="S6" s="79"/>
      <c r="T6" s="79"/>
      <c r="U6" s="79"/>
      <c r="V6" s="79"/>
      <c r="W6" s="79"/>
      <c r="X6" s="79"/>
      <c r="Y6" s="79"/>
      <c r="Z6" s="79"/>
      <c r="AA6" s="79"/>
      <c r="AB6" s="79"/>
      <c r="AC6" s="79"/>
      <c r="AD6" s="79"/>
      <c r="AE6" s="79"/>
      <c r="AF6" s="79"/>
      <c r="AG6" s="79"/>
    </row>
    <row r="7" spans="1:52" ht="15.75" x14ac:dyDescent="0.25">
      <c r="A7" s="854" t="s">
        <v>162</v>
      </c>
      <c r="B7" s="854"/>
      <c r="C7" s="854"/>
      <c r="D7" s="854"/>
      <c r="E7" s="854"/>
      <c r="F7" s="854"/>
      <c r="G7" s="854"/>
      <c r="H7" s="854"/>
      <c r="I7" s="854"/>
      <c r="J7" s="854"/>
      <c r="K7" s="854"/>
      <c r="L7" s="854"/>
      <c r="M7" s="854"/>
      <c r="N7" s="854"/>
      <c r="O7" s="854"/>
      <c r="P7" s="854"/>
      <c r="Q7" s="73"/>
      <c r="R7" s="73"/>
      <c r="S7" s="73"/>
      <c r="T7" s="73"/>
      <c r="U7" s="73"/>
      <c r="V7" s="73"/>
      <c r="W7" s="73"/>
      <c r="X7" s="73"/>
      <c r="Y7" s="73"/>
      <c r="Z7" s="73"/>
      <c r="AA7" s="73"/>
      <c r="AB7" s="73"/>
      <c r="AC7" s="73"/>
      <c r="AD7" s="73"/>
      <c r="AE7" s="73"/>
      <c r="AF7" s="73"/>
      <c r="AG7" s="73"/>
    </row>
    <row r="8" spans="1:52" ht="15.75" x14ac:dyDescent="0.25">
      <c r="A8" s="986" t="s">
        <v>270</v>
      </c>
      <c r="B8" s="986"/>
      <c r="C8" s="986"/>
      <c r="D8" s="986"/>
      <c r="E8" s="986"/>
      <c r="F8" s="986"/>
      <c r="G8" s="986"/>
      <c r="H8" s="986"/>
      <c r="I8" s="986"/>
      <c r="J8" s="986"/>
      <c r="K8" s="986"/>
      <c r="L8" s="986"/>
      <c r="M8" s="986"/>
      <c r="N8" s="986"/>
      <c r="O8" s="986"/>
      <c r="P8" s="986"/>
      <c r="Q8" s="69"/>
      <c r="R8" s="69"/>
      <c r="S8" s="69"/>
      <c r="T8" s="69"/>
      <c r="U8" s="69"/>
      <c r="V8" s="69"/>
      <c r="W8" s="69"/>
      <c r="X8" s="69"/>
      <c r="Y8" s="69"/>
      <c r="Z8" s="69"/>
      <c r="AA8" s="69"/>
      <c r="AB8" s="69"/>
      <c r="AC8" s="69"/>
      <c r="AD8" s="69"/>
      <c r="AE8" s="69"/>
      <c r="AF8" s="69"/>
      <c r="AG8" s="69"/>
    </row>
    <row r="9" spans="1:52" x14ac:dyDescent="0.25">
      <c r="A9" s="987"/>
      <c r="B9" s="987"/>
      <c r="C9" s="987"/>
      <c r="D9" s="987"/>
      <c r="E9" s="987"/>
      <c r="F9" s="987"/>
      <c r="G9" s="987"/>
      <c r="H9" s="987"/>
      <c r="I9" s="987"/>
      <c r="J9" s="987"/>
      <c r="K9" s="987"/>
      <c r="L9" s="987"/>
      <c r="M9" s="987"/>
      <c r="N9" s="987"/>
      <c r="O9" s="987"/>
      <c r="P9" s="987"/>
      <c r="Q9" s="80"/>
      <c r="R9" s="80"/>
      <c r="S9" s="80"/>
      <c r="T9" s="80"/>
      <c r="U9" s="80"/>
      <c r="V9" s="80"/>
      <c r="W9" s="80"/>
      <c r="X9" s="80"/>
      <c r="Y9" s="80"/>
      <c r="Z9" s="80"/>
      <c r="AA9" s="80"/>
      <c r="AB9" s="80"/>
      <c r="AC9" s="80"/>
      <c r="AD9" s="80"/>
      <c r="AE9" s="80"/>
      <c r="AF9" s="80"/>
      <c r="AG9" s="80"/>
    </row>
    <row r="10" spans="1:52" ht="18" customHeight="1" x14ac:dyDescent="0.25">
      <c r="A10" s="796" t="s">
        <v>51</v>
      </c>
      <c r="B10" s="796"/>
      <c r="C10" s="796"/>
      <c r="D10" s="796"/>
      <c r="E10" s="796"/>
      <c r="F10" s="796"/>
      <c r="G10" s="796"/>
      <c r="H10" s="796"/>
      <c r="I10" s="796"/>
      <c r="J10" s="796"/>
      <c r="K10" s="796"/>
      <c r="L10" s="796"/>
      <c r="M10" s="796"/>
      <c r="N10" s="796"/>
      <c r="O10" s="796"/>
      <c r="P10" s="796"/>
      <c r="Q10" s="10"/>
      <c r="R10" s="10"/>
      <c r="S10" s="10"/>
      <c r="T10" s="10"/>
      <c r="U10" s="10"/>
      <c r="V10" s="10"/>
      <c r="W10" s="10"/>
      <c r="X10" s="10"/>
      <c r="Y10" s="10"/>
      <c r="Z10" s="10"/>
      <c r="AA10" s="10"/>
      <c r="AB10" s="10"/>
      <c r="AC10" s="10"/>
      <c r="AD10" s="10"/>
      <c r="AE10" s="10"/>
      <c r="AF10" s="10"/>
      <c r="AG10" s="10"/>
    </row>
    <row r="11" spans="1:52" ht="18" customHeight="1" x14ac:dyDescent="0.25">
      <c r="A11" s="101"/>
      <c r="B11" s="101"/>
      <c r="C11" s="101"/>
      <c r="D11" s="101"/>
      <c r="E11" s="101"/>
      <c r="F11" s="101"/>
      <c r="G11" s="101"/>
      <c r="H11" s="101"/>
      <c r="I11" s="101"/>
      <c r="J11" s="101"/>
      <c r="K11" s="101"/>
      <c r="L11" s="101"/>
      <c r="M11" s="101"/>
      <c r="N11" s="101"/>
      <c r="O11" s="101"/>
      <c r="P11" s="101"/>
      <c r="Q11" s="10"/>
      <c r="R11" s="10"/>
      <c r="S11" s="10"/>
      <c r="T11" s="10"/>
      <c r="U11" s="10"/>
      <c r="V11" s="10"/>
      <c r="W11" s="10"/>
      <c r="X11" s="10"/>
      <c r="Y11" s="10"/>
      <c r="Z11" s="10"/>
      <c r="AA11" s="10"/>
      <c r="AB11" s="10"/>
      <c r="AC11" s="10"/>
      <c r="AD11" s="10"/>
      <c r="AE11" s="10"/>
      <c r="AF11" s="10"/>
      <c r="AG11" s="10"/>
    </row>
    <row r="12" spans="1:52" ht="18.75" x14ac:dyDescent="0.3">
      <c r="A12" s="796" t="s">
        <v>156</v>
      </c>
      <c r="B12" s="796"/>
      <c r="C12" s="796"/>
      <c r="D12" s="796"/>
      <c r="E12" s="796"/>
      <c r="F12" s="796"/>
      <c r="G12" s="796"/>
      <c r="H12" s="796"/>
      <c r="I12" s="796"/>
      <c r="J12" s="796"/>
      <c r="K12" s="796"/>
      <c r="L12" s="796"/>
      <c r="M12" s="796"/>
      <c r="N12" s="796"/>
      <c r="O12" s="796"/>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row>
    <row r="13" spans="1:52" ht="16.5" customHeight="1" x14ac:dyDescent="0.25">
      <c r="A13" s="983" t="s">
        <v>568</v>
      </c>
      <c r="B13" s="983"/>
      <c r="C13" s="983"/>
      <c r="D13" s="983"/>
      <c r="E13" s="983"/>
      <c r="F13" s="983"/>
      <c r="G13" s="983"/>
      <c r="H13" s="983"/>
      <c r="I13" s="983"/>
      <c r="J13" s="983"/>
      <c r="K13" s="983"/>
      <c r="L13" s="983"/>
      <c r="M13" s="983"/>
      <c r="N13" s="983"/>
      <c r="O13" s="983"/>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x14ac:dyDescent="0.25">
      <c r="A14" s="973"/>
      <c r="B14" s="973"/>
      <c r="C14" s="973"/>
      <c r="D14" s="973"/>
      <c r="E14" s="973"/>
      <c r="F14" s="973"/>
      <c r="G14" s="973"/>
      <c r="H14" s="973"/>
      <c r="I14" s="973"/>
      <c r="J14" s="973"/>
      <c r="K14" s="973"/>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52" ht="59.25" customHeight="1" x14ac:dyDescent="0.25">
      <c r="A15" s="993" t="s">
        <v>429</v>
      </c>
      <c r="B15" s="991" t="s">
        <v>449</v>
      </c>
      <c r="C15" s="991" t="s">
        <v>450</v>
      </c>
      <c r="D15" s="990" t="s">
        <v>443</v>
      </c>
      <c r="E15" s="990"/>
      <c r="F15" s="990"/>
      <c r="G15" s="991" t="s">
        <v>539</v>
      </c>
      <c r="H15" s="988" t="s">
        <v>540</v>
      </c>
      <c r="I15" s="989"/>
      <c r="J15" s="988" t="s">
        <v>20</v>
      </c>
      <c r="K15" s="989"/>
      <c r="L15" s="988" t="s">
        <v>166</v>
      </c>
      <c r="M15" s="989"/>
      <c r="N15" s="988" t="s">
        <v>165</v>
      </c>
      <c r="O15" s="989"/>
      <c r="R15" s="9"/>
    </row>
    <row r="16" spans="1:52" ht="78.75" x14ac:dyDescent="0.25">
      <c r="A16" s="994"/>
      <c r="B16" s="992"/>
      <c r="C16" s="992"/>
      <c r="D16" s="98" t="s">
        <v>444</v>
      </c>
      <c r="E16" s="98" t="s">
        <v>445</v>
      </c>
      <c r="F16" s="98" t="s">
        <v>446</v>
      </c>
      <c r="G16" s="992"/>
      <c r="H16" s="100" t="s">
        <v>167</v>
      </c>
      <c r="I16" s="100" t="s">
        <v>348</v>
      </c>
      <c r="J16" s="100" t="s">
        <v>167</v>
      </c>
      <c r="K16" s="100" t="s">
        <v>348</v>
      </c>
      <c r="L16" s="100" t="s">
        <v>167</v>
      </c>
      <c r="M16" s="100" t="s">
        <v>347</v>
      </c>
      <c r="N16" s="100" t="s">
        <v>167</v>
      </c>
      <c r="O16" s="100" t="s">
        <v>347</v>
      </c>
    </row>
    <row r="17" spans="1:15" ht="15.75" x14ac:dyDescent="0.25">
      <c r="A17" s="106">
        <v>1</v>
      </c>
      <c r="B17" s="100">
        <v>2</v>
      </c>
      <c r="C17" s="100">
        <v>3</v>
      </c>
      <c r="D17" s="100">
        <v>4</v>
      </c>
      <c r="E17" s="100">
        <v>5</v>
      </c>
      <c r="F17" s="100">
        <v>6</v>
      </c>
      <c r="G17" s="100">
        <v>7</v>
      </c>
      <c r="H17" s="100">
        <v>8</v>
      </c>
      <c r="I17" s="100">
        <v>9</v>
      </c>
      <c r="J17" s="100">
        <v>10</v>
      </c>
      <c r="K17" s="100">
        <v>11</v>
      </c>
      <c r="L17" s="100">
        <v>12</v>
      </c>
      <c r="M17" s="100">
        <v>13</v>
      </c>
      <c r="N17" s="100">
        <v>14</v>
      </c>
      <c r="O17" s="100">
        <v>15</v>
      </c>
    </row>
    <row r="18" spans="1:15" ht="38.25" customHeight="1" x14ac:dyDescent="0.25">
      <c r="A18" s="115" t="s">
        <v>454</v>
      </c>
      <c r="B18" s="114" t="s">
        <v>484</v>
      </c>
      <c r="C18" s="114" t="s">
        <v>542</v>
      </c>
      <c r="D18" s="114" t="s">
        <v>538</v>
      </c>
      <c r="E18" s="114" t="s">
        <v>538</v>
      </c>
      <c r="F18" s="114" t="s">
        <v>538</v>
      </c>
      <c r="G18" s="114" t="s">
        <v>538</v>
      </c>
      <c r="H18" s="114" t="s">
        <v>538</v>
      </c>
      <c r="I18" s="114" t="s">
        <v>538</v>
      </c>
      <c r="J18" s="114" t="s">
        <v>538</v>
      </c>
      <c r="K18" s="114" t="s">
        <v>538</v>
      </c>
      <c r="L18" s="114" t="s">
        <v>538</v>
      </c>
      <c r="M18" s="114" t="s">
        <v>538</v>
      </c>
      <c r="N18" s="114" t="s">
        <v>538</v>
      </c>
      <c r="O18" s="114" t="s">
        <v>538</v>
      </c>
    </row>
    <row r="19" spans="1:15" ht="84" customHeight="1" x14ac:dyDescent="0.25">
      <c r="A19" s="115" t="s">
        <v>455</v>
      </c>
      <c r="B19" s="111" t="s">
        <v>552</v>
      </c>
      <c r="C19" s="114" t="s">
        <v>538</v>
      </c>
      <c r="D19" s="114" t="s">
        <v>538</v>
      </c>
      <c r="E19" s="114" t="s">
        <v>538</v>
      </c>
      <c r="F19" s="114" t="s">
        <v>538</v>
      </c>
      <c r="G19" s="114" t="s">
        <v>538</v>
      </c>
      <c r="H19" s="114" t="s">
        <v>538</v>
      </c>
      <c r="I19" s="114" t="s">
        <v>538</v>
      </c>
      <c r="J19" s="114" t="s">
        <v>538</v>
      </c>
      <c r="K19" s="114" t="s">
        <v>538</v>
      </c>
      <c r="L19" s="114" t="s">
        <v>538</v>
      </c>
      <c r="M19" s="114" t="s">
        <v>538</v>
      </c>
      <c r="N19" s="114" t="s">
        <v>538</v>
      </c>
      <c r="O19" s="114" t="s">
        <v>538</v>
      </c>
    </row>
    <row r="20" spans="1:15" ht="48" customHeight="1" x14ac:dyDescent="0.25">
      <c r="A20" s="984" t="s">
        <v>457</v>
      </c>
      <c r="B20" s="985" t="s">
        <v>553</v>
      </c>
      <c r="C20" s="114" t="s">
        <v>453</v>
      </c>
      <c r="D20" s="114"/>
      <c r="E20" s="114"/>
      <c r="F20" s="114"/>
      <c r="G20" s="114"/>
      <c r="H20" s="114"/>
      <c r="I20" s="114"/>
      <c r="J20" s="114"/>
      <c r="K20" s="114"/>
      <c r="L20" s="114"/>
      <c r="M20" s="114"/>
      <c r="N20" s="114"/>
      <c r="O20" s="114"/>
    </row>
    <row r="21" spans="1:15" ht="40.5" customHeight="1" x14ac:dyDescent="0.25">
      <c r="A21" s="984"/>
      <c r="B21" s="985"/>
      <c r="C21" s="114" t="s">
        <v>452</v>
      </c>
      <c r="D21" s="114"/>
      <c r="E21" s="114"/>
      <c r="F21" s="114"/>
      <c r="G21" s="114"/>
      <c r="H21" s="114"/>
      <c r="I21" s="114"/>
      <c r="J21" s="114"/>
      <c r="K21" s="114"/>
      <c r="L21" s="114"/>
      <c r="M21" s="114"/>
      <c r="N21" s="114"/>
      <c r="O21" s="114"/>
    </row>
    <row r="22" spans="1:15" ht="28.5" customHeight="1" x14ac:dyDescent="0.25">
      <c r="A22" s="984" t="s">
        <v>485</v>
      </c>
      <c r="B22" s="985" t="s">
        <v>451</v>
      </c>
      <c r="C22" s="114" t="s">
        <v>453</v>
      </c>
      <c r="D22" s="114"/>
      <c r="E22" s="114"/>
      <c r="F22" s="114"/>
      <c r="G22" s="114"/>
      <c r="H22" s="114"/>
      <c r="I22" s="114"/>
      <c r="J22" s="114"/>
      <c r="K22" s="114"/>
      <c r="L22" s="114"/>
      <c r="M22" s="114"/>
      <c r="N22" s="114"/>
      <c r="O22" s="114"/>
    </row>
    <row r="23" spans="1:15" ht="26.25" customHeight="1" x14ac:dyDescent="0.25">
      <c r="A23" s="984"/>
      <c r="B23" s="985"/>
      <c r="C23" s="114" t="s">
        <v>452</v>
      </c>
      <c r="D23" s="114"/>
      <c r="E23" s="114"/>
      <c r="F23" s="114"/>
      <c r="G23" s="114"/>
      <c r="H23" s="114"/>
      <c r="I23" s="114"/>
      <c r="J23" s="114"/>
      <c r="K23" s="114"/>
      <c r="L23" s="114"/>
      <c r="M23" s="114"/>
      <c r="N23" s="114"/>
      <c r="O23" s="114"/>
    </row>
    <row r="24" spans="1:15" ht="25.5" customHeight="1" x14ac:dyDescent="0.25">
      <c r="A24" s="984" t="s">
        <v>486</v>
      </c>
      <c r="B24" s="985" t="s">
        <v>466</v>
      </c>
      <c r="C24" s="114" t="s">
        <v>453</v>
      </c>
      <c r="D24" s="114"/>
      <c r="E24" s="114"/>
      <c r="F24" s="114"/>
      <c r="G24" s="114"/>
      <c r="H24" s="114"/>
      <c r="I24" s="114"/>
      <c r="J24" s="114"/>
      <c r="K24" s="114"/>
      <c r="L24" s="114"/>
      <c r="M24" s="114"/>
      <c r="N24" s="114"/>
      <c r="O24" s="114"/>
    </row>
    <row r="25" spans="1:15" ht="23.25" customHeight="1" x14ac:dyDescent="0.25">
      <c r="A25" s="984"/>
      <c r="B25" s="985"/>
      <c r="C25" s="114" t="s">
        <v>452</v>
      </c>
      <c r="D25" s="114"/>
      <c r="E25" s="114"/>
      <c r="F25" s="114"/>
      <c r="G25" s="114"/>
      <c r="H25" s="114"/>
      <c r="I25" s="114"/>
      <c r="J25" s="114"/>
      <c r="K25" s="114"/>
      <c r="L25" s="114"/>
      <c r="M25" s="114"/>
      <c r="N25" s="114"/>
      <c r="O25" s="114"/>
    </row>
    <row r="26" spans="1:15" ht="29.25" customHeight="1" x14ac:dyDescent="0.25">
      <c r="A26" s="984" t="s">
        <v>487</v>
      </c>
      <c r="B26" s="985" t="s">
        <v>467</v>
      </c>
      <c r="C26" s="114" t="s">
        <v>453</v>
      </c>
      <c r="D26" s="114"/>
      <c r="E26" s="114"/>
      <c r="F26" s="114"/>
      <c r="G26" s="114"/>
      <c r="H26" s="114"/>
      <c r="I26" s="114"/>
      <c r="J26" s="114"/>
      <c r="K26" s="114"/>
      <c r="L26" s="114"/>
      <c r="M26" s="114"/>
      <c r="N26" s="114"/>
      <c r="O26" s="114"/>
    </row>
    <row r="27" spans="1:15" ht="32.25" customHeight="1" x14ac:dyDescent="0.25">
      <c r="A27" s="984"/>
      <c r="B27" s="985"/>
      <c r="C27" s="114" t="s">
        <v>452</v>
      </c>
      <c r="D27" s="114"/>
      <c r="E27" s="114"/>
      <c r="F27" s="114"/>
      <c r="G27" s="114"/>
      <c r="H27" s="114"/>
      <c r="I27" s="114"/>
      <c r="J27" s="114"/>
      <c r="K27" s="114"/>
      <c r="L27" s="114"/>
      <c r="M27" s="114"/>
      <c r="N27" s="114"/>
      <c r="O27" s="114"/>
    </row>
    <row r="28" spans="1:15" ht="24.75" customHeight="1" x14ac:dyDescent="0.25">
      <c r="A28" s="984" t="s">
        <v>488</v>
      </c>
      <c r="B28" s="985" t="s">
        <v>468</v>
      </c>
      <c r="C28" s="114" t="s">
        <v>453</v>
      </c>
      <c r="D28" s="114"/>
      <c r="E28" s="114"/>
      <c r="F28" s="114"/>
      <c r="G28" s="114"/>
      <c r="H28" s="114"/>
      <c r="I28" s="114"/>
      <c r="J28" s="114"/>
      <c r="K28" s="114"/>
      <c r="L28" s="114"/>
      <c r="M28" s="114"/>
      <c r="N28" s="114"/>
      <c r="O28" s="114"/>
    </row>
    <row r="29" spans="1:15" ht="24.75" customHeight="1" x14ac:dyDescent="0.25">
      <c r="A29" s="984"/>
      <c r="B29" s="985"/>
      <c r="C29" s="114" t="s">
        <v>452</v>
      </c>
      <c r="D29" s="114"/>
      <c r="E29" s="114"/>
      <c r="F29" s="114"/>
      <c r="G29" s="114"/>
      <c r="H29" s="114"/>
      <c r="I29" s="114"/>
      <c r="J29" s="114"/>
      <c r="K29" s="114"/>
      <c r="L29" s="114"/>
      <c r="M29" s="114"/>
      <c r="N29" s="114"/>
      <c r="O29" s="114"/>
    </row>
    <row r="30" spans="1:15" ht="39.75" customHeight="1" x14ac:dyDescent="0.25">
      <c r="A30" s="984" t="s">
        <v>458</v>
      </c>
      <c r="B30" s="985" t="s">
        <v>469</v>
      </c>
      <c r="C30" s="114" t="s">
        <v>453</v>
      </c>
      <c r="D30" s="114"/>
      <c r="E30" s="114"/>
      <c r="F30" s="114"/>
      <c r="G30" s="114"/>
      <c r="H30" s="114"/>
      <c r="I30" s="114"/>
      <c r="J30" s="114"/>
      <c r="K30" s="114"/>
      <c r="L30" s="114"/>
      <c r="M30" s="114"/>
      <c r="N30" s="114"/>
      <c r="O30" s="114"/>
    </row>
    <row r="31" spans="1:15" ht="45" customHeight="1" x14ac:dyDescent="0.25">
      <c r="A31" s="984"/>
      <c r="B31" s="985"/>
      <c r="C31" s="114" t="s">
        <v>452</v>
      </c>
      <c r="D31" s="114"/>
      <c r="E31" s="114"/>
      <c r="F31" s="114"/>
      <c r="G31" s="114"/>
      <c r="H31" s="114"/>
      <c r="I31" s="114"/>
      <c r="J31" s="114"/>
      <c r="K31" s="114"/>
      <c r="L31" s="114"/>
      <c r="M31" s="114"/>
      <c r="N31" s="114"/>
      <c r="O31" s="114"/>
    </row>
    <row r="32" spans="1:15" ht="28.5" customHeight="1" x14ac:dyDescent="0.25">
      <c r="A32" s="984" t="s">
        <v>489</v>
      </c>
      <c r="B32" s="985" t="s">
        <v>451</v>
      </c>
      <c r="C32" s="114" t="s">
        <v>453</v>
      </c>
      <c r="D32" s="114"/>
      <c r="E32" s="114"/>
      <c r="F32" s="114"/>
      <c r="G32" s="114"/>
      <c r="H32" s="114"/>
      <c r="I32" s="114"/>
      <c r="J32" s="114"/>
      <c r="K32" s="114"/>
      <c r="L32" s="114"/>
      <c r="M32" s="114"/>
      <c r="N32" s="114"/>
      <c r="O32" s="114"/>
    </row>
    <row r="33" spans="1:15" ht="26.25" customHeight="1" x14ac:dyDescent="0.25">
      <c r="A33" s="984"/>
      <c r="B33" s="985"/>
      <c r="C33" s="114" t="s">
        <v>452</v>
      </c>
      <c r="D33" s="114"/>
      <c r="E33" s="114"/>
      <c r="F33" s="114"/>
      <c r="G33" s="114"/>
      <c r="H33" s="114"/>
      <c r="I33" s="114"/>
      <c r="J33" s="114"/>
      <c r="K33" s="114"/>
      <c r="L33" s="114"/>
      <c r="M33" s="114"/>
      <c r="N33" s="114"/>
      <c r="O33" s="114"/>
    </row>
    <row r="34" spans="1:15" ht="30.75" customHeight="1" x14ac:dyDescent="0.25">
      <c r="A34" s="984" t="s">
        <v>490</v>
      </c>
      <c r="B34" s="985" t="s">
        <v>466</v>
      </c>
      <c r="C34" s="114" t="s">
        <v>453</v>
      </c>
      <c r="D34" s="114"/>
      <c r="E34" s="114"/>
      <c r="F34" s="114"/>
      <c r="G34" s="114"/>
      <c r="H34" s="114"/>
      <c r="I34" s="114"/>
      <c r="J34" s="114"/>
      <c r="K34" s="114"/>
      <c r="L34" s="114"/>
      <c r="M34" s="114"/>
      <c r="N34" s="114"/>
      <c r="O34" s="114"/>
    </row>
    <row r="35" spans="1:15" ht="30.75" customHeight="1" x14ac:dyDescent="0.25">
      <c r="A35" s="984"/>
      <c r="B35" s="985"/>
      <c r="C35" s="114" t="s">
        <v>452</v>
      </c>
      <c r="D35" s="114"/>
      <c r="E35" s="114"/>
      <c r="F35" s="114"/>
      <c r="G35" s="114"/>
      <c r="H35" s="114"/>
      <c r="I35" s="114"/>
      <c r="J35" s="114"/>
      <c r="K35" s="114"/>
      <c r="L35" s="114"/>
      <c r="M35" s="114"/>
      <c r="N35" s="114"/>
      <c r="O35" s="114"/>
    </row>
    <row r="36" spans="1:15" ht="30.75" customHeight="1" x14ac:dyDescent="0.25">
      <c r="A36" s="984" t="s">
        <v>491</v>
      </c>
      <c r="B36" s="985" t="s">
        <v>467</v>
      </c>
      <c r="C36" s="114" t="s">
        <v>453</v>
      </c>
      <c r="D36" s="114"/>
      <c r="E36" s="114"/>
      <c r="F36" s="114"/>
      <c r="G36" s="114"/>
      <c r="H36" s="114"/>
      <c r="I36" s="114"/>
      <c r="J36" s="114"/>
      <c r="K36" s="114"/>
      <c r="L36" s="114"/>
      <c r="M36" s="114"/>
      <c r="N36" s="114"/>
      <c r="O36" s="114"/>
    </row>
    <row r="37" spans="1:15" ht="27.75" customHeight="1" x14ac:dyDescent="0.25">
      <c r="A37" s="984"/>
      <c r="B37" s="985"/>
      <c r="C37" s="114" t="s">
        <v>452</v>
      </c>
      <c r="D37" s="114"/>
      <c r="E37" s="114"/>
      <c r="F37" s="114"/>
      <c r="G37" s="114"/>
      <c r="H37" s="114"/>
      <c r="I37" s="114"/>
      <c r="J37" s="114"/>
      <c r="K37" s="114"/>
      <c r="L37" s="114"/>
      <c r="M37" s="114"/>
      <c r="N37" s="114"/>
      <c r="O37" s="114"/>
    </row>
    <row r="38" spans="1:15" ht="30.75" customHeight="1" x14ac:dyDescent="0.25">
      <c r="A38" s="984" t="s">
        <v>492</v>
      </c>
      <c r="B38" s="985" t="s">
        <v>468</v>
      </c>
      <c r="C38" s="114" t="s">
        <v>453</v>
      </c>
      <c r="D38" s="114"/>
      <c r="E38" s="114"/>
      <c r="F38" s="114"/>
      <c r="G38" s="114"/>
      <c r="H38" s="114"/>
      <c r="I38" s="114"/>
      <c r="J38" s="114"/>
      <c r="K38" s="114"/>
      <c r="L38" s="114"/>
      <c r="M38" s="114"/>
      <c r="N38" s="114"/>
      <c r="O38" s="114"/>
    </row>
    <row r="39" spans="1:15" ht="32.25" customHeight="1" x14ac:dyDescent="0.25">
      <c r="A39" s="984"/>
      <c r="B39" s="985"/>
      <c r="C39" s="114" t="s">
        <v>452</v>
      </c>
      <c r="D39" s="114"/>
      <c r="E39" s="114"/>
      <c r="F39" s="114"/>
      <c r="G39" s="114"/>
      <c r="H39" s="114"/>
      <c r="I39" s="114"/>
      <c r="J39" s="114"/>
      <c r="K39" s="114"/>
      <c r="L39" s="114"/>
      <c r="M39" s="114"/>
      <c r="N39" s="114"/>
      <c r="O39" s="114"/>
    </row>
    <row r="40" spans="1:15" ht="40.5" customHeight="1" x14ac:dyDescent="0.25">
      <c r="A40" s="984" t="s">
        <v>459</v>
      </c>
      <c r="B40" s="985" t="s">
        <v>470</v>
      </c>
      <c r="C40" s="114" t="s">
        <v>453</v>
      </c>
      <c r="D40" s="114"/>
      <c r="E40" s="114"/>
      <c r="F40" s="114"/>
      <c r="G40" s="114"/>
      <c r="H40" s="114"/>
      <c r="I40" s="114"/>
      <c r="J40" s="114"/>
      <c r="K40" s="114"/>
      <c r="L40" s="114"/>
      <c r="M40" s="114"/>
      <c r="N40" s="114"/>
      <c r="O40" s="114"/>
    </row>
    <row r="41" spans="1:15" ht="33" customHeight="1" x14ac:dyDescent="0.25">
      <c r="A41" s="984"/>
      <c r="B41" s="985"/>
      <c r="C41" s="114" t="s">
        <v>452</v>
      </c>
      <c r="D41" s="114"/>
      <c r="E41" s="114"/>
      <c r="F41" s="114"/>
      <c r="G41" s="114"/>
      <c r="H41" s="114"/>
      <c r="I41" s="114"/>
      <c r="J41" s="114"/>
      <c r="K41" s="114"/>
      <c r="L41" s="114"/>
      <c r="M41" s="114"/>
      <c r="N41" s="114"/>
      <c r="O41" s="114"/>
    </row>
    <row r="42" spans="1:15" ht="27" customHeight="1" x14ac:dyDescent="0.25">
      <c r="A42" s="984" t="s">
        <v>493</v>
      </c>
      <c r="B42" s="985" t="s">
        <v>451</v>
      </c>
      <c r="C42" s="114" t="s">
        <v>453</v>
      </c>
      <c r="D42" s="114"/>
      <c r="E42" s="114"/>
      <c r="F42" s="114"/>
      <c r="G42" s="114"/>
      <c r="H42" s="114"/>
      <c r="I42" s="114"/>
      <c r="J42" s="114"/>
      <c r="K42" s="114"/>
      <c r="L42" s="114"/>
      <c r="M42" s="114"/>
      <c r="N42" s="114"/>
      <c r="O42" s="114"/>
    </row>
    <row r="43" spans="1:15" ht="30.75" customHeight="1" x14ac:dyDescent="0.25">
      <c r="A43" s="984"/>
      <c r="B43" s="985"/>
      <c r="C43" s="114" t="s">
        <v>452</v>
      </c>
      <c r="D43" s="114"/>
      <c r="E43" s="114"/>
      <c r="F43" s="114"/>
      <c r="G43" s="114"/>
      <c r="H43" s="114"/>
      <c r="I43" s="114"/>
      <c r="J43" s="114"/>
      <c r="K43" s="114"/>
      <c r="L43" s="114"/>
      <c r="M43" s="114"/>
      <c r="N43" s="114"/>
      <c r="O43" s="114"/>
    </row>
    <row r="44" spans="1:15" ht="30.75" customHeight="1" x14ac:dyDescent="0.25">
      <c r="A44" s="984" t="s">
        <v>494</v>
      </c>
      <c r="B44" s="985" t="s">
        <v>466</v>
      </c>
      <c r="C44" s="114" t="s">
        <v>453</v>
      </c>
      <c r="D44" s="114"/>
      <c r="E44" s="114"/>
      <c r="F44" s="114"/>
      <c r="G44" s="114"/>
      <c r="H44" s="114"/>
      <c r="I44" s="114"/>
      <c r="J44" s="114"/>
      <c r="K44" s="114"/>
      <c r="L44" s="114"/>
      <c r="M44" s="114"/>
      <c r="N44" s="114"/>
      <c r="O44" s="114"/>
    </row>
    <row r="45" spans="1:15" ht="29.25" customHeight="1" x14ac:dyDescent="0.25">
      <c r="A45" s="984"/>
      <c r="B45" s="985"/>
      <c r="C45" s="114" t="s">
        <v>452</v>
      </c>
      <c r="D45" s="114"/>
      <c r="E45" s="114"/>
      <c r="F45" s="114"/>
      <c r="G45" s="114"/>
      <c r="H45" s="114"/>
      <c r="I45" s="114"/>
      <c r="J45" s="114"/>
      <c r="K45" s="114"/>
      <c r="L45" s="114"/>
      <c r="M45" s="114"/>
      <c r="N45" s="114"/>
      <c r="O45" s="114"/>
    </row>
    <row r="46" spans="1:15" ht="31.5" customHeight="1" x14ac:dyDescent="0.25">
      <c r="A46" s="984" t="s">
        <v>495</v>
      </c>
      <c r="B46" s="985" t="s">
        <v>467</v>
      </c>
      <c r="C46" s="114" t="s">
        <v>453</v>
      </c>
      <c r="D46" s="114"/>
      <c r="E46" s="114"/>
      <c r="F46" s="114"/>
      <c r="G46" s="114"/>
      <c r="H46" s="114"/>
      <c r="I46" s="114"/>
      <c r="J46" s="114"/>
      <c r="K46" s="114"/>
      <c r="L46" s="114"/>
      <c r="M46" s="114"/>
      <c r="N46" s="114"/>
      <c r="O46" s="114"/>
    </row>
    <row r="47" spans="1:15" ht="30.75" customHeight="1" x14ac:dyDescent="0.25">
      <c r="A47" s="984"/>
      <c r="B47" s="985"/>
      <c r="C47" s="114" t="s">
        <v>452</v>
      </c>
      <c r="D47" s="114"/>
      <c r="E47" s="114"/>
      <c r="F47" s="114"/>
      <c r="G47" s="114"/>
      <c r="H47" s="114"/>
      <c r="I47" s="114"/>
      <c r="J47" s="114"/>
      <c r="K47" s="114"/>
      <c r="L47" s="114"/>
      <c r="M47" s="114"/>
      <c r="N47" s="114"/>
      <c r="O47" s="114"/>
    </row>
    <row r="48" spans="1:15" ht="27.75" customHeight="1" x14ac:dyDescent="0.25">
      <c r="A48" s="984" t="s">
        <v>496</v>
      </c>
      <c r="B48" s="985" t="s">
        <v>468</v>
      </c>
      <c r="C48" s="114" t="s">
        <v>453</v>
      </c>
      <c r="D48" s="114"/>
      <c r="E48" s="114"/>
      <c r="F48" s="114"/>
      <c r="G48" s="114"/>
      <c r="H48" s="114"/>
      <c r="I48" s="114"/>
      <c r="J48" s="114"/>
      <c r="K48" s="114"/>
      <c r="L48" s="114"/>
      <c r="M48" s="114"/>
      <c r="N48" s="114"/>
      <c r="O48" s="114"/>
    </row>
    <row r="49" spans="1:15" ht="27.75" customHeight="1" x14ac:dyDescent="0.25">
      <c r="A49" s="984"/>
      <c r="B49" s="985"/>
      <c r="C49" s="114" t="s">
        <v>452</v>
      </c>
      <c r="D49" s="114"/>
      <c r="E49" s="114"/>
      <c r="F49" s="114"/>
      <c r="G49" s="114"/>
      <c r="H49" s="114"/>
      <c r="I49" s="114"/>
      <c r="J49" s="99"/>
      <c r="K49" s="99"/>
      <c r="L49" s="99"/>
      <c r="M49" s="99"/>
      <c r="N49" s="99"/>
      <c r="O49" s="99"/>
    </row>
    <row r="50" spans="1:15" ht="102.75" customHeight="1" x14ac:dyDescent="0.25">
      <c r="A50" s="115" t="s">
        <v>460</v>
      </c>
      <c r="B50" s="99" t="s">
        <v>556</v>
      </c>
      <c r="C50" s="114" t="s">
        <v>557</v>
      </c>
      <c r="D50" s="114"/>
      <c r="E50" s="114"/>
      <c r="F50" s="114"/>
      <c r="G50" s="114"/>
      <c r="H50" s="114"/>
      <c r="I50" s="114"/>
      <c r="J50" s="99"/>
      <c r="K50" s="99"/>
      <c r="L50" s="99"/>
      <c r="M50" s="99"/>
      <c r="N50" s="99"/>
      <c r="O50" s="99"/>
    </row>
    <row r="51" spans="1:15" ht="39.75" customHeight="1" x14ac:dyDescent="0.25">
      <c r="A51" s="115" t="s">
        <v>497</v>
      </c>
      <c r="B51" s="99" t="s">
        <v>471</v>
      </c>
      <c r="C51" s="114" t="s">
        <v>557</v>
      </c>
      <c r="D51" s="114"/>
      <c r="E51" s="114"/>
      <c r="F51" s="114"/>
      <c r="G51" s="114"/>
      <c r="H51" s="114"/>
      <c r="I51" s="114"/>
      <c r="J51" s="99"/>
      <c r="K51" s="99"/>
      <c r="L51" s="99"/>
      <c r="M51" s="99"/>
      <c r="N51" s="99"/>
      <c r="O51" s="99"/>
    </row>
    <row r="52" spans="1:15" ht="47.25" x14ac:dyDescent="0.25">
      <c r="A52" s="115" t="s">
        <v>498</v>
      </c>
      <c r="B52" s="99" t="s">
        <v>472</v>
      </c>
      <c r="C52" s="114" t="s">
        <v>557</v>
      </c>
      <c r="D52" s="114"/>
      <c r="E52" s="114"/>
      <c r="F52" s="114"/>
      <c r="G52" s="114"/>
      <c r="H52" s="114"/>
      <c r="I52" s="114"/>
      <c r="J52" s="99"/>
      <c r="K52" s="99"/>
      <c r="L52" s="99"/>
      <c r="M52" s="99"/>
      <c r="N52" s="99"/>
      <c r="O52" s="99"/>
    </row>
    <row r="53" spans="1:15" ht="54.75" customHeight="1" x14ac:dyDescent="0.25">
      <c r="A53" s="115" t="s">
        <v>499</v>
      </c>
      <c r="B53" s="99" t="s">
        <v>473</v>
      </c>
      <c r="C53" s="114" t="s">
        <v>557</v>
      </c>
      <c r="D53" s="114"/>
      <c r="E53" s="114"/>
      <c r="F53" s="114"/>
      <c r="G53" s="114"/>
      <c r="H53" s="114"/>
      <c r="I53" s="114"/>
      <c r="J53" s="99"/>
      <c r="K53" s="99"/>
      <c r="L53" s="99"/>
      <c r="M53" s="99"/>
      <c r="N53" s="99"/>
      <c r="O53" s="99"/>
    </row>
    <row r="54" spans="1:15" ht="48.75" customHeight="1" x14ac:dyDescent="0.25">
      <c r="A54" s="115" t="s">
        <v>500</v>
      </c>
      <c r="B54" s="99" t="s">
        <v>474</v>
      </c>
      <c r="C54" s="114" t="s">
        <v>557</v>
      </c>
      <c r="D54" s="114"/>
      <c r="E54" s="114"/>
      <c r="F54" s="114"/>
      <c r="G54" s="114"/>
      <c r="H54" s="114"/>
      <c r="I54" s="114"/>
      <c r="J54" s="99"/>
      <c r="K54" s="99"/>
      <c r="L54" s="99"/>
      <c r="M54" s="99"/>
      <c r="N54" s="99"/>
      <c r="O54" s="99"/>
    </row>
    <row r="55" spans="1:15" ht="29.25" customHeight="1" x14ac:dyDescent="0.25">
      <c r="A55" s="984" t="s">
        <v>501</v>
      </c>
      <c r="B55" s="985" t="s">
        <v>555</v>
      </c>
      <c r="C55" s="114" t="s">
        <v>2</v>
      </c>
      <c r="D55" s="114"/>
      <c r="E55" s="114"/>
      <c r="F55" s="114"/>
      <c r="G55" s="114"/>
      <c r="H55" s="114"/>
      <c r="I55" s="114"/>
      <c r="J55" s="99"/>
      <c r="K55" s="99"/>
      <c r="L55" s="99"/>
      <c r="M55" s="99"/>
      <c r="N55" s="99"/>
      <c r="O55" s="99"/>
    </row>
    <row r="56" spans="1:15" ht="27.75" customHeight="1" x14ac:dyDescent="0.25">
      <c r="A56" s="984"/>
      <c r="B56" s="985"/>
      <c r="C56" s="114" t="s">
        <v>447</v>
      </c>
      <c r="D56" s="114"/>
      <c r="E56" s="114"/>
      <c r="F56" s="114"/>
      <c r="G56" s="114"/>
      <c r="H56" s="114"/>
      <c r="I56" s="114"/>
      <c r="J56" s="99"/>
      <c r="K56" s="99"/>
      <c r="L56" s="99"/>
      <c r="M56" s="99"/>
      <c r="N56" s="99"/>
      <c r="O56" s="99"/>
    </row>
    <row r="57" spans="1:15" ht="27.75" customHeight="1" x14ac:dyDescent="0.25">
      <c r="A57" s="984"/>
      <c r="B57" s="985"/>
      <c r="C57" s="114" t="s">
        <v>448</v>
      </c>
      <c r="D57" s="114"/>
      <c r="E57" s="114"/>
      <c r="F57" s="114"/>
      <c r="G57" s="114"/>
      <c r="H57" s="114"/>
      <c r="I57" s="114"/>
      <c r="J57" s="99"/>
      <c r="K57" s="99"/>
      <c r="L57" s="99"/>
      <c r="M57" s="99"/>
      <c r="N57" s="99"/>
      <c r="O57" s="99"/>
    </row>
    <row r="58" spans="1:15" ht="24" customHeight="1" x14ac:dyDescent="0.25">
      <c r="A58" s="984"/>
      <c r="B58" s="985"/>
      <c r="C58" s="114" t="s">
        <v>558</v>
      </c>
      <c r="D58" s="114"/>
      <c r="E58" s="114"/>
      <c r="F58" s="114"/>
      <c r="G58" s="114"/>
      <c r="H58" s="114"/>
      <c r="I58" s="114"/>
      <c r="J58" s="99"/>
      <c r="K58" s="99"/>
      <c r="L58" s="99"/>
      <c r="M58" s="99"/>
      <c r="N58" s="99"/>
      <c r="O58" s="99"/>
    </row>
    <row r="59" spans="1:15" ht="15.75" x14ac:dyDescent="0.25">
      <c r="A59" s="984" t="s">
        <v>502</v>
      </c>
      <c r="B59" s="985" t="s">
        <v>466</v>
      </c>
      <c r="C59" s="114" t="s">
        <v>2</v>
      </c>
      <c r="D59" s="114"/>
      <c r="E59" s="114"/>
      <c r="F59" s="114"/>
      <c r="G59" s="114"/>
      <c r="H59" s="114"/>
      <c r="I59" s="114"/>
      <c r="J59" s="99"/>
      <c r="K59" s="99"/>
      <c r="L59" s="99"/>
      <c r="M59" s="99"/>
      <c r="N59" s="99"/>
      <c r="O59" s="99"/>
    </row>
    <row r="60" spans="1:15" ht="15.75" x14ac:dyDescent="0.25">
      <c r="A60" s="984"/>
      <c r="B60" s="985"/>
      <c r="C60" s="114" t="s">
        <v>447</v>
      </c>
      <c r="D60" s="114"/>
      <c r="E60" s="114"/>
      <c r="F60" s="114"/>
      <c r="G60" s="114"/>
      <c r="H60" s="114"/>
      <c r="I60" s="114"/>
      <c r="J60" s="99"/>
      <c r="K60" s="99"/>
      <c r="L60" s="99"/>
      <c r="M60" s="99"/>
      <c r="N60" s="99"/>
      <c r="O60" s="99"/>
    </row>
    <row r="61" spans="1:15" ht="15.75" x14ac:dyDescent="0.25">
      <c r="A61" s="984"/>
      <c r="B61" s="985"/>
      <c r="C61" s="114" t="s">
        <v>448</v>
      </c>
      <c r="D61" s="114"/>
      <c r="E61" s="114"/>
      <c r="F61" s="114"/>
      <c r="G61" s="114"/>
      <c r="H61" s="114"/>
      <c r="I61" s="114"/>
      <c r="J61" s="99"/>
      <c r="K61" s="99"/>
      <c r="L61" s="99"/>
      <c r="M61" s="99"/>
      <c r="N61" s="99"/>
      <c r="O61" s="99"/>
    </row>
    <row r="62" spans="1:15" ht="18.75" x14ac:dyDescent="0.25">
      <c r="A62" s="984"/>
      <c r="B62" s="985"/>
      <c r="C62" s="114" t="s">
        <v>558</v>
      </c>
      <c r="D62" s="114"/>
      <c r="E62" s="114"/>
      <c r="F62" s="114"/>
      <c r="G62" s="114"/>
      <c r="H62" s="114"/>
      <c r="I62" s="114"/>
      <c r="J62" s="99"/>
      <c r="K62" s="99"/>
      <c r="L62" s="99"/>
      <c r="M62" s="99"/>
      <c r="N62" s="99"/>
      <c r="O62" s="99"/>
    </row>
    <row r="63" spans="1:15" ht="15.75" x14ac:dyDescent="0.25">
      <c r="A63" s="984" t="s">
        <v>503</v>
      </c>
      <c r="B63" s="985" t="s">
        <v>467</v>
      </c>
      <c r="C63" s="114" t="s">
        <v>2</v>
      </c>
      <c r="D63" s="114"/>
      <c r="E63" s="114"/>
      <c r="F63" s="114"/>
      <c r="G63" s="114"/>
      <c r="H63" s="114"/>
      <c r="I63" s="114"/>
      <c r="J63" s="99"/>
      <c r="K63" s="99"/>
      <c r="L63" s="99"/>
      <c r="M63" s="99"/>
      <c r="N63" s="99"/>
      <c r="O63" s="99"/>
    </row>
    <row r="64" spans="1:15" ht="15.75" x14ac:dyDescent="0.25">
      <c r="A64" s="984"/>
      <c r="B64" s="985"/>
      <c r="C64" s="114" t="s">
        <v>447</v>
      </c>
      <c r="D64" s="114"/>
      <c r="E64" s="114"/>
      <c r="F64" s="114"/>
      <c r="G64" s="114"/>
      <c r="H64" s="114"/>
      <c r="I64" s="114"/>
      <c r="J64" s="99"/>
      <c r="K64" s="99"/>
      <c r="L64" s="99"/>
      <c r="M64" s="99"/>
      <c r="N64" s="99"/>
      <c r="O64" s="99"/>
    </row>
    <row r="65" spans="1:15" ht="15.75" x14ac:dyDescent="0.25">
      <c r="A65" s="984"/>
      <c r="B65" s="985"/>
      <c r="C65" s="114" t="s">
        <v>448</v>
      </c>
      <c r="D65" s="114"/>
      <c r="E65" s="114"/>
      <c r="F65" s="114"/>
      <c r="G65" s="114"/>
      <c r="H65" s="114"/>
      <c r="I65" s="114"/>
      <c r="J65" s="99"/>
      <c r="K65" s="99"/>
      <c r="L65" s="99"/>
      <c r="M65" s="99"/>
      <c r="N65" s="99"/>
      <c r="O65" s="99"/>
    </row>
    <row r="66" spans="1:15" ht="18.75" x14ac:dyDescent="0.25">
      <c r="A66" s="984"/>
      <c r="B66" s="985"/>
      <c r="C66" s="114" t="s">
        <v>558</v>
      </c>
      <c r="D66" s="114"/>
      <c r="E66" s="114"/>
      <c r="F66" s="114"/>
      <c r="G66" s="114"/>
      <c r="H66" s="114"/>
      <c r="I66" s="114"/>
      <c r="J66" s="99"/>
      <c r="K66" s="99"/>
      <c r="L66" s="99"/>
      <c r="M66" s="99"/>
      <c r="N66" s="99"/>
      <c r="O66" s="99"/>
    </row>
    <row r="67" spans="1:15" ht="15.75" x14ac:dyDescent="0.25">
      <c r="A67" s="984" t="s">
        <v>504</v>
      </c>
      <c r="B67" s="985" t="s">
        <v>468</v>
      </c>
      <c r="C67" s="114" t="s">
        <v>2</v>
      </c>
      <c r="D67" s="114"/>
      <c r="E67" s="114"/>
      <c r="F67" s="114"/>
      <c r="G67" s="114"/>
      <c r="H67" s="114"/>
      <c r="I67" s="114"/>
      <c r="J67" s="99"/>
      <c r="K67" s="99"/>
      <c r="L67" s="99"/>
      <c r="M67" s="99"/>
      <c r="N67" s="99"/>
      <c r="O67" s="99"/>
    </row>
    <row r="68" spans="1:15" ht="15.75" x14ac:dyDescent="0.25">
      <c r="A68" s="984"/>
      <c r="B68" s="985"/>
      <c r="C68" s="114" t="s">
        <v>447</v>
      </c>
      <c r="D68" s="114"/>
      <c r="E68" s="114"/>
      <c r="F68" s="114"/>
      <c r="G68" s="114"/>
      <c r="H68" s="114"/>
      <c r="I68" s="114"/>
      <c r="J68" s="99"/>
      <c r="K68" s="99"/>
      <c r="L68" s="99"/>
      <c r="M68" s="99"/>
      <c r="N68" s="99"/>
      <c r="O68" s="99"/>
    </row>
    <row r="69" spans="1:15" ht="29.25" customHeight="1" x14ac:dyDescent="0.25">
      <c r="A69" s="984"/>
      <c r="B69" s="985"/>
      <c r="C69" s="114" t="s">
        <v>448</v>
      </c>
      <c r="D69" s="114"/>
      <c r="E69" s="114"/>
      <c r="F69" s="114"/>
      <c r="G69" s="114"/>
      <c r="H69" s="114"/>
      <c r="I69" s="114"/>
      <c r="J69" s="99"/>
      <c r="K69" s="99"/>
      <c r="L69" s="99"/>
      <c r="M69" s="99"/>
      <c r="N69" s="99"/>
      <c r="O69" s="99"/>
    </row>
    <row r="70" spans="1:15" ht="25.5" customHeight="1" x14ac:dyDescent="0.25">
      <c r="A70" s="984"/>
      <c r="B70" s="985"/>
      <c r="C70" s="114" t="s">
        <v>558</v>
      </c>
      <c r="D70" s="114"/>
      <c r="E70" s="114"/>
      <c r="F70" s="114"/>
      <c r="G70" s="114"/>
      <c r="H70" s="114"/>
      <c r="I70" s="114"/>
      <c r="J70" s="99"/>
      <c r="K70" s="99"/>
      <c r="L70" s="99"/>
      <c r="M70" s="99"/>
      <c r="N70" s="99"/>
      <c r="O70" s="99"/>
    </row>
    <row r="71" spans="1:15" ht="27.75" customHeight="1" x14ac:dyDescent="0.25">
      <c r="A71" s="984" t="s">
        <v>505</v>
      </c>
      <c r="B71" s="985" t="s">
        <v>554</v>
      </c>
      <c r="C71" s="114" t="s">
        <v>2</v>
      </c>
      <c r="D71" s="99"/>
      <c r="E71" s="99"/>
      <c r="F71" s="99"/>
      <c r="G71" s="99"/>
      <c r="H71" s="99"/>
      <c r="I71" s="99"/>
      <c r="J71" s="99"/>
      <c r="K71" s="99"/>
      <c r="L71" s="99"/>
      <c r="M71" s="99"/>
      <c r="N71" s="99"/>
      <c r="O71" s="99"/>
    </row>
    <row r="72" spans="1:15" ht="28.5" customHeight="1" x14ac:dyDescent="0.25">
      <c r="A72" s="984"/>
      <c r="B72" s="985"/>
      <c r="C72" s="114" t="s">
        <v>447</v>
      </c>
      <c r="D72" s="99"/>
      <c r="E72" s="99"/>
      <c r="F72" s="99"/>
      <c r="G72" s="99"/>
      <c r="H72" s="99"/>
      <c r="I72" s="99"/>
      <c r="J72" s="99"/>
      <c r="K72" s="99"/>
      <c r="L72" s="99"/>
      <c r="M72" s="99"/>
      <c r="N72" s="99"/>
      <c r="O72" s="99"/>
    </row>
    <row r="73" spans="1:15" ht="24" customHeight="1" x14ac:dyDescent="0.25">
      <c r="A73" s="984"/>
      <c r="B73" s="985"/>
      <c r="C73" s="114" t="s">
        <v>448</v>
      </c>
      <c r="D73" s="99"/>
      <c r="E73" s="99"/>
      <c r="F73" s="99"/>
      <c r="G73" s="99"/>
      <c r="H73" s="99"/>
      <c r="I73" s="99"/>
      <c r="J73" s="99"/>
      <c r="K73" s="99"/>
      <c r="L73" s="99"/>
      <c r="M73" s="99"/>
      <c r="N73" s="99"/>
      <c r="O73" s="99"/>
    </row>
    <row r="74" spans="1:15" ht="21.75" customHeight="1" x14ac:dyDescent="0.25">
      <c r="A74" s="984"/>
      <c r="B74" s="985"/>
      <c r="C74" s="114" t="s">
        <v>558</v>
      </c>
      <c r="D74" s="99"/>
      <c r="E74" s="99"/>
      <c r="F74" s="99"/>
      <c r="G74" s="99"/>
      <c r="H74" s="99"/>
      <c r="I74" s="99"/>
      <c r="J74" s="99"/>
      <c r="K74" s="99"/>
      <c r="L74" s="99"/>
      <c r="M74" s="99"/>
      <c r="N74" s="99"/>
      <c r="O74" s="99"/>
    </row>
    <row r="75" spans="1:15" ht="15.75" x14ac:dyDescent="0.25">
      <c r="A75" s="984" t="s">
        <v>506</v>
      </c>
      <c r="B75" s="985" t="s">
        <v>466</v>
      </c>
      <c r="C75" s="114" t="s">
        <v>2</v>
      </c>
      <c r="D75" s="114"/>
      <c r="E75" s="114"/>
      <c r="F75" s="114"/>
      <c r="G75" s="114"/>
      <c r="H75" s="114"/>
      <c r="I75" s="114"/>
      <c r="J75" s="99"/>
      <c r="K75" s="99"/>
      <c r="L75" s="99"/>
      <c r="M75" s="99"/>
      <c r="N75" s="99"/>
      <c r="O75" s="99"/>
    </row>
    <row r="76" spans="1:15" ht="15.75" x14ac:dyDescent="0.25">
      <c r="A76" s="984"/>
      <c r="B76" s="985"/>
      <c r="C76" s="114" t="s">
        <v>447</v>
      </c>
      <c r="D76" s="114"/>
      <c r="E76" s="114"/>
      <c r="F76" s="114"/>
      <c r="G76" s="114"/>
      <c r="H76" s="114"/>
      <c r="I76" s="114"/>
      <c r="J76" s="99"/>
      <c r="K76" s="99"/>
      <c r="L76" s="99"/>
      <c r="M76" s="99"/>
      <c r="N76" s="99"/>
      <c r="O76" s="99"/>
    </row>
    <row r="77" spans="1:15" ht="15.75" x14ac:dyDescent="0.25">
      <c r="A77" s="984"/>
      <c r="B77" s="985"/>
      <c r="C77" s="114" t="s">
        <v>448</v>
      </c>
      <c r="D77" s="114"/>
      <c r="E77" s="114"/>
      <c r="F77" s="114"/>
      <c r="G77" s="114"/>
      <c r="H77" s="114"/>
      <c r="I77" s="114"/>
      <c r="J77" s="99"/>
      <c r="K77" s="99"/>
      <c r="L77" s="99"/>
      <c r="M77" s="99"/>
      <c r="N77" s="99"/>
      <c r="O77" s="99"/>
    </row>
    <row r="78" spans="1:15" ht="15.75" x14ac:dyDescent="0.25">
      <c r="A78" s="984"/>
      <c r="B78" s="985"/>
      <c r="C78" s="114" t="s">
        <v>143</v>
      </c>
      <c r="D78" s="114"/>
      <c r="E78" s="114"/>
      <c r="F78" s="114"/>
      <c r="G78" s="114"/>
      <c r="H78" s="114"/>
      <c r="I78" s="114"/>
      <c r="J78" s="99"/>
      <c r="K78" s="99"/>
      <c r="L78" s="99"/>
      <c r="M78" s="99"/>
      <c r="N78" s="99"/>
      <c r="O78" s="99"/>
    </row>
    <row r="79" spans="1:15" ht="15.75" x14ac:dyDescent="0.25">
      <c r="A79" s="984" t="s">
        <v>507</v>
      </c>
      <c r="B79" s="985" t="s">
        <v>467</v>
      </c>
      <c r="C79" s="114" t="s">
        <v>2</v>
      </c>
      <c r="D79" s="114"/>
      <c r="E79" s="114"/>
      <c r="F79" s="114"/>
      <c r="G79" s="114"/>
      <c r="H79" s="114"/>
      <c r="I79" s="114"/>
      <c r="J79" s="99"/>
      <c r="K79" s="99"/>
      <c r="L79" s="99"/>
      <c r="M79" s="99"/>
      <c r="N79" s="99"/>
      <c r="O79" s="99"/>
    </row>
    <row r="80" spans="1:15" ht="15.75" x14ac:dyDescent="0.25">
      <c r="A80" s="984"/>
      <c r="B80" s="985"/>
      <c r="C80" s="114" t="s">
        <v>447</v>
      </c>
      <c r="D80" s="114"/>
      <c r="E80" s="114"/>
      <c r="F80" s="114"/>
      <c r="G80" s="114"/>
      <c r="H80" s="114"/>
      <c r="I80" s="114"/>
      <c r="J80" s="99"/>
      <c r="K80" s="99"/>
      <c r="L80" s="99"/>
      <c r="M80" s="99"/>
      <c r="N80" s="99"/>
      <c r="O80" s="99"/>
    </row>
    <row r="81" spans="1:15" ht="15.75" x14ac:dyDescent="0.25">
      <c r="A81" s="984"/>
      <c r="B81" s="985"/>
      <c r="C81" s="114" t="s">
        <v>448</v>
      </c>
      <c r="D81" s="114"/>
      <c r="E81" s="114"/>
      <c r="F81" s="114"/>
      <c r="G81" s="114"/>
      <c r="H81" s="114"/>
      <c r="I81" s="114"/>
      <c r="J81" s="99"/>
      <c r="K81" s="99"/>
      <c r="L81" s="99"/>
      <c r="M81" s="99"/>
      <c r="N81" s="99"/>
      <c r="O81" s="99"/>
    </row>
    <row r="82" spans="1:15" ht="18.75" x14ac:dyDescent="0.25">
      <c r="A82" s="984"/>
      <c r="B82" s="985"/>
      <c r="C82" s="114" t="s">
        <v>558</v>
      </c>
      <c r="D82" s="114"/>
      <c r="E82" s="114"/>
      <c r="F82" s="114"/>
      <c r="G82" s="114"/>
      <c r="H82" s="114"/>
      <c r="I82" s="114"/>
      <c r="J82" s="99"/>
      <c r="K82" s="99"/>
      <c r="L82" s="99"/>
      <c r="M82" s="99"/>
      <c r="N82" s="99"/>
      <c r="O82" s="99"/>
    </row>
    <row r="83" spans="1:15" ht="15.75" x14ac:dyDescent="0.25">
      <c r="A83" s="984" t="s">
        <v>550</v>
      </c>
      <c r="B83" s="985" t="s">
        <v>468</v>
      </c>
      <c r="C83" s="114" t="s">
        <v>2</v>
      </c>
      <c r="D83" s="114"/>
      <c r="E83" s="114"/>
      <c r="F83" s="114"/>
      <c r="G83" s="114"/>
      <c r="H83" s="114"/>
      <c r="I83" s="114"/>
      <c r="J83" s="99"/>
      <c r="K83" s="99"/>
      <c r="L83" s="99"/>
      <c r="M83" s="99"/>
      <c r="N83" s="99"/>
      <c r="O83" s="99"/>
    </row>
    <row r="84" spans="1:15" ht="15.75" x14ac:dyDescent="0.25">
      <c r="A84" s="984"/>
      <c r="B84" s="985"/>
      <c r="C84" s="114" t="s">
        <v>447</v>
      </c>
      <c r="D84" s="114"/>
      <c r="E84" s="114"/>
      <c r="F84" s="114"/>
      <c r="G84" s="114"/>
      <c r="H84" s="114"/>
      <c r="I84" s="114"/>
      <c r="J84" s="99"/>
      <c r="K84" s="99"/>
      <c r="L84" s="99"/>
      <c r="M84" s="99"/>
      <c r="N84" s="99"/>
      <c r="O84" s="99"/>
    </row>
    <row r="85" spans="1:15" ht="15.75" x14ac:dyDescent="0.25">
      <c r="A85" s="984"/>
      <c r="B85" s="985"/>
      <c r="C85" s="114" t="s">
        <v>448</v>
      </c>
      <c r="D85" s="114"/>
      <c r="E85" s="114"/>
      <c r="F85" s="114"/>
      <c r="G85" s="114"/>
      <c r="H85" s="114"/>
      <c r="I85" s="114"/>
      <c r="J85" s="99"/>
      <c r="K85" s="99"/>
      <c r="L85" s="99"/>
      <c r="M85" s="99"/>
      <c r="N85" s="99"/>
      <c r="O85" s="99"/>
    </row>
    <row r="86" spans="1:15" ht="20.25" customHeight="1" x14ac:dyDescent="0.25">
      <c r="A86" s="984"/>
      <c r="B86" s="985"/>
      <c r="C86" s="114" t="s">
        <v>558</v>
      </c>
      <c r="D86" s="114"/>
      <c r="E86" s="114"/>
      <c r="F86" s="114"/>
      <c r="G86" s="114"/>
      <c r="H86" s="114"/>
      <c r="I86" s="114"/>
      <c r="J86" s="99"/>
      <c r="K86" s="99"/>
      <c r="L86" s="99"/>
      <c r="M86" s="99"/>
      <c r="N86" s="99"/>
      <c r="O86" s="99"/>
    </row>
    <row r="87" spans="1:15" ht="89.25" customHeight="1" x14ac:dyDescent="0.25">
      <c r="A87" s="115" t="s">
        <v>456</v>
      </c>
      <c r="B87" s="111" t="s">
        <v>588</v>
      </c>
      <c r="C87" s="114" t="s">
        <v>538</v>
      </c>
      <c r="D87" s="114" t="s">
        <v>538</v>
      </c>
      <c r="E87" s="114" t="s">
        <v>538</v>
      </c>
      <c r="F87" s="114" t="s">
        <v>538</v>
      </c>
      <c r="G87" s="114" t="s">
        <v>538</v>
      </c>
      <c r="H87" s="114" t="s">
        <v>538</v>
      </c>
      <c r="I87" s="114" t="s">
        <v>538</v>
      </c>
      <c r="J87" s="114" t="s">
        <v>538</v>
      </c>
      <c r="K87" s="114" t="s">
        <v>538</v>
      </c>
      <c r="L87" s="114" t="s">
        <v>538</v>
      </c>
      <c r="M87" s="114" t="s">
        <v>538</v>
      </c>
      <c r="N87" s="114" t="s">
        <v>538</v>
      </c>
      <c r="O87" s="114" t="s">
        <v>538</v>
      </c>
    </row>
    <row r="88" spans="1:15" ht="50.25" customHeight="1" x14ac:dyDescent="0.25">
      <c r="A88" s="984" t="s">
        <v>461</v>
      </c>
      <c r="B88" s="985" t="s">
        <v>553</v>
      </c>
      <c r="C88" s="114" t="s">
        <v>453</v>
      </c>
      <c r="D88" s="114"/>
      <c r="E88" s="114"/>
      <c r="F88" s="114"/>
      <c r="G88" s="114"/>
      <c r="H88" s="114"/>
      <c r="I88" s="114"/>
      <c r="J88" s="114"/>
      <c r="K88" s="114"/>
      <c r="L88" s="114"/>
      <c r="M88" s="114"/>
      <c r="N88" s="114"/>
      <c r="O88" s="114"/>
    </row>
    <row r="89" spans="1:15" ht="40.5" customHeight="1" x14ac:dyDescent="0.25">
      <c r="A89" s="984"/>
      <c r="B89" s="985"/>
      <c r="C89" s="114" t="s">
        <v>452</v>
      </c>
      <c r="D89" s="114"/>
      <c r="E89" s="114"/>
      <c r="F89" s="114"/>
      <c r="G89" s="114"/>
      <c r="H89" s="114"/>
      <c r="I89" s="114"/>
      <c r="J89" s="114"/>
      <c r="K89" s="114"/>
      <c r="L89" s="114"/>
      <c r="M89" s="114"/>
      <c r="N89" s="114"/>
      <c r="O89" s="114"/>
    </row>
    <row r="90" spans="1:15" ht="33.75" customHeight="1" x14ac:dyDescent="0.25">
      <c r="A90" s="984" t="s">
        <v>508</v>
      </c>
      <c r="B90" s="985" t="s">
        <v>451</v>
      </c>
      <c r="C90" s="114" t="s">
        <v>453</v>
      </c>
      <c r="D90" s="114"/>
      <c r="E90" s="114"/>
      <c r="F90" s="114"/>
      <c r="G90" s="114"/>
      <c r="H90" s="114"/>
      <c r="I90" s="114"/>
      <c r="J90" s="114"/>
      <c r="K90" s="114"/>
      <c r="L90" s="114"/>
      <c r="M90" s="114"/>
      <c r="N90" s="114"/>
      <c r="O90" s="114"/>
    </row>
    <row r="91" spans="1:15" ht="25.5" customHeight="1" x14ac:dyDescent="0.25">
      <c r="A91" s="984"/>
      <c r="B91" s="985"/>
      <c r="C91" s="114" t="s">
        <v>452</v>
      </c>
      <c r="D91" s="114"/>
      <c r="E91" s="114"/>
      <c r="F91" s="114"/>
      <c r="G91" s="114"/>
      <c r="H91" s="114"/>
      <c r="I91" s="114"/>
      <c r="J91" s="114"/>
      <c r="K91" s="114"/>
      <c r="L91" s="114"/>
      <c r="M91" s="114"/>
      <c r="N91" s="114"/>
      <c r="O91" s="114"/>
    </row>
    <row r="92" spans="1:15" ht="25.5" customHeight="1" x14ac:dyDescent="0.25">
      <c r="A92" s="984" t="s">
        <v>509</v>
      </c>
      <c r="B92" s="985" t="s">
        <v>466</v>
      </c>
      <c r="C92" s="114" t="s">
        <v>453</v>
      </c>
      <c r="D92" s="114"/>
      <c r="E92" s="114"/>
      <c r="F92" s="114"/>
      <c r="G92" s="114"/>
      <c r="H92" s="114"/>
      <c r="I92" s="114"/>
      <c r="J92" s="114"/>
      <c r="K92" s="114"/>
      <c r="L92" s="114"/>
      <c r="M92" s="114"/>
      <c r="N92" s="114"/>
      <c r="O92" s="114"/>
    </row>
    <row r="93" spans="1:15" ht="24" customHeight="1" x14ac:dyDescent="0.25">
      <c r="A93" s="984"/>
      <c r="B93" s="985"/>
      <c r="C93" s="114" t="s">
        <v>452</v>
      </c>
      <c r="D93" s="114"/>
      <c r="E93" s="114"/>
      <c r="F93" s="114"/>
      <c r="G93" s="114"/>
      <c r="H93" s="114"/>
      <c r="I93" s="114"/>
      <c r="J93" s="114"/>
      <c r="K93" s="114"/>
      <c r="L93" s="114"/>
      <c r="M93" s="114"/>
      <c r="N93" s="114"/>
      <c r="O93" s="114"/>
    </row>
    <row r="94" spans="1:15" ht="25.5" customHeight="1" x14ac:dyDescent="0.25">
      <c r="A94" s="984" t="s">
        <v>510</v>
      </c>
      <c r="B94" s="985" t="s">
        <v>467</v>
      </c>
      <c r="C94" s="114" t="s">
        <v>453</v>
      </c>
      <c r="D94" s="114"/>
      <c r="E94" s="114"/>
      <c r="F94" s="114"/>
      <c r="G94" s="114"/>
      <c r="H94" s="114"/>
      <c r="I94" s="114"/>
      <c r="J94" s="114"/>
      <c r="K94" s="114"/>
      <c r="L94" s="114"/>
      <c r="M94" s="114"/>
      <c r="N94" s="114"/>
      <c r="O94" s="114"/>
    </row>
    <row r="95" spans="1:15" ht="27.75" customHeight="1" x14ac:dyDescent="0.25">
      <c r="A95" s="984"/>
      <c r="B95" s="985"/>
      <c r="C95" s="114" t="s">
        <v>452</v>
      </c>
      <c r="D95" s="114"/>
      <c r="E95" s="114"/>
      <c r="F95" s="114"/>
      <c r="G95" s="114"/>
      <c r="H95" s="114"/>
      <c r="I95" s="114"/>
      <c r="J95" s="114"/>
      <c r="K95" s="114"/>
      <c r="L95" s="114"/>
      <c r="M95" s="114"/>
      <c r="N95" s="114"/>
      <c r="O95" s="114"/>
    </row>
    <row r="96" spans="1:15" ht="28.5" customHeight="1" x14ac:dyDescent="0.25">
      <c r="A96" s="984" t="s">
        <v>511</v>
      </c>
      <c r="B96" s="985" t="s">
        <v>468</v>
      </c>
      <c r="C96" s="114" t="s">
        <v>453</v>
      </c>
      <c r="D96" s="114"/>
      <c r="E96" s="114"/>
      <c r="F96" s="114"/>
      <c r="G96" s="114"/>
      <c r="H96" s="114"/>
      <c r="I96" s="114"/>
      <c r="J96" s="114"/>
      <c r="K96" s="114"/>
      <c r="L96" s="114"/>
      <c r="M96" s="114"/>
      <c r="N96" s="114"/>
      <c r="O96" s="114"/>
    </row>
    <row r="97" spans="1:15" ht="28.5" customHeight="1" x14ac:dyDescent="0.25">
      <c r="A97" s="984"/>
      <c r="B97" s="985"/>
      <c r="C97" s="114" t="s">
        <v>452</v>
      </c>
      <c r="D97" s="114"/>
      <c r="E97" s="114"/>
      <c r="F97" s="114"/>
      <c r="G97" s="114"/>
      <c r="H97" s="114"/>
      <c r="I97" s="114"/>
      <c r="J97" s="114"/>
      <c r="K97" s="114"/>
      <c r="L97" s="114"/>
      <c r="M97" s="114"/>
      <c r="N97" s="114"/>
      <c r="O97" s="114"/>
    </row>
    <row r="98" spans="1:15" ht="47.25" customHeight="1" x14ac:dyDescent="0.25">
      <c r="A98" s="984" t="s">
        <v>462</v>
      </c>
      <c r="B98" s="985" t="s">
        <v>469</v>
      </c>
      <c r="C98" s="114" t="s">
        <v>453</v>
      </c>
      <c r="D98" s="114"/>
      <c r="E98" s="114"/>
      <c r="F98" s="114"/>
      <c r="G98" s="114"/>
      <c r="H98" s="114"/>
      <c r="I98" s="114"/>
      <c r="J98" s="114"/>
      <c r="K98" s="114"/>
      <c r="L98" s="114"/>
      <c r="M98" s="114"/>
      <c r="N98" s="114"/>
      <c r="O98" s="114"/>
    </row>
    <row r="99" spans="1:15" ht="44.25" customHeight="1" x14ac:dyDescent="0.25">
      <c r="A99" s="984"/>
      <c r="B99" s="985"/>
      <c r="C99" s="114" t="s">
        <v>452</v>
      </c>
      <c r="D99" s="114"/>
      <c r="E99" s="114"/>
      <c r="F99" s="114"/>
      <c r="G99" s="114"/>
      <c r="H99" s="114"/>
      <c r="I99" s="114"/>
      <c r="J99" s="114"/>
      <c r="K99" s="114"/>
      <c r="L99" s="114"/>
      <c r="M99" s="114"/>
      <c r="N99" s="114"/>
      <c r="O99" s="114"/>
    </row>
    <row r="100" spans="1:15" ht="25.5" customHeight="1" x14ac:dyDescent="0.25">
      <c r="A100" s="984" t="s">
        <v>512</v>
      </c>
      <c r="B100" s="985" t="s">
        <v>451</v>
      </c>
      <c r="C100" s="114" t="s">
        <v>453</v>
      </c>
      <c r="D100" s="114"/>
      <c r="E100" s="114"/>
      <c r="F100" s="114"/>
      <c r="G100" s="114"/>
      <c r="H100" s="114"/>
      <c r="I100" s="114"/>
      <c r="J100" s="114"/>
      <c r="K100" s="114"/>
      <c r="L100" s="114"/>
      <c r="M100" s="114"/>
      <c r="N100" s="114"/>
      <c r="O100" s="114"/>
    </row>
    <row r="101" spans="1:15" ht="24.75" customHeight="1" x14ac:dyDescent="0.25">
      <c r="A101" s="984"/>
      <c r="B101" s="985"/>
      <c r="C101" s="114" t="s">
        <v>452</v>
      </c>
      <c r="D101" s="114"/>
      <c r="E101" s="114"/>
      <c r="F101" s="114"/>
      <c r="G101" s="114"/>
      <c r="H101" s="114"/>
      <c r="I101" s="114"/>
      <c r="J101" s="114"/>
      <c r="K101" s="114"/>
      <c r="L101" s="114"/>
      <c r="M101" s="114"/>
      <c r="N101" s="114"/>
      <c r="O101" s="114"/>
    </row>
    <row r="102" spans="1:15" ht="24" customHeight="1" x14ac:dyDescent="0.25">
      <c r="A102" s="984" t="s">
        <v>513</v>
      </c>
      <c r="B102" s="985" t="s">
        <v>466</v>
      </c>
      <c r="C102" s="114" t="s">
        <v>453</v>
      </c>
      <c r="D102" s="114"/>
      <c r="E102" s="114"/>
      <c r="F102" s="114"/>
      <c r="G102" s="114"/>
      <c r="H102" s="114"/>
      <c r="I102" s="114"/>
      <c r="J102" s="114"/>
      <c r="K102" s="114"/>
      <c r="L102" s="114"/>
      <c r="M102" s="114"/>
      <c r="N102" s="114"/>
      <c r="O102" s="114"/>
    </row>
    <row r="103" spans="1:15" ht="24" customHeight="1" x14ac:dyDescent="0.25">
      <c r="A103" s="984"/>
      <c r="B103" s="985"/>
      <c r="C103" s="114" t="s">
        <v>452</v>
      </c>
      <c r="D103" s="114"/>
      <c r="E103" s="114"/>
      <c r="F103" s="114"/>
      <c r="G103" s="114"/>
      <c r="H103" s="114"/>
      <c r="I103" s="114"/>
      <c r="J103" s="114"/>
      <c r="K103" s="114"/>
      <c r="L103" s="114"/>
      <c r="M103" s="114"/>
      <c r="N103" s="114"/>
      <c r="O103" s="114"/>
    </row>
    <row r="104" spans="1:15" ht="30" customHeight="1" x14ac:dyDescent="0.25">
      <c r="A104" s="984" t="s">
        <v>514</v>
      </c>
      <c r="B104" s="985" t="s">
        <v>467</v>
      </c>
      <c r="C104" s="114" t="s">
        <v>453</v>
      </c>
      <c r="D104" s="114"/>
      <c r="E104" s="114"/>
      <c r="F104" s="114"/>
      <c r="G104" s="114"/>
      <c r="H104" s="114"/>
      <c r="I104" s="114"/>
      <c r="J104" s="114"/>
      <c r="K104" s="114"/>
      <c r="L104" s="114"/>
      <c r="M104" s="114"/>
      <c r="N104" s="114"/>
      <c r="O104" s="114"/>
    </row>
    <row r="105" spans="1:15" ht="30" customHeight="1" x14ac:dyDescent="0.25">
      <c r="A105" s="984"/>
      <c r="B105" s="985"/>
      <c r="C105" s="114" t="s">
        <v>452</v>
      </c>
      <c r="D105" s="114"/>
      <c r="E105" s="114"/>
      <c r="F105" s="114"/>
      <c r="G105" s="114"/>
      <c r="H105" s="114"/>
      <c r="I105" s="114"/>
      <c r="J105" s="114"/>
      <c r="K105" s="114"/>
      <c r="L105" s="114"/>
      <c r="M105" s="114"/>
      <c r="N105" s="114"/>
      <c r="O105" s="114"/>
    </row>
    <row r="106" spans="1:15" ht="42.75" customHeight="1" x14ac:dyDescent="0.25">
      <c r="A106" s="984" t="s">
        <v>515</v>
      </c>
      <c r="B106" s="985" t="s">
        <v>468</v>
      </c>
      <c r="C106" s="114" t="s">
        <v>453</v>
      </c>
      <c r="D106" s="114"/>
      <c r="E106" s="114"/>
      <c r="F106" s="114"/>
      <c r="G106" s="114"/>
      <c r="H106" s="114"/>
      <c r="I106" s="114"/>
      <c r="J106" s="114"/>
      <c r="K106" s="114"/>
      <c r="L106" s="114"/>
      <c r="M106" s="114"/>
      <c r="N106" s="114"/>
      <c r="O106" s="114"/>
    </row>
    <row r="107" spans="1:15" ht="31.5" customHeight="1" x14ac:dyDescent="0.25">
      <c r="A107" s="984"/>
      <c r="B107" s="985"/>
      <c r="C107" s="114" t="s">
        <v>452</v>
      </c>
      <c r="D107" s="114"/>
      <c r="E107" s="114"/>
      <c r="F107" s="114"/>
      <c r="G107" s="114"/>
      <c r="H107" s="114"/>
      <c r="I107" s="114"/>
      <c r="J107" s="114"/>
      <c r="K107" s="114"/>
      <c r="L107" s="114"/>
      <c r="M107" s="114"/>
      <c r="N107" s="114"/>
      <c r="O107" s="114"/>
    </row>
    <row r="108" spans="1:15" ht="36" customHeight="1" x14ac:dyDescent="0.25">
      <c r="A108" s="984" t="s">
        <v>463</v>
      </c>
      <c r="B108" s="985" t="s">
        <v>470</v>
      </c>
      <c r="C108" s="114" t="s">
        <v>453</v>
      </c>
      <c r="D108" s="114"/>
      <c r="E108" s="114"/>
      <c r="F108" s="114"/>
      <c r="G108" s="114"/>
      <c r="H108" s="114"/>
      <c r="I108" s="114"/>
      <c r="J108" s="114"/>
      <c r="K108" s="114"/>
      <c r="L108" s="114"/>
      <c r="M108" s="114"/>
      <c r="N108" s="114"/>
      <c r="O108" s="114"/>
    </row>
    <row r="109" spans="1:15" ht="35.25" customHeight="1" x14ac:dyDescent="0.25">
      <c r="A109" s="984"/>
      <c r="B109" s="985"/>
      <c r="C109" s="114" t="s">
        <v>452</v>
      </c>
      <c r="D109" s="114"/>
      <c r="E109" s="114"/>
      <c r="F109" s="114"/>
      <c r="G109" s="114"/>
      <c r="H109" s="114"/>
      <c r="I109" s="114"/>
      <c r="J109" s="114"/>
      <c r="K109" s="114"/>
      <c r="L109" s="114"/>
      <c r="M109" s="114"/>
      <c r="N109" s="114"/>
      <c r="O109" s="114"/>
    </row>
    <row r="110" spans="1:15" ht="24" customHeight="1" x14ac:dyDescent="0.25">
      <c r="A110" s="984" t="s">
        <v>516</v>
      </c>
      <c r="B110" s="985" t="s">
        <v>451</v>
      </c>
      <c r="C110" s="114" t="s">
        <v>453</v>
      </c>
      <c r="D110" s="114"/>
      <c r="E110" s="114"/>
      <c r="F110" s="114"/>
      <c r="G110" s="114"/>
      <c r="H110" s="114"/>
      <c r="I110" s="114"/>
      <c r="J110" s="114"/>
      <c r="K110" s="114"/>
      <c r="L110" s="114"/>
      <c r="M110" s="114"/>
      <c r="N110" s="114"/>
      <c r="O110" s="114"/>
    </row>
    <row r="111" spans="1:15" ht="24.75" customHeight="1" x14ac:dyDescent="0.25">
      <c r="A111" s="984"/>
      <c r="B111" s="985"/>
      <c r="C111" s="114" t="s">
        <v>452</v>
      </c>
      <c r="D111" s="114"/>
      <c r="E111" s="114"/>
      <c r="F111" s="114"/>
      <c r="G111" s="114"/>
      <c r="H111" s="114"/>
      <c r="I111" s="114"/>
      <c r="J111" s="114"/>
      <c r="K111" s="114"/>
      <c r="L111" s="114"/>
      <c r="M111" s="114"/>
      <c r="N111" s="114"/>
      <c r="O111" s="114"/>
    </row>
    <row r="112" spans="1:15" ht="25.5" customHeight="1" x14ac:dyDescent="0.25">
      <c r="A112" s="984" t="s">
        <v>517</v>
      </c>
      <c r="B112" s="985" t="s">
        <v>466</v>
      </c>
      <c r="C112" s="114" t="s">
        <v>453</v>
      </c>
      <c r="D112" s="114"/>
      <c r="E112" s="114"/>
      <c r="F112" s="114"/>
      <c r="G112" s="114"/>
      <c r="H112" s="114"/>
      <c r="I112" s="114"/>
      <c r="J112" s="114"/>
      <c r="K112" s="114"/>
      <c r="L112" s="114"/>
      <c r="M112" s="114"/>
      <c r="N112" s="114"/>
      <c r="O112" s="114"/>
    </row>
    <row r="113" spans="1:15" ht="24.75" customHeight="1" x14ac:dyDescent="0.25">
      <c r="A113" s="984"/>
      <c r="B113" s="985"/>
      <c r="C113" s="114" t="s">
        <v>452</v>
      </c>
      <c r="D113" s="114"/>
      <c r="E113" s="114"/>
      <c r="F113" s="114"/>
      <c r="G113" s="114"/>
      <c r="H113" s="114"/>
      <c r="I113" s="114"/>
      <c r="J113" s="114"/>
      <c r="K113" s="114"/>
      <c r="L113" s="114"/>
      <c r="M113" s="114"/>
      <c r="N113" s="114"/>
      <c r="O113" s="114"/>
    </row>
    <row r="114" spans="1:15" ht="28.5" customHeight="1" x14ac:dyDescent="0.25">
      <c r="A114" s="984" t="s">
        <v>518</v>
      </c>
      <c r="B114" s="985" t="s">
        <v>467</v>
      </c>
      <c r="C114" s="114" t="s">
        <v>453</v>
      </c>
      <c r="D114" s="114"/>
      <c r="E114" s="114"/>
      <c r="F114" s="114"/>
      <c r="G114" s="114"/>
      <c r="H114" s="114"/>
      <c r="I114" s="114"/>
      <c r="J114" s="114"/>
      <c r="K114" s="114"/>
      <c r="L114" s="114"/>
      <c r="M114" s="114"/>
      <c r="N114" s="114"/>
      <c r="O114" s="114"/>
    </row>
    <row r="115" spans="1:15" ht="31.5" customHeight="1" x14ac:dyDescent="0.25">
      <c r="A115" s="984"/>
      <c r="B115" s="985"/>
      <c r="C115" s="114" t="s">
        <v>452</v>
      </c>
      <c r="D115" s="114"/>
      <c r="E115" s="114"/>
      <c r="F115" s="114"/>
      <c r="G115" s="114"/>
      <c r="H115" s="114"/>
      <c r="I115" s="114"/>
      <c r="J115" s="114"/>
      <c r="K115" s="114"/>
      <c r="L115" s="114"/>
      <c r="M115" s="114"/>
      <c r="N115" s="114"/>
      <c r="O115" s="114"/>
    </row>
    <row r="116" spans="1:15" ht="18.75" x14ac:dyDescent="0.25">
      <c r="A116" s="984" t="s">
        <v>519</v>
      </c>
      <c r="B116" s="985" t="s">
        <v>468</v>
      </c>
      <c r="C116" s="114" t="s">
        <v>453</v>
      </c>
      <c r="D116" s="114"/>
      <c r="E116" s="114"/>
      <c r="F116" s="114"/>
      <c r="G116" s="114"/>
      <c r="H116" s="114"/>
      <c r="I116" s="114"/>
      <c r="J116" s="114"/>
      <c r="K116" s="114"/>
      <c r="L116" s="114"/>
      <c r="M116" s="114"/>
      <c r="N116" s="114"/>
      <c r="O116" s="114"/>
    </row>
    <row r="117" spans="1:15" ht="38.25" customHeight="1" x14ac:dyDescent="0.25">
      <c r="A117" s="984"/>
      <c r="B117" s="985"/>
      <c r="C117" s="114" t="s">
        <v>452</v>
      </c>
      <c r="D117" s="114"/>
      <c r="E117" s="114"/>
      <c r="F117" s="114"/>
      <c r="G117" s="114"/>
      <c r="H117" s="114"/>
      <c r="I117" s="114"/>
      <c r="J117" s="99"/>
      <c r="K117" s="99"/>
      <c r="L117" s="99"/>
      <c r="M117" s="99"/>
      <c r="N117" s="99"/>
      <c r="O117" s="99"/>
    </row>
    <row r="118" spans="1:15" ht="90" customHeight="1" x14ac:dyDescent="0.25">
      <c r="A118" s="115" t="s">
        <v>464</v>
      </c>
      <c r="B118" s="99" t="s">
        <v>556</v>
      </c>
      <c r="C118" s="114" t="s">
        <v>557</v>
      </c>
      <c r="D118" s="114"/>
      <c r="E118" s="114"/>
      <c r="F118" s="114"/>
      <c r="G118" s="114"/>
      <c r="H118" s="114"/>
      <c r="I118" s="114"/>
      <c r="J118" s="99"/>
      <c r="K118" s="99"/>
      <c r="L118" s="99"/>
      <c r="M118" s="99"/>
      <c r="N118" s="99"/>
      <c r="O118" s="99"/>
    </row>
    <row r="119" spans="1:15" ht="38.25" customHeight="1" x14ac:dyDescent="0.25">
      <c r="A119" s="115" t="s">
        <v>520</v>
      </c>
      <c r="B119" s="99" t="s">
        <v>471</v>
      </c>
      <c r="C119" s="114" t="s">
        <v>557</v>
      </c>
      <c r="D119" s="114"/>
      <c r="E119" s="114"/>
      <c r="F119" s="114"/>
      <c r="G119" s="114"/>
      <c r="H119" s="114"/>
      <c r="I119" s="114"/>
      <c r="J119" s="99"/>
      <c r="K119" s="99"/>
      <c r="L119" s="99"/>
      <c r="M119" s="99"/>
      <c r="N119" s="99"/>
      <c r="O119" s="99"/>
    </row>
    <row r="120" spans="1:15" ht="60.75" customHeight="1" x14ac:dyDescent="0.25">
      <c r="A120" s="115" t="s">
        <v>521</v>
      </c>
      <c r="B120" s="99" t="s">
        <v>472</v>
      </c>
      <c r="C120" s="114" t="s">
        <v>557</v>
      </c>
      <c r="D120" s="114"/>
      <c r="E120" s="114"/>
      <c r="F120" s="114"/>
      <c r="G120" s="114"/>
      <c r="H120" s="114"/>
      <c r="I120" s="114"/>
      <c r="J120" s="99"/>
      <c r="K120" s="99"/>
      <c r="L120" s="99"/>
      <c r="M120" s="99"/>
      <c r="N120" s="99"/>
      <c r="O120" s="99"/>
    </row>
    <row r="121" spans="1:15" ht="55.5" customHeight="1" x14ac:dyDescent="0.25">
      <c r="A121" s="115" t="s">
        <v>522</v>
      </c>
      <c r="B121" s="99" t="s">
        <v>473</v>
      </c>
      <c r="C121" s="114" t="s">
        <v>557</v>
      </c>
      <c r="D121" s="114"/>
      <c r="E121" s="114"/>
      <c r="F121" s="114"/>
      <c r="G121" s="114"/>
      <c r="H121" s="114"/>
      <c r="I121" s="114"/>
      <c r="J121" s="99"/>
      <c r="K121" s="99"/>
      <c r="L121" s="99"/>
      <c r="M121" s="99"/>
      <c r="N121" s="99"/>
      <c r="O121" s="99"/>
    </row>
    <row r="122" spans="1:15" ht="42" customHeight="1" x14ac:dyDescent="0.25">
      <c r="A122" s="115" t="s">
        <v>523</v>
      </c>
      <c r="B122" s="99" t="s">
        <v>474</v>
      </c>
      <c r="C122" s="114" t="s">
        <v>557</v>
      </c>
      <c r="D122" s="114"/>
      <c r="E122" s="114"/>
      <c r="F122" s="114"/>
      <c r="G122" s="114"/>
      <c r="H122" s="114"/>
      <c r="I122" s="114"/>
      <c r="J122" s="99"/>
      <c r="K122" s="99"/>
      <c r="L122" s="99"/>
      <c r="M122" s="99"/>
      <c r="N122" s="99"/>
      <c r="O122" s="99"/>
    </row>
    <row r="123" spans="1:15" ht="24" customHeight="1" x14ac:dyDescent="0.25">
      <c r="A123" s="984" t="s">
        <v>524</v>
      </c>
      <c r="B123" s="985" t="s">
        <v>555</v>
      </c>
      <c r="C123" s="114" t="s">
        <v>2</v>
      </c>
      <c r="D123" s="114"/>
      <c r="E123" s="114"/>
      <c r="F123" s="114"/>
      <c r="G123" s="114"/>
      <c r="H123" s="114"/>
      <c r="I123" s="114"/>
      <c r="J123" s="99"/>
      <c r="K123" s="99"/>
      <c r="L123" s="99"/>
      <c r="M123" s="99"/>
      <c r="N123" s="99"/>
      <c r="O123" s="99"/>
    </row>
    <row r="124" spans="1:15" ht="28.5" customHeight="1" x14ac:dyDescent="0.25">
      <c r="A124" s="984"/>
      <c r="B124" s="985"/>
      <c r="C124" s="114" t="s">
        <v>447</v>
      </c>
      <c r="D124" s="114"/>
      <c r="E124" s="114"/>
      <c r="F124" s="114"/>
      <c r="G124" s="114"/>
      <c r="H124" s="114"/>
      <c r="I124" s="114"/>
      <c r="J124" s="99"/>
      <c r="K124" s="99"/>
      <c r="L124" s="99"/>
      <c r="M124" s="99"/>
      <c r="N124" s="99"/>
      <c r="O124" s="99"/>
    </row>
    <row r="125" spans="1:15" ht="26.25" customHeight="1" x14ac:dyDescent="0.25">
      <c r="A125" s="984"/>
      <c r="B125" s="985"/>
      <c r="C125" s="114" t="s">
        <v>448</v>
      </c>
      <c r="D125" s="114"/>
      <c r="E125" s="114"/>
      <c r="F125" s="114"/>
      <c r="G125" s="114"/>
      <c r="H125" s="114"/>
      <c r="I125" s="114"/>
      <c r="J125" s="99"/>
      <c r="K125" s="99"/>
      <c r="L125" s="99"/>
      <c r="M125" s="99"/>
      <c r="N125" s="99"/>
      <c r="O125" s="99"/>
    </row>
    <row r="126" spans="1:15" ht="28.5" customHeight="1" x14ac:dyDescent="0.25">
      <c r="A126" s="984"/>
      <c r="B126" s="985"/>
      <c r="C126" s="114" t="s">
        <v>558</v>
      </c>
      <c r="D126" s="114"/>
      <c r="E126" s="114"/>
      <c r="F126" s="114"/>
      <c r="G126" s="114"/>
      <c r="H126" s="114"/>
      <c r="I126" s="114"/>
      <c r="J126" s="99"/>
      <c r="K126" s="99"/>
      <c r="L126" s="99"/>
      <c r="M126" s="99"/>
      <c r="N126" s="99"/>
      <c r="O126" s="99"/>
    </row>
    <row r="127" spans="1:15" ht="15.75" x14ac:dyDescent="0.25">
      <c r="A127" s="984" t="s">
        <v>525</v>
      </c>
      <c r="B127" s="985" t="s">
        <v>466</v>
      </c>
      <c r="C127" s="114" t="s">
        <v>2</v>
      </c>
      <c r="D127" s="114"/>
      <c r="E127" s="114"/>
      <c r="F127" s="114"/>
      <c r="G127" s="114"/>
      <c r="H127" s="114"/>
      <c r="I127" s="114"/>
      <c r="J127" s="99"/>
      <c r="K127" s="99"/>
      <c r="L127" s="99"/>
      <c r="M127" s="99"/>
      <c r="N127" s="99"/>
      <c r="O127" s="99"/>
    </row>
    <row r="128" spans="1:15" ht="15.75" x14ac:dyDescent="0.25">
      <c r="A128" s="984"/>
      <c r="B128" s="985"/>
      <c r="C128" s="114" t="s">
        <v>447</v>
      </c>
      <c r="D128" s="114"/>
      <c r="E128" s="114"/>
      <c r="F128" s="114"/>
      <c r="G128" s="114"/>
      <c r="H128" s="114"/>
      <c r="I128" s="114"/>
      <c r="J128" s="99"/>
      <c r="K128" s="99"/>
      <c r="L128" s="99"/>
      <c r="M128" s="99"/>
      <c r="N128" s="99"/>
      <c r="O128" s="99"/>
    </row>
    <row r="129" spans="1:15" ht="15.75" x14ac:dyDescent="0.25">
      <c r="A129" s="984"/>
      <c r="B129" s="985"/>
      <c r="C129" s="114" t="s">
        <v>448</v>
      </c>
      <c r="D129" s="114"/>
      <c r="E129" s="114"/>
      <c r="F129" s="114"/>
      <c r="G129" s="114"/>
      <c r="H129" s="114"/>
      <c r="I129" s="114"/>
      <c r="J129" s="99"/>
      <c r="K129" s="99"/>
      <c r="L129" s="99"/>
      <c r="M129" s="99"/>
      <c r="N129" s="99"/>
      <c r="O129" s="99"/>
    </row>
    <row r="130" spans="1:15" ht="18.75" x14ac:dyDescent="0.25">
      <c r="A130" s="984"/>
      <c r="B130" s="985"/>
      <c r="C130" s="114" t="s">
        <v>558</v>
      </c>
      <c r="D130" s="114"/>
      <c r="E130" s="114"/>
      <c r="F130" s="114"/>
      <c r="G130" s="114"/>
      <c r="H130" s="114"/>
      <c r="I130" s="114"/>
      <c r="J130" s="99"/>
      <c r="K130" s="99"/>
      <c r="L130" s="99"/>
      <c r="M130" s="99"/>
      <c r="N130" s="99"/>
      <c r="O130" s="99"/>
    </row>
    <row r="131" spans="1:15" ht="15.75" x14ac:dyDescent="0.25">
      <c r="A131" s="984" t="s">
        <v>526</v>
      </c>
      <c r="B131" s="985" t="s">
        <v>467</v>
      </c>
      <c r="C131" s="114" t="s">
        <v>2</v>
      </c>
      <c r="D131" s="114"/>
      <c r="E131" s="114"/>
      <c r="F131" s="114"/>
      <c r="G131" s="114"/>
      <c r="H131" s="114"/>
      <c r="I131" s="114"/>
      <c r="J131" s="99"/>
      <c r="K131" s="99"/>
      <c r="L131" s="99"/>
      <c r="M131" s="99"/>
      <c r="N131" s="99"/>
      <c r="O131" s="99"/>
    </row>
    <row r="132" spans="1:15" ht="15.75" x14ac:dyDescent="0.25">
      <c r="A132" s="984"/>
      <c r="B132" s="985"/>
      <c r="C132" s="114" t="s">
        <v>447</v>
      </c>
      <c r="D132" s="114"/>
      <c r="E132" s="114"/>
      <c r="F132" s="114"/>
      <c r="G132" s="114"/>
      <c r="H132" s="114"/>
      <c r="I132" s="114"/>
      <c r="J132" s="99"/>
      <c r="K132" s="99"/>
      <c r="L132" s="99"/>
      <c r="M132" s="99"/>
      <c r="N132" s="99"/>
      <c r="O132" s="99"/>
    </row>
    <row r="133" spans="1:15" ht="15.75" customHeight="1" x14ac:dyDescent="0.25">
      <c r="A133" s="984"/>
      <c r="B133" s="985"/>
      <c r="C133" s="114" t="s">
        <v>448</v>
      </c>
      <c r="D133" s="114"/>
      <c r="E133" s="114"/>
      <c r="F133" s="114"/>
      <c r="G133" s="114"/>
      <c r="H133" s="114"/>
      <c r="I133" s="114"/>
      <c r="J133" s="99"/>
      <c r="K133" s="99"/>
      <c r="L133" s="99"/>
      <c r="M133" s="99"/>
      <c r="N133" s="99"/>
      <c r="O133" s="99"/>
    </row>
    <row r="134" spans="1:15" ht="18.75" x14ac:dyDescent="0.25">
      <c r="A134" s="984"/>
      <c r="B134" s="985"/>
      <c r="C134" s="114" t="s">
        <v>558</v>
      </c>
      <c r="D134" s="114"/>
      <c r="E134" s="114"/>
      <c r="F134" s="114"/>
      <c r="G134" s="114"/>
      <c r="H134" s="114"/>
      <c r="I134" s="114"/>
      <c r="J134" s="99"/>
      <c r="K134" s="99"/>
      <c r="L134" s="99"/>
      <c r="M134" s="99"/>
      <c r="N134" s="99"/>
      <c r="O134" s="99"/>
    </row>
    <row r="135" spans="1:15" ht="15.75" x14ac:dyDescent="0.25">
      <c r="A135" s="984" t="s">
        <v>527</v>
      </c>
      <c r="B135" s="985" t="s">
        <v>468</v>
      </c>
      <c r="C135" s="114" t="s">
        <v>2</v>
      </c>
      <c r="D135" s="99"/>
      <c r="E135" s="99"/>
      <c r="F135" s="99"/>
      <c r="G135" s="99"/>
      <c r="H135" s="99"/>
      <c r="I135" s="99"/>
      <c r="J135" s="99"/>
      <c r="K135" s="99"/>
      <c r="L135" s="99"/>
      <c r="M135" s="99"/>
      <c r="N135" s="99"/>
      <c r="O135" s="99"/>
    </row>
    <row r="136" spans="1:15" ht="15.75" x14ac:dyDescent="0.25">
      <c r="A136" s="984"/>
      <c r="B136" s="985"/>
      <c r="C136" s="114" t="s">
        <v>447</v>
      </c>
      <c r="D136" s="99"/>
      <c r="E136" s="99"/>
      <c r="F136" s="99"/>
      <c r="G136" s="99"/>
      <c r="H136" s="99"/>
      <c r="I136" s="99"/>
      <c r="J136" s="99"/>
      <c r="K136" s="99"/>
      <c r="L136" s="99"/>
      <c r="M136" s="99"/>
      <c r="N136" s="99"/>
      <c r="O136" s="99"/>
    </row>
    <row r="137" spans="1:15" ht="28.5" customHeight="1" x14ac:dyDescent="0.25">
      <c r="A137" s="984"/>
      <c r="B137" s="985"/>
      <c r="C137" s="114" t="s">
        <v>448</v>
      </c>
      <c r="D137" s="99"/>
      <c r="E137" s="99"/>
      <c r="F137" s="99"/>
      <c r="G137" s="99"/>
      <c r="H137" s="99"/>
      <c r="I137" s="99"/>
      <c r="J137" s="99"/>
      <c r="K137" s="99"/>
      <c r="L137" s="99"/>
      <c r="M137" s="99"/>
      <c r="N137" s="99"/>
      <c r="O137" s="99"/>
    </row>
    <row r="138" spans="1:15" ht="25.5" customHeight="1" x14ac:dyDescent="0.25">
      <c r="A138" s="984"/>
      <c r="B138" s="985"/>
      <c r="C138" s="114" t="s">
        <v>558</v>
      </c>
      <c r="D138" s="99"/>
      <c r="E138" s="99"/>
      <c r="F138" s="99"/>
      <c r="G138" s="99"/>
      <c r="H138" s="99"/>
      <c r="I138" s="99"/>
      <c r="J138" s="99"/>
      <c r="K138" s="99"/>
      <c r="L138" s="99"/>
      <c r="M138" s="99"/>
      <c r="N138" s="99"/>
      <c r="O138" s="99"/>
    </row>
    <row r="139" spans="1:15" ht="29.25" customHeight="1" x14ac:dyDescent="0.25">
      <c r="A139" s="984" t="s">
        <v>528</v>
      </c>
      <c r="B139" s="985" t="s">
        <v>554</v>
      </c>
      <c r="C139" s="114" t="s">
        <v>2</v>
      </c>
      <c r="D139" s="114"/>
      <c r="E139" s="114"/>
      <c r="F139" s="114"/>
      <c r="G139" s="114"/>
      <c r="H139" s="114"/>
      <c r="I139" s="114"/>
      <c r="J139" s="99"/>
      <c r="K139" s="99"/>
      <c r="L139" s="99"/>
      <c r="M139" s="99"/>
      <c r="N139" s="99"/>
      <c r="O139" s="99"/>
    </row>
    <row r="140" spans="1:15" ht="28.5" customHeight="1" x14ac:dyDescent="0.25">
      <c r="A140" s="984"/>
      <c r="B140" s="985"/>
      <c r="C140" s="114" t="s">
        <v>447</v>
      </c>
      <c r="D140" s="114"/>
      <c r="E140" s="114"/>
      <c r="F140" s="114"/>
      <c r="G140" s="114"/>
      <c r="H140" s="114"/>
      <c r="I140" s="114"/>
      <c r="J140" s="99"/>
      <c r="K140" s="99"/>
      <c r="L140" s="99"/>
      <c r="M140" s="99"/>
      <c r="N140" s="99"/>
      <c r="O140" s="99"/>
    </row>
    <row r="141" spans="1:15" ht="24" customHeight="1" x14ac:dyDescent="0.25">
      <c r="A141" s="984"/>
      <c r="B141" s="985"/>
      <c r="C141" s="114" t="s">
        <v>448</v>
      </c>
      <c r="D141" s="114"/>
      <c r="E141" s="114"/>
      <c r="F141" s="114"/>
      <c r="G141" s="114"/>
      <c r="H141" s="114"/>
      <c r="I141" s="114"/>
      <c r="J141" s="99"/>
      <c r="K141" s="99"/>
      <c r="L141" s="99"/>
      <c r="M141" s="99"/>
      <c r="N141" s="99"/>
      <c r="O141" s="99"/>
    </row>
    <row r="142" spans="1:15" ht="24" customHeight="1" x14ac:dyDescent="0.25">
      <c r="A142" s="984"/>
      <c r="B142" s="985"/>
      <c r="C142" s="114" t="s">
        <v>558</v>
      </c>
      <c r="D142" s="114"/>
      <c r="E142" s="114"/>
      <c r="F142" s="114"/>
      <c r="G142" s="114"/>
      <c r="H142" s="114"/>
      <c r="I142" s="114"/>
      <c r="J142" s="99"/>
      <c r="K142" s="99"/>
      <c r="L142" s="99"/>
      <c r="M142" s="99"/>
      <c r="N142" s="99"/>
      <c r="O142" s="99"/>
    </row>
    <row r="143" spans="1:15" ht="15.75" x14ac:dyDescent="0.25">
      <c r="A143" s="984" t="s">
        <v>529</v>
      </c>
      <c r="B143" s="985" t="s">
        <v>466</v>
      </c>
      <c r="C143" s="114" t="s">
        <v>2</v>
      </c>
      <c r="D143" s="114"/>
      <c r="E143" s="114"/>
      <c r="F143" s="114"/>
      <c r="G143" s="114"/>
      <c r="H143" s="114"/>
      <c r="I143" s="114"/>
      <c r="J143" s="99"/>
      <c r="K143" s="99"/>
      <c r="L143" s="99"/>
      <c r="M143" s="99"/>
      <c r="N143" s="99"/>
      <c r="O143" s="99"/>
    </row>
    <row r="144" spans="1:15" ht="15.75" x14ac:dyDescent="0.25">
      <c r="A144" s="984"/>
      <c r="B144" s="985"/>
      <c r="C144" s="114" t="s">
        <v>447</v>
      </c>
      <c r="D144" s="114"/>
      <c r="E144" s="114"/>
      <c r="F144" s="114"/>
      <c r="G144" s="114"/>
      <c r="H144" s="114"/>
      <c r="I144" s="114"/>
      <c r="J144" s="99"/>
      <c r="K144" s="99"/>
      <c r="L144" s="99"/>
      <c r="M144" s="99"/>
      <c r="N144" s="99"/>
      <c r="O144" s="99"/>
    </row>
    <row r="145" spans="1:15" ht="15.75" x14ac:dyDescent="0.25">
      <c r="A145" s="984"/>
      <c r="B145" s="985"/>
      <c r="C145" s="114" t="s">
        <v>448</v>
      </c>
      <c r="D145" s="114"/>
      <c r="E145" s="114"/>
      <c r="F145" s="114"/>
      <c r="G145" s="114"/>
      <c r="H145" s="114"/>
      <c r="I145" s="114"/>
      <c r="J145" s="99"/>
      <c r="K145" s="99"/>
      <c r="L145" s="99"/>
      <c r="M145" s="99"/>
      <c r="N145" s="99"/>
      <c r="O145" s="99"/>
    </row>
    <row r="146" spans="1:15" ht="18.75" x14ac:dyDescent="0.25">
      <c r="A146" s="984"/>
      <c r="B146" s="985"/>
      <c r="C146" s="114" t="s">
        <v>558</v>
      </c>
      <c r="D146" s="114"/>
      <c r="E146" s="114"/>
      <c r="F146" s="114"/>
      <c r="G146" s="114"/>
      <c r="H146" s="114"/>
      <c r="I146" s="114"/>
      <c r="J146" s="99"/>
      <c r="K146" s="99"/>
      <c r="L146" s="99"/>
      <c r="M146" s="99"/>
      <c r="N146" s="99"/>
      <c r="O146" s="99"/>
    </row>
    <row r="147" spans="1:15" ht="15.75" x14ac:dyDescent="0.25">
      <c r="A147" s="984" t="s">
        <v>530</v>
      </c>
      <c r="B147" s="985" t="s">
        <v>467</v>
      </c>
      <c r="C147" s="114" t="s">
        <v>2</v>
      </c>
      <c r="D147" s="114"/>
      <c r="E147" s="114"/>
      <c r="F147" s="114"/>
      <c r="G147" s="114"/>
      <c r="H147" s="114"/>
      <c r="I147" s="114"/>
      <c r="J147" s="99"/>
      <c r="K147" s="99"/>
      <c r="L147" s="99"/>
      <c r="M147" s="99"/>
      <c r="N147" s="99"/>
      <c r="O147" s="99"/>
    </row>
    <row r="148" spans="1:15" ht="15.75" x14ac:dyDescent="0.25">
      <c r="A148" s="984"/>
      <c r="B148" s="985"/>
      <c r="C148" s="114" t="s">
        <v>447</v>
      </c>
      <c r="D148" s="114"/>
      <c r="E148" s="114"/>
      <c r="F148" s="114"/>
      <c r="G148" s="114"/>
      <c r="H148" s="114"/>
      <c r="I148" s="114"/>
      <c r="J148" s="99"/>
      <c r="K148" s="99"/>
      <c r="L148" s="99"/>
      <c r="M148" s="99"/>
      <c r="N148" s="99"/>
      <c r="O148" s="99"/>
    </row>
    <row r="149" spans="1:15" ht="15.75" x14ac:dyDescent="0.25">
      <c r="A149" s="984"/>
      <c r="B149" s="985"/>
      <c r="C149" s="114" t="s">
        <v>448</v>
      </c>
      <c r="D149" s="114"/>
      <c r="E149" s="114"/>
      <c r="F149" s="114"/>
      <c r="G149" s="114"/>
      <c r="H149" s="114"/>
      <c r="I149" s="114"/>
      <c r="J149" s="99"/>
      <c r="K149" s="99"/>
      <c r="L149" s="99"/>
      <c r="M149" s="99"/>
      <c r="N149" s="99"/>
      <c r="O149" s="99"/>
    </row>
    <row r="150" spans="1:15" ht="18.75" x14ac:dyDescent="0.25">
      <c r="A150" s="984"/>
      <c r="B150" s="985"/>
      <c r="C150" s="114" t="s">
        <v>558</v>
      </c>
      <c r="D150" s="114"/>
      <c r="E150" s="114"/>
      <c r="F150" s="114"/>
      <c r="G150" s="114"/>
      <c r="H150" s="114"/>
      <c r="I150" s="114"/>
      <c r="J150" s="99"/>
      <c r="K150" s="99"/>
      <c r="L150" s="99"/>
      <c r="M150" s="99"/>
      <c r="N150" s="99"/>
      <c r="O150" s="99"/>
    </row>
    <row r="151" spans="1:15" ht="15.75" x14ac:dyDescent="0.25">
      <c r="A151" s="984" t="s">
        <v>551</v>
      </c>
      <c r="B151" s="985" t="s">
        <v>468</v>
      </c>
      <c r="C151" s="114" t="s">
        <v>2</v>
      </c>
      <c r="D151" s="114"/>
      <c r="E151" s="114"/>
      <c r="F151" s="114"/>
      <c r="G151" s="114"/>
      <c r="H151" s="114"/>
      <c r="I151" s="114"/>
      <c r="J151" s="99"/>
      <c r="K151" s="99"/>
      <c r="L151" s="99"/>
      <c r="M151" s="99"/>
      <c r="N151" s="99"/>
      <c r="O151" s="99"/>
    </row>
    <row r="152" spans="1:15" ht="16.5" customHeight="1" x14ac:dyDescent="0.25">
      <c r="A152" s="984"/>
      <c r="B152" s="985"/>
      <c r="C152" s="114" t="s">
        <v>447</v>
      </c>
      <c r="D152" s="114"/>
      <c r="E152" s="114"/>
      <c r="F152" s="114"/>
      <c r="G152" s="114"/>
      <c r="H152" s="114"/>
      <c r="I152" s="114"/>
      <c r="J152" s="99"/>
      <c r="K152" s="99"/>
      <c r="L152" s="99"/>
      <c r="M152" s="99"/>
      <c r="N152" s="99"/>
      <c r="O152" s="99"/>
    </row>
    <row r="153" spans="1:15" ht="16.5" customHeight="1" x14ac:dyDescent="0.25">
      <c r="A153" s="984"/>
      <c r="B153" s="985"/>
      <c r="C153" s="114" t="s">
        <v>448</v>
      </c>
      <c r="D153" s="114"/>
      <c r="E153" s="114"/>
      <c r="F153" s="114"/>
      <c r="G153" s="114"/>
      <c r="H153" s="114"/>
      <c r="I153" s="114"/>
      <c r="J153" s="99"/>
      <c r="K153" s="99"/>
      <c r="L153" s="99"/>
      <c r="M153" s="99"/>
      <c r="N153" s="99"/>
      <c r="O153" s="99"/>
    </row>
    <row r="154" spans="1:15" ht="21.75" customHeight="1" x14ac:dyDescent="0.25">
      <c r="A154" s="984"/>
      <c r="B154" s="985"/>
      <c r="C154" s="114" t="s">
        <v>558</v>
      </c>
      <c r="D154" s="114"/>
      <c r="E154" s="114"/>
      <c r="F154" s="114"/>
      <c r="G154" s="114"/>
      <c r="H154" s="114"/>
      <c r="I154" s="114"/>
      <c r="J154" s="99"/>
      <c r="K154" s="99"/>
      <c r="L154" s="99"/>
      <c r="M154" s="99"/>
      <c r="N154" s="99"/>
      <c r="O154" s="99"/>
    </row>
    <row r="155" spans="1:15" ht="34.5" customHeight="1" x14ac:dyDescent="0.25">
      <c r="A155" s="115" t="s">
        <v>465</v>
      </c>
      <c r="B155" s="114" t="s">
        <v>484</v>
      </c>
      <c r="C155" s="114" t="s">
        <v>538</v>
      </c>
      <c r="D155" s="114" t="s">
        <v>538</v>
      </c>
      <c r="E155" s="114" t="s">
        <v>538</v>
      </c>
      <c r="F155" s="114" t="s">
        <v>538</v>
      </c>
      <c r="G155" s="114" t="s">
        <v>538</v>
      </c>
      <c r="H155" s="114" t="s">
        <v>538</v>
      </c>
      <c r="I155" s="114" t="s">
        <v>538</v>
      </c>
      <c r="J155" s="114" t="s">
        <v>538</v>
      </c>
      <c r="K155" s="114" t="s">
        <v>538</v>
      </c>
      <c r="L155" s="114" t="s">
        <v>538</v>
      </c>
      <c r="M155" s="114" t="s">
        <v>538</v>
      </c>
      <c r="N155" s="114" t="s">
        <v>538</v>
      </c>
      <c r="O155" s="114" t="s">
        <v>538</v>
      </c>
    </row>
    <row r="156" spans="1:15" ht="18.75" x14ac:dyDescent="0.25">
      <c r="A156" s="115" t="s">
        <v>547</v>
      </c>
      <c r="B156" s="114" t="s">
        <v>547</v>
      </c>
      <c r="C156" s="114"/>
      <c r="D156" s="114"/>
      <c r="E156" s="114"/>
      <c r="F156" s="114"/>
      <c r="G156" s="114"/>
      <c r="H156" s="114"/>
      <c r="I156" s="114"/>
      <c r="J156" s="99"/>
      <c r="K156" s="99"/>
      <c r="L156" s="99"/>
      <c r="M156" s="99"/>
      <c r="N156" s="99"/>
      <c r="O156" s="99"/>
    </row>
    <row r="158" spans="1:15" ht="18" x14ac:dyDescent="0.25">
      <c r="B158" s="9" t="s">
        <v>576</v>
      </c>
    </row>
    <row r="159" spans="1:15" ht="18" x14ac:dyDescent="0.25">
      <c r="B159" s="9" t="s">
        <v>475</v>
      </c>
    </row>
    <row r="160" spans="1:15" ht="18" x14ac:dyDescent="0.25">
      <c r="B160" s="9" t="s">
        <v>577</v>
      </c>
    </row>
    <row r="161" spans="2:2" ht="18" x14ac:dyDescent="0.25">
      <c r="B161" s="9" t="s">
        <v>560</v>
      </c>
    </row>
    <row r="162" spans="2:2" ht="18" x14ac:dyDescent="0.25">
      <c r="B162" s="9" t="s">
        <v>559</v>
      </c>
    </row>
  </sheetData>
  <mergeCells count="110">
    <mergeCell ref="A147:A150"/>
    <mergeCell ref="B147:B150"/>
    <mergeCell ref="A151:A154"/>
    <mergeCell ref="B151:B154"/>
    <mergeCell ref="G15:G16"/>
    <mergeCell ref="B15:B16"/>
    <mergeCell ref="C15:C16"/>
    <mergeCell ref="A15:A16"/>
    <mergeCell ref="H15:I15"/>
    <mergeCell ref="B24:B25"/>
    <mergeCell ref="A38:A39"/>
    <mergeCell ref="B38:B39"/>
    <mergeCell ref="A40:A41"/>
    <mergeCell ref="B40:B41"/>
    <mergeCell ref="A42:A43"/>
    <mergeCell ref="B42:B43"/>
    <mergeCell ref="A32:A33"/>
    <mergeCell ref="B32:B33"/>
    <mergeCell ref="A34:A35"/>
    <mergeCell ref="B34:B35"/>
    <mergeCell ref="A36:A37"/>
    <mergeCell ref="B36:B37"/>
    <mergeCell ref="A55:A58"/>
    <mergeCell ref="B55:B58"/>
    <mergeCell ref="A4:P4"/>
    <mergeCell ref="A5:P5"/>
    <mergeCell ref="A7:P7"/>
    <mergeCell ref="A8:P8"/>
    <mergeCell ref="A9:P9"/>
    <mergeCell ref="A10:P10"/>
    <mergeCell ref="B67:B70"/>
    <mergeCell ref="A67:A70"/>
    <mergeCell ref="A14:AG14"/>
    <mergeCell ref="J15:K15"/>
    <mergeCell ref="L15:M15"/>
    <mergeCell ref="N15:O15"/>
    <mergeCell ref="D15:F15"/>
    <mergeCell ref="A26:A27"/>
    <mergeCell ref="B26:B27"/>
    <mergeCell ref="A28:A29"/>
    <mergeCell ref="B28:B29"/>
    <mergeCell ref="A30:A31"/>
    <mergeCell ref="B30:B31"/>
    <mergeCell ref="A20:A21"/>
    <mergeCell ref="B20:B21"/>
    <mergeCell ref="A22:A23"/>
    <mergeCell ref="B22:B23"/>
    <mergeCell ref="A24:A25"/>
    <mergeCell ref="A59:A62"/>
    <mergeCell ref="B59:B62"/>
    <mergeCell ref="A63:A66"/>
    <mergeCell ref="B63:B66"/>
    <mergeCell ref="A44:A45"/>
    <mergeCell ref="B44:B45"/>
    <mergeCell ref="A46:A47"/>
    <mergeCell ref="B46:B47"/>
    <mergeCell ref="A48:A49"/>
    <mergeCell ref="B48:B49"/>
    <mergeCell ref="A88:A89"/>
    <mergeCell ref="B88:B89"/>
    <mergeCell ref="A90:A91"/>
    <mergeCell ref="B90:B91"/>
    <mergeCell ref="A92:A93"/>
    <mergeCell ref="B92:B93"/>
    <mergeCell ref="A71:A74"/>
    <mergeCell ref="B71:B74"/>
    <mergeCell ref="A75:A78"/>
    <mergeCell ref="B75:B78"/>
    <mergeCell ref="A83:A86"/>
    <mergeCell ref="B83:B86"/>
    <mergeCell ref="A79:A82"/>
    <mergeCell ref="B79:B82"/>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12:O12"/>
    <mergeCell ref="A13:O13"/>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s>
  <printOptions horizontalCentered="1"/>
  <pageMargins left="0.70866141732283472" right="0.70866141732283472" top="0.74803149606299213" bottom="0.74803149606299213" header="0.31496062992125984" footer="0.31496062992125984"/>
  <pageSetup paperSize="8" scale="61" firstPageNumber="3" fitToWidth="2" orientation="landscape" useFirstPageNumber="1" r:id="rId1"/>
  <headerFooter>
    <oddHeader>&amp;C&amp;P</oddHeader>
  </headerFooter>
  <rowBreaks count="2" manualBreakCount="2">
    <brk id="39" max="14" man="1"/>
    <brk id="86" max="14" man="1"/>
  </rowBreaks>
  <colBreaks count="1" manualBreakCount="1">
    <brk id="15" max="153"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G39"/>
  <sheetViews>
    <sheetView view="pageBreakPreview" zoomScale="70" zoomScaleNormal="50" zoomScaleSheetLayoutView="70" workbookViewId="0">
      <selection activeCell="B22" sqref="B22"/>
    </sheetView>
  </sheetViews>
  <sheetFormatPr defaultRowHeight="15" x14ac:dyDescent="0.25"/>
  <cols>
    <col min="1" max="1" width="12.5" style="105" customWidth="1"/>
    <col min="2" max="2" width="25.5" style="6" customWidth="1"/>
    <col min="3" max="3" width="20.625" style="6" customWidth="1"/>
    <col min="4" max="4" width="20.375" style="6" customWidth="1"/>
    <col min="5" max="5" width="19.75" style="6" customWidth="1"/>
    <col min="6" max="6" width="22.875" style="6" customWidth="1"/>
    <col min="7" max="7" width="19.625" style="6" customWidth="1"/>
    <col min="8" max="8" width="17.375" style="6" customWidth="1"/>
    <col min="9" max="9" width="23.375" style="6" customWidth="1"/>
    <col min="10" max="10" width="12.75" style="6" customWidth="1"/>
    <col min="11" max="12" width="17.375" style="6" customWidth="1"/>
    <col min="13" max="13" width="18.5" style="6" customWidth="1"/>
    <col min="14" max="14" width="21.5" style="6" customWidth="1"/>
    <col min="15" max="15" width="7.75" style="6" customWidth="1"/>
    <col min="16" max="16" width="9" style="6" customWidth="1"/>
    <col min="17" max="17" width="17.75" style="6" customWidth="1"/>
    <col min="18" max="18" width="18.375" style="6" customWidth="1"/>
    <col min="19" max="19" width="9.125" style="6" customWidth="1"/>
    <col min="20" max="20" width="9" style="6" customWidth="1"/>
    <col min="21" max="21" width="22" style="6" customWidth="1"/>
    <col min="22" max="22" width="22.625" style="6" customWidth="1"/>
    <col min="23" max="23" width="14.875" style="6" customWidth="1"/>
    <col min="24" max="24" width="10.625" style="77" customWidth="1"/>
    <col min="25" max="25" width="9.25" style="77" customWidth="1"/>
    <col min="26" max="26" width="11.125" style="77" customWidth="1"/>
    <col min="27" max="27" width="11.875" style="77" customWidth="1"/>
    <col min="28" max="28" width="15.625" style="77" customWidth="1"/>
    <col min="29" max="30" width="15.875" style="77" customWidth="1"/>
    <col min="31" max="31" width="20.75" style="77" customWidth="1"/>
    <col min="32" max="32" width="18.375" style="77" customWidth="1"/>
    <col min="33" max="33" width="29" style="77" customWidth="1"/>
    <col min="34" max="253" width="9" style="77"/>
    <col min="254" max="254" width="3.875" style="77" bestFit="1" customWidth="1"/>
    <col min="255" max="255" width="16" style="77" bestFit="1" customWidth="1"/>
    <col min="256" max="256" width="16.625" style="77" bestFit="1" customWidth="1"/>
    <col min="257" max="257" width="13.5" style="77" bestFit="1" customWidth="1"/>
    <col min="258" max="259" width="10.875" style="77" bestFit="1" customWidth="1"/>
    <col min="260" max="260" width="6.25" style="77" bestFit="1" customWidth="1"/>
    <col min="261" max="261" width="8.875" style="77" bestFit="1" customWidth="1"/>
    <col min="262" max="262" width="13.875" style="77" bestFit="1" customWidth="1"/>
    <col min="263" max="263" width="13.25" style="77" bestFit="1" customWidth="1"/>
    <col min="264" max="264" width="16" style="77" bestFit="1" customWidth="1"/>
    <col min="265" max="265" width="11.625" style="77" bestFit="1" customWidth="1"/>
    <col min="266" max="266" width="16.875" style="77" customWidth="1"/>
    <col min="267" max="267" width="13.25" style="77" customWidth="1"/>
    <col min="268" max="268" width="18.375" style="77" bestFit="1" customWidth="1"/>
    <col min="269" max="269" width="15" style="77" bestFit="1" customWidth="1"/>
    <col min="270" max="270" width="14.75" style="77" bestFit="1" customWidth="1"/>
    <col min="271" max="271" width="14.625" style="77" bestFit="1" customWidth="1"/>
    <col min="272" max="272" width="13.75" style="77" bestFit="1" customWidth="1"/>
    <col min="273" max="273" width="14.25" style="77" bestFit="1" customWidth="1"/>
    <col min="274" max="274" width="15.125" style="77" customWidth="1"/>
    <col min="275" max="275" width="20.5" style="77" bestFit="1" customWidth="1"/>
    <col min="276" max="276" width="27.875" style="77" bestFit="1" customWidth="1"/>
    <col min="277" max="277" width="6.875" style="77" bestFit="1" customWidth="1"/>
    <col min="278" max="278" width="5" style="77" bestFit="1" customWidth="1"/>
    <col min="279" max="279" width="8" style="77" bestFit="1" customWidth="1"/>
    <col min="280" max="280" width="11.875" style="77" bestFit="1" customWidth="1"/>
    <col min="281" max="509" width="9" style="77"/>
    <col min="510" max="510" width="3.875" style="77" bestFit="1" customWidth="1"/>
    <col min="511" max="511" width="16" style="77" bestFit="1" customWidth="1"/>
    <col min="512" max="512" width="16.625" style="77" bestFit="1" customWidth="1"/>
    <col min="513" max="513" width="13.5" style="77" bestFit="1" customWidth="1"/>
    <col min="514" max="515" width="10.875" style="77" bestFit="1" customWidth="1"/>
    <col min="516" max="516" width="6.25" style="77" bestFit="1" customWidth="1"/>
    <col min="517" max="517" width="8.875" style="77" bestFit="1" customWidth="1"/>
    <col min="518" max="518" width="13.875" style="77" bestFit="1" customWidth="1"/>
    <col min="519" max="519" width="13.25" style="77" bestFit="1" customWidth="1"/>
    <col min="520" max="520" width="16" style="77" bestFit="1" customWidth="1"/>
    <col min="521" max="521" width="11.625" style="77" bestFit="1" customWidth="1"/>
    <col min="522" max="522" width="16.875" style="77" customWidth="1"/>
    <col min="523" max="523" width="13.25" style="77" customWidth="1"/>
    <col min="524" max="524" width="18.375" style="77" bestFit="1" customWidth="1"/>
    <col min="525" max="525" width="15" style="77" bestFit="1" customWidth="1"/>
    <col min="526" max="526" width="14.75" style="77" bestFit="1" customWidth="1"/>
    <col min="527" max="527" width="14.625" style="77" bestFit="1" customWidth="1"/>
    <col min="528" max="528" width="13.75" style="77" bestFit="1" customWidth="1"/>
    <col min="529" max="529" width="14.25" style="77" bestFit="1" customWidth="1"/>
    <col min="530" max="530" width="15.125" style="77" customWidth="1"/>
    <col min="531" max="531" width="20.5" style="77" bestFit="1" customWidth="1"/>
    <col min="532" max="532" width="27.875" style="77" bestFit="1" customWidth="1"/>
    <col min="533" max="533" width="6.875" style="77" bestFit="1" customWidth="1"/>
    <col min="534" max="534" width="5" style="77" bestFit="1" customWidth="1"/>
    <col min="535" max="535" width="8" style="77" bestFit="1" customWidth="1"/>
    <col min="536" max="536" width="11.875" style="77" bestFit="1" customWidth="1"/>
    <col min="537" max="765" width="9" style="77"/>
    <col min="766" max="766" width="3.875" style="77" bestFit="1" customWidth="1"/>
    <col min="767" max="767" width="16" style="77" bestFit="1" customWidth="1"/>
    <col min="768" max="768" width="16.625" style="77" bestFit="1" customWidth="1"/>
    <col min="769" max="769" width="13.5" style="77" bestFit="1" customWidth="1"/>
    <col min="770" max="771" width="10.875" style="77" bestFit="1" customWidth="1"/>
    <col min="772" max="772" width="6.25" style="77" bestFit="1" customWidth="1"/>
    <col min="773" max="773" width="8.875" style="77" bestFit="1" customWidth="1"/>
    <col min="774" max="774" width="13.875" style="77" bestFit="1" customWidth="1"/>
    <col min="775" max="775" width="13.25" style="77" bestFit="1" customWidth="1"/>
    <col min="776" max="776" width="16" style="77" bestFit="1" customWidth="1"/>
    <col min="777" max="777" width="11.625" style="77" bestFit="1" customWidth="1"/>
    <col min="778" max="778" width="16.875" style="77" customWidth="1"/>
    <col min="779" max="779" width="13.25" style="77" customWidth="1"/>
    <col min="780" max="780" width="18.375" style="77" bestFit="1" customWidth="1"/>
    <col min="781" max="781" width="15" style="77" bestFit="1" customWidth="1"/>
    <col min="782" max="782" width="14.75" style="77" bestFit="1" customWidth="1"/>
    <col min="783" max="783" width="14.625" style="77" bestFit="1" customWidth="1"/>
    <col min="784" max="784" width="13.75" style="77" bestFit="1" customWidth="1"/>
    <col min="785" max="785" width="14.25" style="77" bestFit="1" customWidth="1"/>
    <col min="786" max="786" width="15.125" style="77" customWidth="1"/>
    <col min="787" max="787" width="20.5" style="77" bestFit="1" customWidth="1"/>
    <col min="788" max="788" width="27.875" style="77" bestFit="1" customWidth="1"/>
    <col min="789" max="789" width="6.875" style="77" bestFit="1" customWidth="1"/>
    <col min="790" max="790" width="5" style="77" bestFit="1" customWidth="1"/>
    <col min="791" max="791" width="8" style="77" bestFit="1" customWidth="1"/>
    <col min="792" max="792" width="11.875" style="77" bestFit="1" customWidth="1"/>
    <col min="793" max="1021" width="9" style="77"/>
    <col min="1022" max="1022" width="3.875" style="77" bestFit="1" customWidth="1"/>
    <col min="1023" max="1023" width="16" style="77" bestFit="1" customWidth="1"/>
    <col min="1024" max="1024" width="16.625" style="77" bestFit="1" customWidth="1"/>
    <col min="1025" max="1025" width="13.5" style="77" bestFit="1" customWidth="1"/>
    <col min="1026" max="1027" width="10.875" style="77" bestFit="1" customWidth="1"/>
    <col min="1028" max="1028" width="6.25" style="77" bestFit="1" customWidth="1"/>
    <col min="1029" max="1029" width="8.875" style="77" bestFit="1" customWidth="1"/>
    <col min="1030" max="1030" width="13.875" style="77" bestFit="1" customWidth="1"/>
    <col min="1031" max="1031" width="13.25" style="77" bestFit="1" customWidth="1"/>
    <col min="1032" max="1032" width="16" style="77" bestFit="1" customWidth="1"/>
    <col min="1033" max="1033" width="11.625" style="77" bestFit="1" customWidth="1"/>
    <col min="1034" max="1034" width="16.875" style="77" customWidth="1"/>
    <col min="1035" max="1035" width="13.25" style="77" customWidth="1"/>
    <col min="1036" max="1036" width="18.375" style="77" bestFit="1" customWidth="1"/>
    <col min="1037" max="1037" width="15" style="77" bestFit="1" customWidth="1"/>
    <col min="1038" max="1038" width="14.75" style="77" bestFit="1" customWidth="1"/>
    <col min="1039" max="1039" width="14.625" style="77" bestFit="1" customWidth="1"/>
    <col min="1040" max="1040" width="13.75" style="77" bestFit="1" customWidth="1"/>
    <col min="1041" max="1041" width="14.25" style="77" bestFit="1" customWidth="1"/>
    <col min="1042" max="1042" width="15.125" style="77" customWidth="1"/>
    <col min="1043" max="1043" width="20.5" style="77" bestFit="1" customWidth="1"/>
    <col min="1044" max="1044" width="27.875" style="77" bestFit="1" customWidth="1"/>
    <col min="1045" max="1045" width="6.875" style="77" bestFit="1" customWidth="1"/>
    <col min="1046" max="1046" width="5" style="77" bestFit="1" customWidth="1"/>
    <col min="1047" max="1047" width="8" style="77" bestFit="1" customWidth="1"/>
    <col min="1048" max="1048" width="11.875" style="77" bestFit="1" customWidth="1"/>
    <col min="1049" max="1277" width="9" style="77"/>
    <col min="1278" max="1278" width="3.875" style="77" bestFit="1" customWidth="1"/>
    <col min="1279" max="1279" width="16" style="77" bestFit="1" customWidth="1"/>
    <col min="1280" max="1280" width="16.625" style="77" bestFit="1" customWidth="1"/>
    <col min="1281" max="1281" width="13.5" style="77" bestFit="1" customWidth="1"/>
    <col min="1282" max="1283" width="10.875" style="77" bestFit="1" customWidth="1"/>
    <col min="1284" max="1284" width="6.25" style="77" bestFit="1" customWidth="1"/>
    <col min="1285" max="1285" width="8.875" style="77" bestFit="1" customWidth="1"/>
    <col min="1286" max="1286" width="13.875" style="77" bestFit="1" customWidth="1"/>
    <col min="1287" max="1287" width="13.25" style="77" bestFit="1" customWidth="1"/>
    <col min="1288" max="1288" width="16" style="77" bestFit="1" customWidth="1"/>
    <col min="1289" max="1289" width="11.625" style="77" bestFit="1" customWidth="1"/>
    <col min="1290" max="1290" width="16.875" style="77" customWidth="1"/>
    <col min="1291" max="1291" width="13.25" style="77" customWidth="1"/>
    <col min="1292" max="1292" width="18.375" style="77" bestFit="1" customWidth="1"/>
    <col min="1293" max="1293" width="15" style="77" bestFit="1" customWidth="1"/>
    <col min="1294" max="1294" width="14.75" style="77" bestFit="1" customWidth="1"/>
    <col min="1295" max="1295" width="14.625" style="77" bestFit="1" customWidth="1"/>
    <col min="1296" max="1296" width="13.75" style="77" bestFit="1" customWidth="1"/>
    <col min="1297" max="1297" width="14.25" style="77" bestFit="1" customWidth="1"/>
    <col min="1298" max="1298" width="15.125" style="77" customWidth="1"/>
    <col min="1299" max="1299" width="20.5" style="77" bestFit="1" customWidth="1"/>
    <col min="1300" max="1300" width="27.875" style="77" bestFit="1" customWidth="1"/>
    <col min="1301" max="1301" width="6.875" style="77" bestFit="1" customWidth="1"/>
    <col min="1302" max="1302" width="5" style="77" bestFit="1" customWidth="1"/>
    <col min="1303" max="1303" width="8" style="77" bestFit="1" customWidth="1"/>
    <col min="1304" max="1304" width="11.875" style="77" bestFit="1" customWidth="1"/>
    <col min="1305" max="1533" width="9" style="77"/>
    <col min="1534" max="1534" width="3.875" style="77" bestFit="1" customWidth="1"/>
    <col min="1535" max="1535" width="16" style="77" bestFit="1" customWidth="1"/>
    <col min="1536" max="1536" width="16.625" style="77" bestFit="1" customWidth="1"/>
    <col min="1537" max="1537" width="13.5" style="77" bestFit="1" customWidth="1"/>
    <col min="1538" max="1539" width="10.875" style="77" bestFit="1" customWidth="1"/>
    <col min="1540" max="1540" width="6.25" style="77" bestFit="1" customWidth="1"/>
    <col min="1541" max="1541" width="8.875" style="77" bestFit="1" customWidth="1"/>
    <col min="1542" max="1542" width="13.875" style="77" bestFit="1" customWidth="1"/>
    <col min="1543" max="1543" width="13.25" style="77" bestFit="1" customWidth="1"/>
    <col min="1544" max="1544" width="16" style="77" bestFit="1" customWidth="1"/>
    <col min="1545" max="1545" width="11.625" style="77" bestFit="1" customWidth="1"/>
    <col min="1546" max="1546" width="16.875" style="77" customWidth="1"/>
    <col min="1547" max="1547" width="13.25" style="77" customWidth="1"/>
    <col min="1548" max="1548" width="18.375" style="77" bestFit="1" customWidth="1"/>
    <col min="1549" max="1549" width="15" style="77" bestFit="1" customWidth="1"/>
    <col min="1550" max="1550" width="14.75" style="77" bestFit="1" customWidth="1"/>
    <col min="1551" max="1551" width="14.625" style="77" bestFit="1" customWidth="1"/>
    <col min="1552" max="1552" width="13.75" style="77" bestFit="1" customWidth="1"/>
    <col min="1553" max="1553" width="14.25" style="77" bestFit="1" customWidth="1"/>
    <col min="1554" max="1554" width="15.125" style="77" customWidth="1"/>
    <col min="1555" max="1555" width="20.5" style="77" bestFit="1" customWidth="1"/>
    <col min="1556" max="1556" width="27.875" style="77" bestFit="1" customWidth="1"/>
    <col min="1557" max="1557" width="6.875" style="77" bestFit="1" customWidth="1"/>
    <col min="1558" max="1558" width="5" style="77" bestFit="1" customWidth="1"/>
    <col min="1559" max="1559" width="8" style="77" bestFit="1" customWidth="1"/>
    <col min="1560" max="1560" width="11.875" style="77" bestFit="1" customWidth="1"/>
    <col min="1561" max="1789" width="9" style="77"/>
    <col min="1790" max="1790" width="3.875" style="77" bestFit="1" customWidth="1"/>
    <col min="1791" max="1791" width="16" style="77" bestFit="1" customWidth="1"/>
    <col min="1792" max="1792" width="16.625" style="77" bestFit="1" customWidth="1"/>
    <col min="1793" max="1793" width="13.5" style="77" bestFit="1" customWidth="1"/>
    <col min="1794" max="1795" width="10.875" style="77" bestFit="1" customWidth="1"/>
    <col min="1796" max="1796" width="6.25" style="77" bestFit="1" customWidth="1"/>
    <col min="1797" max="1797" width="8.875" style="77" bestFit="1" customWidth="1"/>
    <col min="1798" max="1798" width="13.875" style="77" bestFit="1" customWidth="1"/>
    <col min="1799" max="1799" width="13.25" style="77" bestFit="1" customWidth="1"/>
    <col min="1800" max="1800" width="16" style="77" bestFit="1" customWidth="1"/>
    <col min="1801" max="1801" width="11.625" style="77" bestFit="1" customWidth="1"/>
    <col min="1802" max="1802" width="16.875" style="77" customWidth="1"/>
    <col min="1803" max="1803" width="13.25" style="77" customWidth="1"/>
    <col min="1804" max="1804" width="18.375" style="77" bestFit="1" customWidth="1"/>
    <col min="1805" max="1805" width="15" style="77" bestFit="1" customWidth="1"/>
    <col min="1806" max="1806" width="14.75" style="77" bestFit="1" customWidth="1"/>
    <col min="1807" max="1807" width="14.625" style="77" bestFit="1" customWidth="1"/>
    <col min="1808" max="1808" width="13.75" style="77" bestFit="1" customWidth="1"/>
    <col min="1809" max="1809" width="14.25" style="77" bestFit="1" customWidth="1"/>
    <col min="1810" max="1810" width="15.125" style="77" customWidth="1"/>
    <col min="1811" max="1811" width="20.5" style="77" bestFit="1" customWidth="1"/>
    <col min="1812" max="1812" width="27.875" style="77" bestFit="1" customWidth="1"/>
    <col min="1813" max="1813" width="6.875" style="77" bestFit="1" customWidth="1"/>
    <col min="1814" max="1814" width="5" style="77" bestFit="1" customWidth="1"/>
    <col min="1815" max="1815" width="8" style="77" bestFit="1" customWidth="1"/>
    <col min="1816" max="1816" width="11.875" style="77" bestFit="1" customWidth="1"/>
    <col min="1817" max="2045" width="9" style="77"/>
    <col min="2046" max="2046" width="3.875" style="77" bestFit="1" customWidth="1"/>
    <col min="2047" max="2047" width="16" style="77" bestFit="1" customWidth="1"/>
    <col min="2048" max="2048" width="16.625" style="77" bestFit="1" customWidth="1"/>
    <col min="2049" max="2049" width="13.5" style="77" bestFit="1" customWidth="1"/>
    <col min="2050" max="2051" width="10.875" style="77" bestFit="1" customWidth="1"/>
    <col min="2052" max="2052" width="6.25" style="77" bestFit="1" customWidth="1"/>
    <col min="2053" max="2053" width="8.875" style="77" bestFit="1" customWidth="1"/>
    <col min="2054" max="2054" width="13.875" style="77" bestFit="1" customWidth="1"/>
    <col min="2055" max="2055" width="13.25" style="77" bestFit="1" customWidth="1"/>
    <col min="2056" max="2056" width="16" style="77" bestFit="1" customWidth="1"/>
    <col min="2057" max="2057" width="11.625" style="77" bestFit="1" customWidth="1"/>
    <col min="2058" max="2058" width="16.875" style="77" customWidth="1"/>
    <col min="2059" max="2059" width="13.25" style="77" customWidth="1"/>
    <col min="2060" max="2060" width="18.375" style="77" bestFit="1" customWidth="1"/>
    <col min="2061" max="2061" width="15" style="77" bestFit="1" customWidth="1"/>
    <col min="2062" max="2062" width="14.75" style="77" bestFit="1" customWidth="1"/>
    <col min="2063" max="2063" width="14.625" style="77" bestFit="1" customWidth="1"/>
    <col min="2064" max="2064" width="13.75" style="77" bestFit="1" customWidth="1"/>
    <col min="2065" max="2065" width="14.25" style="77" bestFit="1" customWidth="1"/>
    <col min="2066" max="2066" width="15.125" style="77" customWidth="1"/>
    <col min="2067" max="2067" width="20.5" style="77" bestFit="1" customWidth="1"/>
    <col min="2068" max="2068" width="27.875" style="77" bestFit="1" customWidth="1"/>
    <col min="2069" max="2069" width="6.875" style="77" bestFit="1" customWidth="1"/>
    <col min="2070" max="2070" width="5" style="77" bestFit="1" customWidth="1"/>
    <col min="2071" max="2071" width="8" style="77" bestFit="1" customWidth="1"/>
    <col min="2072" max="2072" width="11.875" style="77" bestFit="1" customWidth="1"/>
    <col min="2073" max="2301" width="9" style="77"/>
    <col min="2302" max="2302" width="3.875" style="77" bestFit="1" customWidth="1"/>
    <col min="2303" max="2303" width="16" style="77" bestFit="1" customWidth="1"/>
    <col min="2304" max="2304" width="16.625" style="77" bestFit="1" customWidth="1"/>
    <col min="2305" max="2305" width="13.5" style="77" bestFit="1" customWidth="1"/>
    <col min="2306" max="2307" width="10.875" style="77" bestFit="1" customWidth="1"/>
    <col min="2308" max="2308" width="6.25" style="77" bestFit="1" customWidth="1"/>
    <col min="2309" max="2309" width="8.875" style="77" bestFit="1" customWidth="1"/>
    <col min="2310" max="2310" width="13.875" style="77" bestFit="1" customWidth="1"/>
    <col min="2311" max="2311" width="13.25" style="77" bestFit="1" customWidth="1"/>
    <col min="2312" max="2312" width="16" style="77" bestFit="1" customWidth="1"/>
    <col min="2313" max="2313" width="11.625" style="77" bestFit="1" customWidth="1"/>
    <col min="2314" max="2314" width="16.875" style="77" customWidth="1"/>
    <col min="2315" max="2315" width="13.25" style="77" customWidth="1"/>
    <col min="2316" max="2316" width="18.375" style="77" bestFit="1" customWidth="1"/>
    <col min="2317" max="2317" width="15" style="77" bestFit="1" customWidth="1"/>
    <col min="2318" max="2318" width="14.75" style="77" bestFit="1" customWidth="1"/>
    <col min="2319" max="2319" width="14.625" style="77" bestFit="1" customWidth="1"/>
    <col min="2320" max="2320" width="13.75" style="77" bestFit="1" customWidth="1"/>
    <col min="2321" max="2321" width="14.25" style="77" bestFit="1" customWidth="1"/>
    <col min="2322" max="2322" width="15.125" style="77" customWidth="1"/>
    <col min="2323" max="2323" width="20.5" style="77" bestFit="1" customWidth="1"/>
    <col min="2324" max="2324" width="27.875" style="77" bestFit="1" customWidth="1"/>
    <col min="2325" max="2325" width="6.875" style="77" bestFit="1" customWidth="1"/>
    <col min="2326" max="2326" width="5" style="77" bestFit="1" customWidth="1"/>
    <col min="2327" max="2327" width="8" style="77" bestFit="1" customWidth="1"/>
    <col min="2328" max="2328" width="11.875" style="77" bestFit="1" customWidth="1"/>
    <col min="2329" max="2557" width="9" style="77"/>
    <col min="2558" max="2558" width="3.875" style="77" bestFit="1" customWidth="1"/>
    <col min="2559" max="2559" width="16" style="77" bestFit="1" customWidth="1"/>
    <col min="2560" max="2560" width="16.625" style="77" bestFit="1" customWidth="1"/>
    <col min="2561" max="2561" width="13.5" style="77" bestFit="1" customWidth="1"/>
    <col min="2562" max="2563" width="10.875" style="77" bestFit="1" customWidth="1"/>
    <col min="2564" max="2564" width="6.25" style="77" bestFit="1" customWidth="1"/>
    <col min="2565" max="2565" width="8.875" style="77" bestFit="1" customWidth="1"/>
    <col min="2566" max="2566" width="13.875" style="77" bestFit="1" customWidth="1"/>
    <col min="2567" max="2567" width="13.25" style="77" bestFit="1" customWidth="1"/>
    <col min="2568" max="2568" width="16" style="77" bestFit="1" customWidth="1"/>
    <col min="2569" max="2569" width="11.625" style="77" bestFit="1" customWidth="1"/>
    <col min="2570" max="2570" width="16.875" style="77" customWidth="1"/>
    <col min="2571" max="2571" width="13.25" style="77" customWidth="1"/>
    <col min="2572" max="2572" width="18.375" style="77" bestFit="1" customWidth="1"/>
    <col min="2573" max="2573" width="15" style="77" bestFit="1" customWidth="1"/>
    <col min="2574" max="2574" width="14.75" style="77" bestFit="1" customWidth="1"/>
    <col min="2575" max="2575" width="14.625" style="77" bestFit="1" customWidth="1"/>
    <col min="2576" max="2576" width="13.75" style="77" bestFit="1" customWidth="1"/>
    <col min="2577" max="2577" width="14.25" style="77" bestFit="1" customWidth="1"/>
    <col min="2578" max="2578" width="15.125" style="77" customWidth="1"/>
    <col min="2579" max="2579" width="20.5" style="77" bestFit="1" customWidth="1"/>
    <col min="2580" max="2580" width="27.875" style="77" bestFit="1" customWidth="1"/>
    <col min="2581" max="2581" width="6.875" style="77" bestFit="1" customWidth="1"/>
    <col min="2582" max="2582" width="5" style="77" bestFit="1" customWidth="1"/>
    <col min="2583" max="2583" width="8" style="77" bestFit="1" customWidth="1"/>
    <col min="2584" max="2584" width="11.875" style="77" bestFit="1" customWidth="1"/>
    <col min="2585" max="2813" width="9" style="77"/>
    <col min="2814" max="2814" width="3.875" style="77" bestFit="1" customWidth="1"/>
    <col min="2815" max="2815" width="16" style="77" bestFit="1" customWidth="1"/>
    <col min="2816" max="2816" width="16.625" style="77" bestFit="1" customWidth="1"/>
    <col min="2817" max="2817" width="13.5" style="77" bestFit="1" customWidth="1"/>
    <col min="2818" max="2819" width="10.875" style="77" bestFit="1" customWidth="1"/>
    <col min="2820" max="2820" width="6.25" style="77" bestFit="1" customWidth="1"/>
    <col min="2821" max="2821" width="8.875" style="77" bestFit="1" customWidth="1"/>
    <col min="2822" max="2822" width="13.875" style="77" bestFit="1" customWidth="1"/>
    <col min="2823" max="2823" width="13.25" style="77" bestFit="1" customWidth="1"/>
    <col min="2824" max="2824" width="16" style="77" bestFit="1" customWidth="1"/>
    <col min="2825" max="2825" width="11.625" style="77" bestFit="1" customWidth="1"/>
    <col min="2826" max="2826" width="16.875" style="77" customWidth="1"/>
    <col min="2827" max="2827" width="13.25" style="77" customWidth="1"/>
    <col min="2828" max="2828" width="18.375" style="77" bestFit="1" customWidth="1"/>
    <col min="2829" max="2829" width="15" style="77" bestFit="1" customWidth="1"/>
    <col min="2830" max="2830" width="14.75" style="77" bestFit="1" customWidth="1"/>
    <col min="2831" max="2831" width="14.625" style="77" bestFit="1" customWidth="1"/>
    <col min="2832" max="2832" width="13.75" style="77" bestFit="1" customWidth="1"/>
    <col min="2833" max="2833" width="14.25" style="77" bestFit="1" customWidth="1"/>
    <col min="2834" max="2834" width="15.125" style="77" customWidth="1"/>
    <col min="2835" max="2835" width="20.5" style="77" bestFit="1" customWidth="1"/>
    <col min="2836" max="2836" width="27.875" style="77" bestFit="1" customWidth="1"/>
    <col min="2837" max="2837" width="6.875" style="77" bestFit="1" customWidth="1"/>
    <col min="2838" max="2838" width="5" style="77" bestFit="1" customWidth="1"/>
    <col min="2839" max="2839" width="8" style="77" bestFit="1" customWidth="1"/>
    <col min="2840" max="2840" width="11.875" style="77" bestFit="1" customWidth="1"/>
    <col min="2841" max="3069" width="9" style="77"/>
    <col min="3070" max="3070" width="3.875" style="77" bestFit="1" customWidth="1"/>
    <col min="3071" max="3071" width="16" style="77" bestFit="1" customWidth="1"/>
    <col min="3072" max="3072" width="16.625" style="77" bestFit="1" customWidth="1"/>
    <col min="3073" max="3073" width="13.5" style="77" bestFit="1" customWidth="1"/>
    <col min="3074" max="3075" width="10.875" style="77" bestFit="1" customWidth="1"/>
    <col min="3076" max="3076" width="6.25" style="77" bestFit="1" customWidth="1"/>
    <col min="3077" max="3077" width="8.875" style="77" bestFit="1" customWidth="1"/>
    <col min="3078" max="3078" width="13.875" style="77" bestFit="1" customWidth="1"/>
    <col min="3079" max="3079" width="13.25" style="77" bestFit="1" customWidth="1"/>
    <col min="3080" max="3080" width="16" style="77" bestFit="1" customWidth="1"/>
    <col min="3081" max="3081" width="11.625" style="77" bestFit="1" customWidth="1"/>
    <col min="3082" max="3082" width="16.875" style="77" customWidth="1"/>
    <col min="3083" max="3083" width="13.25" style="77" customWidth="1"/>
    <col min="3084" max="3084" width="18.375" style="77" bestFit="1" customWidth="1"/>
    <col min="3085" max="3085" width="15" style="77" bestFit="1" customWidth="1"/>
    <col min="3086" max="3086" width="14.75" style="77" bestFit="1" customWidth="1"/>
    <col min="3087" max="3087" width="14.625" style="77" bestFit="1" customWidth="1"/>
    <col min="3088" max="3088" width="13.75" style="77" bestFit="1" customWidth="1"/>
    <col min="3089" max="3089" width="14.25" style="77" bestFit="1" customWidth="1"/>
    <col min="3090" max="3090" width="15.125" style="77" customWidth="1"/>
    <col min="3091" max="3091" width="20.5" style="77" bestFit="1" customWidth="1"/>
    <col min="3092" max="3092" width="27.875" style="77" bestFit="1" customWidth="1"/>
    <col min="3093" max="3093" width="6.875" style="77" bestFit="1" customWidth="1"/>
    <col min="3094" max="3094" width="5" style="77" bestFit="1" customWidth="1"/>
    <col min="3095" max="3095" width="8" style="77" bestFit="1" customWidth="1"/>
    <col min="3096" max="3096" width="11.875" style="77" bestFit="1" customWidth="1"/>
    <col min="3097" max="3325" width="9" style="77"/>
    <col min="3326" max="3326" width="3.875" style="77" bestFit="1" customWidth="1"/>
    <col min="3327" max="3327" width="16" style="77" bestFit="1" customWidth="1"/>
    <col min="3328" max="3328" width="16.625" style="77" bestFit="1" customWidth="1"/>
    <col min="3329" max="3329" width="13.5" style="77" bestFit="1" customWidth="1"/>
    <col min="3330" max="3331" width="10.875" style="77" bestFit="1" customWidth="1"/>
    <col min="3332" max="3332" width="6.25" style="77" bestFit="1" customWidth="1"/>
    <col min="3333" max="3333" width="8.875" style="77" bestFit="1" customWidth="1"/>
    <col min="3334" max="3334" width="13.875" style="77" bestFit="1" customWidth="1"/>
    <col min="3335" max="3335" width="13.25" style="77" bestFit="1" customWidth="1"/>
    <col min="3336" max="3336" width="16" style="77" bestFit="1" customWidth="1"/>
    <col min="3337" max="3337" width="11.625" style="77" bestFit="1" customWidth="1"/>
    <col min="3338" max="3338" width="16.875" style="77" customWidth="1"/>
    <col min="3339" max="3339" width="13.25" style="77" customWidth="1"/>
    <col min="3340" max="3340" width="18.375" style="77" bestFit="1" customWidth="1"/>
    <col min="3341" max="3341" width="15" style="77" bestFit="1" customWidth="1"/>
    <col min="3342" max="3342" width="14.75" style="77" bestFit="1" customWidth="1"/>
    <col min="3343" max="3343" width="14.625" style="77" bestFit="1" customWidth="1"/>
    <col min="3344" max="3344" width="13.75" style="77" bestFit="1" customWidth="1"/>
    <col min="3345" max="3345" width="14.25" style="77" bestFit="1" customWidth="1"/>
    <col min="3346" max="3346" width="15.125" style="77" customWidth="1"/>
    <col min="3347" max="3347" width="20.5" style="77" bestFit="1" customWidth="1"/>
    <col min="3348" max="3348" width="27.875" style="77" bestFit="1" customWidth="1"/>
    <col min="3349" max="3349" width="6.875" style="77" bestFit="1" customWidth="1"/>
    <col min="3350" max="3350" width="5" style="77" bestFit="1" customWidth="1"/>
    <col min="3351" max="3351" width="8" style="77" bestFit="1" customWidth="1"/>
    <col min="3352" max="3352" width="11.875" style="77" bestFit="1" customWidth="1"/>
    <col min="3353" max="3581" width="9" style="77"/>
    <col min="3582" max="3582" width="3.875" style="77" bestFit="1" customWidth="1"/>
    <col min="3583" max="3583" width="16" style="77" bestFit="1" customWidth="1"/>
    <col min="3584" max="3584" width="16.625" style="77" bestFit="1" customWidth="1"/>
    <col min="3585" max="3585" width="13.5" style="77" bestFit="1" customWidth="1"/>
    <col min="3586" max="3587" width="10.875" style="77" bestFit="1" customWidth="1"/>
    <col min="3588" max="3588" width="6.25" style="77" bestFit="1" customWidth="1"/>
    <col min="3589" max="3589" width="8.875" style="77" bestFit="1" customWidth="1"/>
    <col min="3590" max="3590" width="13.875" style="77" bestFit="1" customWidth="1"/>
    <col min="3591" max="3591" width="13.25" style="77" bestFit="1" customWidth="1"/>
    <col min="3592" max="3592" width="16" style="77" bestFit="1" customWidth="1"/>
    <col min="3593" max="3593" width="11.625" style="77" bestFit="1" customWidth="1"/>
    <col min="3594" max="3594" width="16.875" style="77" customWidth="1"/>
    <col min="3595" max="3595" width="13.25" style="77" customWidth="1"/>
    <col min="3596" max="3596" width="18.375" style="77" bestFit="1" customWidth="1"/>
    <col min="3597" max="3597" width="15" style="77" bestFit="1" customWidth="1"/>
    <col min="3598" max="3598" width="14.75" style="77" bestFit="1" customWidth="1"/>
    <col min="3599" max="3599" width="14.625" style="77" bestFit="1" customWidth="1"/>
    <col min="3600" max="3600" width="13.75" style="77" bestFit="1" customWidth="1"/>
    <col min="3601" max="3601" width="14.25" style="77" bestFit="1" customWidth="1"/>
    <col min="3602" max="3602" width="15.125" style="77" customWidth="1"/>
    <col min="3603" max="3603" width="20.5" style="77" bestFit="1" customWidth="1"/>
    <col min="3604" max="3604" width="27.875" style="77" bestFit="1" customWidth="1"/>
    <col min="3605" max="3605" width="6.875" style="77" bestFit="1" customWidth="1"/>
    <col min="3606" max="3606" width="5" style="77" bestFit="1" customWidth="1"/>
    <col min="3607" max="3607" width="8" style="77" bestFit="1" customWidth="1"/>
    <col min="3608" max="3608" width="11.875" style="77" bestFit="1" customWidth="1"/>
    <col min="3609" max="3837" width="9" style="77"/>
    <col min="3838" max="3838" width="3.875" style="77" bestFit="1" customWidth="1"/>
    <col min="3839" max="3839" width="16" style="77" bestFit="1" customWidth="1"/>
    <col min="3840" max="3840" width="16.625" style="77" bestFit="1" customWidth="1"/>
    <col min="3841" max="3841" width="13.5" style="77" bestFit="1" customWidth="1"/>
    <col min="3842" max="3843" width="10.875" style="77" bestFit="1" customWidth="1"/>
    <col min="3844" max="3844" width="6.25" style="77" bestFit="1" customWidth="1"/>
    <col min="3845" max="3845" width="8.875" style="77" bestFit="1" customWidth="1"/>
    <col min="3846" max="3846" width="13.875" style="77" bestFit="1" customWidth="1"/>
    <col min="3847" max="3847" width="13.25" style="77" bestFit="1" customWidth="1"/>
    <col min="3848" max="3848" width="16" style="77" bestFit="1" customWidth="1"/>
    <col min="3849" max="3849" width="11.625" style="77" bestFit="1" customWidth="1"/>
    <col min="3850" max="3850" width="16.875" style="77" customWidth="1"/>
    <col min="3851" max="3851" width="13.25" style="77" customWidth="1"/>
    <col min="3852" max="3852" width="18.375" style="77" bestFit="1" customWidth="1"/>
    <col min="3853" max="3853" width="15" style="77" bestFit="1" customWidth="1"/>
    <col min="3854" max="3854" width="14.75" style="77" bestFit="1" customWidth="1"/>
    <col min="3855" max="3855" width="14.625" style="77" bestFit="1" customWidth="1"/>
    <col min="3856" max="3856" width="13.75" style="77" bestFit="1" customWidth="1"/>
    <col min="3857" max="3857" width="14.25" style="77" bestFit="1" customWidth="1"/>
    <col min="3858" max="3858" width="15.125" style="77" customWidth="1"/>
    <col min="3859" max="3859" width="20.5" style="77" bestFit="1" customWidth="1"/>
    <col min="3860" max="3860" width="27.875" style="77" bestFit="1" customWidth="1"/>
    <col min="3861" max="3861" width="6.875" style="77" bestFit="1" customWidth="1"/>
    <col min="3862" max="3862" width="5" style="77" bestFit="1" customWidth="1"/>
    <col min="3863" max="3863" width="8" style="77" bestFit="1" customWidth="1"/>
    <col min="3864" max="3864" width="11.875" style="77" bestFit="1" customWidth="1"/>
    <col min="3865" max="4093" width="9" style="77"/>
    <col min="4094" max="4094" width="3.875" style="77" bestFit="1" customWidth="1"/>
    <col min="4095" max="4095" width="16" style="77" bestFit="1" customWidth="1"/>
    <col min="4096" max="4096" width="16.625" style="77" bestFit="1" customWidth="1"/>
    <col min="4097" max="4097" width="13.5" style="77" bestFit="1" customWidth="1"/>
    <col min="4098" max="4099" width="10.875" style="77" bestFit="1" customWidth="1"/>
    <col min="4100" max="4100" width="6.25" style="77" bestFit="1" customWidth="1"/>
    <col min="4101" max="4101" width="8.875" style="77" bestFit="1" customWidth="1"/>
    <col min="4102" max="4102" width="13.875" style="77" bestFit="1" customWidth="1"/>
    <col min="4103" max="4103" width="13.25" style="77" bestFit="1" customWidth="1"/>
    <col min="4104" max="4104" width="16" style="77" bestFit="1" customWidth="1"/>
    <col min="4105" max="4105" width="11.625" style="77" bestFit="1" customWidth="1"/>
    <col min="4106" max="4106" width="16.875" style="77" customWidth="1"/>
    <col min="4107" max="4107" width="13.25" style="77" customWidth="1"/>
    <col min="4108" max="4108" width="18.375" style="77" bestFit="1" customWidth="1"/>
    <col min="4109" max="4109" width="15" style="77" bestFit="1" customWidth="1"/>
    <col min="4110" max="4110" width="14.75" style="77" bestFit="1" customWidth="1"/>
    <col min="4111" max="4111" width="14.625" style="77" bestFit="1" customWidth="1"/>
    <col min="4112" max="4112" width="13.75" style="77" bestFit="1" customWidth="1"/>
    <col min="4113" max="4113" width="14.25" style="77" bestFit="1" customWidth="1"/>
    <col min="4114" max="4114" width="15.125" style="77" customWidth="1"/>
    <col min="4115" max="4115" width="20.5" style="77" bestFit="1" customWidth="1"/>
    <col min="4116" max="4116" width="27.875" style="77" bestFit="1" customWidth="1"/>
    <col min="4117" max="4117" width="6.875" style="77" bestFit="1" customWidth="1"/>
    <col min="4118" max="4118" width="5" style="77" bestFit="1" customWidth="1"/>
    <col min="4119" max="4119" width="8" style="77" bestFit="1" customWidth="1"/>
    <col min="4120" max="4120" width="11.875" style="77" bestFit="1" customWidth="1"/>
    <col min="4121" max="4349" width="9" style="77"/>
    <col min="4350" max="4350" width="3.875" style="77" bestFit="1" customWidth="1"/>
    <col min="4351" max="4351" width="16" style="77" bestFit="1" customWidth="1"/>
    <col min="4352" max="4352" width="16.625" style="77" bestFit="1" customWidth="1"/>
    <col min="4353" max="4353" width="13.5" style="77" bestFit="1" customWidth="1"/>
    <col min="4354" max="4355" width="10.875" style="77" bestFit="1" customWidth="1"/>
    <col min="4356" max="4356" width="6.25" style="77" bestFit="1" customWidth="1"/>
    <col min="4357" max="4357" width="8.875" style="77" bestFit="1" customWidth="1"/>
    <col min="4358" max="4358" width="13.875" style="77" bestFit="1" customWidth="1"/>
    <col min="4359" max="4359" width="13.25" style="77" bestFit="1" customWidth="1"/>
    <col min="4360" max="4360" width="16" style="77" bestFit="1" customWidth="1"/>
    <col min="4361" max="4361" width="11.625" style="77" bestFit="1" customWidth="1"/>
    <col min="4362" max="4362" width="16.875" style="77" customWidth="1"/>
    <col min="4363" max="4363" width="13.25" style="77" customWidth="1"/>
    <col min="4364" max="4364" width="18.375" style="77" bestFit="1" customWidth="1"/>
    <col min="4365" max="4365" width="15" style="77" bestFit="1" customWidth="1"/>
    <col min="4366" max="4366" width="14.75" style="77" bestFit="1" customWidth="1"/>
    <col min="4367" max="4367" width="14.625" style="77" bestFit="1" customWidth="1"/>
    <col min="4368" max="4368" width="13.75" style="77" bestFit="1" customWidth="1"/>
    <col min="4369" max="4369" width="14.25" style="77" bestFit="1" customWidth="1"/>
    <col min="4370" max="4370" width="15.125" style="77" customWidth="1"/>
    <col min="4371" max="4371" width="20.5" style="77" bestFit="1" customWidth="1"/>
    <col min="4372" max="4372" width="27.875" style="77" bestFit="1" customWidth="1"/>
    <col min="4373" max="4373" width="6.875" style="77" bestFit="1" customWidth="1"/>
    <col min="4374" max="4374" width="5" style="77" bestFit="1" customWidth="1"/>
    <col min="4375" max="4375" width="8" style="77" bestFit="1" customWidth="1"/>
    <col min="4376" max="4376" width="11.875" style="77" bestFit="1" customWidth="1"/>
    <col min="4377" max="4605" width="9" style="77"/>
    <col min="4606" max="4606" width="3.875" style="77" bestFit="1" customWidth="1"/>
    <col min="4607" max="4607" width="16" style="77" bestFit="1" customWidth="1"/>
    <col min="4608" max="4608" width="16.625" style="77" bestFit="1" customWidth="1"/>
    <col min="4609" max="4609" width="13.5" style="77" bestFit="1" customWidth="1"/>
    <col min="4610" max="4611" width="10.875" style="77" bestFit="1" customWidth="1"/>
    <col min="4612" max="4612" width="6.25" style="77" bestFit="1" customWidth="1"/>
    <col min="4613" max="4613" width="8.875" style="77" bestFit="1" customWidth="1"/>
    <col min="4614" max="4614" width="13.875" style="77" bestFit="1" customWidth="1"/>
    <col min="4615" max="4615" width="13.25" style="77" bestFit="1" customWidth="1"/>
    <col min="4616" max="4616" width="16" style="77" bestFit="1" customWidth="1"/>
    <col min="4617" max="4617" width="11.625" style="77" bestFit="1" customWidth="1"/>
    <col min="4618" max="4618" width="16.875" style="77" customWidth="1"/>
    <col min="4619" max="4619" width="13.25" style="77" customWidth="1"/>
    <col min="4620" max="4620" width="18.375" style="77" bestFit="1" customWidth="1"/>
    <col min="4621" max="4621" width="15" style="77" bestFit="1" customWidth="1"/>
    <col min="4622" max="4622" width="14.75" style="77" bestFit="1" customWidth="1"/>
    <col min="4623" max="4623" width="14.625" style="77" bestFit="1" customWidth="1"/>
    <col min="4624" max="4624" width="13.75" style="77" bestFit="1" customWidth="1"/>
    <col min="4625" max="4625" width="14.25" style="77" bestFit="1" customWidth="1"/>
    <col min="4626" max="4626" width="15.125" style="77" customWidth="1"/>
    <col min="4627" max="4627" width="20.5" style="77" bestFit="1" customWidth="1"/>
    <col min="4628" max="4628" width="27.875" style="77" bestFit="1" customWidth="1"/>
    <col min="4629" max="4629" width="6.875" style="77" bestFit="1" customWidth="1"/>
    <col min="4630" max="4630" width="5" style="77" bestFit="1" customWidth="1"/>
    <col min="4631" max="4631" width="8" style="77" bestFit="1" customWidth="1"/>
    <col min="4632" max="4632" width="11.875" style="77" bestFit="1" customWidth="1"/>
    <col min="4633" max="4861" width="9" style="77"/>
    <col min="4862" max="4862" width="3.875" style="77" bestFit="1" customWidth="1"/>
    <col min="4863" max="4863" width="16" style="77" bestFit="1" customWidth="1"/>
    <col min="4864" max="4864" width="16.625" style="77" bestFit="1" customWidth="1"/>
    <col min="4865" max="4865" width="13.5" style="77" bestFit="1" customWidth="1"/>
    <col min="4866" max="4867" width="10.875" style="77" bestFit="1" customWidth="1"/>
    <col min="4868" max="4868" width="6.25" style="77" bestFit="1" customWidth="1"/>
    <col min="4869" max="4869" width="8.875" style="77" bestFit="1" customWidth="1"/>
    <col min="4870" max="4870" width="13.875" style="77" bestFit="1" customWidth="1"/>
    <col min="4871" max="4871" width="13.25" style="77" bestFit="1" customWidth="1"/>
    <col min="4872" max="4872" width="16" style="77" bestFit="1" customWidth="1"/>
    <col min="4873" max="4873" width="11.625" style="77" bestFit="1" customWidth="1"/>
    <col min="4874" max="4874" width="16.875" style="77" customWidth="1"/>
    <col min="4875" max="4875" width="13.25" style="77" customWidth="1"/>
    <col min="4876" max="4876" width="18.375" style="77" bestFit="1" customWidth="1"/>
    <col min="4877" max="4877" width="15" style="77" bestFit="1" customWidth="1"/>
    <col min="4878" max="4878" width="14.75" style="77" bestFit="1" customWidth="1"/>
    <col min="4879" max="4879" width="14.625" style="77" bestFit="1" customWidth="1"/>
    <col min="4880" max="4880" width="13.75" style="77" bestFit="1" customWidth="1"/>
    <col min="4881" max="4881" width="14.25" style="77" bestFit="1" customWidth="1"/>
    <col min="4882" max="4882" width="15.125" style="77" customWidth="1"/>
    <col min="4883" max="4883" width="20.5" style="77" bestFit="1" customWidth="1"/>
    <col min="4884" max="4884" width="27.875" style="77" bestFit="1" customWidth="1"/>
    <col min="4885" max="4885" width="6.875" style="77" bestFit="1" customWidth="1"/>
    <col min="4886" max="4886" width="5" style="77" bestFit="1" customWidth="1"/>
    <col min="4887" max="4887" width="8" style="77" bestFit="1" customWidth="1"/>
    <col min="4888" max="4888" width="11.875" style="77" bestFit="1" customWidth="1"/>
    <col min="4889" max="5117" width="9" style="77"/>
    <col min="5118" max="5118" width="3.875" style="77" bestFit="1" customWidth="1"/>
    <col min="5119" max="5119" width="16" style="77" bestFit="1" customWidth="1"/>
    <col min="5120" max="5120" width="16.625" style="77" bestFit="1" customWidth="1"/>
    <col min="5121" max="5121" width="13.5" style="77" bestFit="1" customWidth="1"/>
    <col min="5122" max="5123" width="10.875" style="77" bestFit="1" customWidth="1"/>
    <col min="5124" max="5124" width="6.25" style="77" bestFit="1" customWidth="1"/>
    <col min="5125" max="5125" width="8.875" style="77" bestFit="1" customWidth="1"/>
    <col min="5126" max="5126" width="13.875" style="77" bestFit="1" customWidth="1"/>
    <col min="5127" max="5127" width="13.25" style="77" bestFit="1" customWidth="1"/>
    <col min="5128" max="5128" width="16" style="77" bestFit="1" customWidth="1"/>
    <col min="5129" max="5129" width="11.625" style="77" bestFit="1" customWidth="1"/>
    <col min="5130" max="5130" width="16.875" style="77" customWidth="1"/>
    <col min="5131" max="5131" width="13.25" style="77" customWidth="1"/>
    <col min="5132" max="5132" width="18.375" style="77" bestFit="1" customWidth="1"/>
    <col min="5133" max="5133" width="15" style="77" bestFit="1" customWidth="1"/>
    <col min="5134" max="5134" width="14.75" style="77" bestFit="1" customWidth="1"/>
    <col min="5135" max="5135" width="14.625" style="77" bestFit="1" customWidth="1"/>
    <col min="5136" max="5136" width="13.75" style="77" bestFit="1" customWidth="1"/>
    <col min="5137" max="5137" width="14.25" style="77" bestFit="1" customWidth="1"/>
    <col min="5138" max="5138" width="15.125" style="77" customWidth="1"/>
    <col min="5139" max="5139" width="20.5" style="77" bestFit="1" customWidth="1"/>
    <col min="5140" max="5140" width="27.875" style="77" bestFit="1" customWidth="1"/>
    <col min="5141" max="5141" width="6.875" style="77" bestFit="1" customWidth="1"/>
    <col min="5142" max="5142" width="5" style="77" bestFit="1" customWidth="1"/>
    <col min="5143" max="5143" width="8" style="77" bestFit="1" customWidth="1"/>
    <col min="5144" max="5144" width="11.875" style="77" bestFit="1" customWidth="1"/>
    <col min="5145" max="5373" width="9" style="77"/>
    <col min="5374" max="5374" width="3.875" style="77" bestFit="1" customWidth="1"/>
    <col min="5375" max="5375" width="16" style="77" bestFit="1" customWidth="1"/>
    <col min="5376" max="5376" width="16.625" style="77" bestFit="1" customWidth="1"/>
    <col min="5377" max="5377" width="13.5" style="77" bestFit="1" customWidth="1"/>
    <col min="5378" max="5379" width="10.875" style="77" bestFit="1" customWidth="1"/>
    <col min="5380" max="5380" width="6.25" style="77" bestFit="1" customWidth="1"/>
    <col min="5381" max="5381" width="8.875" style="77" bestFit="1" customWidth="1"/>
    <col min="5382" max="5382" width="13.875" style="77" bestFit="1" customWidth="1"/>
    <col min="5383" max="5383" width="13.25" style="77" bestFit="1" customWidth="1"/>
    <col min="5384" max="5384" width="16" style="77" bestFit="1" customWidth="1"/>
    <col min="5385" max="5385" width="11.625" style="77" bestFit="1" customWidth="1"/>
    <col min="5386" max="5386" width="16.875" style="77" customWidth="1"/>
    <col min="5387" max="5387" width="13.25" style="77" customWidth="1"/>
    <col min="5388" max="5388" width="18.375" style="77" bestFit="1" customWidth="1"/>
    <col min="5389" max="5389" width="15" style="77" bestFit="1" customWidth="1"/>
    <col min="5390" max="5390" width="14.75" style="77" bestFit="1" customWidth="1"/>
    <col min="5391" max="5391" width="14.625" style="77" bestFit="1" customWidth="1"/>
    <col min="5392" max="5392" width="13.75" style="77" bestFit="1" customWidth="1"/>
    <col min="5393" max="5393" width="14.25" style="77" bestFit="1" customWidth="1"/>
    <col min="5394" max="5394" width="15.125" style="77" customWidth="1"/>
    <col min="5395" max="5395" width="20.5" style="77" bestFit="1" customWidth="1"/>
    <col min="5396" max="5396" width="27.875" style="77" bestFit="1" customWidth="1"/>
    <col min="5397" max="5397" width="6.875" style="77" bestFit="1" customWidth="1"/>
    <col min="5398" max="5398" width="5" style="77" bestFit="1" customWidth="1"/>
    <col min="5399" max="5399" width="8" style="77" bestFit="1" customWidth="1"/>
    <col min="5400" max="5400" width="11.875" style="77" bestFit="1" customWidth="1"/>
    <col min="5401" max="5629" width="9" style="77"/>
    <col min="5630" max="5630" width="3.875" style="77" bestFit="1" customWidth="1"/>
    <col min="5631" max="5631" width="16" style="77" bestFit="1" customWidth="1"/>
    <col min="5632" max="5632" width="16.625" style="77" bestFit="1" customWidth="1"/>
    <col min="5633" max="5633" width="13.5" style="77" bestFit="1" customWidth="1"/>
    <col min="5634" max="5635" width="10.875" style="77" bestFit="1" customWidth="1"/>
    <col min="5636" max="5636" width="6.25" style="77" bestFit="1" customWidth="1"/>
    <col min="5637" max="5637" width="8.875" style="77" bestFit="1" customWidth="1"/>
    <col min="5638" max="5638" width="13.875" style="77" bestFit="1" customWidth="1"/>
    <col min="5639" max="5639" width="13.25" style="77" bestFit="1" customWidth="1"/>
    <col min="5640" max="5640" width="16" style="77" bestFit="1" customWidth="1"/>
    <col min="5641" max="5641" width="11.625" style="77" bestFit="1" customWidth="1"/>
    <col min="5642" max="5642" width="16.875" style="77" customWidth="1"/>
    <col min="5643" max="5643" width="13.25" style="77" customWidth="1"/>
    <col min="5644" max="5644" width="18.375" style="77" bestFit="1" customWidth="1"/>
    <col min="5645" max="5645" width="15" style="77" bestFit="1" customWidth="1"/>
    <col min="5646" max="5646" width="14.75" style="77" bestFit="1" customWidth="1"/>
    <col min="5647" max="5647" width="14.625" style="77" bestFit="1" customWidth="1"/>
    <col min="5648" max="5648" width="13.75" style="77" bestFit="1" customWidth="1"/>
    <col min="5649" max="5649" width="14.25" style="77" bestFit="1" customWidth="1"/>
    <col min="5650" max="5650" width="15.125" style="77" customWidth="1"/>
    <col min="5651" max="5651" width="20.5" style="77" bestFit="1" customWidth="1"/>
    <col min="5652" max="5652" width="27.875" style="77" bestFit="1" customWidth="1"/>
    <col min="5653" max="5653" width="6.875" style="77" bestFit="1" customWidth="1"/>
    <col min="5654" max="5654" width="5" style="77" bestFit="1" customWidth="1"/>
    <col min="5655" max="5655" width="8" style="77" bestFit="1" customWidth="1"/>
    <col min="5656" max="5656" width="11.875" style="77" bestFit="1" customWidth="1"/>
    <col min="5657" max="5885" width="9" style="77"/>
    <col min="5886" max="5886" width="3.875" style="77" bestFit="1" customWidth="1"/>
    <col min="5887" max="5887" width="16" style="77" bestFit="1" customWidth="1"/>
    <col min="5888" max="5888" width="16.625" style="77" bestFit="1" customWidth="1"/>
    <col min="5889" max="5889" width="13.5" style="77" bestFit="1" customWidth="1"/>
    <col min="5890" max="5891" width="10.875" style="77" bestFit="1" customWidth="1"/>
    <col min="5892" max="5892" width="6.25" style="77" bestFit="1" customWidth="1"/>
    <col min="5893" max="5893" width="8.875" style="77" bestFit="1" customWidth="1"/>
    <col min="5894" max="5894" width="13.875" style="77" bestFit="1" customWidth="1"/>
    <col min="5895" max="5895" width="13.25" style="77" bestFit="1" customWidth="1"/>
    <col min="5896" max="5896" width="16" style="77" bestFit="1" customWidth="1"/>
    <col min="5897" max="5897" width="11.625" style="77" bestFit="1" customWidth="1"/>
    <col min="5898" max="5898" width="16.875" style="77" customWidth="1"/>
    <col min="5899" max="5899" width="13.25" style="77" customWidth="1"/>
    <col min="5900" max="5900" width="18.375" style="77" bestFit="1" customWidth="1"/>
    <col min="5901" max="5901" width="15" style="77" bestFit="1" customWidth="1"/>
    <col min="5902" max="5902" width="14.75" style="77" bestFit="1" customWidth="1"/>
    <col min="5903" max="5903" width="14.625" style="77" bestFit="1" customWidth="1"/>
    <col min="5904" max="5904" width="13.75" style="77" bestFit="1" customWidth="1"/>
    <col min="5905" max="5905" width="14.25" style="77" bestFit="1" customWidth="1"/>
    <col min="5906" max="5906" width="15.125" style="77" customWidth="1"/>
    <col min="5907" max="5907" width="20.5" style="77" bestFit="1" customWidth="1"/>
    <col min="5908" max="5908" width="27.875" style="77" bestFit="1" customWidth="1"/>
    <col min="5909" max="5909" width="6.875" style="77" bestFit="1" customWidth="1"/>
    <col min="5910" max="5910" width="5" style="77" bestFit="1" customWidth="1"/>
    <col min="5911" max="5911" width="8" style="77" bestFit="1" customWidth="1"/>
    <col min="5912" max="5912" width="11.875" style="77" bestFit="1" customWidth="1"/>
    <col min="5913" max="6141" width="9" style="77"/>
    <col min="6142" max="6142" width="3.875" style="77" bestFit="1" customWidth="1"/>
    <col min="6143" max="6143" width="16" style="77" bestFit="1" customWidth="1"/>
    <col min="6144" max="6144" width="16.625" style="77" bestFit="1" customWidth="1"/>
    <col min="6145" max="6145" width="13.5" style="77" bestFit="1" customWidth="1"/>
    <col min="6146" max="6147" width="10.875" style="77" bestFit="1" customWidth="1"/>
    <col min="6148" max="6148" width="6.25" style="77" bestFit="1" customWidth="1"/>
    <col min="6149" max="6149" width="8.875" style="77" bestFit="1" customWidth="1"/>
    <col min="6150" max="6150" width="13.875" style="77" bestFit="1" customWidth="1"/>
    <col min="6151" max="6151" width="13.25" style="77" bestFit="1" customWidth="1"/>
    <col min="6152" max="6152" width="16" style="77" bestFit="1" customWidth="1"/>
    <col min="6153" max="6153" width="11.625" style="77" bestFit="1" customWidth="1"/>
    <col min="6154" max="6154" width="16.875" style="77" customWidth="1"/>
    <col min="6155" max="6155" width="13.25" style="77" customWidth="1"/>
    <col min="6156" max="6156" width="18.375" style="77" bestFit="1" customWidth="1"/>
    <col min="6157" max="6157" width="15" style="77" bestFit="1" customWidth="1"/>
    <col min="6158" max="6158" width="14.75" style="77" bestFit="1" customWidth="1"/>
    <col min="6159" max="6159" width="14.625" style="77" bestFit="1" customWidth="1"/>
    <col min="6160" max="6160" width="13.75" style="77" bestFit="1" customWidth="1"/>
    <col min="6161" max="6161" width="14.25" style="77" bestFit="1" customWidth="1"/>
    <col min="6162" max="6162" width="15.125" style="77" customWidth="1"/>
    <col min="6163" max="6163" width="20.5" style="77" bestFit="1" customWidth="1"/>
    <col min="6164" max="6164" width="27.875" style="77" bestFit="1" customWidth="1"/>
    <col min="6165" max="6165" width="6.875" style="77" bestFit="1" customWidth="1"/>
    <col min="6166" max="6166" width="5" style="77" bestFit="1" customWidth="1"/>
    <col min="6167" max="6167" width="8" style="77" bestFit="1" customWidth="1"/>
    <col min="6168" max="6168" width="11.875" style="77" bestFit="1" customWidth="1"/>
    <col min="6169" max="6397" width="9" style="77"/>
    <col min="6398" max="6398" width="3.875" style="77" bestFit="1" customWidth="1"/>
    <col min="6399" max="6399" width="16" style="77" bestFit="1" customWidth="1"/>
    <col min="6400" max="6400" width="16.625" style="77" bestFit="1" customWidth="1"/>
    <col min="6401" max="6401" width="13.5" style="77" bestFit="1" customWidth="1"/>
    <col min="6402" max="6403" width="10.875" style="77" bestFit="1" customWidth="1"/>
    <col min="6404" max="6404" width="6.25" style="77" bestFit="1" customWidth="1"/>
    <col min="6405" max="6405" width="8.875" style="77" bestFit="1" customWidth="1"/>
    <col min="6406" max="6406" width="13.875" style="77" bestFit="1" customWidth="1"/>
    <col min="6407" max="6407" width="13.25" style="77" bestFit="1" customWidth="1"/>
    <col min="6408" max="6408" width="16" style="77" bestFit="1" customWidth="1"/>
    <col min="6409" max="6409" width="11.625" style="77" bestFit="1" customWidth="1"/>
    <col min="6410" max="6410" width="16.875" style="77" customWidth="1"/>
    <col min="6411" max="6411" width="13.25" style="77" customWidth="1"/>
    <col min="6412" max="6412" width="18.375" style="77" bestFit="1" customWidth="1"/>
    <col min="6413" max="6413" width="15" style="77" bestFit="1" customWidth="1"/>
    <col min="6414" max="6414" width="14.75" style="77" bestFit="1" customWidth="1"/>
    <col min="6415" max="6415" width="14.625" style="77" bestFit="1" customWidth="1"/>
    <col min="6416" max="6416" width="13.75" style="77" bestFit="1" customWidth="1"/>
    <col min="6417" max="6417" width="14.25" style="77" bestFit="1" customWidth="1"/>
    <col min="6418" max="6418" width="15.125" style="77" customWidth="1"/>
    <col min="6419" max="6419" width="20.5" style="77" bestFit="1" customWidth="1"/>
    <col min="6420" max="6420" width="27.875" style="77" bestFit="1" customWidth="1"/>
    <col min="6421" max="6421" width="6.875" style="77" bestFit="1" customWidth="1"/>
    <col min="6422" max="6422" width="5" style="77" bestFit="1" customWidth="1"/>
    <col min="6423" max="6423" width="8" style="77" bestFit="1" customWidth="1"/>
    <col min="6424" max="6424" width="11.875" style="77" bestFit="1" customWidth="1"/>
    <col min="6425" max="6653" width="9" style="77"/>
    <col min="6654" max="6654" width="3.875" style="77" bestFit="1" customWidth="1"/>
    <col min="6655" max="6655" width="16" style="77" bestFit="1" customWidth="1"/>
    <col min="6656" max="6656" width="16.625" style="77" bestFit="1" customWidth="1"/>
    <col min="6657" max="6657" width="13.5" style="77" bestFit="1" customWidth="1"/>
    <col min="6658" max="6659" width="10.875" style="77" bestFit="1" customWidth="1"/>
    <col min="6660" max="6660" width="6.25" style="77" bestFit="1" customWidth="1"/>
    <col min="6661" max="6661" width="8.875" style="77" bestFit="1" customWidth="1"/>
    <col min="6662" max="6662" width="13.875" style="77" bestFit="1" customWidth="1"/>
    <col min="6663" max="6663" width="13.25" style="77" bestFit="1" customWidth="1"/>
    <col min="6664" max="6664" width="16" style="77" bestFit="1" customWidth="1"/>
    <col min="6665" max="6665" width="11.625" style="77" bestFit="1" customWidth="1"/>
    <col min="6666" max="6666" width="16.875" style="77" customWidth="1"/>
    <col min="6667" max="6667" width="13.25" style="77" customWidth="1"/>
    <col min="6668" max="6668" width="18.375" style="77" bestFit="1" customWidth="1"/>
    <col min="6669" max="6669" width="15" style="77" bestFit="1" customWidth="1"/>
    <col min="6670" max="6670" width="14.75" style="77" bestFit="1" customWidth="1"/>
    <col min="6671" max="6671" width="14.625" style="77" bestFit="1" customWidth="1"/>
    <col min="6672" max="6672" width="13.75" style="77" bestFit="1" customWidth="1"/>
    <col min="6673" max="6673" width="14.25" style="77" bestFit="1" customWidth="1"/>
    <col min="6674" max="6674" width="15.125" style="77" customWidth="1"/>
    <col min="6675" max="6675" width="20.5" style="77" bestFit="1" customWidth="1"/>
    <col min="6676" max="6676" width="27.875" style="77" bestFit="1" customWidth="1"/>
    <col min="6677" max="6677" width="6.875" style="77" bestFit="1" customWidth="1"/>
    <col min="6678" max="6678" width="5" style="77" bestFit="1" customWidth="1"/>
    <col min="6679" max="6679" width="8" style="77" bestFit="1" customWidth="1"/>
    <col min="6680" max="6680" width="11.875" style="77" bestFit="1" customWidth="1"/>
    <col min="6681" max="6909" width="9" style="77"/>
    <col min="6910" max="6910" width="3.875" style="77" bestFit="1" customWidth="1"/>
    <col min="6911" max="6911" width="16" style="77" bestFit="1" customWidth="1"/>
    <col min="6912" max="6912" width="16.625" style="77" bestFit="1" customWidth="1"/>
    <col min="6913" max="6913" width="13.5" style="77" bestFit="1" customWidth="1"/>
    <col min="6914" max="6915" width="10.875" style="77" bestFit="1" customWidth="1"/>
    <col min="6916" max="6916" width="6.25" style="77" bestFit="1" customWidth="1"/>
    <col min="6917" max="6917" width="8.875" style="77" bestFit="1" customWidth="1"/>
    <col min="6918" max="6918" width="13.875" style="77" bestFit="1" customWidth="1"/>
    <col min="6919" max="6919" width="13.25" style="77" bestFit="1" customWidth="1"/>
    <col min="6920" max="6920" width="16" style="77" bestFit="1" customWidth="1"/>
    <col min="6921" max="6921" width="11.625" style="77" bestFit="1" customWidth="1"/>
    <col min="6922" max="6922" width="16.875" style="77" customWidth="1"/>
    <col min="6923" max="6923" width="13.25" style="77" customWidth="1"/>
    <col min="6924" max="6924" width="18.375" style="77" bestFit="1" customWidth="1"/>
    <col min="6925" max="6925" width="15" style="77" bestFit="1" customWidth="1"/>
    <col min="6926" max="6926" width="14.75" style="77" bestFit="1" customWidth="1"/>
    <col min="6927" max="6927" width="14.625" style="77" bestFit="1" customWidth="1"/>
    <col min="6928" max="6928" width="13.75" style="77" bestFit="1" customWidth="1"/>
    <col min="6929" max="6929" width="14.25" style="77" bestFit="1" customWidth="1"/>
    <col min="6930" max="6930" width="15.125" style="77" customWidth="1"/>
    <col min="6931" max="6931" width="20.5" style="77" bestFit="1" customWidth="1"/>
    <col min="6932" max="6932" width="27.875" style="77" bestFit="1" customWidth="1"/>
    <col min="6933" max="6933" width="6.875" style="77" bestFit="1" customWidth="1"/>
    <col min="6934" max="6934" width="5" style="77" bestFit="1" customWidth="1"/>
    <col min="6935" max="6935" width="8" style="77" bestFit="1" customWidth="1"/>
    <col min="6936" max="6936" width="11.875" style="77" bestFit="1" customWidth="1"/>
    <col min="6937" max="7165" width="9" style="77"/>
    <col min="7166" max="7166" width="3.875" style="77" bestFit="1" customWidth="1"/>
    <col min="7167" max="7167" width="16" style="77" bestFit="1" customWidth="1"/>
    <col min="7168" max="7168" width="16.625" style="77" bestFit="1" customWidth="1"/>
    <col min="7169" max="7169" width="13.5" style="77" bestFit="1" customWidth="1"/>
    <col min="7170" max="7171" width="10.875" style="77" bestFit="1" customWidth="1"/>
    <col min="7172" max="7172" width="6.25" style="77" bestFit="1" customWidth="1"/>
    <col min="7173" max="7173" width="8.875" style="77" bestFit="1" customWidth="1"/>
    <col min="7174" max="7174" width="13.875" style="77" bestFit="1" customWidth="1"/>
    <col min="7175" max="7175" width="13.25" style="77" bestFit="1" customWidth="1"/>
    <col min="7176" max="7176" width="16" style="77" bestFit="1" customWidth="1"/>
    <col min="7177" max="7177" width="11.625" style="77" bestFit="1" customWidth="1"/>
    <col min="7178" max="7178" width="16.875" style="77" customWidth="1"/>
    <col min="7179" max="7179" width="13.25" style="77" customWidth="1"/>
    <col min="7180" max="7180" width="18.375" style="77" bestFit="1" customWidth="1"/>
    <col min="7181" max="7181" width="15" style="77" bestFit="1" customWidth="1"/>
    <col min="7182" max="7182" width="14.75" style="77" bestFit="1" customWidth="1"/>
    <col min="7183" max="7183" width="14.625" style="77" bestFit="1" customWidth="1"/>
    <col min="7184" max="7184" width="13.75" style="77" bestFit="1" customWidth="1"/>
    <col min="7185" max="7185" width="14.25" style="77" bestFit="1" customWidth="1"/>
    <col min="7186" max="7186" width="15.125" style="77" customWidth="1"/>
    <col min="7187" max="7187" width="20.5" style="77" bestFit="1" customWidth="1"/>
    <col min="7188" max="7188" width="27.875" style="77" bestFit="1" customWidth="1"/>
    <col min="7189" max="7189" width="6.875" style="77" bestFit="1" customWidth="1"/>
    <col min="7190" max="7190" width="5" style="77" bestFit="1" customWidth="1"/>
    <col min="7191" max="7191" width="8" style="77" bestFit="1" customWidth="1"/>
    <col min="7192" max="7192" width="11.875" style="77" bestFit="1" customWidth="1"/>
    <col min="7193" max="7421" width="9" style="77"/>
    <col min="7422" max="7422" width="3.875" style="77" bestFit="1" customWidth="1"/>
    <col min="7423" max="7423" width="16" style="77" bestFit="1" customWidth="1"/>
    <col min="7424" max="7424" width="16.625" style="77" bestFit="1" customWidth="1"/>
    <col min="7425" max="7425" width="13.5" style="77" bestFit="1" customWidth="1"/>
    <col min="7426" max="7427" width="10.875" style="77" bestFit="1" customWidth="1"/>
    <col min="7428" max="7428" width="6.25" style="77" bestFit="1" customWidth="1"/>
    <col min="7429" max="7429" width="8.875" style="77" bestFit="1" customWidth="1"/>
    <col min="7430" max="7430" width="13.875" style="77" bestFit="1" customWidth="1"/>
    <col min="7431" max="7431" width="13.25" style="77" bestFit="1" customWidth="1"/>
    <col min="7432" max="7432" width="16" style="77" bestFit="1" customWidth="1"/>
    <col min="7433" max="7433" width="11.625" style="77" bestFit="1" customWidth="1"/>
    <col min="7434" max="7434" width="16.875" style="77" customWidth="1"/>
    <col min="7435" max="7435" width="13.25" style="77" customWidth="1"/>
    <col min="7436" max="7436" width="18.375" style="77" bestFit="1" customWidth="1"/>
    <col min="7437" max="7437" width="15" style="77" bestFit="1" customWidth="1"/>
    <col min="7438" max="7438" width="14.75" style="77" bestFit="1" customWidth="1"/>
    <col min="7439" max="7439" width="14.625" style="77" bestFit="1" customWidth="1"/>
    <col min="7440" max="7440" width="13.75" style="77" bestFit="1" customWidth="1"/>
    <col min="7441" max="7441" width="14.25" style="77" bestFit="1" customWidth="1"/>
    <col min="7442" max="7442" width="15.125" style="77" customWidth="1"/>
    <col min="7443" max="7443" width="20.5" style="77" bestFit="1" customWidth="1"/>
    <col min="7444" max="7444" width="27.875" style="77" bestFit="1" customWidth="1"/>
    <col min="7445" max="7445" width="6.875" style="77" bestFit="1" customWidth="1"/>
    <col min="7446" max="7446" width="5" style="77" bestFit="1" customWidth="1"/>
    <col min="7447" max="7447" width="8" style="77" bestFit="1" customWidth="1"/>
    <col min="7448" max="7448" width="11.875" style="77" bestFit="1" customWidth="1"/>
    <col min="7449" max="7677" width="9" style="77"/>
    <col min="7678" max="7678" width="3.875" style="77" bestFit="1" customWidth="1"/>
    <col min="7679" max="7679" width="16" style="77" bestFit="1" customWidth="1"/>
    <col min="7680" max="7680" width="16.625" style="77" bestFit="1" customWidth="1"/>
    <col min="7681" max="7681" width="13.5" style="77" bestFit="1" customWidth="1"/>
    <col min="7682" max="7683" width="10.875" style="77" bestFit="1" customWidth="1"/>
    <col min="7684" max="7684" width="6.25" style="77" bestFit="1" customWidth="1"/>
    <col min="7685" max="7685" width="8.875" style="77" bestFit="1" customWidth="1"/>
    <col min="7686" max="7686" width="13.875" style="77" bestFit="1" customWidth="1"/>
    <col min="7687" max="7687" width="13.25" style="77" bestFit="1" customWidth="1"/>
    <col min="7688" max="7688" width="16" style="77" bestFit="1" customWidth="1"/>
    <col min="7689" max="7689" width="11.625" style="77" bestFit="1" customWidth="1"/>
    <col min="7690" max="7690" width="16.875" style="77" customWidth="1"/>
    <col min="7691" max="7691" width="13.25" style="77" customWidth="1"/>
    <col min="7692" max="7692" width="18.375" style="77" bestFit="1" customWidth="1"/>
    <col min="7693" max="7693" width="15" style="77" bestFit="1" customWidth="1"/>
    <col min="7694" max="7694" width="14.75" style="77" bestFit="1" customWidth="1"/>
    <col min="7695" max="7695" width="14.625" style="77" bestFit="1" customWidth="1"/>
    <col min="7696" max="7696" width="13.75" style="77" bestFit="1" customWidth="1"/>
    <col min="7697" max="7697" width="14.25" style="77" bestFit="1" customWidth="1"/>
    <col min="7698" max="7698" width="15.125" style="77" customWidth="1"/>
    <col min="7699" max="7699" width="20.5" style="77" bestFit="1" customWidth="1"/>
    <col min="7700" max="7700" width="27.875" style="77" bestFit="1" customWidth="1"/>
    <col min="7701" max="7701" width="6.875" style="77" bestFit="1" customWidth="1"/>
    <col min="7702" max="7702" width="5" style="77" bestFit="1" customWidth="1"/>
    <col min="7703" max="7703" width="8" style="77" bestFit="1" customWidth="1"/>
    <col min="7704" max="7704" width="11.875" style="77" bestFit="1" customWidth="1"/>
    <col min="7705" max="7933" width="9" style="77"/>
    <col min="7934" max="7934" width="3.875" style="77" bestFit="1" customWidth="1"/>
    <col min="7935" max="7935" width="16" style="77" bestFit="1" customWidth="1"/>
    <col min="7936" max="7936" width="16.625" style="77" bestFit="1" customWidth="1"/>
    <col min="7937" max="7937" width="13.5" style="77" bestFit="1" customWidth="1"/>
    <col min="7938" max="7939" width="10.875" style="77" bestFit="1" customWidth="1"/>
    <col min="7940" max="7940" width="6.25" style="77" bestFit="1" customWidth="1"/>
    <col min="7941" max="7941" width="8.875" style="77" bestFit="1" customWidth="1"/>
    <col min="7942" max="7942" width="13.875" style="77" bestFit="1" customWidth="1"/>
    <col min="7943" max="7943" width="13.25" style="77" bestFit="1" customWidth="1"/>
    <col min="7944" max="7944" width="16" style="77" bestFit="1" customWidth="1"/>
    <col min="7945" max="7945" width="11.625" style="77" bestFit="1" customWidth="1"/>
    <col min="7946" max="7946" width="16.875" style="77" customWidth="1"/>
    <col min="7947" max="7947" width="13.25" style="77" customWidth="1"/>
    <col min="7948" max="7948" width="18.375" style="77" bestFit="1" customWidth="1"/>
    <col min="7949" max="7949" width="15" style="77" bestFit="1" customWidth="1"/>
    <col min="7950" max="7950" width="14.75" style="77" bestFit="1" customWidth="1"/>
    <col min="7951" max="7951" width="14.625" style="77" bestFit="1" customWidth="1"/>
    <col min="7952" max="7952" width="13.75" style="77" bestFit="1" customWidth="1"/>
    <col min="7953" max="7953" width="14.25" style="77" bestFit="1" customWidth="1"/>
    <col min="7954" max="7954" width="15.125" style="77" customWidth="1"/>
    <col min="7955" max="7955" width="20.5" style="77" bestFit="1" customWidth="1"/>
    <col min="7956" max="7956" width="27.875" style="77" bestFit="1" customWidth="1"/>
    <col min="7957" max="7957" width="6.875" style="77" bestFit="1" customWidth="1"/>
    <col min="7958" max="7958" width="5" style="77" bestFit="1" customWidth="1"/>
    <col min="7959" max="7959" width="8" style="77" bestFit="1" customWidth="1"/>
    <col min="7960" max="7960" width="11.875" style="77" bestFit="1" customWidth="1"/>
    <col min="7961" max="8189" width="9" style="77"/>
    <col min="8190" max="8190" width="3.875" style="77" bestFit="1" customWidth="1"/>
    <col min="8191" max="8191" width="16" style="77" bestFit="1" customWidth="1"/>
    <col min="8192" max="8192" width="16.625" style="77" bestFit="1" customWidth="1"/>
    <col min="8193" max="8193" width="13.5" style="77" bestFit="1" customWidth="1"/>
    <col min="8194" max="8195" width="10.875" style="77" bestFit="1" customWidth="1"/>
    <col min="8196" max="8196" width="6.25" style="77" bestFit="1" customWidth="1"/>
    <col min="8197" max="8197" width="8.875" style="77" bestFit="1" customWidth="1"/>
    <col min="8198" max="8198" width="13.875" style="77" bestFit="1" customWidth="1"/>
    <col min="8199" max="8199" width="13.25" style="77" bestFit="1" customWidth="1"/>
    <col min="8200" max="8200" width="16" style="77" bestFit="1" customWidth="1"/>
    <col min="8201" max="8201" width="11.625" style="77" bestFit="1" customWidth="1"/>
    <col min="8202" max="8202" width="16.875" style="77" customWidth="1"/>
    <col min="8203" max="8203" width="13.25" style="77" customWidth="1"/>
    <col min="8204" max="8204" width="18.375" style="77" bestFit="1" customWidth="1"/>
    <col min="8205" max="8205" width="15" style="77" bestFit="1" customWidth="1"/>
    <col min="8206" max="8206" width="14.75" style="77" bestFit="1" customWidth="1"/>
    <col min="8207" max="8207" width="14.625" style="77" bestFit="1" customWidth="1"/>
    <col min="8208" max="8208" width="13.75" style="77" bestFit="1" customWidth="1"/>
    <col min="8209" max="8209" width="14.25" style="77" bestFit="1" customWidth="1"/>
    <col min="8210" max="8210" width="15.125" style="77" customWidth="1"/>
    <col min="8211" max="8211" width="20.5" style="77" bestFit="1" customWidth="1"/>
    <col min="8212" max="8212" width="27.875" style="77" bestFit="1" customWidth="1"/>
    <col min="8213" max="8213" width="6.875" style="77" bestFit="1" customWidth="1"/>
    <col min="8214" max="8214" width="5" style="77" bestFit="1" customWidth="1"/>
    <col min="8215" max="8215" width="8" style="77" bestFit="1" customWidth="1"/>
    <col min="8216" max="8216" width="11.875" style="77" bestFit="1" customWidth="1"/>
    <col min="8217" max="8445" width="9" style="77"/>
    <col min="8446" max="8446" width="3.875" style="77" bestFit="1" customWidth="1"/>
    <col min="8447" max="8447" width="16" style="77" bestFit="1" customWidth="1"/>
    <col min="8448" max="8448" width="16.625" style="77" bestFit="1" customWidth="1"/>
    <col min="8449" max="8449" width="13.5" style="77" bestFit="1" customWidth="1"/>
    <col min="8450" max="8451" width="10.875" style="77" bestFit="1" customWidth="1"/>
    <col min="8452" max="8452" width="6.25" style="77" bestFit="1" customWidth="1"/>
    <col min="8453" max="8453" width="8.875" style="77" bestFit="1" customWidth="1"/>
    <col min="8454" max="8454" width="13.875" style="77" bestFit="1" customWidth="1"/>
    <col min="8455" max="8455" width="13.25" style="77" bestFit="1" customWidth="1"/>
    <col min="8456" max="8456" width="16" style="77" bestFit="1" customWidth="1"/>
    <col min="8457" max="8457" width="11.625" style="77" bestFit="1" customWidth="1"/>
    <col min="8458" max="8458" width="16.875" style="77" customWidth="1"/>
    <col min="8459" max="8459" width="13.25" style="77" customWidth="1"/>
    <col min="8460" max="8460" width="18.375" style="77" bestFit="1" customWidth="1"/>
    <col min="8461" max="8461" width="15" style="77" bestFit="1" customWidth="1"/>
    <col min="8462" max="8462" width="14.75" style="77" bestFit="1" customWidth="1"/>
    <col min="8463" max="8463" width="14.625" style="77" bestFit="1" customWidth="1"/>
    <col min="8464" max="8464" width="13.75" style="77" bestFit="1" customWidth="1"/>
    <col min="8465" max="8465" width="14.25" style="77" bestFit="1" customWidth="1"/>
    <col min="8466" max="8466" width="15.125" style="77" customWidth="1"/>
    <col min="8467" max="8467" width="20.5" style="77" bestFit="1" customWidth="1"/>
    <col min="8468" max="8468" width="27.875" style="77" bestFit="1" customWidth="1"/>
    <col min="8469" max="8469" width="6.875" style="77" bestFit="1" customWidth="1"/>
    <col min="8470" max="8470" width="5" style="77" bestFit="1" customWidth="1"/>
    <col min="8471" max="8471" width="8" style="77" bestFit="1" customWidth="1"/>
    <col min="8472" max="8472" width="11.875" style="77" bestFit="1" customWidth="1"/>
    <col min="8473" max="8701" width="9" style="77"/>
    <col min="8702" max="8702" width="3.875" style="77" bestFit="1" customWidth="1"/>
    <col min="8703" max="8703" width="16" style="77" bestFit="1" customWidth="1"/>
    <col min="8704" max="8704" width="16.625" style="77" bestFit="1" customWidth="1"/>
    <col min="8705" max="8705" width="13.5" style="77" bestFit="1" customWidth="1"/>
    <col min="8706" max="8707" width="10.875" style="77" bestFit="1" customWidth="1"/>
    <col min="8708" max="8708" width="6.25" style="77" bestFit="1" customWidth="1"/>
    <col min="8709" max="8709" width="8.875" style="77" bestFit="1" customWidth="1"/>
    <col min="8710" max="8710" width="13.875" style="77" bestFit="1" customWidth="1"/>
    <col min="8711" max="8711" width="13.25" style="77" bestFit="1" customWidth="1"/>
    <col min="8712" max="8712" width="16" style="77" bestFit="1" customWidth="1"/>
    <col min="8713" max="8713" width="11.625" style="77" bestFit="1" customWidth="1"/>
    <col min="8714" max="8714" width="16.875" style="77" customWidth="1"/>
    <col min="8715" max="8715" width="13.25" style="77" customWidth="1"/>
    <col min="8716" max="8716" width="18.375" style="77" bestFit="1" customWidth="1"/>
    <col min="8717" max="8717" width="15" style="77" bestFit="1" customWidth="1"/>
    <col min="8718" max="8718" width="14.75" style="77" bestFit="1" customWidth="1"/>
    <col min="8719" max="8719" width="14.625" style="77" bestFit="1" customWidth="1"/>
    <col min="8720" max="8720" width="13.75" style="77" bestFit="1" customWidth="1"/>
    <col min="8721" max="8721" width="14.25" style="77" bestFit="1" customWidth="1"/>
    <col min="8722" max="8722" width="15.125" style="77" customWidth="1"/>
    <col min="8723" max="8723" width="20.5" style="77" bestFit="1" customWidth="1"/>
    <col min="8724" max="8724" width="27.875" style="77" bestFit="1" customWidth="1"/>
    <col min="8725" max="8725" width="6.875" style="77" bestFit="1" customWidth="1"/>
    <col min="8726" max="8726" width="5" style="77" bestFit="1" customWidth="1"/>
    <col min="8727" max="8727" width="8" style="77" bestFit="1" customWidth="1"/>
    <col min="8728" max="8728" width="11.875" style="77" bestFit="1" customWidth="1"/>
    <col min="8729" max="8957" width="9" style="77"/>
    <col min="8958" max="8958" width="3.875" style="77" bestFit="1" customWidth="1"/>
    <col min="8959" max="8959" width="16" style="77" bestFit="1" customWidth="1"/>
    <col min="8960" max="8960" width="16.625" style="77" bestFit="1" customWidth="1"/>
    <col min="8961" max="8961" width="13.5" style="77" bestFit="1" customWidth="1"/>
    <col min="8962" max="8963" width="10.875" style="77" bestFit="1" customWidth="1"/>
    <col min="8964" max="8964" width="6.25" style="77" bestFit="1" customWidth="1"/>
    <col min="8965" max="8965" width="8.875" style="77" bestFit="1" customWidth="1"/>
    <col min="8966" max="8966" width="13.875" style="77" bestFit="1" customWidth="1"/>
    <col min="8967" max="8967" width="13.25" style="77" bestFit="1" customWidth="1"/>
    <col min="8968" max="8968" width="16" style="77" bestFit="1" customWidth="1"/>
    <col min="8969" max="8969" width="11.625" style="77" bestFit="1" customWidth="1"/>
    <col min="8970" max="8970" width="16.875" style="77" customWidth="1"/>
    <col min="8971" max="8971" width="13.25" style="77" customWidth="1"/>
    <col min="8972" max="8972" width="18.375" style="77" bestFit="1" customWidth="1"/>
    <col min="8973" max="8973" width="15" style="77" bestFit="1" customWidth="1"/>
    <col min="8974" max="8974" width="14.75" style="77" bestFit="1" customWidth="1"/>
    <col min="8975" max="8975" width="14.625" style="77" bestFit="1" customWidth="1"/>
    <col min="8976" max="8976" width="13.75" style="77" bestFit="1" customWidth="1"/>
    <col min="8977" max="8977" width="14.25" style="77" bestFit="1" customWidth="1"/>
    <col min="8978" max="8978" width="15.125" style="77" customWidth="1"/>
    <col min="8979" max="8979" width="20.5" style="77" bestFit="1" customWidth="1"/>
    <col min="8980" max="8980" width="27.875" style="77" bestFit="1" customWidth="1"/>
    <col min="8981" max="8981" width="6.875" style="77" bestFit="1" customWidth="1"/>
    <col min="8982" max="8982" width="5" style="77" bestFit="1" customWidth="1"/>
    <col min="8983" max="8983" width="8" style="77" bestFit="1" customWidth="1"/>
    <col min="8984" max="8984" width="11.875" style="77" bestFit="1" customWidth="1"/>
    <col min="8985" max="9213" width="9" style="77"/>
    <col min="9214" max="9214" width="3.875" style="77" bestFit="1" customWidth="1"/>
    <col min="9215" max="9215" width="16" style="77" bestFit="1" customWidth="1"/>
    <col min="9216" max="9216" width="16.625" style="77" bestFit="1" customWidth="1"/>
    <col min="9217" max="9217" width="13.5" style="77" bestFit="1" customWidth="1"/>
    <col min="9218" max="9219" width="10.875" style="77" bestFit="1" customWidth="1"/>
    <col min="9220" max="9220" width="6.25" style="77" bestFit="1" customWidth="1"/>
    <col min="9221" max="9221" width="8.875" style="77" bestFit="1" customWidth="1"/>
    <col min="9222" max="9222" width="13.875" style="77" bestFit="1" customWidth="1"/>
    <col min="9223" max="9223" width="13.25" style="77" bestFit="1" customWidth="1"/>
    <col min="9224" max="9224" width="16" style="77" bestFit="1" customWidth="1"/>
    <col min="9225" max="9225" width="11.625" style="77" bestFit="1" customWidth="1"/>
    <col min="9226" max="9226" width="16.875" style="77" customWidth="1"/>
    <col min="9227" max="9227" width="13.25" style="77" customWidth="1"/>
    <col min="9228" max="9228" width="18.375" style="77" bestFit="1" customWidth="1"/>
    <col min="9229" max="9229" width="15" style="77" bestFit="1" customWidth="1"/>
    <col min="9230" max="9230" width="14.75" style="77" bestFit="1" customWidth="1"/>
    <col min="9231" max="9231" width="14.625" style="77" bestFit="1" customWidth="1"/>
    <col min="9232" max="9232" width="13.75" style="77" bestFit="1" customWidth="1"/>
    <col min="9233" max="9233" width="14.25" style="77" bestFit="1" customWidth="1"/>
    <col min="9234" max="9234" width="15.125" style="77" customWidth="1"/>
    <col min="9235" max="9235" width="20.5" style="77" bestFit="1" customWidth="1"/>
    <col min="9236" max="9236" width="27.875" style="77" bestFit="1" customWidth="1"/>
    <col min="9237" max="9237" width="6.875" style="77" bestFit="1" customWidth="1"/>
    <col min="9238" max="9238" width="5" style="77" bestFit="1" customWidth="1"/>
    <col min="9239" max="9239" width="8" style="77" bestFit="1" customWidth="1"/>
    <col min="9240" max="9240" width="11.875" style="77" bestFit="1" customWidth="1"/>
    <col min="9241" max="9469" width="9" style="77"/>
    <col min="9470" max="9470" width="3.875" style="77" bestFit="1" customWidth="1"/>
    <col min="9471" max="9471" width="16" style="77" bestFit="1" customWidth="1"/>
    <col min="9472" max="9472" width="16.625" style="77" bestFit="1" customWidth="1"/>
    <col min="9473" max="9473" width="13.5" style="77" bestFit="1" customWidth="1"/>
    <col min="9474" max="9475" width="10.875" style="77" bestFit="1" customWidth="1"/>
    <col min="9476" max="9476" width="6.25" style="77" bestFit="1" customWidth="1"/>
    <col min="9477" max="9477" width="8.875" style="77" bestFit="1" customWidth="1"/>
    <col min="9478" max="9478" width="13.875" style="77" bestFit="1" customWidth="1"/>
    <col min="9479" max="9479" width="13.25" style="77" bestFit="1" customWidth="1"/>
    <col min="9480" max="9480" width="16" style="77" bestFit="1" customWidth="1"/>
    <col min="9481" max="9481" width="11.625" style="77" bestFit="1" customWidth="1"/>
    <col min="9482" max="9482" width="16.875" style="77" customWidth="1"/>
    <col min="9483" max="9483" width="13.25" style="77" customWidth="1"/>
    <col min="9484" max="9484" width="18.375" style="77" bestFit="1" customWidth="1"/>
    <col min="9485" max="9485" width="15" style="77" bestFit="1" customWidth="1"/>
    <col min="9486" max="9486" width="14.75" style="77" bestFit="1" customWidth="1"/>
    <col min="9487" max="9487" width="14.625" style="77" bestFit="1" customWidth="1"/>
    <col min="9488" max="9488" width="13.75" style="77" bestFit="1" customWidth="1"/>
    <col min="9489" max="9489" width="14.25" style="77" bestFit="1" customWidth="1"/>
    <col min="9490" max="9490" width="15.125" style="77" customWidth="1"/>
    <col min="9491" max="9491" width="20.5" style="77" bestFit="1" customWidth="1"/>
    <col min="9492" max="9492" width="27.875" style="77" bestFit="1" customWidth="1"/>
    <col min="9493" max="9493" width="6.875" style="77" bestFit="1" customWidth="1"/>
    <col min="9494" max="9494" width="5" style="77" bestFit="1" customWidth="1"/>
    <col min="9495" max="9495" width="8" style="77" bestFit="1" customWidth="1"/>
    <col min="9496" max="9496" width="11.875" style="77" bestFit="1" customWidth="1"/>
    <col min="9497" max="9725" width="9" style="77"/>
    <col min="9726" max="9726" width="3.875" style="77" bestFit="1" customWidth="1"/>
    <col min="9727" max="9727" width="16" style="77" bestFit="1" customWidth="1"/>
    <col min="9728" max="9728" width="16.625" style="77" bestFit="1" customWidth="1"/>
    <col min="9729" max="9729" width="13.5" style="77" bestFit="1" customWidth="1"/>
    <col min="9730" max="9731" width="10.875" style="77" bestFit="1" customWidth="1"/>
    <col min="9732" max="9732" width="6.25" style="77" bestFit="1" customWidth="1"/>
    <col min="9733" max="9733" width="8.875" style="77" bestFit="1" customWidth="1"/>
    <col min="9734" max="9734" width="13.875" style="77" bestFit="1" customWidth="1"/>
    <col min="9735" max="9735" width="13.25" style="77" bestFit="1" customWidth="1"/>
    <col min="9736" max="9736" width="16" style="77" bestFit="1" customWidth="1"/>
    <col min="9737" max="9737" width="11.625" style="77" bestFit="1" customWidth="1"/>
    <col min="9738" max="9738" width="16.875" style="77" customWidth="1"/>
    <col min="9739" max="9739" width="13.25" style="77" customWidth="1"/>
    <col min="9740" max="9740" width="18.375" style="77" bestFit="1" customWidth="1"/>
    <col min="9741" max="9741" width="15" style="77" bestFit="1" customWidth="1"/>
    <col min="9742" max="9742" width="14.75" style="77" bestFit="1" customWidth="1"/>
    <col min="9743" max="9743" width="14.625" style="77" bestFit="1" customWidth="1"/>
    <col min="9744" max="9744" width="13.75" style="77" bestFit="1" customWidth="1"/>
    <col min="9745" max="9745" width="14.25" style="77" bestFit="1" customWidth="1"/>
    <col min="9746" max="9746" width="15.125" style="77" customWidth="1"/>
    <col min="9747" max="9747" width="20.5" style="77" bestFit="1" customWidth="1"/>
    <col min="9748" max="9748" width="27.875" style="77" bestFit="1" customWidth="1"/>
    <col min="9749" max="9749" width="6.875" style="77" bestFit="1" customWidth="1"/>
    <col min="9750" max="9750" width="5" style="77" bestFit="1" customWidth="1"/>
    <col min="9751" max="9751" width="8" style="77" bestFit="1" customWidth="1"/>
    <col min="9752" max="9752" width="11.875" style="77" bestFit="1" customWidth="1"/>
    <col min="9753" max="9981" width="9" style="77"/>
    <col min="9982" max="9982" width="3.875" style="77" bestFit="1" customWidth="1"/>
    <col min="9983" max="9983" width="16" style="77" bestFit="1" customWidth="1"/>
    <col min="9984" max="9984" width="16.625" style="77" bestFit="1" customWidth="1"/>
    <col min="9985" max="9985" width="13.5" style="77" bestFit="1" customWidth="1"/>
    <col min="9986" max="9987" width="10.875" style="77" bestFit="1" customWidth="1"/>
    <col min="9988" max="9988" width="6.25" style="77" bestFit="1" customWidth="1"/>
    <col min="9989" max="9989" width="8.875" style="77" bestFit="1" customWidth="1"/>
    <col min="9990" max="9990" width="13.875" style="77" bestFit="1" customWidth="1"/>
    <col min="9991" max="9991" width="13.25" style="77" bestFit="1" customWidth="1"/>
    <col min="9992" max="9992" width="16" style="77" bestFit="1" customWidth="1"/>
    <col min="9993" max="9993" width="11.625" style="77" bestFit="1" customWidth="1"/>
    <col min="9994" max="9994" width="16.875" style="77" customWidth="1"/>
    <col min="9995" max="9995" width="13.25" style="77" customWidth="1"/>
    <col min="9996" max="9996" width="18.375" style="77" bestFit="1" customWidth="1"/>
    <col min="9997" max="9997" width="15" style="77" bestFit="1" customWidth="1"/>
    <col min="9998" max="9998" width="14.75" style="77" bestFit="1" customWidth="1"/>
    <col min="9999" max="9999" width="14.625" style="77" bestFit="1" customWidth="1"/>
    <col min="10000" max="10000" width="13.75" style="77" bestFit="1" customWidth="1"/>
    <col min="10001" max="10001" width="14.25" style="77" bestFit="1" customWidth="1"/>
    <col min="10002" max="10002" width="15.125" style="77" customWidth="1"/>
    <col min="10003" max="10003" width="20.5" style="77" bestFit="1" customWidth="1"/>
    <col min="10004" max="10004" width="27.875" style="77" bestFit="1" customWidth="1"/>
    <col min="10005" max="10005" width="6.875" style="77" bestFit="1" customWidth="1"/>
    <col min="10006" max="10006" width="5" style="77" bestFit="1" customWidth="1"/>
    <col min="10007" max="10007" width="8" style="77" bestFit="1" customWidth="1"/>
    <col min="10008" max="10008" width="11.875" style="77" bestFit="1" customWidth="1"/>
    <col min="10009" max="10237" width="9" style="77"/>
    <col min="10238" max="10238" width="3.875" style="77" bestFit="1" customWidth="1"/>
    <col min="10239" max="10239" width="16" style="77" bestFit="1" customWidth="1"/>
    <col min="10240" max="10240" width="16.625" style="77" bestFit="1" customWidth="1"/>
    <col min="10241" max="10241" width="13.5" style="77" bestFit="1" customWidth="1"/>
    <col min="10242" max="10243" width="10.875" style="77" bestFit="1" customWidth="1"/>
    <col min="10244" max="10244" width="6.25" style="77" bestFit="1" customWidth="1"/>
    <col min="10245" max="10245" width="8.875" style="77" bestFit="1" customWidth="1"/>
    <col min="10246" max="10246" width="13.875" style="77" bestFit="1" customWidth="1"/>
    <col min="10247" max="10247" width="13.25" style="77" bestFit="1" customWidth="1"/>
    <col min="10248" max="10248" width="16" style="77" bestFit="1" customWidth="1"/>
    <col min="10249" max="10249" width="11.625" style="77" bestFit="1" customWidth="1"/>
    <col min="10250" max="10250" width="16.875" style="77" customWidth="1"/>
    <col min="10251" max="10251" width="13.25" style="77" customWidth="1"/>
    <col min="10252" max="10252" width="18.375" style="77" bestFit="1" customWidth="1"/>
    <col min="10253" max="10253" width="15" style="77" bestFit="1" customWidth="1"/>
    <col min="10254" max="10254" width="14.75" style="77" bestFit="1" customWidth="1"/>
    <col min="10255" max="10255" width="14.625" style="77" bestFit="1" customWidth="1"/>
    <col min="10256" max="10256" width="13.75" style="77" bestFit="1" customWidth="1"/>
    <col min="10257" max="10257" width="14.25" style="77" bestFit="1" customWidth="1"/>
    <col min="10258" max="10258" width="15.125" style="77" customWidth="1"/>
    <col min="10259" max="10259" width="20.5" style="77" bestFit="1" customWidth="1"/>
    <col min="10260" max="10260" width="27.875" style="77" bestFit="1" customWidth="1"/>
    <col min="10261" max="10261" width="6.875" style="77" bestFit="1" customWidth="1"/>
    <col min="10262" max="10262" width="5" style="77" bestFit="1" customWidth="1"/>
    <col min="10263" max="10263" width="8" style="77" bestFit="1" customWidth="1"/>
    <col min="10264" max="10264" width="11.875" style="77" bestFit="1" customWidth="1"/>
    <col min="10265" max="10493" width="9" style="77"/>
    <col min="10494" max="10494" width="3.875" style="77" bestFit="1" customWidth="1"/>
    <col min="10495" max="10495" width="16" style="77" bestFit="1" customWidth="1"/>
    <col min="10496" max="10496" width="16.625" style="77" bestFit="1" customWidth="1"/>
    <col min="10497" max="10497" width="13.5" style="77" bestFit="1" customWidth="1"/>
    <col min="10498" max="10499" width="10.875" style="77" bestFit="1" customWidth="1"/>
    <col min="10500" max="10500" width="6.25" style="77" bestFit="1" customWidth="1"/>
    <col min="10501" max="10501" width="8.875" style="77" bestFit="1" customWidth="1"/>
    <col min="10502" max="10502" width="13.875" style="77" bestFit="1" customWidth="1"/>
    <col min="10503" max="10503" width="13.25" style="77" bestFit="1" customWidth="1"/>
    <col min="10504" max="10504" width="16" style="77" bestFit="1" customWidth="1"/>
    <col min="10505" max="10505" width="11.625" style="77" bestFit="1" customWidth="1"/>
    <col min="10506" max="10506" width="16.875" style="77" customWidth="1"/>
    <col min="10507" max="10507" width="13.25" style="77" customWidth="1"/>
    <col min="10508" max="10508" width="18.375" style="77" bestFit="1" customWidth="1"/>
    <col min="10509" max="10509" width="15" style="77" bestFit="1" customWidth="1"/>
    <col min="10510" max="10510" width="14.75" style="77" bestFit="1" customWidth="1"/>
    <col min="10511" max="10511" width="14.625" style="77" bestFit="1" customWidth="1"/>
    <col min="10512" max="10512" width="13.75" style="77" bestFit="1" customWidth="1"/>
    <col min="10513" max="10513" width="14.25" style="77" bestFit="1" customWidth="1"/>
    <col min="10514" max="10514" width="15.125" style="77" customWidth="1"/>
    <col min="10515" max="10515" width="20.5" style="77" bestFit="1" customWidth="1"/>
    <col min="10516" max="10516" width="27.875" style="77" bestFit="1" customWidth="1"/>
    <col min="10517" max="10517" width="6.875" style="77" bestFit="1" customWidth="1"/>
    <col min="10518" max="10518" width="5" style="77" bestFit="1" customWidth="1"/>
    <col min="10519" max="10519" width="8" style="77" bestFit="1" customWidth="1"/>
    <col min="10520" max="10520" width="11.875" style="77" bestFit="1" customWidth="1"/>
    <col min="10521" max="10749" width="9" style="77"/>
    <col min="10750" max="10750" width="3.875" style="77" bestFit="1" customWidth="1"/>
    <col min="10751" max="10751" width="16" style="77" bestFit="1" customWidth="1"/>
    <col min="10752" max="10752" width="16.625" style="77" bestFit="1" customWidth="1"/>
    <col min="10753" max="10753" width="13.5" style="77" bestFit="1" customWidth="1"/>
    <col min="10754" max="10755" width="10.875" style="77" bestFit="1" customWidth="1"/>
    <col min="10756" max="10756" width="6.25" style="77" bestFit="1" customWidth="1"/>
    <col min="10757" max="10757" width="8.875" style="77" bestFit="1" customWidth="1"/>
    <col min="10758" max="10758" width="13.875" style="77" bestFit="1" customWidth="1"/>
    <col min="10759" max="10759" width="13.25" style="77" bestFit="1" customWidth="1"/>
    <col min="10760" max="10760" width="16" style="77" bestFit="1" customWidth="1"/>
    <col min="10761" max="10761" width="11.625" style="77" bestFit="1" customWidth="1"/>
    <col min="10762" max="10762" width="16.875" style="77" customWidth="1"/>
    <col min="10763" max="10763" width="13.25" style="77" customWidth="1"/>
    <col min="10764" max="10764" width="18.375" style="77" bestFit="1" customWidth="1"/>
    <col min="10765" max="10765" width="15" style="77" bestFit="1" customWidth="1"/>
    <col min="10766" max="10766" width="14.75" style="77" bestFit="1" customWidth="1"/>
    <col min="10767" max="10767" width="14.625" style="77" bestFit="1" customWidth="1"/>
    <col min="10768" max="10768" width="13.75" style="77" bestFit="1" customWidth="1"/>
    <col min="10769" max="10769" width="14.25" style="77" bestFit="1" customWidth="1"/>
    <col min="10770" max="10770" width="15.125" style="77" customWidth="1"/>
    <col min="10771" max="10771" width="20.5" style="77" bestFit="1" customWidth="1"/>
    <col min="10772" max="10772" width="27.875" style="77" bestFit="1" customWidth="1"/>
    <col min="10773" max="10773" width="6.875" style="77" bestFit="1" customWidth="1"/>
    <col min="10774" max="10774" width="5" style="77" bestFit="1" customWidth="1"/>
    <col min="10775" max="10775" width="8" style="77" bestFit="1" customWidth="1"/>
    <col min="10776" max="10776" width="11.875" style="77" bestFit="1" customWidth="1"/>
    <col min="10777" max="11005" width="9" style="77"/>
    <col min="11006" max="11006" width="3.875" style="77" bestFit="1" customWidth="1"/>
    <col min="11007" max="11007" width="16" style="77" bestFit="1" customWidth="1"/>
    <col min="11008" max="11008" width="16.625" style="77" bestFit="1" customWidth="1"/>
    <col min="11009" max="11009" width="13.5" style="77" bestFit="1" customWidth="1"/>
    <col min="11010" max="11011" width="10.875" style="77" bestFit="1" customWidth="1"/>
    <col min="11012" max="11012" width="6.25" style="77" bestFit="1" customWidth="1"/>
    <col min="11013" max="11013" width="8.875" style="77" bestFit="1" customWidth="1"/>
    <col min="11014" max="11014" width="13.875" style="77" bestFit="1" customWidth="1"/>
    <col min="11015" max="11015" width="13.25" style="77" bestFit="1" customWidth="1"/>
    <col min="11016" max="11016" width="16" style="77" bestFit="1" customWidth="1"/>
    <col min="11017" max="11017" width="11.625" style="77" bestFit="1" customWidth="1"/>
    <col min="11018" max="11018" width="16.875" style="77" customWidth="1"/>
    <col min="11019" max="11019" width="13.25" style="77" customWidth="1"/>
    <col min="11020" max="11020" width="18.375" style="77" bestFit="1" customWidth="1"/>
    <col min="11021" max="11021" width="15" style="77" bestFit="1" customWidth="1"/>
    <col min="11022" max="11022" width="14.75" style="77" bestFit="1" customWidth="1"/>
    <col min="11023" max="11023" width="14.625" style="77" bestFit="1" customWidth="1"/>
    <col min="11024" max="11024" width="13.75" style="77" bestFit="1" customWidth="1"/>
    <col min="11025" max="11025" width="14.25" style="77" bestFit="1" customWidth="1"/>
    <col min="11026" max="11026" width="15.125" style="77" customWidth="1"/>
    <col min="11027" max="11027" width="20.5" style="77" bestFit="1" customWidth="1"/>
    <col min="11028" max="11028" width="27.875" style="77" bestFit="1" customWidth="1"/>
    <col min="11029" max="11029" width="6.875" style="77" bestFit="1" customWidth="1"/>
    <col min="11030" max="11030" width="5" style="77" bestFit="1" customWidth="1"/>
    <col min="11031" max="11031" width="8" style="77" bestFit="1" customWidth="1"/>
    <col min="11032" max="11032" width="11.875" style="77" bestFit="1" customWidth="1"/>
    <col min="11033" max="11261" width="9" style="77"/>
    <col min="11262" max="11262" width="3.875" style="77" bestFit="1" customWidth="1"/>
    <col min="11263" max="11263" width="16" style="77" bestFit="1" customWidth="1"/>
    <col min="11264" max="11264" width="16.625" style="77" bestFit="1" customWidth="1"/>
    <col min="11265" max="11265" width="13.5" style="77" bestFit="1" customWidth="1"/>
    <col min="11266" max="11267" width="10.875" style="77" bestFit="1" customWidth="1"/>
    <col min="11268" max="11268" width="6.25" style="77" bestFit="1" customWidth="1"/>
    <col min="11269" max="11269" width="8.875" style="77" bestFit="1" customWidth="1"/>
    <col min="11270" max="11270" width="13.875" style="77" bestFit="1" customWidth="1"/>
    <col min="11271" max="11271" width="13.25" style="77" bestFit="1" customWidth="1"/>
    <col min="11272" max="11272" width="16" style="77" bestFit="1" customWidth="1"/>
    <col min="11273" max="11273" width="11.625" style="77" bestFit="1" customWidth="1"/>
    <col min="11274" max="11274" width="16.875" style="77" customWidth="1"/>
    <col min="11275" max="11275" width="13.25" style="77" customWidth="1"/>
    <col min="11276" max="11276" width="18.375" style="77" bestFit="1" customWidth="1"/>
    <col min="11277" max="11277" width="15" style="77" bestFit="1" customWidth="1"/>
    <col min="11278" max="11278" width="14.75" style="77" bestFit="1" customWidth="1"/>
    <col min="11279" max="11279" width="14.625" style="77" bestFit="1" customWidth="1"/>
    <col min="11280" max="11280" width="13.75" style="77" bestFit="1" customWidth="1"/>
    <col min="11281" max="11281" width="14.25" style="77" bestFit="1" customWidth="1"/>
    <col min="11282" max="11282" width="15.125" style="77" customWidth="1"/>
    <col min="11283" max="11283" width="20.5" style="77" bestFit="1" customWidth="1"/>
    <col min="11284" max="11284" width="27.875" style="77" bestFit="1" customWidth="1"/>
    <col min="11285" max="11285" width="6.875" style="77" bestFit="1" customWidth="1"/>
    <col min="11286" max="11286" width="5" style="77" bestFit="1" customWidth="1"/>
    <col min="11287" max="11287" width="8" style="77" bestFit="1" customWidth="1"/>
    <col min="11288" max="11288" width="11.875" style="77" bestFit="1" customWidth="1"/>
    <col min="11289" max="11517" width="9" style="77"/>
    <col min="11518" max="11518" width="3.875" style="77" bestFit="1" customWidth="1"/>
    <col min="11519" max="11519" width="16" style="77" bestFit="1" customWidth="1"/>
    <col min="11520" max="11520" width="16.625" style="77" bestFit="1" customWidth="1"/>
    <col min="11521" max="11521" width="13.5" style="77" bestFit="1" customWidth="1"/>
    <col min="11522" max="11523" width="10.875" style="77" bestFit="1" customWidth="1"/>
    <col min="11524" max="11524" width="6.25" style="77" bestFit="1" customWidth="1"/>
    <col min="11525" max="11525" width="8.875" style="77" bestFit="1" customWidth="1"/>
    <col min="11526" max="11526" width="13.875" style="77" bestFit="1" customWidth="1"/>
    <col min="11527" max="11527" width="13.25" style="77" bestFit="1" customWidth="1"/>
    <col min="11528" max="11528" width="16" style="77" bestFit="1" customWidth="1"/>
    <col min="11529" max="11529" width="11.625" style="77" bestFit="1" customWidth="1"/>
    <col min="11530" max="11530" width="16.875" style="77" customWidth="1"/>
    <col min="11531" max="11531" width="13.25" style="77" customWidth="1"/>
    <col min="11532" max="11532" width="18.375" style="77" bestFit="1" customWidth="1"/>
    <col min="11533" max="11533" width="15" style="77" bestFit="1" customWidth="1"/>
    <col min="11534" max="11534" width="14.75" style="77" bestFit="1" customWidth="1"/>
    <col min="11535" max="11535" width="14.625" style="77" bestFit="1" customWidth="1"/>
    <col min="11536" max="11536" width="13.75" style="77" bestFit="1" customWidth="1"/>
    <col min="11537" max="11537" width="14.25" style="77" bestFit="1" customWidth="1"/>
    <col min="11538" max="11538" width="15.125" style="77" customWidth="1"/>
    <col min="11539" max="11539" width="20.5" style="77" bestFit="1" customWidth="1"/>
    <col min="11540" max="11540" width="27.875" style="77" bestFit="1" customWidth="1"/>
    <col min="11541" max="11541" width="6.875" style="77" bestFit="1" customWidth="1"/>
    <col min="11542" max="11542" width="5" style="77" bestFit="1" customWidth="1"/>
    <col min="11543" max="11543" width="8" style="77" bestFit="1" customWidth="1"/>
    <col min="11544" max="11544" width="11.875" style="77" bestFit="1" customWidth="1"/>
    <col min="11545" max="11773" width="9" style="77"/>
    <col min="11774" max="11774" width="3.875" style="77" bestFit="1" customWidth="1"/>
    <col min="11775" max="11775" width="16" style="77" bestFit="1" customWidth="1"/>
    <col min="11776" max="11776" width="16.625" style="77" bestFit="1" customWidth="1"/>
    <col min="11777" max="11777" width="13.5" style="77" bestFit="1" customWidth="1"/>
    <col min="11778" max="11779" width="10.875" style="77" bestFit="1" customWidth="1"/>
    <col min="11780" max="11780" width="6.25" style="77" bestFit="1" customWidth="1"/>
    <col min="11781" max="11781" width="8.875" style="77" bestFit="1" customWidth="1"/>
    <col min="11782" max="11782" width="13.875" style="77" bestFit="1" customWidth="1"/>
    <col min="11783" max="11783" width="13.25" style="77" bestFit="1" customWidth="1"/>
    <col min="11784" max="11784" width="16" style="77" bestFit="1" customWidth="1"/>
    <col min="11785" max="11785" width="11.625" style="77" bestFit="1" customWidth="1"/>
    <col min="11786" max="11786" width="16.875" style="77" customWidth="1"/>
    <col min="11787" max="11787" width="13.25" style="77" customWidth="1"/>
    <col min="11788" max="11788" width="18.375" style="77" bestFit="1" customWidth="1"/>
    <col min="11789" max="11789" width="15" style="77" bestFit="1" customWidth="1"/>
    <col min="11790" max="11790" width="14.75" style="77" bestFit="1" customWidth="1"/>
    <col min="11791" max="11791" width="14.625" style="77" bestFit="1" customWidth="1"/>
    <col min="11792" max="11792" width="13.75" style="77" bestFit="1" customWidth="1"/>
    <col min="11793" max="11793" width="14.25" style="77" bestFit="1" customWidth="1"/>
    <col min="11794" max="11794" width="15.125" style="77" customWidth="1"/>
    <col min="11795" max="11795" width="20.5" style="77" bestFit="1" customWidth="1"/>
    <col min="11796" max="11796" width="27.875" style="77" bestFit="1" customWidth="1"/>
    <col min="11797" max="11797" width="6.875" style="77" bestFit="1" customWidth="1"/>
    <col min="11798" max="11798" width="5" style="77" bestFit="1" customWidth="1"/>
    <col min="11799" max="11799" width="8" style="77" bestFit="1" customWidth="1"/>
    <col min="11800" max="11800" width="11.875" style="77" bestFit="1" customWidth="1"/>
    <col min="11801" max="12029" width="9" style="77"/>
    <col min="12030" max="12030" width="3.875" style="77" bestFit="1" customWidth="1"/>
    <col min="12031" max="12031" width="16" style="77" bestFit="1" customWidth="1"/>
    <col min="12032" max="12032" width="16.625" style="77" bestFit="1" customWidth="1"/>
    <col min="12033" max="12033" width="13.5" style="77" bestFit="1" customWidth="1"/>
    <col min="12034" max="12035" width="10.875" style="77" bestFit="1" customWidth="1"/>
    <col min="12036" max="12036" width="6.25" style="77" bestFit="1" customWidth="1"/>
    <col min="12037" max="12037" width="8.875" style="77" bestFit="1" customWidth="1"/>
    <col min="12038" max="12038" width="13.875" style="77" bestFit="1" customWidth="1"/>
    <col min="12039" max="12039" width="13.25" style="77" bestFit="1" customWidth="1"/>
    <col min="12040" max="12040" width="16" style="77" bestFit="1" customWidth="1"/>
    <col min="12041" max="12041" width="11.625" style="77" bestFit="1" customWidth="1"/>
    <col min="12042" max="12042" width="16.875" style="77" customWidth="1"/>
    <col min="12043" max="12043" width="13.25" style="77" customWidth="1"/>
    <col min="12044" max="12044" width="18.375" style="77" bestFit="1" customWidth="1"/>
    <col min="12045" max="12045" width="15" style="77" bestFit="1" customWidth="1"/>
    <col min="12046" max="12046" width="14.75" style="77" bestFit="1" customWidth="1"/>
    <col min="12047" max="12047" width="14.625" style="77" bestFit="1" customWidth="1"/>
    <col min="12048" max="12048" width="13.75" style="77" bestFit="1" customWidth="1"/>
    <col min="12049" max="12049" width="14.25" style="77" bestFit="1" customWidth="1"/>
    <col min="12050" max="12050" width="15.125" style="77" customWidth="1"/>
    <col min="12051" max="12051" width="20.5" style="77" bestFit="1" customWidth="1"/>
    <col min="12052" max="12052" width="27.875" style="77" bestFit="1" customWidth="1"/>
    <col min="12053" max="12053" width="6.875" style="77" bestFit="1" customWidth="1"/>
    <col min="12054" max="12054" width="5" style="77" bestFit="1" customWidth="1"/>
    <col min="12055" max="12055" width="8" style="77" bestFit="1" customWidth="1"/>
    <col min="12056" max="12056" width="11.875" style="77" bestFit="1" customWidth="1"/>
    <col min="12057" max="12285" width="9" style="77"/>
    <col min="12286" max="12286" width="3.875" style="77" bestFit="1" customWidth="1"/>
    <col min="12287" max="12287" width="16" style="77" bestFit="1" customWidth="1"/>
    <col min="12288" max="12288" width="16.625" style="77" bestFit="1" customWidth="1"/>
    <col min="12289" max="12289" width="13.5" style="77" bestFit="1" customWidth="1"/>
    <col min="12290" max="12291" width="10.875" style="77" bestFit="1" customWidth="1"/>
    <col min="12292" max="12292" width="6.25" style="77" bestFit="1" customWidth="1"/>
    <col min="12293" max="12293" width="8.875" style="77" bestFit="1" customWidth="1"/>
    <col min="12294" max="12294" width="13.875" style="77" bestFit="1" customWidth="1"/>
    <col min="12295" max="12295" width="13.25" style="77" bestFit="1" customWidth="1"/>
    <col min="12296" max="12296" width="16" style="77" bestFit="1" customWidth="1"/>
    <col min="12297" max="12297" width="11.625" style="77" bestFit="1" customWidth="1"/>
    <col min="12298" max="12298" width="16.875" style="77" customWidth="1"/>
    <col min="12299" max="12299" width="13.25" style="77" customWidth="1"/>
    <col min="12300" max="12300" width="18.375" style="77" bestFit="1" customWidth="1"/>
    <col min="12301" max="12301" width="15" style="77" bestFit="1" customWidth="1"/>
    <col min="12302" max="12302" width="14.75" style="77" bestFit="1" customWidth="1"/>
    <col min="12303" max="12303" width="14.625" style="77" bestFit="1" customWidth="1"/>
    <col min="12304" max="12304" width="13.75" style="77" bestFit="1" customWidth="1"/>
    <col min="12305" max="12305" width="14.25" style="77" bestFit="1" customWidth="1"/>
    <col min="12306" max="12306" width="15.125" style="77" customWidth="1"/>
    <col min="12307" max="12307" width="20.5" style="77" bestFit="1" customWidth="1"/>
    <col min="12308" max="12308" width="27.875" style="77" bestFit="1" customWidth="1"/>
    <col min="12309" max="12309" width="6.875" style="77" bestFit="1" customWidth="1"/>
    <col min="12310" max="12310" width="5" style="77" bestFit="1" customWidth="1"/>
    <col min="12311" max="12311" width="8" style="77" bestFit="1" customWidth="1"/>
    <col min="12312" max="12312" width="11.875" style="77" bestFit="1" customWidth="1"/>
    <col min="12313" max="12541" width="9" style="77"/>
    <col min="12542" max="12542" width="3.875" style="77" bestFit="1" customWidth="1"/>
    <col min="12543" max="12543" width="16" style="77" bestFit="1" customWidth="1"/>
    <col min="12544" max="12544" width="16.625" style="77" bestFit="1" customWidth="1"/>
    <col min="12545" max="12545" width="13.5" style="77" bestFit="1" customWidth="1"/>
    <col min="12546" max="12547" width="10.875" style="77" bestFit="1" customWidth="1"/>
    <col min="12548" max="12548" width="6.25" style="77" bestFit="1" customWidth="1"/>
    <col min="12549" max="12549" width="8.875" style="77" bestFit="1" customWidth="1"/>
    <col min="12550" max="12550" width="13.875" style="77" bestFit="1" customWidth="1"/>
    <col min="12551" max="12551" width="13.25" style="77" bestFit="1" customWidth="1"/>
    <col min="12552" max="12552" width="16" style="77" bestFit="1" customWidth="1"/>
    <col min="12553" max="12553" width="11.625" style="77" bestFit="1" customWidth="1"/>
    <col min="12554" max="12554" width="16.875" style="77" customWidth="1"/>
    <col min="12555" max="12555" width="13.25" style="77" customWidth="1"/>
    <col min="12556" max="12556" width="18.375" style="77" bestFit="1" customWidth="1"/>
    <col min="12557" max="12557" width="15" style="77" bestFit="1" customWidth="1"/>
    <col min="12558" max="12558" width="14.75" style="77" bestFit="1" customWidth="1"/>
    <col min="12559" max="12559" width="14.625" style="77" bestFit="1" customWidth="1"/>
    <col min="12560" max="12560" width="13.75" style="77" bestFit="1" customWidth="1"/>
    <col min="12561" max="12561" width="14.25" style="77" bestFit="1" customWidth="1"/>
    <col min="12562" max="12562" width="15.125" style="77" customWidth="1"/>
    <col min="12563" max="12563" width="20.5" style="77" bestFit="1" customWidth="1"/>
    <col min="12564" max="12564" width="27.875" style="77" bestFit="1" customWidth="1"/>
    <col min="12565" max="12565" width="6.875" style="77" bestFit="1" customWidth="1"/>
    <col min="12566" max="12566" width="5" style="77" bestFit="1" customWidth="1"/>
    <col min="12567" max="12567" width="8" style="77" bestFit="1" customWidth="1"/>
    <col min="12568" max="12568" width="11.875" style="77" bestFit="1" customWidth="1"/>
    <col min="12569" max="12797" width="9" style="77"/>
    <col min="12798" max="12798" width="3.875" style="77" bestFit="1" customWidth="1"/>
    <col min="12799" max="12799" width="16" style="77" bestFit="1" customWidth="1"/>
    <col min="12800" max="12800" width="16.625" style="77" bestFit="1" customWidth="1"/>
    <col min="12801" max="12801" width="13.5" style="77" bestFit="1" customWidth="1"/>
    <col min="12802" max="12803" width="10.875" style="77" bestFit="1" customWidth="1"/>
    <col min="12804" max="12804" width="6.25" style="77" bestFit="1" customWidth="1"/>
    <col min="12805" max="12805" width="8.875" style="77" bestFit="1" customWidth="1"/>
    <col min="12806" max="12806" width="13.875" style="77" bestFit="1" customWidth="1"/>
    <col min="12807" max="12807" width="13.25" style="77" bestFit="1" customWidth="1"/>
    <col min="12808" max="12808" width="16" style="77" bestFit="1" customWidth="1"/>
    <col min="12809" max="12809" width="11.625" style="77" bestFit="1" customWidth="1"/>
    <col min="12810" max="12810" width="16.875" style="77" customWidth="1"/>
    <col min="12811" max="12811" width="13.25" style="77" customWidth="1"/>
    <col min="12812" max="12812" width="18.375" style="77" bestFit="1" customWidth="1"/>
    <col min="12813" max="12813" width="15" style="77" bestFit="1" customWidth="1"/>
    <col min="12814" max="12814" width="14.75" style="77" bestFit="1" customWidth="1"/>
    <col min="12815" max="12815" width="14.625" style="77" bestFit="1" customWidth="1"/>
    <col min="12816" max="12816" width="13.75" style="77" bestFit="1" customWidth="1"/>
    <col min="12817" max="12817" width="14.25" style="77" bestFit="1" customWidth="1"/>
    <col min="12818" max="12818" width="15.125" style="77" customWidth="1"/>
    <col min="12819" max="12819" width="20.5" style="77" bestFit="1" customWidth="1"/>
    <col min="12820" max="12820" width="27.875" style="77" bestFit="1" customWidth="1"/>
    <col min="12821" max="12821" width="6.875" style="77" bestFit="1" customWidth="1"/>
    <col min="12822" max="12822" width="5" style="77" bestFit="1" customWidth="1"/>
    <col min="12823" max="12823" width="8" style="77" bestFit="1" customWidth="1"/>
    <col min="12824" max="12824" width="11.875" style="77" bestFit="1" customWidth="1"/>
    <col min="12825" max="13053" width="9" style="77"/>
    <col min="13054" max="13054" width="3.875" style="77" bestFit="1" customWidth="1"/>
    <col min="13055" max="13055" width="16" style="77" bestFit="1" customWidth="1"/>
    <col min="13056" max="13056" width="16.625" style="77" bestFit="1" customWidth="1"/>
    <col min="13057" max="13057" width="13.5" style="77" bestFit="1" customWidth="1"/>
    <col min="13058" max="13059" width="10.875" style="77" bestFit="1" customWidth="1"/>
    <col min="13060" max="13060" width="6.25" style="77" bestFit="1" customWidth="1"/>
    <col min="13061" max="13061" width="8.875" style="77" bestFit="1" customWidth="1"/>
    <col min="13062" max="13062" width="13.875" style="77" bestFit="1" customWidth="1"/>
    <col min="13063" max="13063" width="13.25" style="77" bestFit="1" customWidth="1"/>
    <col min="13064" max="13064" width="16" style="77" bestFit="1" customWidth="1"/>
    <col min="13065" max="13065" width="11.625" style="77" bestFit="1" customWidth="1"/>
    <col min="13066" max="13066" width="16.875" style="77" customWidth="1"/>
    <col min="13067" max="13067" width="13.25" style="77" customWidth="1"/>
    <col min="13068" max="13068" width="18.375" style="77" bestFit="1" customWidth="1"/>
    <col min="13069" max="13069" width="15" style="77" bestFit="1" customWidth="1"/>
    <col min="13070" max="13070" width="14.75" style="77" bestFit="1" customWidth="1"/>
    <col min="13071" max="13071" width="14.625" style="77" bestFit="1" customWidth="1"/>
    <col min="13072" max="13072" width="13.75" style="77" bestFit="1" customWidth="1"/>
    <col min="13073" max="13073" width="14.25" style="77" bestFit="1" customWidth="1"/>
    <col min="13074" max="13074" width="15.125" style="77" customWidth="1"/>
    <col min="13075" max="13075" width="20.5" style="77" bestFit="1" customWidth="1"/>
    <col min="13076" max="13076" width="27.875" style="77" bestFit="1" customWidth="1"/>
    <col min="13077" max="13077" width="6.875" style="77" bestFit="1" customWidth="1"/>
    <col min="13078" max="13078" width="5" style="77" bestFit="1" customWidth="1"/>
    <col min="13079" max="13079" width="8" style="77" bestFit="1" customWidth="1"/>
    <col min="13080" max="13080" width="11.875" style="77" bestFit="1" customWidth="1"/>
    <col min="13081" max="13309" width="9" style="77"/>
    <col min="13310" max="13310" width="3.875" style="77" bestFit="1" customWidth="1"/>
    <col min="13311" max="13311" width="16" style="77" bestFit="1" customWidth="1"/>
    <col min="13312" max="13312" width="16.625" style="77" bestFit="1" customWidth="1"/>
    <col min="13313" max="13313" width="13.5" style="77" bestFit="1" customWidth="1"/>
    <col min="13314" max="13315" width="10.875" style="77" bestFit="1" customWidth="1"/>
    <col min="13316" max="13316" width="6.25" style="77" bestFit="1" customWidth="1"/>
    <col min="13317" max="13317" width="8.875" style="77" bestFit="1" customWidth="1"/>
    <col min="13318" max="13318" width="13.875" style="77" bestFit="1" customWidth="1"/>
    <col min="13319" max="13319" width="13.25" style="77" bestFit="1" customWidth="1"/>
    <col min="13320" max="13320" width="16" style="77" bestFit="1" customWidth="1"/>
    <col min="13321" max="13321" width="11.625" style="77" bestFit="1" customWidth="1"/>
    <col min="13322" max="13322" width="16.875" style="77" customWidth="1"/>
    <col min="13323" max="13323" width="13.25" style="77" customWidth="1"/>
    <col min="13324" max="13324" width="18.375" style="77" bestFit="1" customWidth="1"/>
    <col min="13325" max="13325" width="15" style="77" bestFit="1" customWidth="1"/>
    <col min="13326" max="13326" width="14.75" style="77" bestFit="1" customWidth="1"/>
    <col min="13327" max="13327" width="14.625" style="77" bestFit="1" customWidth="1"/>
    <col min="13328" max="13328" width="13.75" style="77" bestFit="1" customWidth="1"/>
    <col min="13329" max="13329" width="14.25" style="77" bestFit="1" customWidth="1"/>
    <col min="13330" max="13330" width="15.125" style="77" customWidth="1"/>
    <col min="13331" max="13331" width="20.5" style="77" bestFit="1" customWidth="1"/>
    <col min="13332" max="13332" width="27.875" style="77" bestFit="1" customWidth="1"/>
    <col min="13333" max="13333" width="6.875" style="77" bestFit="1" customWidth="1"/>
    <col min="13334" max="13334" width="5" style="77" bestFit="1" customWidth="1"/>
    <col min="13335" max="13335" width="8" style="77" bestFit="1" customWidth="1"/>
    <col min="13336" max="13336" width="11.875" style="77" bestFit="1" customWidth="1"/>
    <col min="13337" max="13565" width="9" style="77"/>
    <col min="13566" max="13566" width="3.875" style="77" bestFit="1" customWidth="1"/>
    <col min="13567" max="13567" width="16" style="77" bestFit="1" customWidth="1"/>
    <col min="13568" max="13568" width="16.625" style="77" bestFit="1" customWidth="1"/>
    <col min="13569" max="13569" width="13.5" style="77" bestFit="1" customWidth="1"/>
    <col min="13570" max="13571" width="10.875" style="77" bestFit="1" customWidth="1"/>
    <col min="13572" max="13572" width="6.25" style="77" bestFit="1" customWidth="1"/>
    <col min="13573" max="13573" width="8.875" style="77" bestFit="1" customWidth="1"/>
    <col min="13574" max="13574" width="13.875" style="77" bestFit="1" customWidth="1"/>
    <col min="13575" max="13575" width="13.25" style="77" bestFit="1" customWidth="1"/>
    <col min="13576" max="13576" width="16" style="77" bestFit="1" customWidth="1"/>
    <col min="13577" max="13577" width="11.625" style="77" bestFit="1" customWidth="1"/>
    <col min="13578" max="13578" width="16.875" style="77" customWidth="1"/>
    <col min="13579" max="13579" width="13.25" style="77" customWidth="1"/>
    <col min="13580" max="13580" width="18.375" style="77" bestFit="1" customWidth="1"/>
    <col min="13581" max="13581" width="15" style="77" bestFit="1" customWidth="1"/>
    <col min="13582" max="13582" width="14.75" style="77" bestFit="1" customWidth="1"/>
    <col min="13583" max="13583" width="14.625" style="77" bestFit="1" customWidth="1"/>
    <col min="13584" max="13584" width="13.75" style="77" bestFit="1" customWidth="1"/>
    <col min="13585" max="13585" width="14.25" style="77" bestFit="1" customWidth="1"/>
    <col min="13586" max="13586" width="15.125" style="77" customWidth="1"/>
    <col min="13587" max="13587" width="20.5" style="77" bestFit="1" customWidth="1"/>
    <col min="13588" max="13588" width="27.875" style="77" bestFit="1" customWidth="1"/>
    <col min="13589" max="13589" width="6.875" style="77" bestFit="1" customWidth="1"/>
    <col min="13590" max="13590" width="5" style="77" bestFit="1" customWidth="1"/>
    <col min="13591" max="13591" width="8" style="77" bestFit="1" customWidth="1"/>
    <col min="13592" max="13592" width="11.875" style="77" bestFit="1" customWidth="1"/>
    <col min="13593" max="13821" width="9" style="77"/>
    <col min="13822" max="13822" width="3.875" style="77" bestFit="1" customWidth="1"/>
    <col min="13823" max="13823" width="16" style="77" bestFit="1" customWidth="1"/>
    <col min="13824" max="13824" width="16.625" style="77" bestFit="1" customWidth="1"/>
    <col min="13825" max="13825" width="13.5" style="77" bestFit="1" customWidth="1"/>
    <col min="13826" max="13827" width="10.875" style="77" bestFit="1" customWidth="1"/>
    <col min="13828" max="13828" width="6.25" style="77" bestFit="1" customWidth="1"/>
    <col min="13829" max="13829" width="8.875" style="77" bestFit="1" customWidth="1"/>
    <col min="13830" max="13830" width="13.875" style="77" bestFit="1" customWidth="1"/>
    <col min="13831" max="13831" width="13.25" style="77" bestFit="1" customWidth="1"/>
    <col min="13832" max="13832" width="16" style="77" bestFit="1" customWidth="1"/>
    <col min="13833" max="13833" width="11.625" style="77" bestFit="1" customWidth="1"/>
    <col min="13834" max="13834" width="16.875" style="77" customWidth="1"/>
    <col min="13835" max="13835" width="13.25" style="77" customWidth="1"/>
    <col min="13836" max="13836" width="18.375" style="77" bestFit="1" customWidth="1"/>
    <col min="13837" max="13837" width="15" style="77" bestFit="1" customWidth="1"/>
    <col min="13838" max="13838" width="14.75" style="77" bestFit="1" customWidth="1"/>
    <col min="13839" max="13839" width="14.625" style="77" bestFit="1" customWidth="1"/>
    <col min="13840" max="13840" width="13.75" style="77" bestFit="1" customWidth="1"/>
    <col min="13841" max="13841" width="14.25" style="77" bestFit="1" customWidth="1"/>
    <col min="13842" max="13842" width="15.125" style="77" customWidth="1"/>
    <col min="13843" max="13843" width="20.5" style="77" bestFit="1" customWidth="1"/>
    <col min="13844" max="13844" width="27.875" style="77" bestFit="1" customWidth="1"/>
    <col min="13845" max="13845" width="6.875" style="77" bestFit="1" customWidth="1"/>
    <col min="13846" max="13846" width="5" style="77" bestFit="1" customWidth="1"/>
    <col min="13847" max="13847" width="8" style="77" bestFit="1" customWidth="1"/>
    <col min="13848" max="13848" width="11.875" style="77" bestFit="1" customWidth="1"/>
    <col min="13849" max="14077" width="9" style="77"/>
    <col min="14078" max="14078" width="3.875" style="77" bestFit="1" customWidth="1"/>
    <col min="14079" max="14079" width="16" style="77" bestFit="1" customWidth="1"/>
    <col min="14080" max="14080" width="16.625" style="77" bestFit="1" customWidth="1"/>
    <col min="14081" max="14081" width="13.5" style="77" bestFit="1" customWidth="1"/>
    <col min="14082" max="14083" width="10.875" style="77" bestFit="1" customWidth="1"/>
    <col min="14084" max="14084" width="6.25" style="77" bestFit="1" customWidth="1"/>
    <col min="14085" max="14085" width="8.875" style="77" bestFit="1" customWidth="1"/>
    <col min="14086" max="14086" width="13.875" style="77" bestFit="1" customWidth="1"/>
    <col min="14087" max="14087" width="13.25" style="77" bestFit="1" customWidth="1"/>
    <col min="14088" max="14088" width="16" style="77" bestFit="1" customWidth="1"/>
    <col min="14089" max="14089" width="11.625" style="77" bestFit="1" customWidth="1"/>
    <col min="14090" max="14090" width="16.875" style="77" customWidth="1"/>
    <col min="14091" max="14091" width="13.25" style="77" customWidth="1"/>
    <col min="14092" max="14092" width="18.375" style="77" bestFit="1" customWidth="1"/>
    <col min="14093" max="14093" width="15" style="77" bestFit="1" customWidth="1"/>
    <col min="14094" max="14094" width="14.75" style="77" bestFit="1" customWidth="1"/>
    <col min="14095" max="14095" width="14.625" style="77" bestFit="1" customWidth="1"/>
    <col min="14096" max="14096" width="13.75" style="77" bestFit="1" customWidth="1"/>
    <col min="14097" max="14097" width="14.25" style="77" bestFit="1" customWidth="1"/>
    <col min="14098" max="14098" width="15.125" style="77" customWidth="1"/>
    <col min="14099" max="14099" width="20.5" style="77" bestFit="1" customWidth="1"/>
    <col min="14100" max="14100" width="27.875" style="77" bestFit="1" customWidth="1"/>
    <col min="14101" max="14101" width="6.875" style="77" bestFit="1" customWidth="1"/>
    <col min="14102" max="14102" width="5" style="77" bestFit="1" customWidth="1"/>
    <col min="14103" max="14103" width="8" style="77" bestFit="1" customWidth="1"/>
    <col min="14104" max="14104" width="11.875" style="77" bestFit="1" customWidth="1"/>
    <col min="14105" max="14333" width="9" style="77"/>
    <col min="14334" max="14334" width="3.875" style="77" bestFit="1" customWidth="1"/>
    <col min="14335" max="14335" width="16" style="77" bestFit="1" customWidth="1"/>
    <col min="14336" max="14336" width="16.625" style="77" bestFit="1" customWidth="1"/>
    <col min="14337" max="14337" width="13.5" style="77" bestFit="1" customWidth="1"/>
    <col min="14338" max="14339" width="10.875" style="77" bestFit="1" customWidth="1"/>
    <col min="14340" max="14340" width="6.25" style="77" bestFit="1" customWidth="1"/>
    <col min="14341" max="14341" width="8.875" style="77" bestFit="1" customWidth="1"/>
    <col min="14342" max="14342" width="13.875" style="77" bestFit="1" customWidth="1"/>
    <col min="14343" max="14343" width="13.25" style="77" bestFit="1" customWidth="1"/>
    <col min="14344" max="14344" width="16" style="77" bestFit="1" customWidth="1"/>
    <col min="14345" max="14345" width="11.625" style="77" bestFit="1" customWidth="1"/>
    <col min="14346" max="14346" width="16.875" style="77" customWidth="1"/>
    <col min="14347" max="14347" width="13.25" style="77" customWidth="1"/>
    <col min="14348" max="14348" width="18.375" style="77" bestFit="1" customWidth="1"/>
    <col min="14349" max="14349" width="15" style="77" bestFit="1" customWidth="1"/>
    <col min="14350" max="14350" width="14.75" style="77" bestFit="1" customWidth="1"/>
    <col min="14351" max="14351" width="14.625" style="77" bestFit="1" customWidth="1"/>
    <col min="14352" max="14352" width="13.75" style="77" bestFit="1" customWidth="1"/>
    <col min="14353" max="14353" width="14.25" style="77" bestFit="1" customWidth="1"/>
    <col min="14354" max="14354" width="15.125" style="77" customWidth="1"/>
    <col min="14355" max="14355" width="20.5" style="77" bestFit="1" customWidth="1"/>
    <col min="14356" max="14356" width="27.875" style="77" bestFit="1" customWidth="1"/>
    <col min="14357" max="14357" width="6.875" style="77" bestFit="1" customWidth="1"/>
    <col min="14358" max="14358" width="5" style="77" bestFit="1" customWidth="1"/>
    <col min="14359" max="14359" width="8" style="77" bestFit="1" customWidth="1"/>
    <col min="14360" max="14360" width="11.875" style="77" bestFit="1" customWidth="1"/>
    <col min="14361" max="14589" width="9" style="77"/>
    <col min="14590" max="14590" width="3.875" style="77" bestFit="1" customWidth="1"/>
    <col min="14591" max="14591" width="16" style="77" bestFit="1" customWidth="1"/>
    <col min="14592" max="14592" width="16.625" style="77" bestFit="1" customWidth="1"/>
    <col min="14593" max="14593" width="13.5" style="77" bestFit="1" customWidth="1"/>
    <col min="14594" max="14595" width="10.875" style="77" bestFit="1" customWidth="1"/>
    <col min="14596" max="14596" width="6.25" style="77" bestFit="1" customWidth="1"/>
    <col min="14597" max="14597" width="8.875" style="77" bestFit="1" customWidth="1"/>
    <col min="14598" max="14598" width="13.875" style="77" bestFit="1" customWidth="1"/>
    <col min="14599" max="14599" width="13.25" style="77" bestFit="1" customWidth="1"/>
    <col min="14600" max="14600" width="16" style="77" bestFit="1" customWidth="1"/>
    <col min="14601" max="14601" width="11.625" style="77" bestFit="1" customWidth="1"/>
    <col min="14602" max="14602" width="16.875" style="77" customWidth="1"/>
    <col min="14603" max="14603" width="13.25" style="77" customWidth="1"/>
    <col min="14604" max="14604" width="18.375" style="77" bestFit="1" customWidth="1"/>
    <col min="14605" max="14605" width="15" style="77" bestFit="1" customWidth="1"/>
    <col min="14606" max="14606" width="14.75" style="77" bestFit="1" customWidth="1"/>
    <col min="14607" max="14607" width="14.625" style="77" bestFit="1" customWidth="1"/>
    <col min="14608" max="14608" width="13.75" style="77" bestFit="1" customWidth="1"/>
    <col min="14609" max="14609" width="14.25" style="77" bestFit="1" customWidth="1"/>
    <col min="14610" max="14610" width="15.125" style="77" customWidth="1"/>
    <col min="14611" max="14611" width="20.5" style="77" bestFit="1" customWidth="1"/>
    <col min="14612" max="14612" width="27.875" style="77" bestFit="1" customWidth="1"/>
    <col min="14613" max="14613" width="6.875" style="77" bestFit="1" customWidth="1"/>
    <col min="14614" max="14614" width="5" style="77" bestFit="1" customWidth="1"/>
    <col min="14615" max="14615" width="8" style="77" bestFit="1" customWidth="1"/>
    <col min="14616" max="14616" width="11.875" style="77" bestFit="1" customWidth="1"/>
    <col min="14617" max="14845" width="9" style="77"/>
    <col min="14846" max="14846" width="3.875" style="77" bestFit="1" customWidth="1"/>
    <col min="14847" max="14847" width="16" style="77" bestFit="1" customWidth="1"/>
    <col min="14848" max="14848" width="16.625" style="77" bestFit="1" customWidth="1"/>
    <col min="14849" max="14849" width="13.5" style="77" bestFit="1" customWidth="1"/>
    <col min="14850" max="14851" width="10.875" style="77" bestFit="1" customWidth="1"/>
    <col min="14852" max="14852" width="6.25" style="77" bestFit="1" customWidth="1"/>
    <col min="14853" max="14853" width="8.875" style="77" bestFit="1" customWidth="1"/>
    <col min="14854" max="14854" width="13.875" style="77" bestFit="1" customWidth="1"/>
    <col min="14855" max="14855" width="13.25" style="77" bestFit="1" customWidth="1"/>
    <col min="14856" max="14856" width="16" style="77" bestFit="1" customWidth="1"/>
    <col min="14857" max="14857" width="11.625" style="77" bestFit="1" customWidth="1"/>
    <col min="14858" max="14858" width="16.875" style="77" customWidth="1"/>
    <col min="14859" max="14859" width="13.25" style="77" customWidth="1"/>
    <col min="14860" max="14860" width="18.375" style="77" bestFit="1" customWidth="1"/>
    <col min="14861" max="14861" width="15" style="77" bestFit="1" customWidth="1"/>
    <col min="14862" max="14862" width="14.75" style="77" bestFit="1" customWidth="1"/>
    <col min="14863" max="14863" width="14.625" style="77" bestFit="1" customWidth="1"/>
    <col min="14864" max="14864" width="13.75" style="77" bestFit="1" customWidth="1"/>
    <col min="14865" max="14865" width="14.25" style="77" bestFit="1" customWidth="1"/>
    <col min="14866" max="14866" width="15.125" style="77" customWidth="1"/>
    <col min="14867" max="14867" width="20.5" style="77" bestFit="1" customWidth="1"/>
    <col min="14868" max="14868" width="27.875" style="77" bestFit="1" customWidth="1"/>
    <col min="14869" max="14869" width="6.875" style="77" bestFit="1" customWidth="1"/>
    <col min="14870" max="14870" width="5" style="77" bestFit="1" customWidth="1"/>
    <col min="14871" max="14871" width="8" style="77" bestFit="1" customWidth="1"/>
    <col min="14872" max="14872" width="11.875" style="77" bestFit="1" customWidth="1"/>
    <col min="14873" max="15101" width="9" style="77"/>
    <col min="15102" max="15102" width="3.875" style="77" bestFit="1" customWidth="1"/>
    <col min="15103" max="15103" width="16" style="77" bestFit="1" customWidth="1"/>
    <col min="15104" max="15104" width="16.625" style="77" bestFit="1" customWidth="1"/>
    <col min="15105" max="15105" width="13.5" style="77" bestFit="1" customWidth="1"/>
    <col min="15106" max="15107" width="10.875" style="77" bestFit="1" customWidth="1"/>
    <col min="15108" max="15108" width="6.25" style="77" bestFit="1" customWidth="1"/>
    <col min="15109" max="15109" width="8.875" style="77" bestFit="1" customWidth="1"/>
    <col min="15110" max="15110" width="13.875" style="77" bestFit="1" customWidth="1"/>
    <col min="15111" max="15111" width="13.25" style="77" bestFit="1" customWidth="1"/>
    <col min="15112" max="15112" width="16" style="77" bestFit="1" customWidth="1"/>
    <col min="15113" max="15113" width="11.625" style="77" bestFit="1" customWidth="1"/>
    <col min="15114" max="15114" width="16.875" style="77" customWidth="1"/>
    <col min="15115" max="15115" width="13.25" style="77" customWidth="1"/>
    <col min="15116" max="15116" width="18.375" style="77" bestFit="1" customWidth="1"/>
    <col min="15117" max="15117" width="15" style="77" bestFit="1" customWidth="1"/>
    <col min="15118" max="15118" width="14.75" style="77" bestFit="1" customWidth="1"/>
    <col min="15119" max="15119" width="14.625" style="77" bestFit="1" customWidth="1"/>
    <col min="15120" max="15120" width="13.75" style="77" bestFit="1" customWidth="1"/>
    <col min="15121" max="15121" width="14.25" style="77" bestFit="1" customWidth="1"/>
    <col min="15122" max="15122" width="15.125" style="77" customWidth="1"/>
    <col min="15123" max="15123" width="20.5" style="77" bestFit="1" customWidth="1"/>
    <col min="15124" max="15124" width="27.875" style="77" bestFit="1" customWidth="1"/>
    <col min="15125" max="15125" width="6.875" style="77" bestFit="1" customWidth="1"/>
    <col min="15126" max="15126" width="5" style="77" bestFit="1" customWidth="1"/>
    <col min="15127" max="15127" width="8" style="77" bestFit="1" customWidth="1"/>
    <col min="15128" max="15128" width="11.875" style="77" bestFit="1" customWidth="1"/>
    <col min="15129" max="15357" width="9" style="77"/>
    <col min="15358" max="15358" width="3.875" style="77" bestFit="1" customWidth="1"/>
    <col min="15359" max="15359" width="16" style="77" bestFit="1" customWidth="1"/>
    <col min="15360" max="15360" width="16.625" style="77" bestFit="1" customWidth="1"/>
    <col min="15361" max="15361" width="13.5" style="77" bestFit="1" customWidth="1"/>
    <col min="15362" max="15363" width="10.875" style="77" bestFit="1" customWidth="1"/>
    <col min="15364" max="15364" width="6.25" style="77" bestFit="1" customWidth="1"/>
    <col min="15365" max="15365" width="8.875" style="77" bestFit="1" customWidth="1"/>
    <col min="15366" max="15366" width="13.875" style="77" bestFit="1" customWidth="1"/>
    <col min="15367" max="15367" width="13.25" style="77" bestFit="1" customWidth="1"/>
    <col min="15368" max="15368" width="16" style="77" bestFit="1" customWidth="1"/>
    <col min="15369" max="15369" width="11.625" style="77" bestFit="1" customWidth="1"/>
    <col min="15370" max="15370" width="16.875" style="77" customWidth="1"/>
    <col min="15371" max="15371" width="13.25" style="77" customWidth="1"/>
    <col min="15372" max="15372" width="18.375" style="77" bestFit="1" customWidth="1"/>
    <col min="15373" max="15373" width="15" style="77" bestFit="1" customWidth="1"/>
    <col min="15374" max="15374" width="14.75" style="77" bestFit="1" customWidth="1"/>
    <col min="15375" max="15375" width="14.625" style="77" bestFit="1" customWidth="1"/>
    <col min="15376" max="15376" width="13.75" style="77" bestFit="1" customWidth="1"/>
    <col min="15377" max="15377" width="14.25" style="77" bestFit="1" customWidth="1"/>
    <col min="15378" max="15378" width="15.125" style="77" customWidth="1"/>
    <col min="15379" max="15379" width="20.5" style="77" bestFit="1" customWidth="1"/>
    <col min="15380" max="15380" width="27.875" style="77" bestFit="1" customWidth="1"/>
    <col min="15381" max="15381" width="6.875" style="77" bestFit="1" customWidth="1"/>
    <col min="15382" max="15382" width="5" style="77" bestFit="1" customWidth="1"/>
    <col min="15383" max="15383" width="8" style="77" bestFit="1" customWidth="1"/>
    <col min="15384" max="15384" width="11.875" style="77" bestFit="1" customWidth="1"/>
    <col min="15385" max="15613" width="9" style="77"/>
    <col min="15614" max="15614" width="3.875" style="77" bestFit="1" customWidth="1"/>
    <col min="15615" max="15615" width="16" style="77" bestFit="1" customWidth="1"/>
    <col min="15616" max="15616" width="16.625" style="77" bestFit="1" customWidth="1"/>
    <col min="15617" max="15617" width="13.5" style="77" bestFit="1" customWidth="1"/>
    <col min="15618" max="15619" width="10.875" style="77" bestFit="1" customWidth="1"/>
    <col min="15620" max="15620" width="6.25" style="77" bestFit="1" customWidth="1"/>
    <col min="15621" max="15621" width="8.875" style="77" bestFit="1" customWidth="1"/>
    <col min="15622" max="15622" width="13.875" style="77" bestFit="1" customWidth="1"/>
    <col min="15623" max="15623" width="13.25" style="77" bestFit="1" customWidth="1"/>
    <col min="15624" max="15624" width="16" style="77" bestFit="1" customWidth="1"/>
    <col min="15625" max="15625" width="11.625" style="77" bestFit="1" customWidth="1"/>
    <col min="15626" max="15626" width="16.875" style="77" customWidth="1"/>
    <col min="15627" max="15627" width="13.25" style="77" customWidth="1"/>
    <col min="15628" max="15628" width="18.375" style="77" bestFit="1" customWidth="1"/>
    <col min="15629" max="15629" width="15" style="77" bestFit="1" customWidth="1"/>
    <col min="15630" max="15630" width="14.75" style="77" bestFit="1" customWidth="1"/>
    <col min="15631" max="15631" width="14.625" style="77" bestFit="1" customWidth="1"/>
    <col min="15632" max="15632" width="13.75" style="77" bestFit="1" customWidth="1"/>
    <col min="15633" max="15633" width="14.25" style="77" bestFit="1" customWidth="1"/>
    <col min="15634" max="15634" width="15.125" style="77" customWidth="1"/>
    <col min="15635" max="15635" width="20.5" style="77" bestFit="1" customWidth="1"/>
    <col min="15636" max="15636" width="27.875" style="77" bestFit="1" customWidth="1"/>
    <col min="15637" max="15637" width="6.875" style="77" bestFit="1" customWidth="1"/>
    <col min="15638" max="15638" width="5" style="77" bestFit="1" customWidth="1"/>
    <col min="15639" max="15639" width="8" style="77" bestFit="1" customWidth="1"/>
    <col min="15640" max="15640" width="11.875" style="77" bestFit="1" customWidth="1"/>
    <col min="15641" max="15869" width="9" style="77"/>
    <col min="15870" max="15870" width="3.875" style="77" bestFit="1" customWidth="1"/>
    <col min="15871" max="15871" width="16" style="77" bestFit="1" customWidth="1"/>
    <col min="15872" max="15872" width="16.625" style="77" bestFit="1" customWidth="1"/>
    <col min="15873" max="15873" width="13.5" style="77" bestFit="1" customWidth="1"/>
    <col min="15874" max="15875" width="10.875" style="77" bestFit="1" customWidth="1"/>
    <col min="15876" max="15876" width="6.25" style="77" bestFit="1" customWidth="1"/>
    <col min="15877" max="15877" width="8.875" style="77" bestFit="1" customWidth="1"/>
    <col min="15878" max="15878" width="13.875" style="77" bestFit="1" customWidth="1"/>
    <col min="15879" max="15879" width="13.25" style="77" bestFit="1" customWidth="1"/>
    <col min="15880" max="15880" width="16" style="77" bestFit="1" customWidth="1"/>
    <col min="15881" max="15881" width="11.625" style="77" bestFit="1" customWidth="1"/>
    <col min="15882" max="15882" width="16.875" style="77" customWidth="1"/>
    <col min="15883" max="15883" width="13.25" style="77" customWidth="1"/>
    <col min="15884" max="15884" width="18.375" style="77" bestFit="1" customWidth="1"/>
    <col min="15885" max="15885" width="15" style="77" bestFit="1" customWidth="1"/>
    <col min="15886" max="15886" width="14.75" style="77" bestFit="1" customWidth="1"/>
    <col min="15887" max="15887" width="14.625" style="77" bestFit="1" customWidth="1"/>
    <col min="15888" max="15888" width="13.75" style="77" bestFit="1" customWidth="1"/>
    <col min="15889" max="15889" width="14.25" style="77" bestFit="1" customWidth="1"/>
    <col min="15890" max="15890" width="15.125" style="77" customWidth="1"/>
    <col min="15891" max="15891" width="20.5" style="77" bestFit="1" customWidth="1"/>
    <col min="15892" max="15892" width="27.875" style="77" bestFit="1" customWidth="1"/>
    <col min="15893" max="15893" width="6.875" style="77" bestFit="1" customWidth="1"/>
    <col min="15894" max="15894" width="5" style="77" bestFit="1" customWidth="1"/>
    <col min="15895" max="15895" width="8" style="77" bestFit="1" customWidth="1"/>
    <col min="15896" max="15896" width="11.875" style="77" bestFit="1" customWidth="1"/>
    <col min="15897" max="16125" width="9" style="77"/>
    <col min="16126" max="16126" width="3.875" style="77" bestFit="1" customWidth="1"/>
    <col min="16127" max="16127" width="16" style="77" bestFit="1" customWidth="1"/>
    <col min="16128" max="16128" width="16.625" style="77" bestFit="1" customWidth="1"/>
    <col min="16129" max="16129" width="13.5" style="77" bestFit="1" customWidth="1"/>
    <col min="16130" max="16131" width="10.875" style="77" bestFit="1" customWidth="1"/>
    <col min="16132" max="16132" width="6.25" style="77" bestFit="1" customWidth="1"/>
    <col min="16133" max="16133" width="8.875" style="77" bestFit="1" customWidth="1"/>
    <col min="16134" max="16134" width="13.875" style="77" bestFit="1" customWidth="1"/>
    <col min="16135" max="16135" width="13.25" style="77" bestFit="1" customWidth="1"/>
    <col min="16136" max="16136" width="16" style="77" bestFit="1" customWidth="1"/>
    <col min="16137" max="16137" width="11.625" style="77" bestFit="1" customWidth="1"/>
    <col min="16138" max="16138" width="16.875" style="77" customWidth="1"/>
    <col min="16139" max="16139" width="13.25" style="77" customWidth="1"/>
    <col min="16140" max="16140" width="18.375" style="77" bestFit="1" customWidth="1"/>
    <col min="16141" max="16141" width="15" style="77" bestFit="1" customWidth="1"/>
    <col min="16142" max="16142" width="14.75" style="77" bestFit="1" customWidth="1"/>
    <col min="16143" max="16143" width="14.625" style="77" bestFit="1" customWidth="1"/>
    <col min="16144" max="16144" width="13.75" style="77" bestFit="1" customWidth="1"/>
    <col min="16145" max="16145" width="14.25" style="77" bestFit="1" customWidth="1"/>
    <col min="16146" max="16146" width="15.125" style="77" customWidth="1"/>
    <col min="16147" max="16147" width="20.5" style="77" bestFit="1" customWidth="1"/>
    <col min="16148" max="16148" width="27.875" style="77" bestFit="1" customWidth="1"/>
    <col min="16149" max="16149" width="6.875" style="77" bestFit="1" customWidth="1"/>
    <col min="16150" max="16150" width="5" style="77" bestFit="1" customWidth="1"/>
    <col min="16151" max="16151" width="8" style="77" bestFit="1" customWidth="1"/>
    <col min="16152" max="16152" width="11.875" style="77" bestFit="1" customWidth="1"/>
    <col min="16153" max="16384" width="9" style="77"/>
  </cols>
  <sheetData>
    <row r="1" spans="1:33" ht="18.75" x14ac:dyDescent="0.25">
      <c r="P1" s="18"/>
      <c r="AD1" s="18"/>
    </row>
    <row r="2" spans="1:33" ht="18.75" x14ac:dyDescent="0.3">
      <c r="P2" s="12"/>
      <c r="AD2" s="12"/>
    </row>
    <row r="3" spans="1:33" ht="18.75" x14ac:dyDescent="0.3">
      <c r="P3" s="12"/>
      <c r="AD3" s="12"/>
    </row>
    <row r="4" spans="1:33" ht="18.75" x14ac:dyDescent="0.3">
      <c r="A4" s="957"/>
      <c r="B4" s="957"/>
      <c r="C4" s="957"/>
      <c r="D4" s="957"/>
      <c r="E4" s="957"/>
      <c r="F4" s="957"/>
      <c r="G4" s="957"/>
      <c r="H4" s="957"/>
      <c r="I4" s="957"/>
      <c r="J4" s="10"/>
      <c r="K4" s="10"/>
      <c r="L4" s="10"/>
      <c r="M4" s="10"/>
      <c r="N4" s="10"/>
      <c r="O4" s="10"/>
      <c r="P4" s="10"/>
      <c r="AD4" s="12"/>
    </row>
    <row r="5" spans="1:33" ht="39" customHeight="1" x14ac:dyDescent="0.25">
      <c r="A5" s="996" t="s">
        <v>537</v>
      </c>
      <c r="B5" s="996"/>
      <c r="C5" s="996"/>
      <c r="D5" s="996"/>
      <c r="E5" s="996"/>
      <c r="F5" s="996"/>
      <c r="G5" s="996"/>
      <c r="H5" s="996"/>
      <c r="I5" s="996"/>
      <c r="J5" s="80"/>
      <c r="K5" s="80"/>
      <c r="L5" s="80"/>
      <c r="M5" s="80"/>
      <c r="N5" s="80"/>
      <c r="O5" s="80"/>
      <c r="P5" s="80"/>
      <c r="Q5" s="79"/>
      <c r="R5" s="79"/>
      <c r="S5" s="79"/>
      <c r="T5" s="79"/>
      <c r="U5" s="79"/>
      <c r="V5" s="79"/>
      <c r="W5" s="79"/>
      <c r="X5" s="79"/>
      <c r="Y5" s="79"/>
      <c r="Z5" s="79"/>
      <c r="AA5" s="79"/>
      <c r="AB5" s="79"/>
      <c r="AC5" s="79"/>
      <c r="AD5" s="79"/>
      <c r="AE5" s="79"/>
      <c r="AF5" s="79"/>
      <c r="AG5" s="79"/>
    </row>
    <row r="6" spans="1:33" ht="22.5" customHeight="1" x14ac:dyDescent="0.25">
      <c r="A6" s="112"/>
      <c r="B6" s="112"/>
      <c r="C6" s="112"/>
      <c r="D6" s="112"/>
      <c r="E6" s="112"/>
      <c r="F6" s="112"/>
      <c r="G6" s="112"/>
      <c r="H6" s="112"/>
      <c r="I6" s="112"/>
      <c r="J6" s="80"/>
      <c r="K6" s="80"/>
      <c r="L6" s="80"/>
      <c r="M6" s="80"/>
      <c r="N6" s="80"/>
      <c r="O6" s="80"/>
      <c r="P6" s="80"/>
      <c r="Q6" s="79"/>
      <c r="R6" s="79"/>
      <c r="S6" s="79"/>
      <c r="T6" s="79"/>
      <c r="U6" s="79"/>
      <c r="V6" s="79"/>
      <c r="W6" s="79"/>
      <c r="X6" s="79"/>
      <c r="Y6" s="79"/>
      <c r="Z6" s="79"/>
      <c r="AA6" s="79"/>
      <c r="AB6" s="79"/>
      <c r="AC6" s="79"/>
      <c r="AD6" s="79"/>
      <c r="AE6" s="79"/>
      <c r="AF6" s="79"/>
      <c r="AG6" s="79"/>
    </row>
    <row r="7" spans="1:33" ht="15.75" x14ac:dyDescent="0.25">
      <c r="A7" s="955" t="s">
        <v>162</v>
      </c>
      <c r="B7" s="955"/>
      <c r="C7" s="955"/>
      <c r="D7" s="955"/>
      <c r="E7" s="955"/>
      <c r="F7" s="955"/>
      <c r="G7" s="955"/>
      <c r="H7" s="955"/>
      <c r="I7" s="955"/>
      <c r="J7" s="32"/>
      <c r="K7" s="32"/>
      <c r="L7" s="32"/>
      <c r="M7" s="32"/>
      <c r="N7" s="32"/>
      <c r="O7" s="32"/>
      <c r="P7" s="32"/>
      <c r="Q7" s="73"/>
      <c r="R7" s="73"/>
      <c r="S7" s="73"/>
      <c r="T7" s="73"/>
      <c r="U7" s="73"/>
      <c r="V7" s="73"/>
      <c r="W7" s="73"/>
      <c r="X7" s="73"/>
      <c r="Y7" s="73"/>
      <c r="Z7" s="73"/>
      <c r="AA7" s="73"/>
      <c r="AB7" s="73"/>
      <c r="AC7" s="73"/>
      <c r="AD7" s="73"/>
      <c r="AE7" s="73"/>
      <c r="AF7" s="73"/>
      <c r="AG7" s="73"/>
    </row>
    <row r="8" spans="1:33" ht="15.75" x14ac:dyDescent="0.25">
      <c r="A8" s="997" t="s">
        <v>270</v>
      </c>
      <c r="B8" s="997"/>
      <c r="C8" s="997"/>
      <c r="D8" s="997"/>
      <c r="E8" s="997"/>
      <c r="F8" s="997"/>
      <c r="G8" s="997"/>
      <c r="H8" s="997"/>
      <c r="I8" s="997"/>
      <c r="J8" s="69"/>
      <c r="K8" s="69"/>
      <c r="L8" s="69"/>
      <c r="M8" s="69"/>
      <c r="N8" s="69"/>
      <c r="O8" s="69"/>
      <c r="P8" s="69"/>
      <c r="Q8" s="69"/>
      <c r="R8" s="69"/>
      <c r="S8" s="69"/>
      <c r="T8" s="69"/>
      <c r="U8" s="69"/>
      <c r="V8" s="69"/>
      <c r="W8" s="69"/>
      <c r="X8" s="69"/>
      <c r="Y8" s="69"/>
      <c r="Z8" s="69"/>
      <c r="AA8" s="69"/>
      <c r="AB8" s="69"/>
      <c r="AC8" s="69"/>
      <c r="AD8" s="69"/>
      <c r="AE8" s="69"/>
      <c r="AF8" s="69"/>
      <c r="AG8" s="69"/>
    </row>
    <row r="9" spans="1:33" x14ac:dyDescent="0.25">
      <c r="A9" s="956"/>
      <c r="B9" s="956"/>
      <c r="C9" s="956"/>
      <c r="D9" s="956"/>
      <c r="E9" s="956"/>
      <c r="F9" s="956"/>
      <c r="G9" s="956"/>
      <c r="H9" s="956"/>
      <c r="I9" s="956"/>
      <c r="J9" s="80"/>
      <c r="K9" s="80"/>
      <c r="L9" s="80"/>
      <c r="M9" s="80"/>
      <c r="N9" s="80"/>
      <c r="O9" s="80"/>
      <c r="P9" s="80"/>
      <c r="Q9" s="80"/>
      <c r="R9" s="80"/>
      <c r="S9" s="80"/>
      <c r="T9" s="80"/>
      <c r="U9" s="80"/>
      <c r="V9" s="80"/>
      <c r="W9" s="80"/>
      <c r="X9" s="80"/>
      <c r="Y9" s="80"/>
      <c r="Z9" s="80"/>
      <c r="AA9" s="80"/>
      <c r="AB9" s="80"/>
      <c r="AC9" s="80"/>
      <c r="AD9" s="80"/>
      <c r="AE9" s="80"/>
      <c r="AF9" s="80"/>
      <c r="AG9" s="80"/>
    </row>
    <row r="10" spans="1:33" ht="18" customHeight="1" x14ac:dyDescent="0.25">
      <c r="A10" s="796" t="s">
        <v>51</v>
      </c>
      <c r="B10" s="796"/>
      <c r="C10" s="796"/>
      <c r="D10" s="796"/>
      <c r="E10" s="796"/>
      <c r="F10" s="796"/>
      <c r="G10" s="796"/>
      <c r="H10" s="796"/>
      <c r="I10" s="796"/>
      <c r="J10" s="14"/>
      <c r="K10" s="14"/>
      <c r="L10" s="14"/>
      <c r="M10" s="14"/>
      <c r="N10" s="14"/>
      <c r="O10" s="14"/>
      <c r="P10" s="14"/>
      <c r="Q10" s="10"/>
      <c r="R10" s="10"/>
      <c r="S10" s="10"/>
      <c r="T10" s="10"/>
      <c r="U10" s="10"/>
      <c r="V10" s="10"/>
      <c r="W10" s="10"/>
      <c r="X10" s="10"/>
      <c r="Y10" s="10"/>
      <c r="Z10" s="10"/>
      <c r="AA10" s="10"/>
      <c r="AB10" s="10"/>
      <c r="AC10" s="10"/>
      <c r="AD10" s="10"/>
      <c r="AE10" s="10"/>
      <c r="AF10" s="10"/>
      <c r="AG10" s="10"/>
    </row>
    <row r="11" spans="1:33" x14ac:dyDescent="0.25">
      <c r="A11" s="107"/>
      <c r="B11" s="107"/>
      <c r="C11" s="107"/>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row>
    <row r="12" spans="1:33" ht="33" customHeight="1" x14ac:dyDescent="0.25">
      <c r="A12" s="984" t="s">
        <v>429</v>
      </c>
      <c r="B12" s="990" t="s">
        <v>449</v>
      </c>
      <c r="C12" s="990" t="s">
        <v>561</v>
      </c>
      <c r="D12" s="990"/>
      <c r="E12" s="990"/>
      <c r="F12" s="990" t="s">
        <v>562</v>
      </c>
      <c r="G12" s="990" t="s">
        <v>483</v>
      </c>
      <c r="H12" s="991" t="s">
        <v>479</v>
      </c>
      <c r="I12" s="991" t="s">
        <v>569</v>
      </c>
    </row>
    <row r="13" spans="1:33" ht="47.25" customHeight="1" x14ac:dyDescent="0.25">
      <c r="A13" s="984"/>
      <c r="B13" s="990"/>
      <c r="C13" s="104" t="s">
        <v>544</v>
      </c>
      <c r="D13" s="104" t="s">
        <v>545</v>
      </c>
      <c r="E13" s="104" t="s">
        <v>546</v>
      </c>
      <c r="F13" s="990"/>
      <c r="G13" s="990"/>
      <c r="H13" s="992"/>
      <c r="I13" s="992"/>
      <c r="R13" s="9"/>
    </row>
    <row r="14" spans="1:33" ht="15.75" x14ac:dyDescent="0.25">
      <c r="A14" s="106">
        <v>1</v>
      </c>
      <c r="B14" s="100">
        <v>2</v>
      </c>
      <c r="C14" s="100">
        <v>3</v>
      </c>
      <c r="D14" s="100">
        <v>4</v>
      </c>
      <c r="E14" s="100">
        <v>5</v>
      </c>
      <c r="F14" s="100">
        <v>6</v>
      </c>
      <c r="G14" s="100">
        <v>7</v>
      </c>
      <c r="H14" s="100">
        <v>8</v>
      </c>
      <c r="I14" s="100">
        <v>9</v>
      </c>
    </row>
    <row r="15" spans="1:33" ht="31.5" x14ac:dyDescent="0.25">
      <c r="A15" s="106" t="s">
        <v>454</v>
      </c>
      <c r="B15" s="100" t="s">
        <v>484</v>
      </c>
      <c r="C15" s="104" t="s">
        <v>542</v>
      </c>
      <c r="D15" s="104" t="s">
        <v>538</v>
      </c>
      <c r="E15" s="104" t="s">
        <v>538</v>
      </c>
      <c r="F15" s="104" t="s">
        <v>538</v>
      </c>
      <c r="G15" s="104" t="s">
        <v>538</v>
      </c>
      <c r="H15" s="104" t="s">
        <v>538</v>
      </c>
      <c r="I15" s="104" t="s">
        <v>538</v>
      </c>
    </row>
    <row r="16" spans="1:33" ht="158.25" customHeight="1" x14ac:dyDescent="0.25">
      <c r="A16" s="106" t="s">
        <v>455</v>
      </c>
      <c r="B16" s="117" t="s">
        <v>567</v>
      </c>
      <c r="C16" s="100"/>
      <c r="D16" s="100"/>
      <c r="E16" s="100"/>
      <c r="F16" s="104" t="s">
        <v>541</v>
      </c>
      <c r="G16" s="104" t="s">
        <v>538</v>
      </c>
      <c r="H16" s="104" t="s">
        <v>538</v>
      </c>
      <c r="I16" s="100"/>
    </row>
    <row r="17" spans="1:9" ht="47.25" x14ac:dyDescent="0.25">
      <c r="A17" s="106" t="s">
        <v>457</v>
      </c>
      <c r="B17" s="100" t="s">
        <v>531</v>
      </c>
      <c r="C17" s="100"/>
      <c r="D17" s="100"/>
      <c r="E17" s="100"/>
      <c r="F17" s="100" t="s">
        <v>480</v>
      </c>
      <c r="G17" s="100" t="s">
        <v>476</v>
      </c>
      <c r="H17" s="100"/>
      <c r="I17" s="100" t="s">
        <v>536</v>
      </c>
    </row>
    <row r="18" spans="1:9" ht="47.25" x14ac:dyDescent="0.25">
      <c r="A18" s="106" t="s">
        <v>458</v>
      </c>
      <c r="B18" s="100" t="s">
        <v>532</v>
      </c>
      <c r="C18" s="100"/>
      <c r="D18" s="100"/>
      <c r="E18" s="100"/>
      <c r="F18" s="100" t="s">
        <v>480</v>
      </c>
      <c r="G18" s="100" t="s">
        <v>477</v>
      </c>
      <c r="H18" s="100"/>
      <c r="I18" s="100" t="s">
        <v>536</v>
      </c>
    </row>
    <row r="19" spans="1:9" ht="63" x14ac:dyDescent="0.25">
      <c r="A19" s="106" t="s">
        <v>459</v>
      </c>
      <c r="B19" s="100" t="s">
        <v>533</v>
      </c>
      <c r="C19" s="100"/>
      <c r="D19" s="100"/>
      <c r="E19" s="100"/>
      <c r="F19" s="100" t="s">
        <v>480</v>
      </c>
      <c r="G19" s="100" t="s">
        <v>478</v>
      </c>
      <c r="H19" s="100"/>
      <c r="I19" s="100" t="s">
        <v>536</v>
      </c>
    </row>
    <row r="20" spans="1:9" ht="157.5" x14ac:dyDescent="0.25">
      <c r="A20" s="106" t="s">
        <v>460</v>
      </c>
      <c r="B20" s="100" t="s">
        <v>534</v>
      </c>
      <c r="C20" s="100"/>
      <c r="D20" s="100"/>
      <c r="E20" s="100"/>
      <c r="F20" s="100" t="s">
        <v>480</v>
      </c>
      <c r="G20" s="100" t="s">
        <v>478</v>
      </c>
      <c r="H20" s="100"/>
      <c r="I20" s="104" t="s">
        <v>536</v>
      </c>
    </row>
    <row r="21" spans="1:9" ht="94.5" x14ac:dyDescent="0.25">
      <c r="A21" s="106" t="s">
        <v>501</v>
      </c>
      <c r="B21" s="100" t="s">
        <v>535</v>
      </c>
      <c r="C21" s="100"/>
      <c r="D21" s="100"/>
      <c r="E21" s="100"/>
      <c r="F21" s="100" t="s">
        <v>480</v>
      </c>
      <c r="G21" s="100" t="s">
        <v>478</v>
      </c>
      <c r="H21" s="100"/>
      <c r="I21" s="100" t="s">
        <v>536</v>
      </c>
    </row>
    <row r="22" spans="1:9" ht="160.5" x14ac:dyDescent="0.25">
      <c r="A22" s="106" t="s">
        <v>456</v>
      </c>
      <c r="B22" s="118" t="s">
        <v>587</v>
      </c>
      <c r="C22" s="100"/>
      <c r="D22" s="100"/>
      <c r="E22" s="100"/>
      <c r="F22" s="100" t="s">
        <v>480</v>
      </c>
      <c r="G22" s="104" t="s">
        <v>538</v>
      </c>
      <c r="H22" s="104" t="s">
        <v>538</v>
      </c>
      <c r="I22" s="100"/>
    </row>
    <row r="23" spans="1:9" ht="47.25" x14ac:dyDescent="0.25">
      <c r="A23" s="106" t="s">
        <v>461</v>
      </c>
      <c r="B23" s="100" t="s">
        <v>531</v>
      </c>
      <c r="C23" s="100"/>
      <c r="D23" s="100"/>
      <c r="E23" s="100"/>
      <c r="F23" s="100" t="s">
        <v>480</v>
      </c>
      <c r="G23" s="100" t="s">
        <v>476</v>
      </c>
      <c r="H23" s="100"/>
      <c r="I23" s="100" t="s">
        <v>536</v>
      </c>
    </row>
    <row r="24" spans="1:9" ht="47.25" x14ac:dyDescent="0.25">
      <c r="A24" s="106" t="s">
        <v>462</v>
      </c>
      <c r="B24" s="100" t="s">
        <v>532</v>
      </c>
      <c r="C24" s="100"/>
      <c r="D24" s="100"/>
      <c r="E24" s="100"/>
      <c r="F24" s="100" t="s">
        <v>480</v>
      </c>
      <c r="G24" s="100" t="s">
        <v>477</v>
      </c>
      <c r="H24" s="100"/>
      <c r="I24" s="100" t="s">
        <v>536</v>
      </c>
    </row>
    <row r="25" spans="1:9" ht="63" x14ac:dyDescent="0.25">
      <c r="A25" s="106" t="s">
        <v>463</v>
      </c>
      <c r="B25" s="100" t="s">
        <v>533</v>
      </c>
      <c r="C25" s="100"/>
      <c r="D25" s="100"/>
      <c r="E25" s="100"/>
      <c r="F25" s="100" t="s">
        <v>480</v>
      </c>
      <c r="G25" s="100" t="s">
        <v>478</v>
      </c>
      <c r="H25" s="100"/>
      <c r="I25" s="100" t="s">
        <v>536</v>
      </c>
    </row>
    <row r="26" spans="1:9" ht="157.5" x14ac:dyDescent="0.25">
      <c r="A26" s="106" t="s">
        <v>464</v>
      </c>
      <c r="B26" s="100" t="s">
        <v>534</v>
      </c>
      <c r="C26" s="100"/>
      <c r="D26" s="100"/>
      <c r="E26" s="100"/>
      <c r="F26" s="100" t="s">
        <v>480</v>
      </c>
      <c r="G26" s="100" t="s">
        <v>478</v>
      </c>
      <c r="H26" s="100"/>
      <c r="I26" s="100" t="s">
        <v>536</v>
      </c>
    </row>
    <row r="27" spans="1:9" ht="94.5" x14ac:dyDescent="0.25">
      <c r="A27" s="106" t="s">
        <v>524</v>
      </c>
      <c r="B27" s="100" t="s">
        <v>535</v>
      </c>
      <c r="C27" s="100"/>
      <c r="D27" s="100"/>
      <c r="E27" s="100"/>
      <c r="F27" s="100" t="s">
        <v>480</v>
      </c>
      <c r="G27" s="100" t="s">
        <v>478</v>
      </c>
      <c r="H27" s="100"/>
      <c r="I27" s="100" t="s">
        <v>536</v>
      </c>
    </row>
    <row r="28" spans="1:9" ht="31.5" x14ac:dyDescent="0.25">
      <c r="A28" s="106" t="s">
        <v>465</v>
      </c>
      <c r="B28" s="100" t="s">
        <v>484</v>
      </c>
      <c r="C28" s="103" t="s">
        <v>538</v>
      </c>
      <c r="D28" s="103" t="s">
        <v>538</v>
      </c>
      <c r="E28" s="103" t="s">
        <v>538</v>
      </c>
      <c r="F28" s="103" t="s">
        <v>538</v>
      </c>
      <c r="G28" s="103" t="s">
        <v>538</v>
      </c>
      <c r="H28" s="103" t="s">
        <v>538</v>
      </c>
      <c r="I28" s="103" t="s">
        <v>538</v>
      </c>
    </row>
    <row r="29" spans="1:9" ht="18" x14ac:dyDescent="0.25">
      <c r="A29" s="113" t="s">
        <v>549</v>
      </c>
      <c r="B29" s="103" t="s">
        <v>549</v>
      </c>
      <c r="C29" s="52"/>
      <c r="D29" s="52"/>
      <c r="E29" s="52"/>
      <c r="F29" s="52"/>
      <c r="G29" s="52"/>
      <c r="H29" s="52"/>
      <c r="I29" s="52"/>
    </row>
    <row r="31" spans="1:9" ht="18" x14ac:dyDescent="0.25">
      <c r="A31" s="108"/>
      <c r="B31" s="9" t="s">
        <v>578</v>
      </c>
    </row>
    <row r="32" spans="1:9" ht="51.75" customHeight="1" x14ac:dyDescent="0.25">
      <c r="A32" s="108"/>
      <c r="B32" s="995" t="s">
        <v>579</v>
      </c>
      <c r="C32" s="995"/>
      <c r="D32" s="995"/>
      <c r="E32" s="995"/>
      <c r="F32" s="995"/>
      <c r="G32" s="995"/>
      <c r="H32" s="995"/>
      <c r="I32" s="995"/>
    </row>
    <row r="33" spans="1:9" ht="18" x14ac:dyDescent="0.25">
      <c r="A33" s="108"/>
      <c r="B33" s="9" t="s">
        <v>577</v>
      </c>
    </row>
    <row r="34" spans="1:9" ht="18" x14ac:dyDescent="0.25">
      <c r="B34" s="9" t="s">
        <v>580</v>
      </c>
    </row>
    <row r="35" spans="1:9" ht="18" x14ac:dyDescent="0.25">
      <c r="B35" s="9" t="s">
        <v>581</v>
      </c>
    </row>
    <row r="36" spans="1:9" ht="52.5" customHeight="1" x14ac:dyDescent="0.25">
      <c r="B36" s="995" t="s">
        <v>543</v>
      </c>
      <c r="C36" s="995"/>
      <c r="D36" s="995"/>
      <c r="E36" s="995"/>
      <c r="F36" s="995"/>
      <c r="G36" s="995"/>
      <c r="H36" s="995"/>
      <c r="I36" s="995"/>
    </row>
    <row r="37" spans="1:9" ht="18" x14ac:dyDescent="0.25">
      <c r="B37" s="9" t="s">
        <v>548</v>
      </c>
    </row>
    <row r="39" spans="1:9" x14ac:dyDescent="0.25">
      <c r="B39" s="9"/>
    </row>
  </sheetData>
  <mergeCells count="15">
    <mergeCell ref="A4:I4"/>
    <mergeCell ref="A5:I5"/>
    <mergeCell ref="A7:I7"/>
    <mergeCell ref="A8:I8"/>
    <mergeCell ref="A9:I9"/>
    <mergeCell ref="B32:I32"/>
    <mergeCell ref="B36:I36"/>
    <mergeCell ref="H12:H13"/>
    <mergeCell ref="I12:I13"/>
    <mergeCell ref="A10:I10"/>
    <mergeCell ref="A12:A13"/>
    <mergeCell ref="B12:B13"/>
    <mergeCell ref="C12:E12"/>
    <mergeCell ref="F12:F13"/>
    <mergeCell ref="G12:G13"/>
  </mergeCells>
  <printOptions horizontalCentered="1"/>
  <pageMargins left="0.70866141732283472" right="0.70866141732283472" top="0.74803149606299213" bottom="0.74803149606299213" header="0.31496062992125984" footer="0.31496062992125984"/>
  <pageSetup paperSize="8" scale="65" firstPageNumber="7" fitToWidth="2" orientation="landscape" useFirstPageNumber="1" r:id="rId1"/>
  <headerFooter>
    <oddHeader>&amp;C&amp;P</oddHeader>
  </headerFooter>
  <colBreaks count="1" manualBreakCount="1">
    <brk id="16" max="2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H547"/>
  <sheetViews>
    <sheetView topLeftCell="K1" zoomScale="60" zoomScaleNormal="60" workbookViewId="0">
      <selection activeCell="AD1" sqref="AD1:AE1"/>
    </sheetView>
  </sheetViews>
  <sheetFormatPr defaultColWidth="9" defaultRowHeight="15" x14ac:dyDescent="0.25"/>
  <cols>
    <col min="1" max="1" width="10" style="351" customWidth="1"/>
    <col min="2" max="2" width="30.875" style="351" customWidth="1"/>
    <col min="3" max="3" width="15.75" style="351" customWidth="1"/>
    <col min="4" max="4" width="20.5" style="351" customWidth="1"/>
    <col min="5" max="5" width="15.875" style="351" customWidth="1"/>
    <col min="6" max="7" width="16.125" style="351" customWidth="1"/>
    <col min="8" max="8" width="28.875" style="351" customWidth="1"/>
    <col min="9" max="9" width="24" style="351" customWidth="1"/>
    <col min="10" max="13" width="19.875" style="351" customWidth="1"/>
    <col min="14" max="14" width="24.5" style="351" customWidth="1"/>
    <col min="15" max="16" width="19.875" style="351" customWidth="1"/>
    <col min="17" max="19" width="20.5" style="9" customWidth="1"/>
    <col min="20" max="20" width="19.75" style="13" customWidth="1"/>
    <col min="21" max="21" width="10" style="13" customWidth="1"/>
    <col min="22" max="22" width="9" style="13"/>
    <col min="23" max="23" width="17" style="13" customWidth="1"/>
    <col min="24" max="24" width="17.75" style="13" customWidth="1"/>
    <col min="25" max="25" width="8.75" style="351" customWidth="1"/>
    <col min="26" max="26" width="8.375" style="351" customWidth="1"/>
    <col min="27" max="27" width="9" style="351"/>
    <col min="28" max="28" width="14.625" style="351" customWidth="1"/>
    <col min="29" max="29" width="29.5" style="351" customWidth="1"/>
    <col min="30" max="30" width="15.5" style="351" customWidth="1"/>
    <col min="31" max="31" width="14.25" style="351" customWidth="1"/>
    <col min="32" max="16384" width="9" style="351"/>
  </cols>
  <sheetData>
    <row r="1" spans="1:34" s="340" customFormat="1" ht="55.5" customHeight="1" x14ac:dyDescent="0.25">
      <c r="N1" s="334"/>
      <c r="Q1" s="9"/>
      <c r="R1" s="9"/>
      <c r="S1" s="9"/>
      <c r="T1" s="13"/>
      <c r="U1" s="13"/>
      <c r="V1" s="13"/>
      <c r="W1" s="13"/>
      <c r="AD1" s="936" t="s">
        <v>925</v>
      </c>
      <c r="AE1" s="936"/>
    </row>
    <row r="2" spans="1:34" s="340" customFormat="1" ht="18.75" customHeight="1" x14ac:dyDescent="0.3">
      <c r="N2" s="335"/>
      <c r="Q2" s="9"/>
      <c r="R2" s="9"/>
      <c r="S2" s="9"/>
      <c r="T2" s="13"/>
      <c r="U2" s="13"/>
      <c r="V2" s="13"/>
      <c r="W2" s="13"/>
    </row>
    <row r="3" spans="1:34" s="340" customFormat="1" ht="18.75" x14ac:dyDescent="0.3">
      <c r="A3" s="341"/>
      <c r="N3" s="335"/>
      <c r="Q3" s="9"/>
      <c r="R3" s="9"/>
      <c r="S3" s="9"/>
      <c r="T3" s="13"/>
      <c r="U3" s="13"/>
      <c r="V3" s="13"/>
      <c r="W3" s="13"/>
    </row>
    <row r="4" spans="1:34" s="340" customFormat="1" ht="16.5" x14ac:dyDescent="0.25">
      <c r="A4" s="1008" t="s">
        <v>340</v>
      </c>
      <c r="B4" s="1008"/>
      <c r="C4" s="1008"/>
      <c r="D4" s="1008"/>
      <c r="E4" s="1008"/>
      <c r="F4" s="1008"/>
      <c r="G4" s="1008"/>
      <c r="H4" s="1008"/>
      <c r="I4" s="1008"/>
      <c r="J4" s="1008"/>
      <c r="K4" s="1008"/>
      <c r="L4" s="1008"/>
      <c r="M4" s="1008"/>
      <c r="N4" s="1008"/>
      <c r="Q4" s="9"/>
      <c r="R4" s="9"/>
      <c r="S4" s="9"/>
      <c r="T4" s="13"/>
      <c r="U4" s="13"/>
      <c r="V4" s="13"/>
      <c r="W4" s="13"/>
    </row>
    <row r="5" spans="1:34" s="340" customFormat="1" ht="15.75" x14ac:dyDescent="0.2">
      <c r="A5" s="1020"/>
      <c r="B5" s="1020"/>
      <c r="C5" s="1020"/>
      <c r="D5" s="1020"/>
      <c r="E5" s="1020"/>
      <c r="F5" s="1020"/>
      <c r="G5" s="1020"/>
      <c r="H5" s="1020"/>
      <c r="I5" s="1020"/>
      <c r="J5" s="1020"/>
      <c r="K5" s="1020"/>
      <c r="L5" s="1020"/>
      <c r="M5" s="1020"/>
      <c r="N5" s="1020"/>
      <c r="O5" s="332"/>
      <c r="P5" s="332"/>
      <c r="Q5" s="332"/>
      <c r="R5" s="332"/>
      <c r="S5" s="332"/>
      <c r="T5" s="332"/>
      <c r="U5" s="332"/>
      <c r="V5" s="332"/>
      <c r="W5" s="332"/>
      <c r="X5" s="332"/>
      <c r="Y5" s="332"/>
      <c r="Z5" s="332"/>
      <c r="AA5" s="332"/>
      <c r="AB5" s="332"/>
      <c r="AC5" s="332"/>
    </row>
    <row r="6" spans="1:34" s="340" customFormat="1" ht="15.75" x14ac:dyDescent="0.2">
      <c r="A6" s="937" t="str">
        <f>'9'!A6:K6</f>
        <v>Инвестиционная программа МП ЗР "Севержилкомсервис"</v>
      </c>
      <c r="B6" s="854"/>
      <c r="C6" s="854"/>
      <c r="D6" s="854"/>
      <c r="E6" s="854"/>
      <c r="F6" s="854"/>
      <c r="G6" s="854"/>
      <c r="H6" s="854"/>
      <c r="I6" s="854"/>
      <c r="J6" s="854"/>
      <c r="K6" s="854"/>
      <c r="L6" s="854"/>
      <c r="M6" s="854"/>
      <c r="N6" s="854"/>
      <c r="O6" s="342"/>
      <c r="P6" s="342"/>
      <c r="Q6" s="342"/>
      <c r="R6" s="342"/>
      <c r="S6" s="342"/>
      <c r="T6" s="342"/>
      <c r="U6" s="342"/>
      <c r="V6" s="342"/>
      <c r="W6" s="342"/>
      <c r="X6" s="342"/>
      <c r="Y6" s="342"/>
      <c r="Z6" s="342"/>
      <c r="AA6" s="342"/>
      <c r="AB6" s="342"/>
      <c r="AC6" s="342"/>
      <c r="AD6" s="342"/>
      <c r="AE6" s="342"/>
      <c r="AF6" s="342"/>
      <c r="AG6" s="342"/>
      <c r="AH6" s="342"/>
    </row>
    <row r="7" spans="1:34" s="340" customFormat="1" ht="15.75" x14ac:dyDescent="0.2">
      <c r="A7" s="808" t="s">
        <v>590</v>
      </c>
      <c r="B7" s="808"/>
      <c r="C7" s="808"/>
      <c r="D7" s="808"/>
      <c r="E7" s="808"/>
      <c r="F7" s="808"/>
      <c r="G7" s="808"/>
      <c r="H7" s="808"/>
      <c r="I7" s="808"/>
      <c r="J7" s="808"/>
      <c r="K7" s="808"/>
      <c r="L7" s="808"/>
      <c r="M7" s="808"/>
      <c r="N7" s="808"/>
      <c r="O7" s="198"/>
      <c r="P7" s="198"/>
      <c r="Q7" s="198"/>
      <c r="R7" s="198"/>
      <c r="S7" s="198"/>
      <c r="T7" s="198"/>
      <c r="U7" s="198"/>
      <c r="V7" s="198"/>
      <c r="W7" s="198"/>
      <c r="X7" s="198"/>
      <c r="Y7" s="198"/>
      <c r="Z7" s="198"/>
      <c r="AA7" s="198"/>
      <c r="AB7" s="198"/>
      <c r="AC7" s="198"/>
      <c r="AD7" s="198"/>
      <c r="AE7" s="198"/>
      <c r="AF7" s="198"/>
      <c r="AG7" s="198"/>
      <c r="AH7" s="198"/>
    </row>
    <row r="8" spans="1:34" s="340" customFormat="1" ht="15.75" x14ac:dyDescent="0.2">
      <c r="A8" s="1006"/>
      <c r="B8" s="1006"/>
      <c r="C8" s="1006"/>
      <c r="D8" s="1006"/>
      <c r="E8" s="1006"/>
      <c r="F8" s="1006"/>
      <c r="G8" s="1006"/>
      <c r="H8" s="1006"/>
      <c r="I8" s="1006"/>
      <c r="J8" s="1006"/>
      <c r="K8" s="1006"/>
      <c r="L8" s="1006"/>
      <c r="M8" s="1006"/>
      <c r="N8" s="1006"/>
      <c r="O8" s="341"/>
      <c r="P8" s="341"/>
      <c r="Q8" s="341"/>
      <c r="R8" s="341"/>
      <c r="S8" s="341"/>
      <c r="T8" s="341"/>
      <c r="U8" s="341"/>
      <c r="V8" s="341"/>
      <c r="W8" s="341"/>
      <c r="X8" s="341"/>
      <c r="Y8" s="341"/>
      <c r="Z8" s="341"/>
      <c r="AA8" s="341"/>
      <c r="AB8" s="341"/>
      <c r="AC8" s="341"/>
    </row>
    <row r="9" spans="1:34" s="344" customFormat="1" ht="15.75" customHeight="1" x14ac:dyDescent="0.25">
      <c r="A9" s="1007" t="s">
        <v>880</v>
      </c>
      <c r="B9" s="1007"/>
      <c r="C9" s="1007"/>
      <c r="D9" s="1007"/>
      <c r="E9" s="1007"/>
      <c r="F9" s="1007"/>
      <c r="G9" s="1007"/>
      <c r="H9" s="1007"/>
      <c r="I9" s="1007"/>
      <c r="J9" s="1007"/>
      <c r="K9" s="1007"/>
      <c r="L9" s="1007"/>
      <c r="M9" s="1007"/>
      <c r="N9" s="1007"/>
      <c r="O9" s="343"/>
      <c r="P9" s="343"/>
      <c r="Q9" s="343"/>
      <c r="R9" s="343"/>
      <c r="S9" s="343"/>
      <c r="T9" s="343"/>
      <c r="U9" s="343"/>
      <c r="V9" s="343"/>
      <c r="W9" s="343"/>
      <c r="X9" s="343"/>
      <c r="Y9" s="343"/>
      <c r="Z9" s="343"/>
      <c r="AA9" s="343"/>
      <c r="AB9" s="343"/>
      <c r="AC9" s="343"/>
      <c r="AD9" s="343"/>
      <c r="AE9" s="343"/>
      <c r="AF9" s="343"/>
      <c r="AG9" s="343"/>
      <c r="AH9" s="343"/>
    </row>
    <row r="10" spans="1:34" s="340" customFormat="1" ht="18.75" x14ac:dyDescent="0.2">
      <c r="A10" s="1009"/>
      <c r="B10" s="1009"/>
      <c r="C10" s="1009"/>
      <c r="D10" s="1009"/>
      <c r="E10" s="1009"/>
      <c r="F10" s="1009"/>
      <c r="G10" s="1009"/>
      <c r="H10" s="1009"/>
      <c r="I10" s="1009"/>
      <c r="J10" s="1009"/>
      <c r="K10" s="1009"/>
      <c r="L10" s="1009"/>
      <c r="M10" s="1009"/>
      <c r="N10" s="1009"/>
      <c r="O10" s="1009"/>
      <c r="P10" s="1009"/>
      <c r="Q10" s="1009"/>
      <c r="R10" s="1009"/>
      <c r="S10" s="1009"/>
      <c r="T10" s="1009"/>
      <c r="U10" s="1009"/>
      <c r="V10" s="1009"/>
      <c r="W10" s="1009"/>
      <c r="X10" s="1009"/>
      <c r="Y10" s="1009"/>
      <c r="Z10" s="1009"/>
      <c r="AA10" s="1009"/>
      <c r="AB10" s="1009"/>
      <c r="AC10" s="1009"/>
    </row>
    <row r="11" spans="1:34" s="345" customFormat="1" ht="69.75" customHeight="1" x14ac:dyDescent="0.25">
      <c r="A11" s="798" t="s">
        <v>163</v>
      </c>
      <c r="B11" s="798" t="s">
        <v>31</v>
      </c>
      <c r="C11" s="798" t="s">
        <v>32</v>
      </c>
      <c r="D11" s="1004" t="s">
        <v>90</v>
      </c>
      <c r="E11" s="998" t="s">
        <v>134</v>
      </c>
      <c r="F11" s="998" t="s">
        <v>129</v>
      </c>
      <c r="G11" s="998" t="s">
        <v>283</v>
      </c>
      <c r="H11" s="798" t="s">
        <v>73</v>
      </c>
      <c r="I11" s="798"/>
      <c r="J11" s="798"/>
      <c r="K11" s="798"/>
      <c r="L11" s="798" t="s">
        <v>72</v>
      </c>
      <c r="M11" s="798"/>
      <c r="N11" s="1005" t="s">
        <v>46</v>
      </c>
      <c r="O11" s="1005" t="s">
        <v>45</v>
      </c>
      <c r="P11" s="1016" t="s">
        <v>572</v>
      </c>
      <c r="Q11" s="1004" t="s">
        <v>285</v>
      </c>
      <c r="R11" s="1004"/>
      <c r="S11" s="1001" t="s">
        <v>136</v>
      </c>
      <c r="T11" s="1001" t="s">
        <v>132</v>
      </c>
      <c r="U11" s="1005" t="s">
        <v>128</v>
      </c>
      <c r="V11" s="1005"/>
      <c r="W11" s="1005"/>
      <c r="X11" s="1005"/>
      <c r="Y11" s="1005"/>
      <c r="Z11" s="1005"/>
      <c r="AA11" s="1010" t="s">
        <v>286</v>
      </c>
      <c r="AB11" s="1011"/>
      <c r="AC11" s="798" t="s">
        <v>133</v>
      </c>
      <c r="AD11" s="798" t="s">
        <v>288</v>
      </c>
      <c r="AE11" s="798"/>
    </row>
    <row r="12" spans="1:34" s="346" customFormat="1" ht="56.25" customHeight="1" x14ac:dyDescent="0.25">
      <c r="A12" s="798"/>
      <c r="B12" s="798"/>
      <c r="C12" s="798"/>
      <c r="D12" s="1004"/>
      <c r="E12" s="999"/>
      <c r="F12" s="999"/>
      <c r="G12" s="999"/>
      <c r="H12" s="798" t="s">
        <v>124</v>
      </c>
      <c r="I12" s="798" t="s">
        <v>125</v>
      </c>
      <c r="J12" s="798" t="s">
        <v>126</v>
      </c>
      <c r="K12" s="998" t="s">
        <v>127</v>
      </c>
      <c r="L12" s="798"/>
      <c r="M12" s="798"/>
      <c r="N12" s="1005"/>
      <c r="O12" s="1005"/>
      <c r="P12" s="1017"/>
      <c r="Q12" s="1004"/>
      <c r="R12" s="1004"/>
      <c r="S12" s="1002"/>
      <c r="T12" s="1002"/>
      <c r="U12" s="1019" t="s">
        <v>584</v>
      </c>
      <c r="V12" s="1019"/>
      <c r="W12" s="1005" t="s">
        <v>585</v>
      </c>
      <c r="X12" s="1005"/>
      <c r="Y12" s="1014" t="s">
        <v>93</v>
      </c>
      <c r="Z12" s="1015"/>
      <c r="AA12" s="1012"/>
      <c r="AB12" s="1013"/>
      <c r="AC12" s="798"/>
      <c r="AD12" s="798"/>
      <c r="AE12" s="798"/>
    </row>
    <row r="13" spans="1:34" s="346" customFormat="1" ht="201.75" customHeight="1" x14ac:dyDescent="0.25">
      <c r="A13" s="798"/>
      <c r="B13" s="798"/>
      <c r="C13" s="798"/>
      <c r="D13" s="1004"/>
      <c r="E13" s="1000"/>
      <c r="F13" s="1000"/>
      <c r="G13" s="1000"/>
      <c r="H13" s="798"/>
      <c r="I13" s="798"/>
      <c r="J13" s="798"/>
      <c r="K13" s="1000"/>
      <c r="L13" s="327" t="s">
        <v>71</v>
      </c>
      <c r="M13" s="323" t="s">
        <v>44</v>
      </c>
      <c r="N13" s="1005"/>
      <c r="O13" s="1005"/>
      <c r="P13" s="1018"/>
      <c r="Q13" s="358" t="s">
        <v>2</v>
      </c>
      <c r="R13" s="358" t="s">
        <v>284</v>
      </c>
      <c r="S13" s="1003"/>
      <c r="T13" s="1003"/>
      <c r="U13" s="347" t="s">
        <v>36</v>
      </c>
      <c r="V13" s="347" t="s">
        <v>37</v>
      </c>
      <c r="W13" s="347" t="s">
        <v>36</v>
      </c>
      <c r="X13" s="347" t="s">
        <v>37</v>
      </c>
      <c r="Y13" s="327" t="s">
        <v>36</v>
      </c>
      <c r="Z13" s="141" t="s">
        <v>37</v>
      </c>
      <c r="AA13" s="327" t="s">
        <v>36</v>
      </c>
      <c r="AB13" s="141" t="s">
        <v>37</v>
      </c>
      <c r="AC13" s="798"/>
      <c r="AD13" s="359" t="s">
        <v>287</v>
      </c>
      <c r="AE13" s="323" t="s">
        <v>135</v>
      </c>
    </row>
    <row r="14" spans="1:34" s="348" customFormat="1" ht="15.75" x14ac:dyDescent="0.25">
      <c r="A14" s="128">
        <v>1</v>
      </c>
      <c r="B14" s="128">
        <v>2</v>
      </c>
      <c r="C14" s="128">
        <v>3</v>
      </c>
      <c r="D14" s="128">
        <v>4</v>
      </c>
      <c r="E14" s="128">
        <v>5</v>
      </c>
      <c r="F14" s="128">
        <v>6</v>
      </c>
      <c r="G14" s="128">
        <v>7</v>
      </c>
      <c r="H14" s="128">
        <v>8</v>
      </c>
      <c r="I14" s="128">
        <v>9</v>
      </c>
      <c r="J14" s="128">
        <v>10</v>
      </c>
      <c r="K14" s="128">
        <v>11</v>
      </c>
      <c r="L14" s="128">
        <v>12</v>
      </c>
      <c r="M14" s="128">
        <v>13</v>
      </c>
      <c r="N14" s="128">
        <v>14</v>
      </c>
      <c r="O14" s="128">
        <v>15</v>
      </c>
      <c r="P14" s="128">
        <v>16</v>
      </c>
      <c r="Q14" s="128">
        <v>17</v>
      </c>
      <c r="R14" s="128">
        <v>18</v>
      </c>
      <c r="S14" s="128">
        <v>19</v>
      </c>
      <c r="T14" s="128">
        <v>20</v>
      </c>
      <c r="U14" s="128">
        <v>21</v>
      </c>
      <c r="V14" s="128">
        <v>22</v>
      </c>
      <c r="W14" s="128">
        <v>23</v>
      </c>
      <c r="X14" s="128">
        <v>24</v>
      </c>
      <c r="Y14" s="128">
        <v>25</v>
      </c>
      <c r="Z14" s="128">
        <v>26</v>
      </c>
      <c r="AA14" s="128">
        <v>27</v>
      </c>
      <c r="AB14" s="128">
        <v>28</v>
      </c>
      <c r="AC14" s="128">
        <v>29</v>
      </c>
      <c r="AD14" s="128">
        <v>30</v>
      </c>
      <c r="AE14" s="128">
        <v>31</v>
      </c>
    </row>
    <row r="15" spans="1:34" s="350" customFormat="1" ht="15.75" x14ac:dyDescent="0.2">
      <c r="A15" s="155" t="s">
        <v>454</v>
      </c>
      <c r="B15" s="323" t="s">
        <v>878</v>
      </c>
      <c r="C15" s="161" t="s">
        <v>633</v>
      </c>
      <c r="D15" s="349" t="s">
        <v>538</v>
      </c>
      <c r="E15" s="349" t="s">
        <v>538</v>
      </c>
      <c r="F15" s="349" t="s">
        <v>538</v>
      </c>
      <c r="G15" s="349" t="s">
        <v>538</v>
      </c>
      <c r="H15" s="349" t="s">
        <v>538</v>
      </c>
      <c r="I15" s="349" t="s">
        <v>538</v>
      </c>
      <c r="J15" s="349" t="s">
        <v>538</v>
      </c>
      <c r="K15" s="349" t="s">
        <v>538</v>
      </c>
      <c r="L15" s="349" t="s">
        <v>538</v>
      </c>
      <c r="M15" s="349" t="s">
        <v>538</v>
      </c>
      <c r="N15" s="349" t="s">
        <v>538</v>
      </c>
      <c r="O15" s="349" t="s">
        <v>538</v>
      </c>
      <c r="P15" s="349" t="s">
        <v>538</v>
      </c>
      <c r="Q15" s="349" t="s">
        <v>538</v>
      </c>
      <c r="R15" s="349" t="s">
        <v>538</v>
      </c>
      <c r="S15" s="349" t="s">
        <v>538</v>
      </c>
      <c r="T15" s="349" t="s">
        <v>538</v>
      </c>
      <c r="U15" s="349" t="s">
        <v>538</v>
      </c>
      <c r="V15" s="349" t="s">
        <v>538</v>
      </c>
      <c r="W15" s="349" t="s">
        <v>538</v>
      </c>
      <c r="X15" s="349" t="s">
        <v>538</v>
      </c>
      <c r="Y15" s="349" t="s">
        <v>538</v>
      </c>
      <c r="Z15" s="349" t="s">
        <v>538</v>
      </c>
      <c r="AA15" s="349" t="s">
        <v>538</v>
      </c>
      <c r="AB15" s="349" t="s">
        <v>538</v>
      </c>
      <c r="AC15" s="349" t="s">
        <v>538</v>
      </c>
      <c r="AD15" s="349" t="s">
        <v>538</v>
      </c>
      <c r="AE15" s="349" t="s">
        <v>538</v>
      </c>
    </row>
    <row r="16" spans="1:34" s="700" customFormat="1" ht="47.25" x14ac:dyDescent="0.2">
      <c r="A16" s="531" t="s">
        <v>456</v>
      </c>
      <c r="B16" s="532" t="s">
        <v>617</v>
      </c>
      <c r="C16" s="675" t="s">
        <v>633</v>
      </c>
      <c r="D16" s="701" t="s">
        <v>538</v>
      </c>
      <c r="E16" s="701" t="s">
        <v>538</v>
      </c>
      <c r="F16" s="701" t="s">
        <v>538</v>
      </c>
      <c r="G16" s="701" t="s">
        <v>538</v>
      </c>
      <c r="H16" s="701" t="s">
        <v>538</v>
      </c>
      <c r="I16" s="701" t="s">
        <v>538</v>
      </c>
      <c r="J16" s="701" t="s">
        <v>538</v>
      </c>
      <c r="K16" s="701" t="s">
        <v>538</v>
      </c>
      <c r="L16" s="701" t="s">
        <v>538</v>
      </c>
      <c r="M16" s="701" t="s">
        <v>538</v>
      </c>
      <c r="N16" s="701" t="s">
        <v>538</v>
      </c>
      <c r="O16" s="701" t="s">
        <v>538</v>
      </c>
      <c r="P16" s="701" t="s">
        <v>538</v>
      </c>
      <c r="Q16" s="701" t="s">
        <v>538</v>
      </c>
      <c r="R16" s="701" t="s">
        <v>538</v>
      </c>
      <c r="S16" s="701" t="s">
        <v>538</v>
      </c>
      <c r="T16" s="701" t="s">
        <v>538</v>
      </c>
      <c r="U16" s="701" t="s">
        <v>538</v>
      </c>
      <c r="V16" s="701" t="s">
        <v>538</v>
      </c>
      <c r="W16" s="701" t="s">
        <v>538</v>
      </c>
      <c r="X16" s="701" t="s">
        <v>538</v>
      </c>
      <c r="Y16" s="701" t="s">
        <v>538</v>
      </c>
      <c r="Z16" s="701" t="s">
        <v>538</v>
      </c>
      <c r="AA16" s="701" t="s">
        <v>538</v>
      </c>
      <c r="AB16" s="701" t="s">
        <v>538</v>
      </c>
      <c r="AC16" s="701" t="s">
        <v>538</v>
      </c>
      <c r="AD16" s="701" t="s">
        <v>538</v>
      </c>
      <c r="AE16" s="701" t="s">
        <v>538</v>
      </c>
    </row>
    <row r="17" spans="1:31" s="700" customFormat="1" ht="90.75" customHeight="1" x14ac:dyDescent="0.2">
      <c r="A17" s="774" t="str">
        <f>'1-2023'!A91</f>
        <v>1.2.2.1</v>
      </c>
      <c r="B17" s="774" t="str">
        <f>'1-2023'!B91</f>
        <v>Реконструкция линий электропередачи, всего, в том числе:</v>
      </c>
      <c r="C17" s="774" t="str">
        <f>'1-2023'!C91</f>
        <v>Г</v>
      </c>
      <c r="D17" s="701" t="s">
        <v>538</v>
      </c>
      <c r="E17" s="701" t="s">
        <v>538</v>
      </c>
      <c r="F17" s="701" t="s">
        <v>538</v>
      </c>
      <c r="G17" s="701" t="s">
        <v>538</v>
      </c>
      <c r="H17" s="701" t="s">
        <v>538</v>
      </c>
      <c r="I17" s="701" t="s">
        <v>538</v>
      </c>
      <c r="J17" s="701" t="s">
        <v>538</v>
      </c>
      <c r="K17" s="701" t="s">
        <v>538</v>
      </c>
      <c r="L17" s="701" t="s">
        <v>538</v>
      </c>
      <c r="M17" s="701" t="s">
        <v>538</v>
      </c>
      <c r="N17" s="701" t="s">
        <v>538</v>
      </c>
      <c r="O17" s="701" t="s">
        <v>538</v>
      </c>
      <c r="P17" s="701" t="s">
        <v>538</v>
      </c>
      <c r="Q17" s="701" t="s">
        <v>538</v>
      </c>
      <c r="R17" s="701" t="s">
        <v>538</v>
      </c>
      <c r="S17" s="701" t="s">
        <v>538</v>
      </c>
      <c r="T17" s="701" t="s">
        <v>538</v>
      </c>
      <c r="U17" s="701" t="s">
        <v>538</v>
      </c>
      <c r="V17" s="701" t="s">
        <v>538</v>
      </c>
      <c r="W17" s="701" t="s">
        <v>538</v>
      </c>
      <c r="X17" s="701" t="s">
        <v>538</v>
      </c>
      <c r="Y17" s="701" t="s">
        <v>538</v>
      </c>
      <c r="Z17" s="701" t="s">
        <v>538</v>
      </c>
      <c r="AA17" s="701" t="s">
        <v>538</v>
      </c>
      <c r="AB17" s="701" t="s">
        <v>538</v>
      </c>
      <c r="AC17" s="701" t="s">
        <v>538</v>
      </c>
      <c r="AD17" s="701" t="s">
        <v>538</v>
      </c>
      <c r="AE17" s="701" t="s">
        <v>538</v>
      </c>
    </row>
    <row r="18" spans="1:31" s="700" customFormat="1" ht="57" customHeight="1" x14ac:dyDescent="0.2">
      <c r="A18" s="774" t="str">
        <f>'1-2023'!A92</f>
        <v>1.2.2.1.1</v>
      </c>
      <c r="B18" s="774" t="str">
        <f>'1-2023'!B92</f>
        <v>Разработка проектной документации на реконструкцию ЛЭП в д. Андег</v>
      </c>
      <c r="C18" s="774" t="str">
        <f>'1-2023'!C92</f>
        <v>N_ЗР.4</v>
      </c>
      <c r="D18" s="628" t="s">
        <v>538</v>
      </c>
      <c r="E18" s="628" t="s">
        <v>538</v>
      </c>
      <c r="F18" s="628" t="s">
        <v>538</v>
      </c>
      <c r="G18" s="628" t="s">
        <v>538</v>
      </c>
      <c r="H18" s="628" t="s">
        <v>538</v>
      </c>
      <c r="I18" s="628" t="s">
        <v>538</v>
      </c>
      <c r="J18" s="628" t="s">
        <v>538</v>
      </c>
      <c r="K18" s="628" t="s">
        <v>538</v>
      </c>
      <c r="L18" s="628" t="s">
        <v>538</v>
      </c>
      <c r="M18" s="628" t="s">
        <v>538</v>
      </c>
      <c r="N18" s="628" t="s">
        <v>538</v>
      </c>
      <c r="O18" s="628" t="s">
        <v>538</v>
      </c>
      <c r="P18" s="628" t="s">
        <v>538</v>
      </c>
      <c r="Q18" s="628" t="s">
        <v>538</v>
      </c>
      <c r="R18" s="628" t="s">
        <v>538</v>
      </c>
      <c r="S18" s="628" t="s">
        <v>538</v>
      </c>
      <c r="T18" s="628" t="s">
        <v>538</v>
      </c>
      <c r="U18" s="628" t="s">
        <v>538</v>
      </c>
      <c r="V18" s="628" t="s">
        <v>538</v>
      </c>
      <c r="W18" s="628" t="s">
        <v>538</v>
      </c>
      <c r="X18" s="628" t="s">
        <v>538</v>
      </c>
      <c r="Y18" s="628" t="s">
        <v>538</v>
      </c>
      <c r="Z18" s="628" t="s">
        <v>538</v>
      </c>
      <c r="AA18" s="628" t="s">
        <v>538</v>
      </c>
      <c r="AB18" s="628" t="s">
        <v>538</v>
      </c>
      <c r="AC18" s="699" t="s">
        <v>924</v>
      </c>
      <c r="AD18" s="628" t="s">
        <v>538</v>
      </c>
      <c r="AE18" s="628" t="s">
        <v>538</v>
      </c>
    </row>
    <row r="19" spans="1:31" s="700" customFormat="1" ht="57" customHeight="1" x14ac:dyDescent="0.2">
      <c r="A19" s="774" t="str">
        <f>'1-2023'!A93</f>
        <v>1.2.2.1.2</v>
      </c>
      <c r="B19" s="774" t="str">
        <f>'1-2023'!B93</f>
        <v>Разработка проектной документации на реконструкцию ЛЭП в п. Нельмин-Нос</v>
      </c>
      <c r="C19" s="774" t="str">
        <f>'1-2023'!C93</f>
        <v>N_ЗР.5</v>
      </c>
      <c r="D19" s="628" t="s">
        <v>538</v>
      </c>
      <c r="E19" s="628" t="s">
        <v>538</v>
      </c>
      <c r="F19" s="628" t="s">
        <v>538</v>
      </c>
      <c r="G19" s="628" t="s">
        <v>538</v>
      </c>
      <c r="H19" s="628" t="s">
        <v>538</v>
      </c>
      <c r="I19" s="628" t="s">
        <v>538</v>
      </c>
      <c r="J19" s="628" t="s">
        <v>538</v>
      </c>
      <c r="K19" s="628" t="s">
        <v>538</v>
      </c>
      <c r="L19" s="628" t="s">
        <v>538</v>
      </c>
      <c r="M19" s="628" t="s">
        <v>538</v>
      </c>
      <c r="N19" s="628" t="s">
        <v>538</v>
      </c>
      <c r="O19" s="628" t="s">
        <v>538</v>
      </c>
      <c r="P19" s="628" t="s">
        <v>538</v>
      </c>
      <c r="Q19" s="628" t="s">
        <v>538</v>
      </c>
      <c r="R19" s="628" t="s">
        <v>538</v>
      </c>
      <c r="S19" s="628" t="s">
        <v>538</v>
      </c>
      <c r="T19" s="628" t="s">
        <v>538</v>
      </c>
      <c r="U19" s="628" t="s">
        <v>538</v>
      </c>
      <c r="V19" s="628" t="s">
        <v>538</v>
      </c>
      <c r="W19" s="628" t="s">
        <v>538</v>
      </c>
      <c r="X19" s="628" t="s">
        <v>538</v>
      </c>
      <c r="Y19" s="628" t="s">
        <v>538</v>
      </c>
      <c r="Z19" s="628" t="s">
        <v>538</v>
      </c>
      <c r="AA19" s="628" t="s">
        <v>538</v>
      </c>
      <c r="AB19" s="628" t="s">
        <v>538</v>
      </c>
      <c r="AC19" s="699" t="s">
        <v>924</v>
      </c>
      <c r="AD19" s="628" t="s">
        <v>538</v>
      </c>
      <c r="AE19" s="628" t="s">
        <v>538</v>
      </c>
    </row>
    <row r="20" spans="1:31" s="611" customFormat="1" ht="75" x14ac:dyDescent="0.25">
      <c r="A20" s="774" t="str">
        <f>'1-2023'!A94</f>
        <v>1.2.2.1.3</v>
      </c>
      <c r="B20" s="774" t="str">
        <f>'1-2023'!B94</f>
        <v>Разработка проектной документации на реконструкцию ЛЭП в п. Хорей-Вер</v>
      </c>
      <c r="C20" s="774" t="str">
        <f>'1-2023'!C94</f>
        <v>N_ЗР.6</v>
      </c>
      <c r="D20" s="628" t="s">
        <v>538</v>
      </c>
      <c r="E20" s="628" t="s">
        <v>538</v>
      </c>
      <c r="F20" s="628" t="s">
        <v>538</v>
      </c>
      <c r="G20" s="628" t="s">
        <v>538</v>
      </c>
      <c r="H20" s="628" t="s">
        <v>538</v>
      </c>
      <c r="I20" s="628" t="s">
        <v>538</v>
      </c>
      <c r="J20" s="628" t="s">
        <v>538</v>
      </c>
      <c r="K20" s="628" t="s">
        <v>538</v>
      </c>
      <c r="L20" s="628" t="s">
        <v>538</v>
      </c>
      <c r="M20" s="628" t="s">
        <v>538</v>
      </c>
      <c r="N20" s="628" t="s">
        <v>538</v>
      </c>
      <c r="O20" s="628" t="s">
        <v>538</v>
      </c>
      <c r="P20" s="628" t="s">
        <v>538</v>
      </c>
      <c r="Q20" s="628" t="s">
        <v>538</v>
      </c>
      <c r="R20" s="628" t="s">
        <v>538</v>
      </c>
      <c r="S20" s="628" t="s">
        <v>538</v>
      </c>
      <c r="T20" s="628" t="s">
        <v>538</v>
      </c>
      <c r="U20" s="628" t="s">
        <v>538</v>
      </c>
      <c r="V20" s="628" t="s">
        <v>538</v>
      </c>
      <c r="W20" s="628" t="s">
        <v>538</v>
      </c>
      <c r="X20" s="628" t="s">
        <v>538</v>
      </c>
      <c r="Y20" s="628" t="s">
        <v>538</v>
      </c>
      <c r="Z20" s="628" t="s">
        <v>538</v>
      </c>
      <c r="AA20" s="628" t="s">
        <v>538</v>
      </c>
      <c r="AB20" s="628" t="s">
        <v>538</v>
      </c>
      <c r="AC20" s="699" t="s">
        <v>924</v>
      </c>
      <c r="AD20" s="628" t="s">
        <v>538</v>
      </c>
      <c r="AE20" s="628" t="s">
        <v>538</v>
      </c>
    </row>
    <row r="21" spans="1:31" s="611" customFormat="1" ht="75" x14ac:dyDescent="0.25">
      <c r="A21" s="774" t="str">
        <f>'1-2023'!A95</f>
        <v>1.2.2.1.4</v>
      </c>
      <c r="B21" s="774" t="str">
        <f>'1-2023'!B95</f>
        <v>Разработка проектной документации на реконструкцию ЛЭП в с. Оксино</v>
      </c>
      <c r="C21" s="774" t="str">
        <f>'1-2023'!C95</f>
        <v>N_ЗР.7</v>
      </c>
      <c r="D21" s="628" t="s">
        <v>538</v>
      </c>
      <c r="E21" s="628" t="s">
        <v>538</v>
      </c>
      <c r="F21" s="628" t="s">
        <v>538</v>
      </c>
      <c r="G21" s="628" t="s">
        <v>538</v>
      </c>
      <c r="H21" s="628" t="s">
        <v>538</v>
      </c>
      <c r="I21" s="628" t="s">
        <v>538</v>
      </c>
      <c r="J21" s="628" t="s">
        <v>538</v>
      </c>
      <c r="K21" s="628" t="s">
        <v>538</v>
      </c>
      <c r="L21" s="628" t="s">
        <v>538</v>
      </c>
      <c r="M21" s="628" t="s">
        <v>538</v>
      </c>
      <c r="N21" s="628" t="s">
        <v>538</v>
      </c>
      <c r="O21" s="628" t="s">
        <v>538</v>
      </c>
      <c r="P21" s="628" t="s">
        <v>538</v>
      </c>
      <c r="Q21" s="628" t="s">
        <v>538</v>
      </c>
      <c r="R21" s="628" t="s">
        <v>538</v>
      </c>
      <c r="S21" s="628" t="s">
        <v>538</v>
      </c>
      <c r="T21" s="628" t="s">
        <v>538</v>
      </c>
      <c r="U21" s="628" t="s">
        <v>538</v>
      </c>
      <c r="V21" s="628" t="s">
        <v>538</v>
      </c>
      <c r="W21" s="628" t="s">
        <v>538</v>
      </c>
      <c r="X21" s="628" t="s">
        <v>538</v>
      </c>
      <c r="Y21" s="628" t="s">
        <v>538</v>
      </c>
      <c r="Z21" s="628" t="s">
        <v>538</v>
      </c>
      <c r="AA21" s="628" t="s">
        <v>538</v>
      </c>
      <c r="AB21" s="628" t="s">
        <v>538</v>
      </c>
      <c r="AC21" s="699" t="s">
        <v>924</v>
      </c>
      <c r="AD21" s="628" t="s">
        <v>538</v>
      </c>
      <c r="AE21" s="628" t="s">
        <v>538</v>
      </c>
    </row>
    <row r="23" spans="1:31" s="700" customFormat="1" ht="94.5" hidden="1" x14ac:dyDescent="0.2">
      <c r="A23" s="531" t="s">
        <v>461</v>
      </c>
      <c r="B23" s="532" t="s">
        <v>662</v>
      </c>
      <c r="C23" s="675" t="s">
        <v>633</v>
      </c>
      <c r="D23" s="701" t="s">
        <v>538</v>
      </c>
      <c r="E23" s="701" t="s">
        <v>538</v>
      </c>
      <c r="F23" s="701" t="s">
        <v>538</v>
      </c>
      <c r="G23" s="701" t="s">
        <v>538</v>
      </c>
      <c r="H23" s="701" t="s">
        <v>538</v>
      </c>
      <c r="I23" s="701" t="s">
        <v>538</v>
      </c>
      <c r="J23" s="701" t="s">
        <v>538</v>
      </c>
      <c r="K23" s="701" t="s">
        <v>538</v>
      </c>
      <c r="L23" s="701" t="s">
        <v>538</v>
      </c>
      <c r="M23" s="701" t="s">
        <v>538</v>
      </c>
      <c r="N23" s="701" t="s">
        <v>538</v>
      </c>
      <c r="O23" s="701" t="s">
        <v>538</v>
      </c>
      <c r="P23" s="701" t="s">
        <v>538</v>
      </c>
      <c r="Q23" s="701" t="s">
        <v>538</v>
      </c>
      <c r="R23" s="701" t="s">
        <v>538</v>
      </c>
      <c r="S23" s="701" t="s">
        <v>538</v>
      </c>
      <c r="T23" s="701" t="s">
        <v>538</v>
      </c>
      <c r="U23" s="701" t="s">
        <v>538</v>
      </c>
      <c r="V23" s="701" t="s">
        <v>538</v>
      </c>
      <c r="W23" s="701" t="s">
        <v>538</v>
      </c>
      <c r="X23" s="701" t="s">
        <v>538</v>
      </c>
      <c r="Y23" s="701" t="s">
        <v>538</v>
      </c>
      <c r="Z23" s="701" t="s">
        <v>538</v>
      </c>
      <c r="AA23" s="701" t="s">
        <v>538</v>
      </c>
      <c r="AB23" s="701" t="s">
        <v>538</v>
      </c>
      <c r="AC23" s="701" t="s">
        <v>538</v>
      </c>
      <c r="AD23" s="701" t="s">
        <v>538</v>
      </c>
      <c r="AE23" s="701" t="s">
        <v>538</v>
      </c>
    </row>
    <row r="24" spans="1:31" s="700" customFormat="1" ht="47.25" hidden="1" x14ac:dyDescent="0.2">
      <c r="A24" s="531" t="s">
        <v>508</v>
      </c>
      <c r="B24" s="532" t="s">
        <v>663</v>
      </c>
      <c r="C24" s="675" t="s">
        <v>633</v>
      </c>
      <c r="D24" s="701" t="s">
        <v>538</v>
      </c>
      <c r="E24" s="701" t="s">
        <v>538</v>
      </c>
      <c r="F24" s="701" t="s">
        <v>538</v>
      </c>
      <c r="G24" s="701" t="s">
        <v>538</v>
      </c>
      <c r="H24" s="701" t="s">
        <v>538</v>
      </c>
      <c r="I24" s="701" t="s">
        <v>538</v>
      </c>
      <c r="J24" s="701" t="s">
        <v>538</v>
      </c>
      <c r="K24" s="701" t="s">
        <v>538</v>
      </c>
      <c r="L24" s="701" t="s">
        <v>538</v>
      </c>
      <c r="M24" s="701" t="s">
        <v>538</v>
      </c>
      <c r="N24" s="701" t="s">
        <v>538</v>
      </c>
      <c r="O24" s="701" t="s">
        <v>538</v>
      </c>
      <c r="P24" s="701" t="s">
        <v>538</v>
      </c>
      <c r="Q24" s="701" t="s">
        <v>538</v>
      </c>
      <c r="R24" s="701" t="s">
        <v>538</v>
      </c>
      <c r="S24" s="701" t="s">
        <v>538</v>
      </c>
      <c r="T24" s="701" t="s">
        <v>538</v>
      </c>
      <c r="U24" s="701" t="s">
        <v>538</v>
      </c>
      <c r="V24" s="701" t="s">
        <v>538</v>
      </c>
      <c r="W24" s="701" t="s">
        <v>538</v>
      </c>
      <c r="X24" s="701" t="s">
        <v>538</v>
      </c>
      <c r="Y24" s="701" t="s">
        <v>538</v>
      </c>
      <c r="Z24" s="701" t="s">
        <v>538</v>
      </c>
      <c r="AA24" s="701" t="s">
        <v>538</v>
      </c>
      <c r="AB24" s="701" t="s">
        <v>538</v>
      </c>
      <c r="AC24" s="701" t="s">
        <v>538</v>
      </c>
      <c r="AD24" s="701" t="s">
        <v>538</v>
      </c>
      <c r="AE24" s="701" t="s">
        <v>538</v>
      </c>
    </row>
    <row r="25" spans="1:31" ht="15.75" hidden="1" x14ac:dyDescent="0.2">
      <c r="A25" s="129" t="s">
        <v>688</v>
      </c>
      <c r="B25" s="324"/>
      <c r="C25" s="486"/>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row>
    <row r="26" spans="1:31" ht="15.75" hidden="1" x14ac:dyDescent="0.2">
      <c r="A26" s="129" t="s">
        <v>688</v>
      </c>
      <c r="B26" s="297"/>
      <c r="C26" s="486"/>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row>
    <row r="27" spans="1:31" s="222" customFormat="1" ht="94.5" hidden="1" x14ac:dyDescent="0.25">
      <c r="A27" s="155" t="s">
        <v>509</v>
      </c>
      <c r="B27" s="323" t="s">
        <v>664</v>
      </c>
      <c r="C27" s="486" t="s">
        <v>633</v>
      </c>
      <c r="D27" s="333" t="s">
        <v>538</v>
      </c>
      <c r="E27" s="333" t="s">
        <v>538</v>
      </c>
      <c r="F27" s="333" t="s">
        <v>538</v>
      </c>
      <c r="G27" s="333" t="s">
        <v>538</v>
      </c>
      <c r="H27" s="333" t="s">
        <v>538</v>
      </c>
      <c r="I27" s="333" t="s">
        <v>538</v>
      </c>
      <c r="J27" s="333" t="s">
        <v>538</v>
      </c>
      <c r="K27" s="333" t="s">
        <v>538</v>
      </c>
      <c r="L27" s="333" t="s">
        <v>538</v>
      </c>
      <c r="M27" s="333" t="s">
        <v>538</v>
      </c>
      <c r="N27" s="333" t="s">
        <v>538</v>
      </c>
      <c r="O27" s="333" t="s">
        <v>538</v>
      </c>
      <c r="P27" s="333" t="s">
        <v>538</v>
      </c>
      <c r="Q27" s="333" t="s">
        <v>538</v>
      </c>
      <c r="R27" s="333" t="s">
        <v>538</v>
      </c>
      <c r="S27" s="333" t="s">
        <v>538</v>
      </c>
      <c r="T27" s="333" t="s">
        <v>538</v>
      </c>
      <c r="U27" s="333" t="s">
        <v>538</v>
      </c>
      <c r="V27" s="333" t="s">
        <v>538</v>
      </c>
      <c r="W27" s="333" t="s">
        <v>538</v>
      </c>
      <c r="X27" s="333" t="s">
        <v>538</v>
      </c>
      <c r="Y27" s="333" t="s">
        <v>538</v>
      </c>
      <c r="Z27" s="333" t="s">
        <v>538</v>
      </c>
      <c r="AA27" s="333" t="s">
        <v>538</v>
      </c>
      <c r="AB27" s="333" t="s">
        <v>538</v>
      </c>
      <c r="AC27" s="333" t="s">
        <v>538</v>
      </c>
      <c r="AD27" s="333" t="s">
        <v>538</v>
      </c>
      <c r="AE27" s="333" t="s">
        <v>538</v>
      </c>
    </row>
    <row r="28" spans="1:31" s="350" customFormat="1" ht="63" hidden="1" x14ac:dyDescent="0.2">
      <c r="A28" s="155" t="s">
        <v>462</v>
      </c>
      <c r="B28" s="323" t="s">
        <v>665</v>
      </c>
      <c r="C28" s="161" t="s">
        <v>633</v>
      </c>
      <c r="D28" s="349" t="s">
        <v>538</v>
      </c>
      <c r="E28" s="349" t="s">
        <v>538</v>
      </c>
      <c r="F28" s="349" t="s">
        <v>538</v>
      </c>
      <c r="G28" s="349" t="s">
        <v>538</v>
      </c>
      <c r="H28" s="349" t="s">
        <v>538</v>
      </c>
      <c r="I28" s="349" t="s">
        <v>538</v>
      </c>
      <c r="J28" s="349" t="s">
        <v>538</v>
      </c>
      <c r="K28" s="349" t="s">
        <v>538</v>
      </c>
      <c r="L28" s="349" t="s">
        <v>538</v>
      </c>
      <c r="M28" s="349" t="s">
        <v>538</v>
      </c>
      <c r="N28" s="349" t="s">
        <v>538</v>
      </c>
      <c r="O28" s="349" t="s">
        <v>538</v>
      </c>
      <c r="P28" s="349" t="s">
        <v>538</v>
      </c>
      <c r="Q28" s="349" t="s">
        <v>538</v>
      </c>
      <c r="R28" s="349" t="s">
        <v>538</v>
      </c>
      <c r="S28" s="349" t="s">
        <v>538</v>
      </c>
      <c r="T28" s="349" t="s">
        <v>538</v>
      </c>
      <c r="U28" s="349" t="s">
        <v>538</v>
      </c>
      <c r="V28" s="349" t="s">
        <v>538</v>
      </c>
      <c r="W28" s="349" t="s">
        <v>538</v>
      </c>
      <c r="X28" s="349" t="s">
        <v>538</v>
      </c>
      <c r="Y28" s="349" t="s">
        <v>538</v>
      </c>
      <c r="Z28" s="349" t="s">
        <v>538</v>
      </c>
      <c r="AA28" s="349" t="s">
        <v>538</v>
      </c>
      <c r="AB28" s="349" t="s">
        <v>538</v>
      </c>
      <c r="AC28" s="349" t="s">
        <v>538</v>
      </c>
      <c r="AD28" s="349" t="s">
        <v>538</v>
      </c>
      <c r="AE28" s="349" t="s">
        <v>538</v>
      </c>
    </row>
    <row r="29" spans="1:31" ht="54" hidden="1" customHeight="1" x14ac:dyDescent="0.2">
      <c r="A29" s="129" t="s">
        <v>693</v>
      </c>
      <c r="B29" s="324"/>
      <c r="C29" s="326"/>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row>
    <row r="30" spans="1:31" ht="31.5" hidden="1" x14ac:dyDescent="0.2">
      <c r="A30" s="129" t="s">
        <v>512</v>
      </c>
      <c r="B30" s="297" t="s">
        <v>611</v>
      </c>
      <c r="C30" s="352"/>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row>
    <row r="31" spans="1:31" ht="31.5" hidden="1" x14ac:dyDescent="0.2">
      <c r="A31" s="129" t="s">
        <v>512</v>
      </c>
      <c r="B31" s="130" t="s">
        <v>611</v>
      </c>
      <c r="C31" s="352"/>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row>
    <row r="32" spans="1:31" ht="15.75" hidden="1" x14ac:dyDescent="0.2">
      <c r="A32" s="129" t="s">
        <v>0</v>
      </c>
      <c r="B32" s="131" t="s">
        <v>0</v>
      </c>
      <c r="C32" s="352"/>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row>
    <row r="33" spans="1:31" s="350" customFormat="1" ht="63" hidden="1" x14ac:dyDescent="0.2">
      <c r="A33" s="155" t="s">
        <v>513</v>
      </c>
      <c r="B33" s="323" t="s">
        <v>667</v>
      </c>
      <c r="C33" s="161" t="s">
        <v>633</v>
      </c>
      <c r="D33" s="349" t="s">
        <v>538</v>
      </c>
      <c r="E33" s="349" t="s">
        <v>538</v>
      </c>
      <c r="F33" s="349" t="s">
        <v>538</v>
      </c>
      <c r="G33" s="349" t="s">
        <v>538</v>
      </c>
      <c r="H33" s="349" t="s">
        <v>538</v>
      </c>
      <c r="I33" s="349" t="s">
        <v>538</v>
      </c>
      <c r="J33" s="349" t="s">
        <v>538</v>
      </c>
      <c r="K33" s="349" t="s">
        <v>538</v>
      </c>
      <c r="L33" s="349" t="s">
        <v>538</v>
      </c>
      <c r="M33" s="349" t="s">
        <v>538</v>
      </c>
      <c r="N33" s="349" t="s">
        <v>538</v>
      </c>
      <c r="O33" s="349" t="s">
        <v>538</v>
      </c>
      <c r="P33" s="349" t="s">
        <v>538</v>
      </c>
      <c r="Q33" s="349" t="s">
        <v>538</v>
      </c>
      <c r="R33" s="349" t="s">
        <v>538</v>
      </c>
      <c r="S33" s="349" t="s">
        <v>538</v>
      </c>
      <c r="T33" s="349" t="s">
        <v>538</v>
      </c>
      <c r="U33" s="349" t="s">
        <v>538</v>
      </c>
      <c r="V33" s="349" t="s">
        <v>538</v>
      </c>
      <c r="W33" s="349" t="s">
        <v>538</v>
      </c>
      <c r="X33" s="349" t="s">
        <v>538</v>
      </c>
      <c r="Y33" s="349" t="s">
        <v>538</v>
      </c>
      <c r="Z33" s="349" t="s">
        <v>538</v>
      </c>
      <c r="AA33" s="349" t="s">
        <v>538</v>
      </c>
      <c r="AB33" s="349" t="s">
        <v>538</v>
      </c>
      <c r="AC33" s="349" t="s">
        <v>538</v>
      </c>
      <c r="AD33" s="349" t="s">
        <v>538</v>
      </c>
      <c r="AE33" s="349" t="s">
        <v>538</v>
      </c>
    </row>
    <row r="34" spans="1:31" ht="15.75" hidden="1" x14ac:dyDescent="0.2">
      <c r="A34" s="129" t="s">
        <v>696</v>
      </c>
      <c r="B34" s="324"/>
      <c r="C34" s="326"/>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row>
    <row r="35" spans="1:31" ht="15.75" hidden="1" x14ac:dyDescent="0.2">
      <c r="A35" s="129" t="s">
        <v>696</v>
      </c>
      <c r="B35" s="297"/>
      <c r="C35" s="326"/>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row>
    <row r="36" spans="1:31" ht="84.75" hidden="1" customHeight="1" x14ac:dyDescent="0.2">
      <c r="A36" s="129" t="s">
        <v>696</v>
      </c>
      <c r="B36" s="542"/>
      <c r="C36" s="543"/>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row>
    <row r="37" spans="1:31" s="354" customFormat="1" ht="15.75" x14ac:dyDescent="0.2">
      <c r="A37" s="122"/>
      <c r="B37" s="125"/>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row>
    <row r="38" spans="1:31" ht="47.25" hidden="1" x14ac:dyDescent="0.2">
      <c r="A38" s="187" t="s">
        <v>463</v>
      </c>
      <c r="B38" s="188" t="s">
        <v>668</v>
      </c>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row>
    <row r="39" spans="1:31" ht="31.5" hidden="1" x14ac:dyDescent="0.2">
      <c r="A39" s="129" t="s">
        <v>463</v>
      </c>
      <c r="B39" s="130" t="s">
        <v>611</v>
      </c>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row>
    <row r="40" spans="1:31" ht="31.5" hidden="1" x14ac:dyDescent="0.2">
      <c r="A40" s="129" t="s">
        <v>463</v>
      </c>
      <c r="B40" s="130" t="s">
        <v>611</v>
      </c>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row>
    <row r="41" spans="1:31" ht="15.75" hidden="1" x14ac:dyDescent="0.2">
      <c r="A41" s="129" t="s">
        <v>0</v>
      </c>
      <c r="B41" s="131" t="s">
        <v>0</v>
      </c>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row>
    <row r="42" spans="1:31" ht="63" hidden="1" x14ac:dyDescent="0.2">
      <c r="A42" s="129" t="s">
        <v>464</v>
      </c>
      <c r="B42" s="131" t="s">
        <v>681</v>
      </c>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row>
    <row r="43" spans="1:31" ht="47.25" hidden="1" x14ac:dyDescent="0.2">
      <c r="A43" s="129" t="s">
        <v>520</v>
      </c>
      <c r="B43" s="131" t="s">
        <v>626</v>
      </c>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row>
    <row r="44" spans="1:31" ht="31.5" hidden="1" x14ac:dyDescent="0.2">
      <c r="A44" s="129" t="s">
        <v>520</v>
      </c>
      <c r="B44" s="130" t="s">
        <v>611</v>
      </c>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row>
    <row r="45" spans="1:31" ht="31.5" hidden="1" x14ac:dyDescent="0.2">
      <c r="A45" s="129" t="s">
        <v>520</v>
      </c>
      <c r="B45" s="130" t="s">
        <v>611</v>
      </c>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row>
    <row r="46" spans="1:31" ht="15.75" hidden="1" x14ac:dyDescent="0.2">
      <c r="A46" s="129" t="s">
        <v>0</v>
      </c>
      <c r="B46" s="131" t="s">
        <v>0</v>
      </c>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row>
    <row r="47" spans="1:31" ht="63" hidden="1" x14ac:dyDescent="0.2">
      <c r="A47" s="129" t="s">
        <v>521</v>
      </c>
      <c r="B47" s="131" t="s">
        <v>627</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row>
    <row r="48" spans="1:31" ht="31.5" hidden="1" x14ac:dyDescent="0.2">
      <c r="A48" s="129" t="s">
        <v>521</v>
      </c>
      <c r="B48" s="130" t="s">
        <v>611</v>
      </c>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row>
    <row r="49" spans="1:31" ht="31.5" hidden="1" x14ac:dyDescent="0.2">
      <c r="A49" s="129" t="s">
        <v>521</v>
      </c>
      <c r="B49" s="130" t="s">
        <v>611</v>
      </c>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row>
    <row r="50" spans="1:31" ht="15.75" hidden="1" x14ac:dyDescent="0.2">
      <c r="A50" s="129" t="s">
        <v>0</v>
      </c>
      <c r="B50" s="131" t="s">
        <v>0</v>
      </c>
      <c r="C50" s="352" t="s">
        <v>538</v>
      </c>
      <c r="D50" s="352" t="s">
        <v>538</v>
      </c>
      <c r="E50" s="352" t="s">
        <v>538</v>
      </c>
      <c r="F50" s="352" t="s">
        <v>538</v>
      </c>
      <c r="G50" s="352" t="s">
        <v>538</v>
      </c>
      <c r="H50" s="352" t="s">
        <v>538</v>
      </c>
      <c r="I50" s="352" t="s">
        <v>538</v>
      </c>
      <c r="J50" s="352" t="s">
        <v>538</v>
      </c>
      <c r="K50" s="352" t="s">
        <v>538</v>
      </c>
      <c r="L50" s="352" t="s">
        <v>538</v>
      </c>
      <c r="M50" s="352" t="s">
        <v>538</v>
      </c>
      <c r="N50" s="352" t="s">
        <v>538</v>
      </c>
      <c r="O50" s="352" t="s">
        <v>538</v>
      </c>
      <c r="P50" s="352" t="s">
        <v>538</v>
      </c>
      <c r="Q50" s="352" t="s">
        <v>538</v>
      </c>
      <c r="R50" s="352" t="s">
        <v>538</v>
      </c>
      <c r="S50" s="352" t="s">
        <v>538</v>
      </c>
      <c r="T50" s="352" t="s">
        <v>538</v>
      </c>
      <c r="U50" s="352" t="s">
        <v>538</v>
      </c>
      <c r="V50" s="352" t="s">
        <v>538</v>
      </c>
      <c r="W50" s="352" t="s">
        <v>538</v>
      </c>
      <c r="X50" s="352" t="s">
        <v>538</v>
      </c>
      <c r="Y50" s="352" t="s">
        <v>538</v>
      </c>
      <c r="Z50" s="352" t="s">
        <v>538</v>
      </c>
      <c r="AA50" s="352" t="s">
        <v>538</v>
      </c>
      <c r="AB50" s="352" t="s">
        <v>538</v>
      </c>
      <c r="AC50" s="352" t="s">
        <v>538</v>
      </c>
      <c r="AD50" s="352" t="s">
        <v>538</v>
      </c>
      <c r="AE50" s="352" t="s">
        <v>538</v>
      </c>
    </row>
    <row r="51" spans="1:31" ht="15.75" hidden="1" x14ac:dyDescent="0.2">
      <c r="A51" s="129" t="s">
        <v>0</v>
      </c>
      <c r="B51" s="131" t="s">
        <v>0</v>
      </c>
      <c r="C51" s="352" t="s">
        <v>538</v>
      </c>
      <c r="D51" s="352" t="s">
        <v>538</v>
      </c>
      <c r="E51" s="352" t="s">
        <v>538</v>
      </c>
      <c r="F51" s="352" t="s">
        <v>538</v>
      </c>
      <c r="G51" s="352" t="s">
        <v>538</v>
      </c>
      <c r="H51" s="352" t="s">
        <v>538</v>
      </c>
      <c r="I51" s="352" t="s">
        <v>538</v>
      </c>
      <c r="J51" s="352" t="s">
        <v>538</v>
      </c>
      <c r="K51" s="352" t="s">
        <v>538</v>
      </c>
      <c r="L51" s="352" t="s">
        <v>538</v>
      </c>
      <c r="M51" s="352" t="s">
        <v>538</v>
      </c>
      <c r="N51" s="352" t="s">
        <v>538</v>
      </c>
      <c r="O51" s="352" t="s">
        <v>538</v>
      </c>
      <c r="P51" s="352" t="s">
        <v>538</v>
      </c>
      <c r="Q51" s="352" t="s">
        <v>538</v>
      </c>
      <c r="R51" s="352" t="s">
        <v>538</v>
      </c>
      <c r="S51" s="352" t="s">
        <v>538</v>
      </c>
      <c r="T51" s="352" t="s">
        <v>538</v>
      </c>
      <c r="U51" s="352" t="s">
        <v>538</v>
      </c>
      <c r="V51" s="352" t="s">
        <v>538</v>
      </c>
      <c r="W51" s="352" t="s">
        <v>538</v>
      </c>
      <c r="X51" s="352" t="s">
        <v>538</v>
      </c>
      <c r="Y51" s="352" t="s">
        <v>538</v>
      </c>
      <c r="Z51" s="352" t="s">
        <v>538</v>
      </c>
      <c r="AA51" s="352" t="s">
        <v>538</v>
      </c>
      <c r="AB51" s="352" t="s">
        <v>538</v>
      </c>
      <c r="AC51" s="352" t="s">
        <v>538</v>
      </c>
      <c r="AD51" s="352" t="s">
        <v>538</v>
      </c>
      <c r="AE51" s="352" t="s">
        <v>538</v>
      </c>
    </row>
    <row r="52" spans="1:31" s="354" customFormat="1" ht="15.75" x14ac:dyDescent="0.25">
      <c r="A52" s="122"/>
      <c r="B52" s="125"/>
      <c r="Q52" s="356"/>
      <c r="R52" s="356"/>
      <c r="S52" s="356"/>
      <c r="T52" s="357"/>
      <c r="U52" s="357"/>
      <c r="V52" s="357"/>
      <c r="W52" s="357"/>
      <c r="X52" s="357"/>
    </row>
    <row r="53" spans="1:31" s="354" customFormat="1" ht="15.75" x14ac:dyDescent="0.25">
      <c r="A53" s="122"/>
      <c r="B53" s="124"/>
      <c r="Q53" s="356"/>
      <c r="R53" s="356"/>
      <c r="S53" s="356"/>
      <c r="T53" s="357"/>
      <c r="U53" s="357"/>
      <c r="V53" s="357"/>
      <c r="W53" s="357"/>
      <c r="X53" s="357"/>
    </row>
    <row r="54" spans="1:31" s="354" customFormat="1" ht="15.75" x14ac:dyDescent="0.25">
      <c r="A54" s="122"/>
      <c r="B54" s="126"/>
      <c r="Q54" s="356"/>
      <c r="R54" s="356"/>
      <c r="S54" s="356"/>
      <c r="T54" s="357"/>
      <c r="U54" s="357"/>
      <c r="V54" s="357"/>
      <c r="W54" s="357"/>
      <c r="X54" s="357"/>
    </row>
    <row r="55" spans="1:31" s="354" customFormat="1" ht="15.75" x14ac:dyDescent="0.25">
      <c r="A55" s="122"/>
      <c r="B55" s="126"/>
      <c r="Q55" s="356"/>
      <c r="R55" s="356"/>
      <c r="S55" s="356"/>
      <c r="T55" s="357"/>
      <c r="U55" s="357"/>
      <c r="V55" s="357"/>
      <c r="W55" s="357"/>
      <c r="X55" s="357"/>
    </row>
    <row r="56" spans="1:31" s="354" customFormat="1" ht="15.75" x14ac:dyDescent="0.25">
      <c r="A56" s="122"/>
      <c r="B56" s="125"/>
      <c r="Q56" s="356"/>
      <c r="R56" s="356"/>
      <c r="S56" s="356"/>
      <c r="T56" s="357"/>
      <c r="U56" s="357"/>
      <c r="V56" s="357"/>
      <c r="W56" s="357"/>
      <c r="X56" s="357"/>
    </row>
    <row r="57" spans="1:31" s="354" customFormat="1" ht="15.75" x14ac:dyDescent="0.25">
      <c r="A57" s="122"/>
      <c r="B57" s="125"/>
      <c r="Q57" s="356"/>
      <c r="R57" s="356"/>
      <c r="S57" s="356"/>
      <c r="T57" s="357"/>
      <c r="U57" s="357"/>
      <c r="V57" s="357"/>
      <c r="W57" s="357"/>
      <c r="X57" s="357"/>
    </row>
    <row r="58" spans="1:31" s="354" customFormat="1" ht="15.75" x14ac:dyDescent="0.25">
      <c r="A58" s="122"/>
      <c r="B58" s="126"/>
      <c r="Q58" s="356"/>
      <c r="R58" s="356"/>
      <c r="S58" s="356"/>
      <c r="T58" s="357"/>
      <c r="U58" s="357"/>
      <c r="V58" s="357"/>
      <c r="W58" s="357"/>
      <c r="X58" s="357"/>
    </row>
    <row r="59" spans="1:31" s="354" customFormat="1" ht="15.75" x14ac:dyDescent="0.25">
      <c r="A59" s="122"/>
      <c r="B59" s="126"/>
      <c r="Q59" s="356"/>
      <c r="R59" s="356"/>
      <c r="S59" s="356"/>
      <c r="T59" s="357"/>
      <c r="U59" s="357"/>
      <c r="V59" s="357"/>
      <c r="W59" s="357"/>
      <c r="X59" s="357"/>
    </row>
    <row r="60" spans="1:31" s="354" customFormat="1" ht="15.75" x14ac:dyDescent="0.25">
      <c r="A60" s="122"/>
      <c r="B60" s="125"/>
      <c r="Q60" s="356"/>
      <c r="R60" s="356"/>
      <c r="S60" s="356"/>
      <c r="T60" s="357"/>
      <c r="U60" s="357"/>
      <c r="V60" s="357"/>
      <c r="W60" s="357"/>
      <c r="X60" s="357"/>
    </row>
    <row r="61" spans="1:31" s="354" customFormat="1" ht="15.75" x14ac:dyDescent="0.25">
      <c r="A61" s="122"/>
      <c r="B61" s="125"/>
      <c r="Q61" s="356"/>
      <c r="R61" s="356"/>
      <c r="S61" s="356"/>
      <c r="T61" s="357"/>
      <c r="U61" s="357"/>
      <c r="V61" s="357"/>
      <c r="W61" s="357"/>
      <c r="X61" s="357"/>
    </row>
    <row r="62" spans="1:31" s="354" customFormat="1" ht="15.75" x14ac:dyDescent="0.25">
      <c r="A62" s="122"/>
      <c r="B62" s="125"/>
      <c r="Q62" s="356"/>
      <c r="R62" s="356"/>
      <c r="S62" s="356"/>
      <c r="T62" s="357"/>
      <c r="U62" s="357"/>
      <c r="V62" s="357"/>
      <c r="W62" s="357"/>
      <c r="X62" s="357"/>
    </row>
    <row r="63" spans="1:31" s="354" customFormat="1" ht="15.75" x14ac:dyDescent="0.25">
      <c r="A63" s="122"/>
      <c r="B63" s="125"/>
      <c r="Q63" s="356"/>
      <c r="R63" s="356"/>
      <c r="S63" s="356"/>
      <c r="T63" s="357"/>
      <c r="U63" s="357"/>
      <c r="V63" s="357"/>
      <c r="W63" s="357"/>
      <c r="X63" s="357"/>
    </row>
    <row r="64" spans="1:31" s="354" customFormat="1" ht="15.75" x14ac:dyDescent="0.25">
      <c r="A64" s="122"/>
      <c r="B64" s="126"/>
      <c r="Q64" s="356"/>
      <c r="R64" s="356"/>
      <c r="S64" s="356"/>
      <c r="T64" s="357"/>
      <c r="U64" s="357"/>
      <c r="V64" s="357"/>
      <c r="W64" s="357"/>
      <c r="X64" s="357"/>
    </row>
    <row r="65" spans="1:24" s="354" customFormat="1" ht="15.75" x14ac:dyDescent="0.25">
      <c r="A65" s="122"/>
      <c r="B65" s="126"/>
      <c r="Q65" s="356"/>
      <c r="R65" s="356"/>
      <c r="S65" s="356"/>
      <c r="T65" s="357"/>
      <c r="U65" s="357"/>
      <c r="V65" s="357"/>
      <c r="W65" s="357"/>
      <c r="X65" s="357"/>
    </row>
    <row r="66" spans="1:24" s="354" customFormat="1" ht="15.75" x14ac:dyDescent="0.25">
      <c r="A66" s="122"/>
      <c r="B66" s="125"/>
      <c r="Q66" s="356"/>
      <c r="R66" s="356"/>
      <c r="S66" s="356"/>
      <c r="T66" s="357"/>
      <c r="U66" s="357"/>
      <c r="V66" s="357"/>
      <c r="W66" s="357"/>
      <c r="X66" s="357"/>
    </row>
    <row r="67" spans="1:24" s="354" customFormat="1" ht="15.75" x14ac:dyDescent="0.25">
      <c r="A67" s="122"/>
      <c r="B67" s="125"/>
      <c r="Q67" s="356"/>
      <c r="R67" s="356"/>
      <c r="S67" s="356"/>
      <c r="T67" s="357"/>
      <c r="U67" s="357"/>
      <c r="V67" s="357"/>
      <c r="W67" s="357"/>
      <c r="X67" s="357"/>
    </row>
    <row r="68" spans="1:24" s="354" customFormat="1" ht="15.75" x14ac:dyDescent="0.25">
      <c r="A68" s="122"/>
      <c r="B68" s="126"/>
      <c r="Q68" s="356"/>
      <c r="R68" s="356"/>
      <c r="S68" s="356"/>
      <c r="T68" s="357"/>
      <c r="U68" s="357"/>
      <c r="V68" s="357"/>
      <c r="W68" s="357"/>
      <c r="X68" s="357"/>
    </row>
    <row r="69" spans="1:24" s="354" customFormat="1" ht="15.75" x14ac:dyDescent="0.25">
      <c r="A69" s="122"/>
      <c r="B69" s="126"/>
      <c r="Q69" s="356"/>
      <c r="R69" s="356"/>
      <c r="S69" s="356"/>
      <c r="T69" s="357"/>
      <c r="U69" s="357"/>
      <c r="V69" s="357"/>
      <c r="W69" s="357"/>
      <c r="X69" s="357"/>
    </row>
    <row r="70" spans="1:24" s="354" customFormat="1" ht="15.75" x14ac:dyDescent="0.25">
      <c r="A70" s="122"/>
      <c r="B70" s="125"/>
      <c r="Q70" s="356"/>
      <c r="R70" s="356"/>
      <c r="S70" s="356"/>
      <c r="T70" s="357"/>
      <c r="U70" s="357"/>
      <c r="V70" s="357"/>
      <c r="W70" s="357"/>
      <c r="X70" s="357"/>
    </row>
    <row r="71" spans="1:24" s="354" customFormat="1" ht="15.75" x14ac:dyDescent="0.25">
      <c r="A71" s="122"/>
      <c r="B71" s="125"/>
      <c r="Q71" s="356"/>
      <c r="R71" s="356"/>
      <c r="S71" s="356"/>
      <c r="T71" s="357"/>
      <c r="U71" s="357"/>
      <c r="V71" s="357"/>
      <c r="W71" s="357"/>
      <c r="X71" s="357"/>
    </row>
    <row r="72" spans="1:24" s="354" customFormat="1" ht="15.75" x14ac:dyDescent="0.25">
      <c r="A72" s="122"/>
      <c r="B72" s="126"/>
      <c r="Q72" s="356"/>
      <c r="R72" s="356"/>
      <c r="S72" s="356"/>
      <c r="T72" s="357"/>
      <c r="U72" s="357"/>
      <c r="V72" s="357"/>
      <c r="W72" s="357"/>
      <c r="X72" s="357"/>
    </row>
    <row r="73" spans="1:24" s="354" customFormat="1" ht="15.75" x14ac:dyDescent="0.25">
      <c r="A73" s="122"/>
      <c r="B73" s="126"/>
      <c r="Q73" s="356"/>
      <c r="R73" s="356"/>
      <c r="S73" s="356"/>
      <c r="T73" s="357"/>
      <c r="U73" s="357"/>
      <c r="V73" s="357"/>
      <c r="W73" s="357"/>
      <c r="X73" s="357"/>
    </row>
    <row r="74" spans="1:24" s="354" customFormat="1" ht="15.75" x14ac:dyDescent="0.25">
      <c r="A74" s="122"/>
      <c r="B74" s="125"/>
      <c r="Q74" s="356"/>
      <c r="R74" s="356"/>
      <c r="S74" s="356"/>
      <c r="T74" s="357"/>
      <c r="U74" s="357"/>
      <c r="V74" s="357"/>
      <c r="W74" s="357"/>
      <c r="X74" s="357"/>
    </row>
    <row r="75" spans="1:24" s="354" customFormat="1" ht="15.75" x14ac:dyDescent="0.25">
      <c r="A75" s="122"/>
      <c r="B75" s="125"/>
      <c r="Q75" s="356"/>
      <c r="R75" s="356"/>
      <c r="S75" s="356"/>
      <c r="T75" s="357"/>
      <c r="U75" s="357"/>
      <c r="V75" s="357"/>
      <c r="W75" s="357"/>
      <c r="X75" s="357"/>
    </row>
    <row r="76" spans="1:24" s="354" customFormat="1" ht="15.75" x14ac:dyDescent="0.25">
      <c r="A76" s="122"/>
      <c r="B76" s="125"/>
      <c r="Q76" s="356"/>
      <c r="R76" s="356"/>
      <c r="S76" s="356"/>
      <c r="T76" s="357"/>
      <c r="U76" s="357"/>
      <c r="V76" s="357"/>
      <c r="W76" s="357"/>
      <c r="X76" s="357"/>
    </row>
    <row r="77" spans="1:24" s="354" customFormat="1" ht="15.75" x14ac:dyDescent="0.25">
      <c r="A77" s="122"/>
      <c r="B77" s="126"/>
      <c r="Q77" s="356"/>
      <c r="R77" s="356"/>
      <c r="S77" s="356"/>
      <c r="T77" s="357"/>
      <c r="U77" s="357"/>
      <c r="V77" s="357"/>
      <c r="W77" s="357"/>
      <c r="X77" s="357"/>
    </row>
    <row r="78" spans="1:24" s="354" customFormat="1" ht="15.75" x14ac:dyDescent="0.25">
      <c r="A78" s="122"/>
      <c r="B78" s="126"/>
      <c r="Q78" s="356"/>
      <c r="R78" s="356"/>
      <c r="S78" s="356"/>
      <c r="T78" s="357"/>
      <c r="U78" s="357"/>
      <c r="V78" s="357"/>
      <c r="W78" s="357"/>
      <c r="X78" s="357"/>
    </row>
    <row r="79" spans="1:24" s="354" customFormat="1" ht="15.75" x14ac:dyDescent="0.25">
      <c r="A79" s="122"/>
      <c r="B79" s="125"/>
      <c r="Q79" s="356"/>
      <c r="R79" s="356"/>
      <c r="S79" s="356"/>
      <c r="T79" s="357"/>
      <c r="U79" s="357"/>
      <c r="V79" s="357"/>
      <c r="W79" s="357"/>
      <c r="X79" s="357"/>
    </row>
    <row r="80" spans="1:24" s="354" customFormat="1" ht="15.75" x14ac:dyDescent="0.25">
      <c r="A80" s="122"/>
      <c r="B80" s="125"/>
      <c r="Q80" s="356"/>
      <c r="R80" s="356"/>
      <c r="S80" s="356"/>
      <c r="T80" s="357"/>
      <c r="U80" s="357"/>
      <c r="V80" s="357"/>
      <c r="W80" s="357"/>
      <c r="X80" s="357"/>
    </row>
    <row r="81" spans="1:24" s="354" customFormat="1" ht="15.75" x14ac:dyDescent="0.25">
      <c r="A81" s="122"/>
      <c r="B81" s="126"/>
      <c r="Q81" s="356"/>
      <c r="R81" s="356"/>
      <c r="S81" s="356"/>
      <c r="T81" s="357"/>
      <c r="U81" s="357"/>
      <c r="V81" s="357"/>
      <c r="W81" s="357"/>
      <c r="X81" s="357"/>
    </row>
    <row r="82" spans="1:24" s="354" customFormat="1" ht="15.75" x14ac:dyDescent="0.25">
      <c r="A82" s="122"/>
      <c r="B82" s="126"/>
      <c r="Q82" s="356"/>
      <c r="R82" s="356"/>
      <c r="S82" s="356"/>
      <c r="T82" s="357"/>
      <c r="U82" s="357"/>
      <c r="V82" s="357"/>
      <c r="W82" s="357"/>
      <c r="X82" s="357"/>
    </row>
    <row r="83" spans="1:24" s="354" customFormat="1" ht="15.75" x14ac:dyDescent="0.25">
      <c r="A83" s="122"/>
      <c r="B83" s="125"/>
      <c r="Q83" s="356"/>
      <c r="R83" s="356"/>
      <c r="S83" s="356"/>
      <c r="T83" s="357"/>
      <c r="U83" s="357"/>
      <c r="V83" s="357"/>
      <c r="W83" s="357"/>
      <c r="X83" s="357"/>
    </row>
    <row r="84" spans="1:24" s="354" customFormat="1" ht="15.75" x14ac:dyDescent="0.25">
      <c r="A84" s="122"/>
      <c r="B84" s="125"/>
      <c r="Q84" s="356"/>
      <c r="R84" s="356"/>
      <c r="S84" s="356"/>
      <c r="T84" s="357"/>
      <c r="U84" s="357"/>
      <c r="V84" s="357"/>
      <c r="W84" s="357"/>
      <c r="X84" s="357"/>
    </row>
    <row r="85" spans="1:24" s="354" customFormat="1" ht="15.75" x14ac:dyDescent="0.25">
      <c r="A85" s="122"/>
      <c r="B85" s="126"/>
      <c r="Q85" s="356"/>
      <c r="R85" s="356"/>
      <c r="S85" s="356"/>
      <c r="T85" s="357"/>
      <c r="U85" s="357"/>
      <c r="V85" s="357"/>
      <c r="W85" s="357"/>
      <c r="X85" s="357"/>
    </row>
    <row r="86" spans="1:24" s="354" customFormat="1" ht="15.75" x14ac:dyDescent="0.25">
      <c r="A86" s="122"/>
      <c r="B86" s="126"/>
      <c r="Q86" s="356"/>
      <c r="R86" s="356"/>
      <c r="S86" s="356"/>
      <c r="T86" s="357"/>
      <c r="U86" s="357"/>
      <c r="V86" s="357"/>
      <c r="W86" s="357"/>
      <c r="X86" s="357"/>
    </row>
    <row r="87" spans="1:24" s="354" customFormat="1" ht="15.75" x14ac:dyDescent="0.25">
      <c r="A87" s="122"/>
      <c r="B87" s="125"/>
      <c r="Q87" s="356"/>
      <c r="R87" s="356"/>
      <c r="S87" s="356"/>
      <c r="T87" s="357"/>
      <c r="U87" s="357"/>
      <c r="V87" s="357"/>
      <c r="W87" s="357"/>
      <c r="X87" s="357"/>
    </row>
    <row r="88" spans="1:24" s="354" customFormat="1" ht="15.75" x14ac:dyDescent="0.25">
      <c r="A88" s="122"/>
      <c r="B88" s="125"/>
      <c r="Q88" s="356"/>
      <c r="R88" s="356"/>
      <c r="S88" s="356"/>
      <c r="T88" s="357"/>
      <c r="U88" s="357"/>
      <c r="V88" s="357"/>
      <c r="W88" s="357"/>
      <c r="X88" s="357"/>
    </row>
    <row r="89" spans="1:24" s="354" customFormat="1" ht="15.75" x14ac:dyDescent="0.25">
      <c r="A89" s="122"/>
      <c r="B89" s="125"/>
      <c r="Q89" s="356"/>
      <c r="R89" s="356"/>
      <c r="S89" s="356"/>
      <c r="T89" s="357"/>
      <c r="U89" s="357"/>
      <c r="V89" s="357"/>
      <c r="W89" s="357"/>
      <c r="X89" s="357"/>
    </row>
    <row r="90" spans="1:24" s="354" customFormat="1" ht="15.75" x14ac:dyDescent="0.25">
      <c r="A90" s="122"/>
      <c r="B90" s="126"/>
      <c r="Q90" s="356"/>
      <c r="R90" s="356"/>
      <c r="S90" s="356"/>
      <c r="T90" s="357"/>
      <c r="U90" s="357"/>
      <c r="V90" s="357"/>
      <c r="W90" s="357"/>
      <c r="X90" s="357"/>
    </row>
    <row r="91" spans="1:24" s="354" customFormat="1" ht="15.75" x14ac:dyDescent="0.25">
      <c r="A91" s="122"/>
      <c r="B91" s="126"/>
      <c r="Q91" s="356"/>
      <c r="R91" s="356"/>
      <c r="S91" s="356"/>
      <c r="T91" s="357"/>
      <c r="U91" s="357"/>
      <c r="V91" s="357"/>
      <c r="W91" s="357"/>
      <c r="X91" s="357"/>
    </row>
    <row r="92" spans="1:24" s="354" customFormat="1" ht="15.75" x14ac:dyDescent="0.25">
      <c r="A92" s="122"/>
      <c r="B92" s="125"/>
      <c r="Q92" s="356"/>
      <c r="R92" s="356"/>
      <c r="S92" s="356"/>
      <c r="T92" s="357"/>
      <c r="U92" s="357"/>
      <c r="V92" s="357"/>
      <c r="W92" s="357"/>
      <c r="X92" s="357"/>
    </row>
    <row r="93" spans="1:24" s="354" customFormat="1" ht="15.75" x14ac:dyDescent="0.25">
      <c r="A93" s="122"/>
      <c r="B93" s="125"/>
      <c r="Q93" s="356"/>
      <c r="R93" s="356"/>
      <c r="S93" s="356"/>
      <c r="T93" s="357"/>
      <c r="U93" s="357"/>
      <c r="V93" s="357"/>
      <c r="W93" s="357"/>
      <c r="X93" s="357"/>
    </row>
    <row r="94" spans="1:24" s="354" customFormat="1" ht="15.75" x14ac:dyDescent="0.25">
      <c r="A94" s="122"/>
      <c r="B94" s="126"/>
      <c r="Q94" s="356"/>
      <c r="R94" s="356"/>
      <c r="S94" s="356"/>
      <c r="T94" s="357"/>
      <c r="U94" s="357"/>
      <c r="V94" s="357"/>
      <c r="W94" s="357"/>
      <c r="X94" s="357"/>
    </row>
    <row r="95" spans="1:24" s="354" customFormat="1" ht="15.75" x14ac:dyDescent="0.25">
      <c r="A95" s="122"/>
      <c r="B95" s="126"/>
      <c r="Q95" s="356"/>
      <c r="R95" s="356"/>
      <c r="S95" s="356"/>
      <c r="T95" s="357"/>
      <c r="U95" s="357"/>
      <c r="V95" s="357"/>
      <c r="W95" s="357"/>
      <c r="X95" s="357"/>
    </row>
    <row r="96" spans="1:24" s="354" customFormat="1" ht="15.75" x14ac:dyDescent="0.25">
      <c r="A96" s="122"/>
      <c r="B96" s="125"/>
      <c r="Q96" s="356"/>
      <c r="R96" s="356"/>
      <c r="S96" s="356"/>
      <c r="T96" s="357"/>
      <c r="U96" s="357"/>
      <c r="V96" s="357"/>
      <c r="W96" s="357"/>
      <c r="X96" s="357"/>
    </row>
    <row r="97" spans="1:24" s="354" customFormat="1" ht="15.75" x14ac:dyDescent="0.25">
      <c r="A97" s="122"/>
      <c r="B97" s="125"/>
      <c r="Q97" s="356"/>
      <c r="R97" s="356"/>
      <c r="S97" s="356"/>
      <c r="T97" s="357"/>
      <c r="U97" s="357"/>
      <c r="V97" s="357"/>
      <c r="W97" s="357"/>
      <c r="X97" s="357"/>
    </row>
    <row r="98" spans="1:24" s="354" customFormat="1" ht="15.75" x14ac:dyDescent="0.25">
      <c r="A98" s="122"/>
      <c r="B98" s="125"/>
      <c r="Q98" s="356"/>
      <c r="R98" s="356"/>
      <c r="S98" s="356"/>
      <c r="T98" s="357"/>
      <c r="U98" s="357"/>
      <c r="V98" s="357"/>
      <c r="W98" s="357"/>
      <c r="X98" s="357"/>
    </row>
    <row r="99" spans="1:24" s="354" customFormat="1" ht="15.75" x14ac:dyDescent="0.25">
      <c r="A99" s="122"/>
      <c r="B99" s="125"/>
      <c r="Q99" s="356"/>
      <c r="R99" s="356"/>
      <c r="S99" s="356"/>
      <c r="T99" s="357"/>
      <c r="U99" s="357"/>
      <c r="V99" s="357"/>
      <c r="W99" s="357"/>
      <c r="X99" s="357"/>
    </row>
    <row r="100" spans="1:24" s="354" customFormat="1" ht="15.75" x14ac:dyDescent="0.25">
      <c r="A100" s="122"/>
      <c r="B100" s="126"/>
      <c r="Q100" s="356"/>
      <c r="R100" s="356"/>
      <c r="S100" s="356"/>
      <c r="T100" s="357"/>
      <c r="U100" s="357"/>
      <c r="V100" s="357"/>
      <c r="W100" s="357"/>
      <c r="X100" s="357"/>
    </row>
    <row r="101" spans="1:24" s="354" customFormat="1" ht="15.75" x14ac:dyDescent="0.25">
      <c r="A101" s="122"/>
      <c r="B101" s="126"/>
      <c r="Q101" s="356"/>
      <c r="R101" s="356"/>
      <c r="S101" s="356"/>
      <c r="T101" s="357"/>
      <c r="U101" s="357"/>
      <c r="V101" s="357"/>
      <c r="W101" s="357"/>
      <c r="X101" s="357"/>
    </row>
    <row r="102" spans="1:24" s="354" customFormat="1" ht="15.75" x14ac:dyDescent="0.25">
      <c r="A102" s="122"/>
      <c r="B102" s="125"/>
      <c r="Q102" s="356"/>
      <c r="R102" s="356"/>
      <c r="S102" s="356"/>
      <c r="T102" s="357"/>
      <c r="U102" s="357"/>
      <c r="V102" s="357"/>
      <c r="W102" s="357"/>
      <c r="X102" s="357"/>
    </row>
    <row r="103" spans="1:24" s="354" customFormat="1" ht="15.75" x14ac:dyDescent="0.25">
      <c r="A103" s="122"/>
      <c r="B103" s="125"/>
      <c r="Q103" s="356"/>
      <c r="R103" s="356"/>
      <c r="S103" s="356"/>
      <c r="T103" s="357"/>
      <c r="U103" s="357"/>
      <c r="V103" s="357"/>
      <c r="W103" s="357"/>
      <c r="X103" s="357"/>
    </row>
    <row r="104" spans="1:24" s="354" customFormat="1" ht="15.75" x14ac:dyDescent="0.25">
      <c r="A104" s="122"/>
      <c r="B104" s="126"/>
      <c r="Q104" s="356"/>
      <c r="R104" s="356"/>
      <c r="S104" s="356"/>
      <c r="T104" s="357"/>
      <c r="U104" s="357"/>
      <c r="V104" s="357"/>
      <c r="W104" s="357"/>
      <c r="X104" s="357"/>
    </row>
    <row r="105" spans="1:24" s="354" customFormat="1" ht="15.75" x14ac:dyDescent="0.25">
      <c r="A105" s="122"/>
      <c r="B105" s="126"/>
      <c r="Q105" s="356"/>
      <c r="R105" s="356"/>
      <c r="S105" s="356"/>
      <c r="T105" s="357"/>
      <c r="U105" s="357"/>
      <c r="V105" s="357"/>
      <c r="W105" s="357"/>
      <c r="X105" s="357"/>
    </row>
    <row r="106" spans="1:24" s="354" customFormat="1" ht="15.75" x14ac:dyDescent="0.25">
      <c r="A106" s="122"/>
      <c r="B106" s="125"/>
      <c r="Q106" s="356"/>
      <c r="R106" s="356"/>
      <c r="S106" s="356"/>
      <c r="T106" s="357"/>
      <c r="U106" s="357"/>
      <c r="V106" s="357"/>
      <c r="W106" s="357"/>
      <c r="X106" s="357"/>
    </row>
    <row r="107" spans="1:24" s="354" customFormat="1" ht="15.75" x14ac:dyDescent="0.25">
      <c r="A107" s="122"/>
      <c r="B107" s="125"/>
      <c r="Q107" s="356"/>
      <c r="R107" s="356"/>
      <c r="S107" s="356"/>
      <c r="T107" s="357"/>
      <c r="U107" s="357"/>
      <c r="V107" s="357"/>
      <c r="W107" s="357"/>
      <c r="X107" s="357"/>
    </row>
    <row r="108" spans="1:24" s="354" customFormat="1" ht="15.75" x14ac:dyDescent="0.25">
      <c r="A108" s="122"/>
      <c r="B108" s="125"/>
      <c r="Q108" s="356"/>
      <c r="R108" s="356"/>
      <c r="S108" s="356"/>
      <c r="T108" s="357"/>
      <c r="U108" s="357"/>
      <c r="V108" s="357"/>
      <c r="W108" s="357"/>
      <c r="X108" s="357"/>
    </row>
    <row r="109" spans="1:24" s="354" customFormat="1" ht="15.75" x14ac:dyDescent="0.25">
      <c r="A109" s="122"/>
      <c r="B109" s="126"/>
      <c r="Q109" s="356"/>
      <c r="R109" s="356"/>
      <c r="S109" s="356"/>
      <c r="T109" s="357"/>
      <c r="U109" s="357"/>
      <c r="V109" s="357"/>
      <c r="W109" s="357"/>
      <c r="X109" s="357"/>
    </row>
    <row r="110" spans="1:24" s="354" customFormat="1" ht="15.75" x14ac:dyDescent="0.25">
      <c r="A110" s="122"/>
      <c r="B110" s="126"/>
      <c r="Q110" s="356"/>
      <c r="R110" s="356"/>
      <c r="S110" s="356"/>
      <c r="T110" s="357"/>
      <c r="U110" s="357"/>
      <c r="V110" s="357"/>
      <c r="W110" s="357"/>
      <c r="X110" s="357"/>
    </row>
    <row r="111" spans="1:24" s="354" customFormat="1" ht="15.75" x14ac:dyDescent="0.25">
      <c r="A111" s="122"/>
      <c r="B111" s="125"/>
      <c r="Q111" s="356"/>
      <c r="R111" s="356"/>
      <c r="S111" s="356"/>
      <c r="T111" s="357"/>
      <c r="U111" s="357"/>
      <c r="V111" s="357"/>
      <c r="W111" s="357"/>
      <c r="X111" s="357"/>
    </row>
    <row r="112" spans="1:24" s="354" customFormat="1" ht="15.75" x14ac:dyDescent="0.25">
      <c r="A112" s="122"/>
      <c r="B112" s="125"/>
      <c r="Q112" s="356"/>
      <c r="R112" s="356"/>
      <c r="S112" s="356"/>
      <c r="T112" s="357"/>
      <c r="U112" s="357"/>
      <c r="V112" s="357"/>
      <c r="W112" s="357"/>
      <c r="X112" s="357"/>
    </row>
    <row r="113" spans="1:24" s="354" customFormat="1" ht="15.75" x14ac:dyDescent="0.25">
      <c r="A113" s="122"/>
      <c r="B113" s="126"/>
      <c r="Q113" s="356"/>
      <c r="R113" s="356"/>
      <c r="S113" s="356"/>
      <c r="T113" s="357"/>
      <c r="U113" s="357"/>
      <c r="V113" s="357"/>
      <c r="W113" s="357"/>
      <c r="X113" s="357"/>
    </row>
    <row r="114" spans="1:24" s="354" customFormat="1" ht="15.75" x14ac:dyDescent="0.25">
      <c r="A114" s="122"/>
      <c r="B114" s="126"/>
      <c r="Q114" s="356"/>
      <c r="R114" s="356"/>
      <c r="S114" s="356"/>
      <c r="T114" s="357"/>
      <c r="U114" s="357"/>
      <c r="V114" s="357"/>
      <c r="W114" s="357"/>
      <c r="X114" s="357"/>
    </row>
    <row r="115" spans="1:24" s="354" customFormat="1" ht="15.75" x14ac:dyDescent="0.25">
      <c r="A115" s="122"/>
      <c r="B115" s="125"/>
      <c r="Q115" s="356"/>
      <c r="R115" s="356"/>
      <c r="S115" s="356"/>
      <c r="T115" s="357"/>
      <c r="U115" s="357"/>
      <c r="V115" s="357"/>
      <c r="W115" s="357"/>
      <c r="X115" s="357"/>
    </row>
    <row r="116" spans="1:24" s="354" customFormat="1" ht="15.75" x14ac:dyDescent="0.25">
      <c r="A116" s="122"/>
      <c r="B116" s="125"/>
      <c r="Q116" s="356"/>
      <c r="R116" s="356"/>
      <c r="S116" s="356"/>
      <c r="T116" s="357"/>
      <c r="U116" s="357"/>
      <c r="V116" s="357"/>
      <c r="W116" s="357"/>
      <c r="X116" s="357"/>
    </row>
    <row r="117" spans="1:24" s="354" customFormat="1" ht="15.75" x14ac:dyDescent="0.25">
      <c r="A117" s="122"/>
      <c r="B117" s="126"/>
      <c r="Q117" s="356"/>
      <c r="R117" s="356"/>
      <c r="S117" s="356"/>
      <c r="T117" s="357"/>
      <c r="U117" s="357"/>
      <c r="V117" s="357"/>
      <c r="W117" s="357"/>
      <c r="X117" s="357"/>
    </row>
    <row r="118" spans="1:24" s="354" customFormat="1" ht="15.75" x14ac:dyDescent="0.25">
      <c r="A118" s="122"/>
      <c r="B118" s="126"/>
      <c r="Q118" s="356"/>
      <c r="R118" s="356"/>
      <c r="S118" s="356"/>
      <c r="T118" s="357"/>
      <c r="U118" s="357"/>
      <c r="V118" s="357"/>
      <c r="W118" s="357"/>
      <c r="X118" s="357"/>
    </row>
    <row r="119" spans="1:24" s="354" customFormat="1" ht="15.75" x14ac:dyDescent="0.25">
      <c r="A119" s="122"/>
      <c r="B119" s="125"/>
      <c r="Q119" s="356"/>
      <c r="R119" s="356"/>
      <c r="S119" s="356"/>
      <c r="T119" s="357"/>
      <c r="U119" s="357"/>
      <c r="V119" s="357"/>
      <c r="W119" s="357"/>
      <c r="X119" s="357"/>
    </row>
    <row r="120" spans="1:24" s="354" customFormat="1" ht="15.75" x14ac:dyDescent="0.25">
      <c r="A120" s="122"/>
      <c r="B120" s="125"/>
      <c r="Q120" s="356"/>
      <c r="R120" s="356"/>
      <c r="S120" s="356"/>
      <c r="T120" s="357"/>
      <c r="U120" s="357"/>
      <c r="V120" s="357"/>
      <c r="W120" s="357"/>
      <c r="X120" s="357"/>
    </row>
    <row r="121" spans="1:24" s="354" customFormat="1" ht="15.75" x14ac:dyDescent="0.25">
      <c r="A121" s="122"/>
      <c r="B121" s="125"/>
      <c r="Q121" s="356"/>
      <c r="R121" s="356"/>
      <c r="S121" s="356"/>
      <c r="T121" s="357"/>
      <c r="U121" s="357"/>
      <c r="V121" s="357"/>
      <c r="W121" s="357"/>
      <c r="X121" s="357"/>
    </row>
    <row r="122" spans="1:24" s="354" customFormat="1" ht="15.75" x14ac:dyDescent="0.25">
      <c r="A122" s="122"/>
      <c r="B122" s="126"/>
      <c r="Q122" s="356"/>
      <c r="R122" s="356"/>
      <c r="S122" s="356"/>
      <c r="T122" s="357"/>
      <c r="U122" s="357"/>
      <c r="V122" s="357"/>
      <c r="W122" s="357"/>
      <c r="X122" s="357"/>
    </row>
    <row r="123" spans="1:24" s="354" customFormat="1" ht="15.75" x14ac:dyDescent="0.25">
      <c r="A123" s="122"/>
      <c r="B123" s="126"/>
      <c r="Q123" s="356"/>
      <c r="R123" s="356"/>
      <c r="S123" s="356"/>
      <c r="T123" s="357"/>
      <c r="U123" s="357"/>
      <c r="V123" s="357"/>
      <c r="W123" s="357"/>
      <c r="X123" s="357"/>
    </row>
    <row r="124" spans="1:24" s="354" customFormat="1" ht="15.75" x14ac:dyDescent="0.25">
      <c r="A124" s="122"/>
      <c r="B124" s="125"/>
      <c r="Q124" s="356"/>
      <c r="R124" s="356"/>
      <c r="S124" s="356"/>
      <c r="T124" s="357"/>
      <c r="U124" s="357"/>
      <c r="V124" s="357"/>
      <c r="W124" s="357"/>
      <c r="X124" s="357"/>
    </row>
    <row r="125" spans="1:24" s="354" customFormat="1" ht="15.75" x14ac:dyDescent="0.25">
      <c r="A125" s="122"/>
      <c r="B125" s="125"/>
      <c r="Q125" s="356"/>
      <c r="R125" s="356"/>
      <c r="S125" s="356"/>
      <c r="T125" s="357"/>
      <c r="U125" s="357"/>
      <c r="V125" s="357"/>
      <c r="W125" s="357"/>
      <c r="X125" s="357"/>
    </row>
    <row r="126" spans="1:24" s="354" customFormat="1" ht="15.75" x14ac:dyDescent="0.25">
      <c r="A126" s="122"/>
      <c r="B126" s="126"/>
      <c r="Q126" s="356"/>
      <c r="R126" s="356"/>
      <c r="S126" s="356"/>
      <c r="T126" s="357"/>
      <c r="U126" s="357"/>
      <c r="V126" s="357"/>
      <c r="W126" s="357"/>
      <c r="X126" s="357"/>
    </row>
    <row r="127" spans="1:24" s="354" customFormat="1" ht="15.75" x14ac:dyDescent="0.25">
      <c r="A127" s="122"/>
      <c r="B127" s="126"/>
      <c r="Q127" s="356"/>
      <c r="R127" s="356"/>
      <c r="S127" s="356"/>
      <c r="T127" s="357"/>
      <c r="U127" s="357"/>
      <c r="V127" s="357"/>
      <c r="W127" s="357"/>
      <c r="X127" s="357"/>
    </row>
    <row r="128" spans="1:24" s="354" customFormat="1" ht="15.75" x14ac:dyDescent="0.25">
      <c r="A128" s="122"/>
      <c r="B128" s="125"/>
      <c r="Q128" s="356"/>
      <c r="R128" s="356"/>
      <c r="S128" s="356"/>
      <c r="T128" s="357"/>
      <c r="U128" s="357"/>
      <c r="V128" s="357"/>
      <c r="W128" s="357"/>
      <c r="X128" s="357"/>
    </row>
    <row r="129" spans="1:24" s="354" customFormat="1" ht="15.75" x14ac:dyDescent="0.25">
      <c r="A129" s="122"/>
      <c r="B129" s="125"/>
      <c r="Q129" s="356"/>
      <c r="R129" s="356"/>
      <c r="S129" s="356"/>
      <c r="T129" s="357"/>
      <c r="U129" s="357"/>
      <c r="V129" s="357"/>
      <c r="W129" s="357"/>
      <c r="X129" s="357"/>
    </row>
    <row r="130" spans="1:24" s="354" customFormat="1" ht="15.75" x14ac:dyDescent="0.25">
      <c r="A130" s="122"/>
      <c r="B130" s="125"/>
      <c r="Q130" s="356"/>
      <c r="R130" s="356"/>
      <c r="S130" s="356"/>
      <c r="T130" s="357"/>
      <c r="U130" s="357"/>
      <c r="V130" s="357"/>
      <c r="W130" s="357"/>
      <c r="X130" s="357"/>
    </row>
    <row r="131" spans="1:24" s="354" customFormat="1" ht="15.75" x14ac:dyDescent="0.25">
      <c r="A131" s="122"/>
      <c r="B131" s="126"/>
      <c r="Q131" s="356"/>
      <c r="R131" s="356"/>
      <c r="S131" s="356"/>
      <c r="T131" s="357"/>
      <c r="U131" s="357"/>
      <c r="V131" s="357"/>
      <c r="W131" s="357"/>
      <c r="X131" s="357"/>
    </row>
    <row r="132" spans="1:24" s="354" customFormat="1" ht="15.75" x14ac:dyDescent="0.25">
      <c r="A132" s="122"/>
      <c r="B132" s="126"/>
      <c r="Q132" s="356"/>
      <c r="R132" s="356"/>
      <c r="S132" s="356"/>
      <c r="T132" s="357"/>
      <c r="U132" s="357"/>
      <c r="V132" s="357"/>
      <c r="W132" s="357"/>
      <c r="X132" s="357"/>
    </row>
    <row r="133" spans="1:24" s="354" customFormat="1" ht="15.75" x14ac:dyDescent="0.25">
      <c r="A133" s="122"/>
      <c r="B133" s="124"/>
      <c r="Q133" s="356"/>
      <c r="R133" s="356"/>
      <c r="S133" s="356"/>
      <c r="T133" s="357"/>
      <c r="U133" s="357"/>
      <c r="V133" s="357"/>
      <c r="W133" s="357"/>
      <c r="X133" s="357"/>
    </row>
    <row r="134" spans="1:24" s="354" customFormat="1" ht="15.75" x14ac:dyDescent="0.25">
      <c r="A134" s="122"/>
      <c r="B134" s="125"/>
      <c r="Q134" s="356"/>
      <c r="R134" s="356"/>
      <c r="S134" s="356"/>
      <c r="T134" s="357"/>
      <c r="U134" s="357"/>
      <c r="V134" s="357"/>
      <c r="W134" s="357"/>
      <c r="X134" s="357"/>
    </row>
    <row r="135" spans="1:24" s="354" customFormat="1" ht="15.75" x14ac:dyDescent="0.25">
      <c r="A135" s="122"/>
      <c r="B135" s="126"/>
      <c r="Q135" s="356"/>
      <c r="R135" s="356"/>
      <c r="S135" s="356"/>
      <c r="T135" s="357"/>
      <c r="U135" s="357"/>
      <c r="V135" s="357"/>
      <c r="W135" s="357"/>
      <c r="X135" s="357"/>
    </row>
    <row r="136" spans="1:24" s="354" customFormat="1" ht="15.75" x14ac:dyDescent="0.25">
      <c r="A136" s="122"/>
      <c r="B136" s="126"/>
      <c r="Q136" s="356"/>
      <c r="R136" s="356"/>
      <c r="S136" s="356"/>
      <c r="T136" s="357"/>
      <c r="U136" s="357"/>
      <c r="V136" s="357"/>
      <c r="W136" s="357"/>
      <c r="X136" s="357"/>
    </row>
    <row r="137" spans="1:24" s="354" customFormat="1" ht="15.75" x14ac:dyDescent="0.25">
      <c r="A137" s="122"/>
      <c r="B137" s="124"/>
      <c r="Q137" s="356"/>
      <c r="R137" s="356"/>
      <c r="S137" s="356"/>
      <c r="T137" s="357"/>
      <c r="U137" s="357"/>
      <c r="V137" s="357"/>
      <c r="W137" s="357"/>
      <c r="X137" s="357"/>
    </row>
    <row r="138" spans="1:24" s="354" customFormat="1" ht="15.75" x14ac:dyDescent="0.25">
      <c r="A138" s="122"/>
      <c r="B138" s="125"/>
      <c r="Q138" s="356"/>
      <c r="R138" s="356"/>
      <c r="S138" s="356"/>
      <c r="T138" s="357"/>
      <c r="U138" s="357"/>
      <c r="V138" s="357"/>
      <c r="W138" s="357"/>
      <c r="X138" s="357"/>
    </row>
    <row r="139" spans="1:24" s="354" customFormat="1" ht="15.75" x14ac:dyDescent="0.25">
      <c r="A139" s="122"/>
      <c r="B139" s="126"/>
      <c r="Q139" s="356"/>
      <c r="R139" s="356"/>
      <c r="S139" s="356"/>
      <c r="T139" s="357"/>
      <c r="U139" s="357"/>
      <c r="V139" s="357"/>
      <c r="W139" s="357"/>
      <c r="X139" s="357"/>
    </row>
    <row r="140" spans="1:24" s="354" customFormat="1" ht="15.75" x14ac:dyDescent="0.25">
      <c r="A140" s="122"/>
      <c r="B140" s="126"/>
      <c r="Q140" s="356"/>
      <c r="R140" s="356"/>
      <c r="S140" s="356"/>
      <c r="T140" s="357"/>
      <c r="U140" s="357"/>
      <c r="V140" s="357"/>
      <c r="W140" s="357"/>
      <c r="X140" s="357"/>
    </row>
    <row r="141" spans="1:24" s="354" customFormat="1" ht="15.75" x14ac:dyDescent="0.25">
      <c r="A141" s="122"/>
      <c r="B141" s="124"/>
      <c r="Q141" s="356"/>
      <c r="R141" s="356"/>
      <c r="S141" s="356"/>
      <c r="T141" s="357"/>
      <c r="U141" s="357"/>
      <c r="V141" s="357"/>
      <c r="W141" s="357"/>
      <c r="X141" s="357"/>
    </row>
    <row r="142" spans="1:24" s="354" customFormat="1" ht="15.75" x14ac:dyDescent="0.25">
      <c r="A142" s="122"/>
      <c r="B142" s="123"/>
      <c r="Q142" s="356"/>
      <c r="R142" s="356"/>
      <c r="S142" s="356"/>
      <c r="T142" s="357"/>
      <c r="U142" s="357"/>
      <c r="V142" s="357"/>
      <c r="W142" s="357"/>
      <c r="X142" s="357"/>
    </row>
    <row r="143" spans="1:24" s="354" customFormat="1" ht="15.75" x14ac:dyDescent="0.25">
      <c r="A143" s="122"/>
      <c r="B143" s="126"/>
      <c r="Q143" s="356"/>
      <c r="R143" s="356"/>
      <c r="S143" s="356"/>
      <c r="T143" s="357"/>
      <c r="U143" s="357"/>
      <c r="V143" s="357"/>
      <c r="W143" s="357"/>
      <c r="X143" s="357"/>
    </row>
    <row r="144" spans="1:24" s="354" customFormat="1" ht="15.75" x14ac:dyDescent="0.25">
      <c r="A144" s="122"/>
      <c r="B144" s="126"/>
      <c r="Q144" s="356"/>
      <c r="R144" s="356"/>
      <c r="S144" s="356"/>
      <c r="T144" s="357"/>
      <c r="U144" s="357"/>
      <c r="V144" s="357"/>
      <c r="W144" s="357"/>
      <c r="X144" s="357"/>
    </row>
    <row r="145" spans="1:24" s="354" customFormat="1" ht="15.75" x14ac:dyDescent="0.25">
      <c r="A145" s="122"/>
      <c r="B145" s="124"/>
      <c r="Q145" s="356"/>
      <c r="R145" s="356"/>
      <c r="S145" s="356"/>
      <c r="T145" s="357"/>
      <c r="U145" s="357"/>
      <c r="V145" s="357"/>
      <c r="W145" s="357"/>
      <c r="X145" s="357"/>
    </row>
    <row r="146" spans="1:24" s="354" customFormat="1" ht="15.75" x14ac:dyDescent="0.25">
      <c r="A146" s="122"/>
      <c r="B146" s="123"/>
      <c r="Q146" s="356"/>
      <c r="R146" s="356"/>
      <c r="S146" s="356"/>
      <c r="T146" s="357"/>
      <c r="U146" s="357"/>
      <c r="V146" s="357"/>
      <c r="W146" s="357"/>
      <c r="X146" s="357"/>
    </row>
    <row r="147" spans="1:24" s="354" customFormat="1" ht="15.75" x14ac:dyDescent="0.25">
      <c r="A147" s="122"/>
      <c r="B147" s="126"/>
      <c r="Q147" s="356"/>
      <c r="R147" s="356"/>
      <c r="S147" s="356"/>
      <c r="T147" s="357"/>
      <c r="U147" s="357"/>
      <c r="V147" s="357"/>
      <c r="W147" s="357"/>
      <c r="X147" s="357"/>
    </row>
    <row r="148" spans="1:24" s="354" customFormat="1" ht="15.75" x14ac:dyDescent="0.25">
      <c r="A148" s="122"/>
      <c r="B148" s="126"/>
      <c r="Q148" s="356"/>
      <c r="R148" s="356"/>
      <c r="S148" s="356"/>
      <c r="T148" s="357"/>
      <c r="U148" s="357"/>
      <c r="V148" s="357"/>
      <c r="W148" s="357"/>
      <c r="X148" s="357"/>
    </row>
    <row r="149" spans="1:24" s="354" customFormat="1" ht="15.75" x14ac:dyDescent="0.25">
      <c r="A149" s="122"/>
      <c r="B149" s="124"/>
      <c r="Q149" s="356"/>
      <c r="R149" s="356"/>
      <c r="S149" s="356"/>
      <c r="T149" s="357"/>
      <c r="U149" s="357"/>
      <c r="V149" s="357"/>
      <c r="W149" s="357"/>
      <c r="X149" s="357"/>
    </row>
    <row r="150" spans="1:24" s="354" customFormat="1" ht="15.75" x14ac:dyDescent="0.25">
      <c r="A150" s="122"/>
      <c r="B150" s="123"/>
      <c r="Q150" s="356"/>
      <c r="R150" s="356"/>
      <c r="S150" s="356"/>
      <c r="T150" s="357"/>
      <c r="U150" s="357"/>
      <c r="V150" s="357"/>
      <c r="W150" s="357"/>
      <c r="X150" s="357"/>
    </row>
    <row r="151" spans="1:24" s="354" customFormat="1" ht="15.75" x14ac:dyDescent="0.25">
      <c r="A151" s="122"/>
      <c r="B151" s="125"/>
      <c r="Q151" s="356"/>
      <c r="R151" s="356"/>
      <c r="S151" s="356"/>
      <c r="T151" s="357"/>
      <c r="U151" s="357"/>
      <c r="V151" s="357"/>
      <c r="W151" s="357"/>
      <c r="X151" s="357"/>
    </row>
    <row r="152" spans="1:24" s="354" customFormat="1" ht="15.75" x14ac:dyDescent="0.25">
      <c r="A152" s="122"/>
      <c r="B152" s="125"/>
      <c r="Q152" s="356"/>
      <c r="R152" s="356"/>
      <c r="S152" s="356"/>
      <c r="T152" s="357"/>
      <c r="U152" s="357"/>
      <c r="V152" s="357"/>
      <c r="W152" s="357"/>
      <c r="X152" s="357"/>
    </row>
    <row r="153" spans="1:24" s="354" customFormat="1" ht="15.75" x14ac:dyDescent="0.25">
      <c r="A153" s="122"/>
      <c r="B153" s="125"/>
      <c r="Q153" s="356"/>
      <c r="R153" s="356"/>
      <c r="S153" s="356"/>
      <c r="T153" s="357"/>
      <c r="U153" s="357"/>
      <c r="V153" s="357"/>
      <c r="W153" s="357"/>
      <c r="X153" s="357"/>
    </row>
    <row r="154" spans="1:24" s="354" customFormat="1" ht="15.75" x14ac:dyDescent="0.25">
      <c r="A154" s="122"/>
      <c r="B154" s="126"/>
      <c r="Q154" s="356"/>
      <c r="R154" s="356"/>
      <c r="S154" s="356"/>
      <c r="T154" s="357"/>
      <c r="U154" s="357"/>
      <c r="V154" s="357"/>
      <c r="W154" s="357"/>
      <c r="X154" s="357"/>
    </row>
    <row r="155" spans="1:24" s="354" customFormat="1" ht="15.75" x14ac:dyDescent="0.25">
      <c r="A155" s="122"/>
      <c r="B155" s="126"/>
      <c r="Q155" s="356"/>
      <c r="R155" s="356"/>
      <c r="S155" s="356"/>
      <c r="T155" s="357"/>
      <c r="U155" s="357"/>
      <c r="V155" s="357"/>
      <c r="W155" s="357"/>
      <c r="X155" s="357"/>
    </row>
    <row r="156" spans="1:24" s="354" customFormat="1" ht="15.75" x14ac:dyDescent="0.25">
      <c r="A156" s="122"/>
      <c r="B156" s="125"/>
      <c r="Q156" s="356"/>
      <c r="R156" s="356"/>
      <c r="S156" s="356"/>
      <c r="T156" s="357"/>
      <c r="U156" s="357"/>
      <c r="V156" s="357"/>
      <c r="W156" s="357"/>
      <c r="X156" s="357"/>
    </row>
    <row r="157" spans="1:24" s="354" customFormat="1" ht="15.75" x14ac:dyDescent="0.25">
      <c r="A157" s="122"/>
      <c r="B157" s="125"/>
      <c r="Q157" s="356"/>
      <c r="R157" s="356"/>
      <c r="S157" s="356"/>
      <c r="T157" s="357"/>
      <c r="U157" s="357"/>
      <c r="V157" s="357"/>
      <c r="W157" s="357"/>
      <c r="X157" s="357"/>
    </row>
    <row r="158" spans="1:24" s="354" customFormat="1" ht="15.75" x14ac:dyDescent="0.25">
      <c r="A158" s="122"/>
      <c r="B158" s="126"/>
      <c r="Q158" s="356"/>
      <c r="R158" s="356"/>
      <c r="S158" s="356"/>
      <c r="T158" s="357"/>
      <c r="U158" s="357"/>
      <c r="V158" s="357"/>
      <c r="W158" s="357"/>
      <c r="X158" s="357"/>
    </row>
    <row r="159" spans="1:24" s="354" customFormat="1" ht="15.75" x14ac:dyDescent="0.25">
      <c r="A159" s="122"/>
      <c r="B159" s="126"/>
      <c r="Q159" s="356"/>
      <c r="R159" s="356"/>
      <c r="S159" s="356"/>
      <c r="T159" s="357"/>
      <c r="U159" s="357"/>
      <c r="V159" s="357"/>
      <c r="W159" s="357"/>
      <c r="X159" s="357"/>
    </row>
    <row r="160" spans="1:24" s="354" customFormat="1" ht="15.75" x14ac:dyDescent="0.25">
      <c r="A160" s="122"/>
      <c r="B160" s="125"/>
      <c r="Q160" s="356"/>
      <c r="R160" s="356"/>
      <c r="S160" s="356"/>
      <c r="T160" s="357"/>
      <c r="U160" s="357"/>
      <c r="V160" s="357"/>
      <c r="W160" s="357"/>
      <c r="X160" s="357"/>
    </row>
    <row r="161" spans="1:24" s="354" customFormat="1" ht="15.75" x14ac:dyDescent="0.25">
      <c r="A161" s="122"/>
      <c r="B161" s="125"/>
      <c r="Q161" s="356"/>
      <c r="R161" s="356"/>
      <c r="S161" s="356"/>
      <c r="T161" s="357"/>
      <c r="U161" s="357"/>
      <c r="V161" s="357"/>
      <c r="W161" s="357"/>
      <c r="X161" s="357"/>
    </row>
    <row r="162" spans="1:24" s="354" customFormat="1" ht="15.75" x14ac:dyDescent="0.25">
      <c r="A162" s="122"/>
      <c r="B162" s="125"/>
      <c r="Q162" s="356"/>
      <c r="R162" s="356"/>
      <c r="S162" s="356"/>
      <c r="T162" s="357"/>
      <c r="U162" s="357"/>
      <c r="V162" s="357"/>
      <c r="W162" s="357"/>
      <c r="X162" s="357"/>
    </row>
    <row r="163" spans="1:24" s="354" customFormat="1" ht="15.75" x14ac:dyDescent="0.25">
      <c r="A163" s="122"/>
      <c r="B163" s="126"/>
      <c r="Q163" s="356"/>
      <c r="R163" s="356"/>
      <c r="S163" s="356"/>
      <c r="T163" s="357"/>
      <c r="U163" s="357"/>
      <c r="V163" s="357"/>
      <c r="W163" s="357"/>
      <c r="X163" s="357"/>
    </row>
    <row r="164" spans="1:24" s="354" customFormat="1" ht="15.75" x14ac:dyDescent="0.25">
      <c r="A164" s="122"/>
      <c r="B164" s="126"/>
      <c r="Q164" s="356"/>
      <c r="R164" s="356"/>
      <c r="S164" s="356"/>
      <c r="T164" s="357"/>
      <c r="U164" s="357"/>
      <c r="V164" s="357"/>
      <c r="W164" s="357"/>
      <c r="X164" s="357"/>
    </row>
    <row r="165" spans="1:24" s="354" customFormat="1" ht="15.75" x14ac:dyDescent="0.25">
      <c r="A165" s="122"/>
      <c r="B165" s="125"/>
      <c r="Q165" s="356"/>
      <c r="R165" s="356"/>
      <c r="S165" s="356"/>
      <c r="T165" s="357"/>
      <c r="U165" s="357"/>
      <c r="V165" s="357"/>
      <c r="W165" s="357"/>
      <c r="X165" s="357"/>
    </row>
    <row r="166" spans="1:24" s="354" customFormat="1" ht="15.75" x14ac:dyDescent="0.25">
      <c r="A166" s="122"/>
      <c r="B166" s="125"/>
      <c r="Q166" s="356"/>
      <c r="R166" s="356"/>
      <c r="S166" s="356"/>
      <c r="T166" s="357"/>
      <c r="U166" s="357"/>
      <c r="V166" s="357"/>
      <c r="W166" s="357"/>
      <c r="X166" s="357"/>
    </row>
    <row r="167" spans="1:24" s="354" customFormat="1" ht="15.75" x14ac:dyDescent="0.25">
      <c r="A167" s="122"/>
      <c r="B167" s="126"/>
      <c r="Q167" s="356"/>
      <c r="R167" s="356"/>
      <c r="S167" s="356"/>
      <c r="T167" s="357"/>
      <c r="U167" s="357"/>
      <c r="V167" s="357"/>
      <c r="W167" s="357"/>
      <c r="X167" s="357"/>
    </row>
    <row r="168" spans="1:24" s="354" customFormat="1" ht="15.75" x14ac:dyDescent="0.25">
      <c r="A168" s="122"/>
      <c r="B168" s="126"/>
      <c r="Q168" s="356"/>
      <c r="R168" s="356"/>
      <c r="S168" s="356"/>
      <c r="T168" s="357"/>
      <c r="U168" s="357"/>
      <c r="V168" s="357"/>
      <c r="W168" s="357"/>
      <c r="X168" s="357"/>
    </row>
    <row r="169" spans="1:24" s="354" customFormat="1" ht="15.75" x14ac:dyDescent="0.25">
      <c r="A169" s="122"/>
      <c r="B169" s="125"/>
      <c r="Q169" s="356"/>
      <c r="R169" s="356"/>
      <c r="S169" s="356"/>
      <c r="T169" s="357"/>
      <c r="U169" s="357"/>
      <c r="V169" s="357"/>
      <c r="W169" s="357"/>
      <c r="X169" s="357"/>
    </row>
    <row r="170" spans="1:24" s="354" customFormat="1" ht="15.75" x14ac:dyDescent="0.25">
      <c r="A170" s="122"/>
      <c r="B170" s="125"/>
      <c r="Q170" s="356"/>
      <c r="R170" s="356"/>
      <c r="S170" s="356"/>
      <c r="T170" s="357"/>
      <c r="U170" s="357"/>
      <c r="V170" s="357"/>
      <c r="W170" s="357"/>
      <c r="X170" s="357"/>
    </row>
    <row r="171" spans="1:24" s="354" customFormat="1" ht="15.75" x14ac:dyDescent="0.25">
      <c r="A171" s="122"/>
      <c r="B171" s="125"/>
      <c r="Q171" s="356"/>
      <c r="R171" s="356"/>
      <c r="S171" s="356"/>
      <c r="T171" s="357"/>
      <c r="U171" s="357"/>
      <c r="V171" s="357"/>
      <c r="W171" s="357"/>
      <c r="X171" s="357"/>
    </row>
    <row r="172" spans="1:24" s="354" customFormat="1" ht="15.75" x14ac:dyDescent="0.25">
      <c r="A172" s="122"/>
      <c r="B172" s="126"/>
      <c r="Q172" s="356"/>
      <c r="R172" s="356"/>
      <c r="S172" s="356"/>
      <c r="T172" s="357"/>
      <c r="U172" s="357"/>
      <c r="V172" s="357"/>
      <c r="W172" s="357"/>
      <c r="X172" s="357"/>
    </row>
    <row r="173" spans="1:24" s="354" customFormat="1" ht="15.75" x14ac:dyDescent="0.25">
      <c r="A173" s="122"/>
      <c r="B173" s="126"/>
      <c r="Q173" s="356"/>
      <c r="R173" s="356"/>
      <c r="S173" s="356"/>
      <c r="T173" s="357"/>
      <c r="U173" s="357"/>
      <c r="V173" s="357"/>
      <c r="W173" s="357"/>
      <c r="X173" s="357"/>
    </row>
    <row r="174" spans="1:24" s="354" customFormat="1" ht="15.75" x14ac:dyDescent="0.25">
      <c r="A174" s="122"/>
      <c r="B174" s="124"/>
      <c r="Q174" s="356"/>
      <c r="R174" s="356"/>
      <c r="S174" s="356"/>
      <c r="T174" s="357"/>
      <c r="U174" s="357"/>
      <c r="V174" s="357"/>
      <c r="W174" s="357"/>
      <c r="X174" s="357"/>
    </row>
    <row r="175" spans="1:24" s="354" customFormat="1" ht="15.75" x14ac:dyDescent="0.25">
      <c r="A175" s="122"/>
      <c r="B175" s="125"/>
      <c r="Q175" s="356"/>
      <c r="R175" s="356"/>
      <c r="S175" s="356"/>
      <c r="T175" s="357"/>
      <c r="U175" s="357"/>
      <c r="V175" s="357"/>
      <c r="W175" s="357"/>
      <c r="X175" s="357"/>
    </row>
    <row r="176" spans="1:24" s="354" customFormat="1" ht="15.75" x14ac:dyDescent="0.25">
      <c r="A176" s="122"/>
      <c r="B176" s="126"/>
      <c r="Q176" s="356"/>
      <c r="R176" s="356"/>
      <c r="S176" s="356"/>
      <c r="T176" s="357"/>
      <c r="U176" s="357"/>
      <c r="V176" s="357"/>
      <c r="W176" s="357"/>
      <c r="X176" s="357"/>
    </row>
    <row r="177" spans="1:24" s="354" customFormat="1" ht="15.75" x14ac:dyDescent="0.25">
      <c r="A177" s="122"/>
      <c r="B177" s="126"/>
      <c r="Q177" s="356"/>
      <c r="R177" s="356"/>
      <c r="S177" s="356"/>
      <c r="T177" s="357"/>
      <c r="U177" s="357"/>
      <c r="V177" s="357"/>
      <c r="W177" s="357"/>
      <c r="X177" s="357"/>
    </row>
    <row r="178" spans="1:24" s="354" customFormat="1" ht="15.75" x14ac:dyDescent="0.25">
      <c r="A178" s="122"/>
      <c r="B178" s="124"/>
      <c r="Q178" s="356"/>
      <c r="R178" s="356"/>
      <c r="S178" s="356"/>
      <c r="T178" s="357"/>
      <c r="U178" s="357"/>
      <c r="V178" s="357"/>
      <c r="W178" s="357"/>
      <c r="X178" s="357"/>
    </row>
    <row r="179" spans="1:24" s="354" customFormat="1" ht="15.75" x14ac:dyDescent="0.25">
      <c r="A179" s="122"/>
      <c r="B179" s="125"/>
      <c r="Q179" s="356"/>
      <c r="R179" s="356"/>
      <c r="S179" s="356"/>
      <c r="T179" s="357"/>
      <c r="U179" s="357"/>
      <c r="V179" s="357"/>
      <c r="W179" s="357"/>
      <c r="X179" s="357"/>
    </row>
    <row r="180" spans="1:24" s="354" customFormat="1" ht="15.75" x14ac:dyDescent="0.25">
      <c r="A180" s="122"/>
      <c r="B180" s="126"/>
      <c r="Q180" s="356"/>
      <c r="R180" s="356"/>
      <c r="S180" s="356"/>
      <c r="T180" s="357"/>
      <c r="U180" s="357"/>
      <c r="V180" s="357"/>
      <c r="W180" s="357"/>
      <c r="X180" s="357"/>
    </row>
    <row r="181" spans="1:24" s="354" customFormat="1" ht="15.75" x14ac:dyDescent="0.25">
      <c r="A181" s="122"/>
      <c r="B181" s="126"/>
      <c r="Q181" s="356"/>
      <c r="R181" s="356"/>
      <c r="S181" s="356"/>
      <c r="T181" s="357"/>
      <c r="U181" s="357"/>
      <c r="V181" s="357"/>
      <c r="W181" s="357"/>
      <c r="X181" s="357"/>
    </row>
    <row r="182" spans="1:24" s="354" customFormat="1" ht="15.75" x14ac:dyDescent="0.25">
      <c r="A182" s="122"/>
      <c r="B182" s="124"/>
      <c r="Q182" s="356"/>
      <c r="R182" s="356"/>
      <c r="S182" s="356"/>
      <c r="T182" s="357"/>
      <c r="U182" s="357"/>
      <c r="V182" s="357"/>
      <c r="W182" s="357"/>
      <c r="X182" s="357"/>
    </row>
    <row r="183" spans="1:24" s="354" customFormat="1" ht="15.75" x14ac:dyDescent="0.25">
      <c r="A183" s="122"/>
      <c r="B183" s="125"/>
      <c r="Q183" s="356"/>
      <c r="R183" s="356"/>
      <c r="S183" s="356"/>
      <c r="T183" s="357"/>
      <c r="U183" s="357"/>
      <c r="V183" s="357"/>
      <c r="W183" s="357"/>
      <c r="X183" s="357"/>
    </row>
    <row r="184" spans="1:24" s="354" customFormat="1" ht="15.75" x14ac:dyDescent="0.25">
      <c r="A184" s="122"/>
      <c r="B184" s="126"/>
      <c r="Q184" s="356"/>
      <c r="R184" s="356"/>
      <c r="S184" s="356"/>
      <c r="T184" s="357"/>
      <c r="U184" s="357"/>
      <c r="V184" s="357"/>
      <c r="W184" s="357"/>
      <c r="X184" s="357"/>
    </row>
    <row r="185" spans="1:24" s="354" customFormat="1" ht="15.75" x14ac:dyDescent="0.25">
      <c r="A185" s="122"/>
      <c r="B185" s="126"/>
      <c r="Q185" s="356"/>
      <c r="R185" s="356"/>
      <c r="S185" s="356"/>
      <c r="T185" s="357"/>
      <c r="U185" s="357"/>
      <c r="V185" s="357"/>
      <c r="W185" s="357"/>
      <c r="X185" s="357"/>
    </row>
    <row r="186" spans="1:24" s="354" customFormat="1" ht="15.75" x14ac:dyDescent="0.25">
      <c r="A186" s="122"/>
      <c r="B186" s="124"/>
      <c r="Q186" s="356"/>
      <c r="R186" s="356"/>
      <c r="S186" s="356"/>
      <c r="T186" s="357"/>
      <c r="U186" s="357"/>
      <c r="V186" s="357"/>
      <c r="W186" s="357"/>
      <c r="X186" s="357"/>
    </row>
    <row r="187" spans="1:24" s="354" customFormat="1" ht="15.75" x14ac:dyDescent="0.25">
      <c r="A187" s="122"/>
      <c r="B187" s="125"/>
      <c r="Q187" s="356"/>
      <c r="R187" s="356"/>
      <c r="S187" s="356"/>
      <c r="T187" s="357"/>
      <c r="U187" s="357"/>
      <c r="V187" s="357"/>
      <c r="W187" s="357"/>
      <c r="X187" s="357"/>
    </row>
    <row r="188" spans="1:24" s="354" customFormat="1" ht="15.75" x14ac:dyDescent="0.25">
      <c r="A188" s="122"/>
      <c r="B188" s="126"/>
      <c r="Q188" s="356"/>
      <c r="R188" s="356"/>
      <c r="S188" s="356"/>
      <c r="T188" s="357"/>
      <c r="U188" s="357"/>
      <c r="V188" s="357"/>
      <c r="W188" s="357"/>
      <c r="X188" s="357"/>
    </row>
    <row r="189" spans="1:24" s="354" customFormat="1" ht="15.75" x14ac:dyDescent="0.25">
      <c r="A189" s="122"/>
      <c r="B189" s="126"/>
      <c r="Q189" s="356"/>
      <c r="R189" s="356"/>
      <c r="S189" s="356"/>
      <c r="T189" s="357"/>
      <c r="U189" s="357"/>
      <c r="V189" s="357"/>
      <c r="W189" s="357"/>
      <c r="X189" s="357"/>
    </row>
    <row r="190" spans="1:24" s="354" customFormat="1" ht="15.75" x14ac:dyDescent="0.25">
      <c r="A190" s="122"/>
      <c r="B190" s="124"/>
      <c r="Q190" s="356"/>
      <c r="R190" s="356"/>
      <c r="S190" s="356"/>
      <c r="T190" s="357"/>
      <c r="U190" s="357"/>
      <c r="V190" s="357"/>
      <c r="W190" s="357"/>
      <c r="X190" s="357"/>
    </row>
    <row r="191" spans="1:24" s="354" customFormat="1" ht="15.75" x14ac:dyDescent="0.25">
      <c r="A191" s="122"/>
      <c r="B191" s="125"/>
      <c r="Q191" s="356"/>
      <c r="R191" s="356"/>
      <c r="S191" s="356"/>
      <c r="T191" s="357"/>
      <c r="U191" s="357"/>
      <c r="V191" s="357"/>
      <c r="W191" s="357"/>
      <c r="X191" s="357"/>
    </row>
    <row r="192" spans="1:24" s="354" customFormat="1" ht="15.75" x14ac:dyDescent="0.25">
      <c r="A192" s="122"/>
      <c r="B192" s="126"/>
      <c r="Q192" s="356"/>
      <c r="R192" s="356"/>
      <c r="S192" s="356"/>
      <c r="T192" s="357"/>
      <c r="U192" s="357"/>
      <c r="V192" s="357"/>
      <c r="W192" s="357"/>
      <c r="X192" s="357"/>
    </row>
    <row r="193" spans="1:24" s="354" customFormat="1" ht="15.75" x14ac:dyDescent="0.25">
      <c r="A193" s="122"/>
      <c r="B193" s="126"/>
      <c r="Q193" s="356"/>
      <c r="R193" s="356"/>
      <c r="S193" s="356"/>
      <c r="T193" s="357"/>
      <c r="U193" s="357"/>
      <c r="V193" s="357"/>
      <c r="W193" s="357"/>
      <c r="X193" s="357"/>
    </row>
    <row r="194" spans="1:24" s="354" customFormat="1" ht="15.75" x14ac:dyDescent="0.25">
      <c r="A194" s="122"/>
      <c r="B194" s="124"/>
      <c r="Q194" s="356"/>
      <c r="R194" s="356"/>
      <c r="S194" s="356"/>
      <c r="T194" s="357"/>
      <c r="U194" s="357"/>
      <c r="V194" s="357"/>
      <c r="W194" s="357"/>
      <c r="X194" s="357"/>
    </row>
    <row r="195" spans="1:24" s="354" customFormat="1" ht="15.75" x14ac:dyDescent="0.25">
      <c r="A195" s="122"/>
      <c r="B195" s="125"/>
      <c r="Q195" s="356"/>
      <c r="R195" s="356"/>
      <c r="S195" s="356"/>
      <c r="T195" s="357"/>
      <c r="U195" s="357"/>
      <c r="V195" s="357"/>
      <c r="W195" s="357"/>
      <c r="X195" s="357"/>
    </row>
    <row r="196" spans="1:24" s="354" customFormat="1" ht="15.75" x14ac:dyDescent="0.25">
      <c r="A196" s="122"/>
      <c r="B196" s="125"/>
      <c r="Q196" s="356"/>
      <c r="R196" s="356"/>
      <c r="S196" s="356"/>
      <c r="T196" s="357"/>
      <c r="U196" s="357"/>
      <c r="V196" s="357"/>
      <c r="W196" s="357"/>
      <c r="X196" s="357"/>
    </row>
    <row r="197" spans="1:24" s="354" customFormat="1" ht="15.75" x14ac:dyDescent="0.25">
      <c r="A197" s="122"/>
      <c r="B197" s="126"/>
      <c r="Q197" s="356"/>
      <c r="R197" s="356"/>
      <c r="S197" s="356"/>
      <c r="T197" s="357"/>
      <c r="U197" s="357"/>
      <c r="V197" s="357"/>
      <c r="W197" s="357"/>
      <c r="X197" s="357"/>
    </row>
    <row r="198" spans="1:24" s="354" customFormat="1" ht="15.75" x14ac:dyDescent="0.25">
      <c r="A198" s="122"/>
      <c r="B198" s="126"/>
      <c r="Q198" s="356"/>
      <c r="R198" s="356"/>
      <c r="S198" s="356"/>
      <c r="T198" s="357"/>
      <c r="U198" s="357"/>
      <c r="V198" s="357"/>
      <c r="W198" s="357"/>
      <c r="X198" s="357"/>
    </row>
    <row r="199" spans="1:24" s="354" customFormat="1" ht="15.75" x14ac:dyDescent="0.25">
      <c r="A199" s="122"/>
      <c r="B199" s="125"/>
      <c r="Q199" s="356"/>
      <c r="R199" s="356"/>
      <c r="S199" s="356"/>
      <c r="T199" s="357"/>
      <c r="U199" s="357"/>
      <c r="V199" s="357"/>
      <c r="W199" s="357"/>
      <c r="X199" s="357"/>
    </row>
    <row r="200" spans="1:24" s="354" customFormat="1" ht="15.75" x14ac:dyDescent="0.25">
      <c r="A200" s="122"/>
      <c r="B200" s="125"/>
      <c r="Q200" s="356"/>
      <c r="R200" s="356"/>
      <c r="S200" s="356"/>
      <c r="T200" s="357"/>
      <c r="U200" s="357"/>
      <c r="V200" s="357"/>
      <c r="W200" s="357"/>
      <c r="X200" s="357"/>
    </row>
    <row r="201" spans="1:24" s="354" customFormat="1" ht="15.75" x14ac:dyDescent="0.25">
      <c r="A201" s="122"/>
      <c r="B201" s="126"/>
      <c r="Q201" s="356"/>
      <c r="R201" s="356"/>
      <c r="S201" s="356"/>
      <c r="T201" s="357"/>
      <c r="U201" s="357"/>
      <c r="V201" s="357"/>
      <c r="W201" s="357"/>
      <c r="X201" s="357"/>
    </row>
    <row r="202" spans="1:24" s="354" customFormat="1" ht="15.75" x14ac:dyDescent="0.25">
      <c r="A202" s="122"/>
      <c r="B202" s="126"/>
      <c r="Q202" s="356"/>
      <c r="R202" s="356"/>
      <c r="S202" s="356"/>
      <c r="T202" s="357"/>
      <c r="U202" s="357"/>
      <c r="V202" s="357"/>
      <c r="W202" s="357"/>
      <c r="X202" s="357"/>
    </row>
    <row r="203" spans="1:24" s="354" customFormat="1" ht="15.75" x14ac:dyDescent="0.25">
      <c r="A203" s="122"/>
      <c r="B203" s="125"/>
      <c r="Q203" s="356"/>
      <c r="R203" s="356"/>
      <c r="S203" s="356"/>
      <c r="T203" s="357"/>
      <c r="U203" s="357"/>
      <c r="V203" s="357"/>
      <c r="W203" s="357"/>
      <c r="X203" s="357"/>
    </row>
    <row r="204" spans="1:24" s="354" customFormat="1" ht="15.75" x14ac:dyDescent="0.25">
      <c r="A204" s="122"/>
      <c r="B204" s="125"/>
      <c r="Q204" s="356"/>
      <c r="R204" s="356"/>
      <c r="S204" s="356"/>
      <c r="T204" s="357"/>
      <c r="U204" s="357"/>
      <c r="V204" s="357"/>
      <c r="W204" s="357"/>
      <c r="X204" s="357"/>
    </row>
    <row r="205" spans="1:24" s="354" customFormat="1" ht="15.75" x14ac:dyDescent="0.25">
      <c r="A205" s="122"/>
      <c r="B205" s="126"/>
      <c r="Q205" s="356"/>
      <c r="R205" s="356"/>
      <c r="S205" s="356"/>
      <c r="T205" s="357"/>
      <c r="U205" s="357"/>
      <c r="V205" s="357"/>
      <c r="W205" s="357"/>
      <c r="X205" s="357"/>
    </row>
    <row r="206" spans="1:24" s="354" customFormat="1" ht="15.75" x14ac:dyDescent="0.25">
      <c r="A206" s="122"/>
      <c r="B206" s="126"/>
      <c r="Q206" s="356"/>
      <c r="R206" s="356"/>
      <c r="S206" s="356"/>
      <c r="T206" s="357"/>
      <c r="U206" s="357"/>
      <c r="V206" s="357"/>
      <c r="W206" s="357"/>
      <c r="X206" s="357"/>
    </row>
    <row r="207" spans="1:24" s="354" customFormat="1" ht="15.75" x14ac:dyDescent="0.25">
      <c r="A207" s="122"/>
      <c r="B207" s="125"/>
      <c r="Q207" s="356"/>
      <c r="R207" s="356"/>
      <c r="S207" s="356"/>
      <c r="T207" s="357"/>
      <c r="U207" s="357"/>
      <c r="V207" s="357"/>
      <c r="W207" s="357"/>
      <c r="X207" s="357"/>
    </row>
    <row r="208" spans="1:24" s="354" customFormat="1" ht="15.75" x14ac:dyDescent="0.25">
      <c r="A208" s="122"/>
      <c r="B208" s="125"/>
      <c r="Q208" s="356"/>
      <c r="R208" s="356"/>
      <c r="S208" s="356"/>
      <c r="T208" s="357"/>
      <c r="U208" s="357"/>
      <c r="V208" s="357"/>
      <c r="W208" s="357"/>
      <c r="X208" s="357"/>
    </row>
    <row r="209" spans="1:24" s="354" customFormat="1" ht="15.75" x14ac:dyDescent="0.25">
      <c r="A209" s="122"/>
      <c r="B209" s="126"/>
      <c r="Q209" s="356"/>
      <c r="R209" s="356"/>
      <c r="S209" s="356"/>
      <c r="T209" s="357"/>
      <c r="U209" s="357"/>
      <c r="V209" s="357"/>
      <c r="W209" s="357"/>
      <c r="X209" s="357"/>
    </row>
    <row r="210" spans="1:24" s="354" customFormat="1" ht="15.75" x14ac:dyDescent="0.25">
      <c r="A210" s="122"/>
      <c r="B210" s="126"/>
      <c r="Q210" s="356"/>
      <c r="R210" s="356"/>
      <c r="S210" s="356"/>
      <c r="T210" s="357"/>
      <c r="U210" s="357"/>
      <c r="V210" s="357"/>
      <c r="W210" s="357"/>
      <c r="X210" s="357"/>
    </row>
    <row r="211" spans="1:24" s="354" customFormat="1" ht="15.75" x14ac:dyDescent="0.25">
      <c r="A211" s="122"/>
      <c r="B211" s="125"/>
      <c r="Q211" s="356"/>
      <c r="R211" s="356"/>
      <c r="S211" s="356"/>
      <c r="T211" s="357"/>
      <c r="U211" s="357"/>
      <c r="V211" s="357"/>
      <c r="W211" s="357"/>
      <c r="X211" s="357"/>
    </row>
    <row r="212" spans="1:24" s="354" customFormat="1" ht="15.75" x14ac:dyDescent="0.25">
      <c r="A212" s="122"/>
      <c r="B212" s="125"/>
      <c r="Q212" s="356"/>
      <c r="R212" s="356"/>
      <c r="S212" s="356"/>
      <c r="T212" s="357"/>
      <c r="U212" s="357"/>
      <c r="V212" s="357"/>
      <c r="W212" s="357"/>
      <c r="X212" s="357"/>
    </row>
    <row r="213" spans="1:24" s="354" customFormat="1" ht="15.75" x14ac:dyDescent="0.25">
      <c r="A213" s="122"/>
      <c r="B213" s="125"/>
      <c r="Q213" s="356"/>
      <c r="R213" s="356"/>
      <c r="S213" s="356"/>
      <c r="T213" s="357"/>
      <c r="U213" s="357"/>
      <c r="V213" s="357"/>
      <c r="W213" s="357"/>
      <c r="X213" s="357"/>
    </row>
    <row r="214" spans="1:24" s="354" customFormat="1" ht="15.75" x14ac:dyDescent="0.25">
      <c r="A214" s="122"/>
      <c r="B214" s="126"/>
      <c r="Q214" s="356"/>
      <c r="R214" s="356"/>
      <c r="S214" s="356"/>
      <c r="T214" s="357"/>
      <c r="U214" s="357"/>
      <c r="V214" s="357"/>
      <c r="W214" s="357"/>
      <c r="X214" s="357"/>
    </row>
    <row r="215" spans="1:24" s="354" customFormat="1" ht="15.75" x14ac:dyDescent="0.25">
      <c r="A215" s="122"/>
      <c r="B215" s="126"/>
      <c r="Q215" s="356"/>
      <c r="R215" s="356"/>
      <c r="S215" s="356"/>
      <c r="T215" s="357"/>
      <c r="U215" s="357"/>
      <c r="V215" s="357"/>
      <c r="W215" s="357"/>
      <c r="X215" s="357"/>
    </row>
    <row r="216" spans="1:24" s="354" customFormat="1" ht="15.75" x14ac:dyDescent="0.25">
      <c r="A216" s="122"/>
      <c r="B216" s="125"/>
      <c r="Q216" s="356"/>
      <c r="R216" s="356"/>
      <c r="S216" s="356"/>
      <c r="T216" s="357"/>
      <c r="U216" s="357"/>
      <c r="V216" s="357"/>
      <c r="W216" s="357"/>
      <c r="X216" s="357"/>
    </row>
    <row r="217" spans="1:24" s="354" customFormat="1" ht="15.75" x14ac:dyDescent="0.25">
      <c r="A217" s="122"/>
      <c r="B217" s="125"/>
      <c r="Q217" s="356"/>
      <c r="R217" s="356"/>
      <c r="S217" s="356"/>
      <c r="T217" s="357"/>
      <c r="U217" s="357"/>
      <c r="V217" s="357"/>
      <c r="W217" s="357"/>
      <c r="X217" s="357"/>
    </row>
    <row r="218" spans="1:24" s="354" customFormat="1" ht="15.75" x14ac:dyDescent="0.25">
      <c r="A218" s="122"/>
      <c r="B218" s="126"/>
      <c r="Q218" s="356"/>
      <c r="R218" s="356"/>
      <c r="S218" s="356"/>
      <c r="T218" s="357"/>
      <c r="U218" s="357"/>
      <c r="V218" s="357"/>
      <c r="W218" s="357"/>
      <c r="X218" s="357"/>
    </row>
    <row r="219" spans="1:24" s="354" customFormat="1" ht="15.75" x14ac:dyDescent="0.25">
      <c r="A219" s="122"/>
      <c r="B219" s="126"/>
      <c r="Q219" s="356"/>
      <c r="R219" s="356"/>
      <c r="S219" s="356"/>
      <c r="T219" s="357"/>
      <c r="U219" s="357"/>
      <c r="V219" s="357"/>
      <c r="W219" s="357"/>
      <c r="X219" s="357"/>
    </row>
    <row r="220" spans="1:24" s="354" customFormat="1" ht="15.75" x14ac:dyDescent="0.25">
      <c r="A220" s="122"/>
      <c r="B220" s="125"/>
      <c r="Q220" s="356"/>
      <c r="R220" s="356"/>
      <c r="S220" s="356"/>
      <c r="T220" s="357"/>
      <c r="U220" s="357"/>
      <c r="V220" s="357"/>
      <c r="W220" s="357"/>
      <c r="X220" s="357"/>
    </row>
    <row r="221" spans="1:24" s="354" customFormat="1" ht="15.75" x14ac:dyDescent="0.25">
      <c r="A221" s="122"/>
      <c r="B221" s="125"/>
      <c r="Q221" s="356"/>
      <c r="R221" s="356"/>
      <c r="S221" s="356"/>
      <c r="T221" s="357"/>
      <c r="U221" s="357"/>
      <c r="V221" s="357"/>
      <c r="W221" s="357"/>
      <c r="X221" s="357"/>
    </row>
    <row r="222" spans="1:24" s="354" customFormat="1" ht="15.75" x14ac:dyDescent="0.25">
      <c r="A222" s="122"/>
      <c r="B222" s="126"/>
      <c r="Q222" s="356"/>
      <c r="R222" s="356"/>
      <c r="S222" s="356"/>
      <c r="T222" s="357"/>
      <c r="U222" s="357"/>
      <c r="V222" s="357"/>
      <c r="W222" s="357"/>
      <c r="X222" s="357"/>
    </row>
    <row r="223" spans="1:24" s="354" customFormat="1" ht="15.75" x14ac:dyDescent="0.25">
      <c r="A223" s="122"/>
      <c r="B223" s="126"/>
      <c r="Q223" s="356"/>
      <c r="R223" s="356"/>
      <c r="S223" s="356"/>
      <c r="T223" s="357"/>
      <c r="U223" s="357"/>
      <c r="V223" s="357"/>
      <c r="W223" s="357"/>
      <c r="X223" s="357"/>
    </row>
    <row r="224" spans="1:24" s="354" customFormat="1" ht="15.75" x14ac:dyDescent="0.25">
      <c r="A224" s="122"/>
      <c r="B224" s="125"/>
      <c r="Q224" s="356"/>
      <c r="R224" s="356"/>
      <c r="S224" s="356"/>
      <c r="T224" s="357"/>
      <c r="U224" s="357"/>
      <c r="V224" s="357"/>
      <c r="W224" s="357"/>
      <c r="X224" s="357"/>
    </row>
    <row r="225" spans="1:24" s="354" customFormat="1" ht="15.75" x14ac:dyDescent="0.25">
      <c r="A225" s="122"/>
      <c r="B225" s="125"/>
      <c r="Q225" s="356"/>
      <c r="R225" s="356"/>
      <c r="S225" s="356"/>
      <c r="T225" s="357"/>
      <c r="U225" s="357"/>
      <c r="V225" s="357"/>
      <c r="W225" s="357"/>
      <c r="X225" s="357"/>
    </row>
    <row r="226" spans="1:24" s="354" customFormat="1" ht="15.75" x14ac:dyDescent="0.25">
      <c r="A226" s="122"/>
      <c r="B226" s="126"/>
      <c r="Q226" s="356"/>
      <c r="R226" s="356"/>
      <c r="S226" s="356"/>
      <c r="T226" s="357"/>
      <c r="U226" s="357"/>
      <c r="V226" s="357"/>
      <c r="W226" s="357"/>
      <c r="X226" s="357"/>
    </row>
    <row r="227" spans="1:24" s="354" customFormat="1" ht="15.75" x14ac:dyDescent="0.25">
      <c r="A227" s="122"/>
      <c r="B227" s="126"/>
      <c r="Q227" s="356"/>
      <c r="R227" s="356"/>
      <c r="S227" s="356"/>
      <c r="T227" s="357"/>
      <c r="U227" s="357"/>
      <c r="V227" s="357"/>
      <c r="W227" s="357"/>
      <c r="X227" s="357"/>
    </row>
    <row r="228" spans="1:24" s="354" customFormat="1" ht="15.75" x14ac:dyDescent="0.25">
      <c r="A228" s="122"/>
      <c r="B228" s="125"/>
      <c r="Q228" s="356"/>
      <c r="R228" s="356"/>
      <c r="S228" s="356"/>
      <c r="T228" s="357"/>
      <c r="U228" s="357"/>
      <c r="V228" s="357"/>
      <c r="W228" s="357"/>
      <c r="X228" s="357"/>
    </row>
    <row r="229" spans="1:24" s="354" customFormat="1" ht="15.75" x14ac:dyDescent="0.25">
      <c r="A229" s="122"/>
      <c r="B229" s="123"/>
      <c r="Q229" s="356"/>
      <c r="R229" s="356"/>
      <c r="S229" s="356"/>
      <c r="T229" s="357"/>
      <c r="U229" s="357"/>
      <c r="V229" s="357"/>
      <c r="W229" s="357"/>
      <c r="X229" s="357"/>
    </row>
    <row r="230" spans="1:24" s="354" customFormat="1" ht="15.75" x14ac:dyDescent="0.25">
      <c r="A230" s="120"/>
      <c r="B230" s="125"/>
      <c r="Q230" s="356"/>
      <c r="R230" s="356"/>
      <c r="S230" s="356"/>
      <c r="T230" s="357"/>
      <c r="U230" s="357"/>
      <c r="V230" s="357"/>
      <c r="W230" s="357"/>
      <c r="X230" s="357"/>
    </row>
    <row r="231" spans="1:24" s="354" customFormat="1" ht="15.75" x14ac:dyDescent="0.25">
      <c r="A231" s="360"/>
      <c r="B231" s="125"/>
      <c r="Q231" s="356"/>
      <c r="R231" s="356"/>
      <c r="S231" s="356"/>
      <c r="T231" s="357"/>
      <c r="U231" s="357"/>
      <c r="V231" s="357"/>
      <c r="W231" s="357"/>
      <c r="X231" s="357"/>
    </row>
    <row r="232" spans="1:24" s="354" customFormat="1" ht="15.75" x14ac:dyDescent="0.25">
      <c r="A232" s="360"/>
      <c r="B232" s="126"/>
      <c r="Q232" s="356"/>
      <c r="R232" s="356"/>
      <c r="S232" s="356"/>
      <c r="T232" s="357"/>
      <c r="U232" s="357"/>
      <c r="V232" s="357"/>
      <c r="W232" s="357"/>
      <c r="X232" s="357"/>
    </row>
    <row r="233" spans="1:24" s="354" customFormat="1" ht="15.75" x14ac:dyDescent="0.25">
      <c r="A233" s="360"/>
      <c r="B233" s="126"/>
      <c r="Q233" s="356"/>
      <c r="R233" s="356"/>
      <c r="S233" s="356"/>
      <c r="T233" s="357"/>
      <c r="U233" s="357"/>
      <c r="V233" s="357"/>
      <c r="W233" s="357"/>
      <c r="X233" s="357"/>
    </row>
    <row r="234" spans="1:24" s="354" customFormat="1" ht="15.75" x14ac:dyDescent="0.25">
      <c r="A234" s="122"/>
      <c r="B234" s="124"/>
      <c r="Q234" s="356"/>
      <c r="R234" s="356"/>
      <c r="S234" s="356"/>
      <c r="T234" s="357"/>
      <c r="U234" s="357"/>
      <c r="V234" s="357"/>
      <c r="W234" s="357"/>
      <c r="X234" s="357"/>
    </row>
    <row r="235" spans="1:24" s="354" customFormat="1" ht="15.75" x14ac:dyDescent="0.25">
      <c r="A235" s="360"/>
      <c r="B235" s="125"/>
      <c r="Q235" s="356"/>
      <c r="R235" s="356"/>
      <c r="S235" s="356"/>
      <c r="T235" s="357"/>
      <c r="U235" s="357"/>
      <c r="V235" s="357"/>
      <c r="W235" s="357"/>
      <c r="X235" s="357"/>
    </row>
    <row r="236" spans="1:24" s="354" customFormat="1" ht="15.75" x14ac:dyDescent="0.25">
      <c r="A236" s="360"/>
      <c r="B236" s="126"/>
      <c r="Q236" s="356"/>
      <c r="R236" s="356"/>
      <c r="S236" s="356"/>
      <c r="T236" s="357"/>
      <c r="U236" s="357"/>
      <c r="V236" s="357"/>
      <c r="W236" s="357"/>
      <c r="X236" s="357"/>
    </row>
    <row r="237" spans="1:24" s="354" customFormat="1" ht="15.75" x14ac:dyDescent="0.25">
      <c r="A237" s="360"/>
      <c r="B237" s="126"/>
      <c r="Q237" s="356"/>
      <c r="R237" s="356"/>
      <c r="S237" s="356"/>
      <c r="T237" s="357"/>
      <c r="U237" s="357"/>
      <c r="V237" s="357"/>
      <c r="W237" s="357"/>
      <c r="X237" s="357"/>
    </row>
    <row r="238" spans="1:24" s="354" customFormat="1" ht="15.75" x14ac:dyDescent="0.25">
      <c r="A238" s="122"/>
      <c r="B238" s="124"/>
      <c r="Q238" s="356"/>
      <c r="R238" s="356"/>
      <c r="S238" s="356"/>
      <c r="T238" s="357"/>
      <c r="U238" s="357"/>
      <c r="V238" s="357"/>
      <c r="W238" s="357"/>
      <c r="X238" s="357"/>
    </row>
    <row r="239" spans="1:24" s="354" customFormat="1" ht="15.75" x14ac:dyDescent="0.25">
      <c r="A239" s="120"/>
      <c r="B239" s="125"/>
      <c r="Q239" s="356"/>
      <c r="R239" s="356"/>
      <c r="S239" s="356"/>
      <c r="T239" s="357"/>
      <c r="U239" s="357"/>
      <c r="V239" s="357"/>
      <c r="W239" s="357"/>
      <c r="X239" s="357"/>
    </row>
    <row r="240" spans="1:24" s="354" customFormat="1" ht="15.75" x14ac:dyDescent="0.25">
      <c r="A240" s="360"/>
      <c r="B240" s="125"/>
      <c r="Q240" s="356"/>
      <c r="R240" s="356"/>
      <c r="S240" s="356"/>
      <c r="T240" s="357"/>
      <c r="U240" s="357"/>
      <c r="V240" s="357"/>
      <c r="W240" s="357"/>
      <c r="X240" s="357"/>
    </row>
    <row r="241" spans="1:24" s="354" customFormat="1" ht="15.75" x14ac:dyDescent="0.25">
      <c r="A241" s="360"/>
      <c r="B241" s="126"/>
      <c r="Q241" s="356"/>
      <c r="R241" s="356"/>
      <c r="S241" s="356"/>
      <c r="T241" s="357"/>
      <c r="U241" s="357"/>
      <c r="V241" s="357"/>
      <c r="W241" s="357"/>
      <c r="X241" s="357"/>
    </row>
    <row r="242" spans="1:24" s="354" customFormat="1" ht="15.75" x14ac:dyDescent="0.25">
      <c r="A242" s="360"/>
      <c r="B242" s="126"/>
      <c r="Q242" s="356"/>
      <c r="R242" s="356"/>
      <c r="S242" s="356"/>
      <c r="T242" s="357"/>
      <c r="U242" s="357"/>
      <c r="V242" s="357"/>
      <c r="W242" s="357"/>
      <c r="X242" s="357"/>
    </row>
    <row r="243" spans="1:24" s="354" customFormat="1" ht="15.75" x14ac:dyDescent="0.25">
      <c r="A243" s="122"/>
      <c r="B243" s="124"/>
      <c r="Q243" s="356"/>
      <c r="R243" s="356"/>
      <c r="S243" s="356"/>
      <c r="T243" s="357"/>
      <c r="U243" s="357"/>
      <c r="V243" s="357"/>
      <c r="W243" s="357"/>
      <c r="X243" s="357"/>
    </row>
    <row r="244" spans="1:24" s="354" customFormat="1" ht="15.75" x14ac:dyDescent="0.25">
      <c r="A244" s="360"/>
      <c r="B244" s="125"/>
      <c r="Q244" s="356"/>
      <c r="R244" s="356"/>
      <c r="S244" s="356"/>
      <c r="T244" s="357"/>
      <c r="U244" s="357"/>
      <c r="V244" s="357"/>
      <c r="W244" s="357"/>
      <c r="X244" s="357"/>
    </row>
    <row r="245" spans="1:24" s="354" customFormat="1" ht="15.75" x14ac:dyDescent="0.25">
      <c r="A245" s="360"/>
      <c r="B245" s="126"/>
      <c r="Q245" s="356"/>
      <c r="R245" s="356"/>
      <c r="S245" s="356"/>
      <c r="T245" s="357"/>
      <c r="U245" s="357"/>
      <c r="V245" s="357"/>
      <c r="W245" s="357"/>
      <c r="X245" s="357"/>
    </row>
    <row r="246" spans="1:24" s="354" customFormat="1" ht="15.75" x14ac:dyDescent="0.25">
      <c r="A246" s="360"/>
      <c r="B246" s="126"/>
      <c r="Q246" s="356"/>
      <c r="R246" s="356"/>
      <c r="S246" s="356"/>
      <c r="T246" s="357"/>
      <c r="U246" s="357"/>
      <c r="V246" s="357"/>
      <c r="W246" s="357"/>
      <c r="X246" s="357"/>
    </row>
    <row r="247" spans="1:24" s="354" customFormat="1" ht="15.75" x14ac:dyDescent="0.25">
      <c r="A247" s="122"/>
      <c r="B247" s="124"/>
      <c r="Q247" s="356"/>
      <c r="R247" s="356"/>
      <c r="S247" s="356"/>
      <c r="T247" s="357"/>
      <c r="U247" s="357"/>
      <c r="V247" s="357"/>
      <c r="W247" s="357"/>
      <c r="X247" s="357"/>
    </row>
    <row r="248" spans="1:24" s="354" customFormat="1" ht="15.75" x14ac:dyDescent="0.25">
      <c r="A248" s="122"/>
      <c r="B248" s="125"/>
      <c r="Q248" s="356"/>
      <c r="R248" s="356"/>
      <c r="S248" s="356"/>
      <c r="T248" s="357"/>
      <c r="U248" s="357"/>
      <c r="V248" s="357"/>
      <c r="W248" s="357"/>
      <c r="X248" s="357"/>
    </row>
    <row r="249" spans="1:24" s="354" customFormat="1" ht="15.75" x14ac:dyDescent="0.25">
      <c r="A249" s="122"/>
      <c r="B249" s="125"/>
      <c r="Q249" s="356"/>
      <c r="R249" s="356"/>
      <c r="S249" s="356"/>
      <c r="T249" s="357"/>
      <c r="U249" s="357"/>
      <c r="V249" s="357"/>
      <c r="W249" s="357"/>
      <c r="X249" s="357"/>
    </row>
    <row r="250" spans="1:24" s="354" customFormat="1" ht="15.75" x14ac:dyDescent="0.25">
      <c r="A250" s="122"/>
      <c r="B250" s="126"/>
      <c r="Q250" s="356"/>
      <c r="R250" s="356"/>
      <c r="S250" s="356"/>
      <c r="T250" s="357"/>
      <c r="U250" s="357"/>
      <c r="V250" s="357"/>
      <c r="W250" s="357"/>
      <c r="X250" s="357"/>
    </row>
    <row r="251" spans="1:24" s="354" customFormat="1" ht="15.75" x14ac:dyDescent="0.25">
      <c r="A251" s="122"/>
      <c r="B251" s="126"/>
      <c r="Q251" s="356"/>
      <c r="R251" s="356"/>
      <c r="S251" s="356"/>
      <c r="T251" s="357"/>
      <c r="U251" s="357"/>
      <c r="V251" s="357"/>
      <c r="W251" s="357"/>
      <c r="X251" s="357"/>
    </row>
    <row r="252" spans="1:24" s="354" customFormat="1" ht="15.75" x14ac:dyDescent="0.25">
      <c r="A252" s="122"/>
      <c r="B252" s="120"/>
      <c r="Q252" s="356"/>
      <c r="R252" s="356"/>
      <c r="S252" s="356"/>
      <c r="T252" s="357"/>
      <c r="U252" s="357"/>
      <c r="V252" s="357"/>
      <c r="W252" s="357"/>
      <c r="X252" s="357"/>
    </row>
    <row r="253" spans="1:24" s="354" customFormat="1" ht="15.75" x14ac:dyDescent="0.25">
      <c r="A253" s="122"/>
      <c r="B253" s="125"/>
      <c r="Q253" s="356"/>
      <c r="R253" s="356"/>
      <c r="S253" s="356"/>
      <c r="T253" s="357"/>
      <c r="U253" s="357"/>
      <c r="V253" s="357"/>
      <c r="W253" s="357"/>
      <c r="X253" s="357"/>
    </row>
    <row r="254" spans="1:24" s="354" customFormat="1" ht="15.75" x14ac:dyDescent="0.25">
      <c r="A254" s="122"/>
      <c r="B254" s="126"/>
      <c r="Q254" s="356"/>
      <c r="R254" s="356"/>
      <c r="S254" s="356"/>
      <c r="T254" s="357"/>
      <c r="U254" s="357"/>
      <c r="V254" s="357"/>
      <c r="W254" s="357"/>
      <c r="X254" s="357"/>
    </row>
    <row r="255" spans="1:24" s="354" customFormat="1" ht="15.75" x14ac:dyDescent="0.25">
      <c r="A255" s="122"/>
      <c r="B255" s="126"/>
      <c r="Q255" s="356"/>
      <c r="R255" s="356"/>
      <c r="S255" s="356"/>
      <c r="T255" s="357"/>
      <c r="U255" s="357"/>
      <c r="V255" s="357"/>
      <c r="W255" s="357"/>
      <c r="X255" s="357"/>
    </row>
    <row r="256" spans="1:24" s="354" customFormat="1" ht="15.75" x14ac:dyDescent="0.25">
      <c r="A256" s="122"/>
      <c r="B256" s="120"/>
      <c r="Q256" s="356"/>
      <c r="R256" s="356"/>
      <c r="S256" s="356"/>
      <c r="T256" s="357"/>
      <c r="U256" s="357"/>
      <c r="V256" s="357"/>
      <c r="W256" s="357"/>
      <c r="X256" s="357"/>
    </row>
    <row r="257" spans="1:24" s="354" customFormat="1" ht="15.75" x14ac:dyDescent="0.25">
      <c r="A257" s="122"/>
      <c r="B257" s="125"/>
      <c r="Q257" s="356"/>
      <c r="R257" s="356"/>
      <c r="S257" s="356"/>
      <c r="T257" s="357"/>
      <c r="U257" s="357"/>
      <c r="V257" s="357"/>
      <c r="W257" s="357"/>
      <c r="X257" s="357"/>
    </row>
    <row r="258" spans="1:24" s="354" customFormat="1" ht="15.75" x14ac:dyDescent="0.25">
      <c r="A258" s="122"/>
      <c r="B258" s="126"/>
      <c r="Q258" s="356"/>
      <c r="R258" s="356"/>
      <c r="S258" s="356"/>
      <c r="T258" s="357"/>
      <c r="U258" s="357"/>
      <c r="V258" s="357"/>
      <c r="W258" s="357"/>
      <c r="X258" s="357"/>
    </row>
    <row r="259" spans="1:24" s="354" customFormat="1" ht="15.75" x14ac:dyDescent="0.25">
      <c r="A259" s="122"/>
      <c r="B259" s="126"/>
      <c r="Q259" s="356"/>
      <c r="R259" s="356"/>
      <c r="S259" s="356"/>
      <c r="T259" s="357"/>
      <c r="U259" s="357"/>
      <c r="V259" s="357"/>
      <c r="W259" s="357"/>
      <c r="X259" s="357"/>
    </row>
    <row r="260" spans="1:24" s="354" customFormat="1" ht="15.75" x14ac:dyDescent="0.25">
      <c r="A260" s="122"/>
      <c r="B260" s="124"/>
      <c r="Q260" s="356"/>
      <c r="R260" s="356"/>
      <c r="S260" s="356"/>
      <c r="T260" s="357"/>
      <c r="U260" s="357"/>
      <c r="V260" s="357"/>
      <c r="W260" s="357"/>
      <c r="X260" s="357"/>
    </row>
    <row r="261" spans="1:24" s="354" customFormat="1" ht="15.75" x14ac:dyDescent="0.25">
      <c r="A261" s="122"/>
      <c r="B261" s="125"/>
      <c r="Q261" s="356"/>
      <c r="R261" s="356"/>
      <c r="S261" s="356"/>
      <c r="T261" s="357"/>
      <c r="U261" s="357"/>
      <c r="V261" s="357"/>
      <c r="W261" s="357"/>
      <c r="X261" s="357"/>
    </row>
    <row r="262" spans="1:24" s="354" customFormat="1" ht="15.75" x14ac:dyDescent="0.25">
      <c r="A262" s="122"/>
      <c r="B262" s="126"/>
      <c r="Q262" s="356"/>
      <c r="R262" s="356"/>
      <c r="S262" s="356"/>
      <c r="T262" s="357"/>
      <c r="U262" s="357"/>
      <c r="V262" s="357"/>
      <c r="W262" s="357"/>
      <c r="X262" s="357"/>
    </row>
    <row r="263" spans="1:24" s="354" customFormat="1" ht="15.75" x14ac:dyDescent="0.25">
      <c r="A263" s="122"/>
      <c r="B263" s="126"/>
      <c r="Q263" s="356"/>
      <c r="R263" s="356"/>
      <c r="S263" s="356"/>
      <c r="T263" s="357"/>
      <c r="U263" s="357"/>
      <c r="V263" s="357"/>
      <c r="W263" s="357"/>
      <c r="X263" s="357"/>
    </row>
    <row r="264" spans="1:24" s="354" customFormat="1" ht="15.75" x14ac:dyDescent="0.25">
      <c r="A264" s="122"/>
      <c r="B264" s="124"/>
      <c r="Q264" s="356"/>
      <c r="R264" s="356"/>
      <c r="S264" s="356"/>
      <c r="T264" s="357"/>
      <c r="U264" s="357"/>
      <c r="V264" s="357"/>
      <c r="W264" s="357"/>
      <c r="X264" s="357"/>
    </row>
    <row r="265" spans="1:24" s="354" customFormat="1" ht="15.75" x14ac:dyDescent="0.25">
      <c r="A265" s="122"/>
      <c r="B265" s="123"/>
      <c r="Q265" s="356"/>
      <c r="R265" s="356"/>
      <c r="S265" s="356"/>
      <c r="T265" s="357"/>
      <c r="U265" s="357"/>
      <c r="V265" s="357"/>
      <c r="W265" s="357"/>
      <c r="X265" s="357"/>
    </row>
    <row r="266" spans="1:24" s="354" customFormat="1" ht="15.75" x14ac:dyDescent="0.25">
      <c r="A266" s="122"/>
      <c r="B266" s="126"/>
      <c r="Q266" s="356"/>
      <c r="R266" s="356"/>
      <c r="S266" s="356"/>
      <c r="T266" s="357"/>
      <c r="U266" s="357"/>
      <c r="V266" s="357"/>
      <c r="W266" s="357"/>
      <c r="X266" s="357"/>
    </row>
    <row r="267" spans="1:24" s="354" customFormat="1" ht="15.75" x14ac:dyDescent="0.25">
      <c r="A267" s="122"/>
      <c r="B267" s="126"/>
      <c r="Q267" s="356"/>
      <c r="R267" s="356"/>
      <c r="S267" s="356"/>
      <c r="T267" s="357"/>
      <c r="U267" s="357"/>
      <c r="V267" s="357"/>
      <c r="W267" s="357"/>
      <c r="X267" s="357"/>
    </row>
    <row r="268" spans="1:24" s="354" customFormat="1" ht="15.75" x14ac:dyDescent="0.25">
      <c r="A268" s="122"/>
      <c r="B268" s="124"/>
      <c r="Q268" s="356"/>
      <c r="R268" s="356"/>
      <c r="S268" s="356"/>
      <c r="T268" s="357"/>
      <c r="U268" s="357"/>
      <c r="V268" s="357"/>
      <c r="W268" s="357"/>
      <c r="X268" s="357"/>
    </row>
    <row r="269" spans="1:24" s="354" customFormat="1" ht="15.75" x14ac:dyDescent="0.25">
      <c r="A269" s="122"/>
      <c r="B269" s="123"/>
      <c r="Q269" s="356"/>
      <c r="R269" s="356"/>
      <c r="S269" s="356"/>
      <c r="T269" s="357"/>
      <c r="U269" s="357"/>
      <c r="V269" s="357"/>
      <c r="W269" s="357"/>
      <c r="X269" s="357"/>
    </row>
    <row r="270" spans="1:24" s="354" customFormat="1" ht="15.75" x14ac:dyDescent="0.25">
      <c r="A270" s="122"/>
      <c r="B270" s="126"/>
      <c r="Q270" s="356"/>
      <c r="R270" s="356"/>
      <c r="S270" s="356"/>
      <c r="T270" s="357"/>
      <c r="U270" s="357"/>
      <c r="V270" s="357"/>
      <c r="W270" s="357"/>
      <c r="X270" s="357"/>
    </row>
    <row r="271" spans="1:24" s="354" customFormat="1" ht="15.75" x14ac:dyDescent="0.25">
      <c r="A271" s="122"/>
      <c r="B271" s="126"/>
      <c r="Q271" s="356"/>
      <c r="R271" s="356"/>
      <c r="S271" s="356"/>
      <c r="T271" s="357"/>
      <c r="U271" s="357"/>
      <c r="V271" s="357"/>
      <c r="W271" s="357"/>
      <c r="X271" s="357"/>
    </row>
    <row r="272" spans="1:24" s="354" customFormat="1" ht="15.75" x14ac:dyDescent="0.25">
      <c r="A272" s="122"/>
      <c r="B272" s="124"/>
      <c r="Q272" s="356"/>
      <c r="R272" s="356"/>
      <c r="S272" s="356"/>
      <c r="T272" s="357"/>
      <c r="U272" s="357"/>
      <c r="V272" s="357"/>
      <c r="W272" s="357"/>
      <c r="X272" s="357"/>
    </row>
    <row r="273" spans="1:24" s="354" customFormat="1" ht="15.75" x14ac:dyDescent="0.25">
      <c r="A273" s="122"/>
      <c r="B273" s="123"/>
      <c r="Q273" s="356"/>
      <c r="R273" s="356"/>
      <c r="S273" s="356"/>
      <c r="T273" s="357"/>
      <c r="U273" s="357"/>
      <c r="V273" s="357"/>
      <c r="W273" s="357"/>
      <c r="X273" s="357"/>
    </row>
    <row r="274" spans="1:24" s="354" customFormat="1" ht="15.75" x14ac:dyDescent="0.25">
      <c r="A274" s="122"/>
      <c r="B274" s="125"/>
      <c r="Q274" s="356"/>
      <c r="R274" s="356"/>
      <c r="S274" s="356"/>
      <c r="T274" s="357"/>
      <c r="U274" s="357"/>
      <c r="V274" s="357"/>
      <c r="W274" s="357"/>
      <c r="X274" s="357"/>
    </row>
    <row r="275" spans="1:24" s="354" customFormat="1" ht="15.75" x14ac:dyDescent="0.25">
      <c r="A275" s="122"/>
      <c r="B275" s="125"/>
      <c r="Q275" s="356"/>
      <c r="R275" s="356"/>
      <c r="S275" s="356"/>
      <c r="T275" s="357"/>
      <c r="U275" s="357"/>
      <c r="V275" s="357"/>
      <c r="W275" s="357"/>
      <c r="X275" s="357"/>
    </row>
    <row r="276" spans="1:24" s="354" customFormat="1" ht="15.75" x14ac:dyDescent="0.25">
      <c r="A276" s="122"/>
      <c r="B276" s="125"/>
      <c r="Q276" s="356"/>
      <c r="R276" s="356"/>
      <c r="S276" s="356"/>
      <c r="T276" s="357"/>
      <c r="U276" s="357"/>
      <c r="V276" s="357"/>
      <c r="W276" s="357"/>
      <c r="X276" s="357"/>
    </row>
    <row r="277" spans="1:24" s="354" customFormat="1" ht="15.75" x14ac:dyDescent="0.25">
      <c r="A277" s="122"/>
      <c r="B277" s="126"/>
      <c r="Q277" s="356"/>
      <c r="R277" s="356"/>
      <c r="S277" s="356"/>
      <c r="T277" s="357"/>
      <c r="U277" s="357"/>
      <c r="V277" s="357"/>
      <c r="W277" s="357"/>
      <c r="X277" s="357"/>
    </row>
    <row r="278" spans="1:24" s="354" customFormat="1" ht="15.75" x14ac:dyDescent="0.25">
      <c r="A278" s="122"/>
      <c r="B278" s="126"/>
      <c r="Q278" s="356"/>
      <c r="R278" s="356"/>
      <c r="S278" s="356"/>
      <c r="T278" s="357"/>
      <c r="U278" s="357"/>
      <c r="V278" s="357"/>
      <c r="W278" s="357"/>
      <c r="X278" s="357"/>
    </row>
    <row r="279" spans="1:24" s="354" customFormat="1" ht="15.75" x14ac:dyDescent="0.25">
      <c r="A279" s="122"/>
      <c r="B279" s="125"/>
      <c r="Q279" s="356"/>
      <c r="R279" s="356"/>
      <c r="S279" s="356"/>
      <c r="T279" s="357"/>
      <c r="U279" s="357"/>
      <c r="V279" s="357"/>
      <c r="W279" s="357"/>
      <c r="X279" s="357"/>
    </row>
    <row r="280" spans="1:24" s="354" customFormat="1" ht="15.75" x14ac:dyDescent="0.25">
      <c r="A280" s="122"/>
      <c r="B280" s="125"/>
      <c r="Q280" s="356"/>
      <c r="R280" s="356"/>
      <c r="S280" s="356"/>
      <c r="T280" s="357"/>
      <c r="U280" s="357"/>
      <c r="V280" s="357"/>
      <c r="W280" s="357"/>
      <c r="X280" s="357"/>
    </row>
    <row r="281" spans="1:24" s="354" customFormat="1" ht="15.75" x14ac:dyDescent="0.25">
      <c r="A281" s="122"/>
      <c r="B281" s="126"/>
      <c r="Q281" s="356"/>
      <c r="R281" s="356"/>
      <c r="S281" s="356"/>
      <c r="T281" s="357"/>
      <c r="U281" s="357"/>
      <c r="V281" s="357"/>
      <c r="W281" s="357"/>
      <c r="X281" s="357"/>
    </row>
    <row r="282" spans="1:24" s="354" customFormat="1" ht="15.75" x14ac:dyDescent="0.25">
      <c r="A282" s="122"/>
      <c r="B282" s="126"/>
      <c r="Q282" s="356"/>
      <c r="R282" s="356"/>
      <c r="S282" s="356"/>
      <c r="T282" s="357"/>
      <c r="U282" s="357"/>
      <c r="V282" s="357"/>
      <c r="W282" s="357"/>
      <c r="X282" s="357"/>
    </row>
    <row r="283" spans="1:24" s="354" customFormat="1" ht="15.75" x14ac:dyDescent="0.25">
      <c r="A283" s="122"/>
      <c r="B283" s="125"/>
      <c r="Q283" s="356"/>
      <c r="R283" s="356"/>
      <c r="S283" s="356"/>
      <c r="T283" s="357"/>
      <c r="U283" s="357"/>
      <c r="V283" s="357"/>
      <c r="W283" s="357"/>
      <c r="X283" s="357"/>
    </row>
    <row r="284" spans="1:24" s="354" customFormat="1" ht="15.75" x14ac:dyDescent="0.25">
      <c r="A284" s="122"/>
      <c r="B284" s="125"/>
      <c r="Q284" s="356"/>
      <c r="R284" s="356"/>
      <c r="S284" s="356"/>
      <c r="T284" s="357"/>
      <c r="U284" s="357"/>
      <c r="V284" s="357"/>
      <c r="W284" s="357"/>
      <c r="X284" s="357"/>
    </row>
    <row r="285" spans="1:24" s="354" customFormat="1" ht="15.75" x14ac:dyDescent="0.25">
      <c r="A285" s="122"/>
      <c r="B285" s="126"/>
      <c r="Q285" s="356"/>
      <c r="R285" s="356"/>
      <c r="S285" s="356"/>
      <c r="T285" s="357"/>
      <c r="U285" s="357"/>
      <c r="V285" s="357"/>
      <c r="W285" s="357"/>
      <c r="X285" s="357"/>
    </row>
    <row r="286" spans="1:24" s="354" customFormat="1" ht="15.75" x14ac:dyDescent="0.25">
      <c r="A286" s="122"/>
      <c r="B286" s="126"/>
      <c r="Q286" s="356"/>
      <c r="R286" s="356"/>
      <c r="S286" s="356"/>
      <c r="T286" s="357"/>
      <c r="U286" s="357"/>
      <c r="V286" s="357"/>
      <c r="W286" s="357"/>
      <c r="X286" s="357"/>
    </row>
    <row r="287" spans="1:24" s="354" customFormat="1" ht="15.75" x14ac:dyDescent="0.25">
      <c r="A287" s="122"/>
      <c r="B287" s="125"/>
      <c r="Q287" s="356"/>
      <c r="R287" s="356"/>
      <c r="S287" s="356"/>
      <c r="T287" s="357"/>
      <c r="U287" s="357"/>
      <c r="V287" s="357"/>
      <c r="W287" s="357"/>
      <c r="X287" s="357"/>
    </row>
    <row r="288" spans="1:24" s="354" customFormat="1" ht="15.75" x14ac:dyDescent="0.25">
      <c r="A288" s="122"/>
      <c r="B288" s="125"/>
      <c r="Q288" s="356"/>
      <c r="R288" s="356"/>
      <c r="S288" s="356"/>
      <c r="T288" s="357"/>
      <c r="U288" s="357"/>
      <c r="V288" s="357"/>
      <c r="W288" s="357"/>
      <c r="X288" s="357"/>
    </row>
    <row r="289" spans="1:24" s="354" customFormat="1" ht="15.75" x14ac:dyDescent="0.25">
      <c r="A289" s="122"/>
      <c r="B289" s="126"/>
      <c r="Q289" s="356"/>
      <c r="R289" s="356"/>
      <c r="S289" s="356"/>
      <c r="T289" s="357"/>
      <c r="U289" s="357"/>
      <c r="V289" s="357"/>
      <c r="W289" s="357"/>
      <c r="X289" s="357"/>
    </row>
    <row r="290" spans="1:24" s="354" customFormat="1" ht="15.75" x14ac:dyDescent="0.25">
      <c r="A290" s="122"/>
      <c r="B290" s="126"/>
      <c r="Q290" s="356"/>
      <c r="R290" s="356"/>
      <c r="S290" s="356"/>
      <c r="T290" s="357"/>
      <c r="U290" s="357"/>
      <c r="V290" s="357"/>
      <c r="W290" s="357"/>
      <c r="X290" s="357"/>
    </row>
    <row r="291" spans="1:24" s="354" customFormat="1" ht="15.75" x14ac:dyDescent="0.25">
      <c r="A291" s="122"/>
      <c r="B291" s="125"/>
      <c r="Q291" s="356"/>
      <c r="R291" s="356"/>
      <c r="S291" s="356"/>
      <c r="T291" s="357"/>
      <c r="U291" s="357"/>
      <c r="V291" s="357"/>
      <c r="W291" s="357"/>
      <c r="X291" s="357"/>
    </row>
    <row r="292" spans="1:24" s="354" customFormat="1" ht="15.75" x14ac:dyDescent="0.25">
      <c r="A292" s="122"/>
      <c r="B292" s="125"/>
      <c r="Q292" s="356"/>
      <c r="R292" s="356"/>
      <c r="S292" s="356"/>
      <c r="T292" s="357"/>
      <c r="U292" s="357"/>
      <c r="V292" s="357"/>
      <c r="W292" s="357"/>
      <c r="X292" s="357"/>
    </row>
    <row r="293" spans="1:24" s="354" customFormat="1" ht="15.75" x14ac:dyDescent="0.25">
      <c r="A293" s="122"/>
      <c r="B293" s="125"/>
      <c r="Q293" s="356"/>
      <c r="R293" s="356"/>
      <c r="S293" s="356"/>
      <c r="T293" s="357"/>
      <c r="U293" s="357"/>
      <c r="V293" s="357"/>
      <c r="W293" s="357"/>
      <c r="X293" s="357"/>
    </row>
    <row r="294" spans="1:24" s="354" customFormat="1" ht="15.75" x14ac:dyDescent="0.25">
      <c r="A294" s="122"/>
      <c r="B294" s="125"/>
      <c r="Q294" s="356"/>
      <c r="R294" s="356"/>
      <c r="S294" s="356"/>
      <c r="T294" s="357"/>
      <c r="U294" s="357"/>
      <c r="V294" s="357"/>
      <c r="W294" s="357"/>
      <c r="X294" s="357"/>
    </row>
    <row r="295" spans="1:24" s="354" customFormat="1" ht="15.75" x14ac:dyDescent="0.25">
      <c r="A295" s="122"/>
      <c r="B295" s="126"/>
      <c r="Q295" s="356"/>
      <c r="R295" s="356"/>
      <c r="S295" s="356"/>
      <c r="T295" s="357"/>
      <c r="U295" s="357"/>
      <c r="V295" s="357"/>
      <c r="W295" s="357"/>
      <c r="X295" s="357"/>
    </row>
    <row r="296" spans="1:24" s="354" customFormat="1" ht="15.75" x14ac:dyDescent="0.25">
      <c r="A296" s="122"/>
      <c r="B296" s="126"/>
      <c r="Q296" s="356"/>
      <c r="R296" s="356"/>
      <c r="S296" s="356"/>
      <c r="T296" s="357"/>
      <c r="U296" s="357"/>
      <c r="V296" s="357"/>
      <c r="W296" s="357"/>
      <c r="X296" s="357"/>
    </row>
    <row r="297" spans="1:24" s="354" customFormat="1" ht="15.75" x14ac:dyDescent="0.25">
      <c r="A297" s="122"/>
      <c r="B297" s="125"/>
      <c r="Q297" s="356"/>
      <c r="R297" s="356"/>
      <c r="S297" s="356"/>
      <c r="T297" s="357"/>
      <c r="U297" s="357"/>
      <c r="V297" s="357"/>
      <c r="W297" s="357"/>
      <c r="X297" s="357"/>
    </row>
    <row r="298" spans="1:24" s="354" customFormat="1" ht="15.75" x14ac:dyDescent="0.25">
      <c r="A298" s="122"/>
      <c r="B298" s="125"/>
      <c r="Q298" s="356"/>
      <c r="R298" s="356"/>
      <c r="S298" s="356"/>
      <c r="T298" s="357"/>
      <c r="U298" s="357"/>
      <c r="V298" s="357"/>
      <c r="W298" s="357"/>
      <c r="X298" s="357"/>
    </row>
    <row r="299" spans="1:24" s="354" customFormat="1" ht="15.75" x14ac:dyDescent="0.25">
      <c r="A299" s="122"/>
      <c r="B299" s="126"/>
      <c r="Q299" s="356"/>
      <c r="R299" s="356"/>
      <c r="S299" s="356"/>
      <c r="T299" s="357"/>
      <c r="U299" s="357"/>
      <c r="V299" s="357"/>
      <c r="W299" s="357"/>
      <c r="X299" s="357"/>
    </row>
    <row r="300" spans="1:24" s="354" customFormat="1" ht="15.75" x14ac:dyDescent="0.25">
      <c r="A300" s="122"/>
      <c r="B300" s="126"/>
      <c r="Q300" s="356"/>
      <c r="R300" s="356"/>
      <c r="S300" s="356"/>
      <c r="T300" s="357"/>
      <c r="U300" s="357"/>
      <c r="V300" s="357"/>
      <c r="W300" s="357"/>
      <c r="X300" s="357"/>
    </row>
    <row r="301" spans="1:24" s="354" customFormat="1" ht="15.75" x14ac:dyDescent="0.25">
      <c r="A301" s="122"/>
      <c r="B301" s="125"/>
      <c r="Q301" s="356"/>
      <c r="R301" s="356"/>
      <c r="S301" s="356"/>
      <c r="T301" s="357"/>
      <c r="U301" s="357"/>
      <c r="V301" s="357"/>
      <c r="W301" s="357"/>
      <c r="X301" s="357"/>
    </row>
    <row r="302" spans="1:24" s="354" customFormat="1" ht="15.75" x14ac:dyDescent="0.25">
      <c r="A302" s="122"/>
      <c r="B302" s="125"/>
      <c r="Q302" s="356"/>
      <c r="R302" s="356"/>
      <c r="S302" s="356"/>
      <c r="T302" s="357"/>
      <c r="U302" s="357"/>
      <c r="V302" s="357"/>
      <c r="W302" s="357"/>
      <c r="X302" s="357"/>
    </row>
    <row r="303" spans="1:24" s="354" customFormat="1" ht="15.75" x14ac:dyDescent="0.25">
      <c r="A303" s="122"/>
      <c r="B303" s="126"/>
      <c r="Q303" s="356"/>
      <c r="R303" s="356"/>
      <c r="S303" s="356"/>
      <c r="T303" s="357"/>
      <c r="U303" s="357"/>
      <c r="V303" s="357"/>
      <c r="W303" s="357"/>
      <c r="X303" s="357"/>
    </row>
    <row r="304" spans="1:24" s="354" customFormat="1" ht="15.75" x14ac:dyDescent="0.25">
      <c r="A304" s="122"/>
      <c r="B304" s="126"/>
      <c r="Q304" s="356"/>
      <c r="R304" s="356"/>
      <c r="S304" s="356"/>
      <c r="T304" s="357"/>
      <c r="U304" s="357"/>
      <c r="V304" s="357"/>
      <c r="W304" s="357"/>
      <c r="X304" s="357"/>
    </row>
    <row r="305" spans="1:24" s="354" customFormat="1" ht="15.75" x14ac:dyDescent="0.25">
      <c r="A305" s="122"/>
      <c r="B305" s="125"/>
      <c r="Q305" s="356"/>
      <c r="R305" s="356"/>
      <c r="S305" s="356"/>
      <c r="T305" s="357"/>
      <c r="U305" s="357"/>
      <c r="V305" s="357"/>
      <c r="W305" s="357"/>
      <c r="X305" s="357"/>
    </row>
    <row r="306" spans="1:24" s="354" customFormat="1" ht="15.75" x14ac:dyDescent="0.25">
      <c r="A306" s="122"/>
      <c r="B306" s="125"/>
      <c r="Q306" s="356"/>
      <c r="R306" s="356"/>
      <c r="S306" s="356"/>
      <c r="T306" s="357"/>
      <c r="U306" s="357"/>
      <c r="V306" s="357"/>
      <c r="W306" s="357"/>
      <c r="X306" s="357"/>
    </row>
    <row r="307" spans="1:24" s="354" customFormat="1" ht="15.75" x14ac:dyDescent="0.25">
      <c r="A307" s="122"/>
      <c r="B307" s="126"/>
      <c r="Q307" s="356"/>
      <c r="R307" s="356"/>
      <c r="S307" s="356"/>
      <c r="T307" s="357"/>
      <c r="U307" s="357"/>
      <c r="V307" s="357"/>
      <c r="W307" s="357"/>
      <c r="X307" s="357"/>
    </row>
    <row r="308" spans="1:24" s="354" customFormat="1" ht="15.75" x14ac:dyDescent="0.25">
      <c r="A308" s="122"/>
      <c r="B308" s="126"/>
      <c r="Q308" s="356"/>
      <c r="R308" s="356"/>
      <c r="S308" s="356"/>
      <c r="T308" s="357"/>
      <c r="U308" s="357"/>
      <c r="V308" s="357"/>
      <c r="W308" s="357"/>
      <c r="X308" s="357"/>
    </row>
    <row r="309" spans="1:24" s="354" customFormat="1" ht="15.75" x14ac:dyDescent="0.25">
      <c r="A309" s="122"/>
      <c r="B309" s="125"/>
      <c r="Q309" s="356"/>
      <c r="R309" s="356"/>
      <c r="S309" s="356"/>
      <c r="T309" s="357"/>
      <c r="U309" s="357"/>
      <c r="V309" s="357"/>
      <c r="W309" s="357"/>
      <c r="X309" s="357"/>
    </row>
    <row r="310" spans="1:24" s="354" customFormat="1" ht="15.75" x14ac:dyDescent="0.25">
      <c r="A310" s="122"/>
      <c r="B310" s="125"/>
      <c r="Q310" s="356"/>
      <c r="R310" s="356"/>
      <c r="S310" s="356"/>
      <c r="T310" s="357"/>
      <c r="U310" s="357"/>
      <c r="V310" s="357"/>
      <c r="W310" s="357"/>
      <c r="X310" s="357"/>
    </row>
    <row r="311" spans="1:24" s="354" customFormat="1" ht="15.75" x14ac:dyDescent="0.25">
      <c r="A311" s="122"/>
      <c r="B311" s="126"/>
      <c r="Q311" s="356"/>
      <c r="R311" s="356"/>
      <c r="S311" s="356"/>
      <c r="T311" s="357"/>
      <c r="U311" s="357"/>
      <c r="V311" s="357"/>
      <c r="W311" s="357"/>
      <c r="X311" s="357"/>
    </row>
    <row r="312" spans="1:24" s="354" customFormat="1" ht="15.75" x14ac:dyDescent="0.25">
      <c r="A312" s="122"/>
      <c r="B312" s="126"/>
      <c r="Q312" s="356"/>
      <c r="R312" s="356"/>
      <c r="S312" s="356"/>
      <c r="T312" s="357"/>
      <c r="U312" s="357"/>
      <c r="V312" s="357"/>
      <c r="W312" s="357"/>
      <c r="X312" s="357"/>
    </row>
    <row r="313" spans="1:24" s="354" customFormat="1" ht="15.75" x14ac:dyDescent="0.25">
      <c r="A313" s="122"/>
      <c r="B313" s="125"/>
      <c r="Q313" s="356"/>
      <c r="R313" s="356"/>
      <c r="S313" s="356"/>
      <c r="T313" s="357"/>
      <c r="U313" s="357"/>
      <c r="V313" s="357"/>
      <c r="W313" s="357"/>
      <c r="X313" s="357"/>
    </row>
    <row r="314" spans="1:24" s="354" customFormat="1" ht="15.75" x14ac:dyDescent="0.25">
      <c r="A314" s="122"/>
      <c r="B314" s="125"/>
      <c r="Q314" s="356"/>
      <c r="R314" s="356"/>
      <c r="S314" s="356"/>
      <c r="T314" s="357"/>
      <c r="U314" s="357"/>
      <c r="V314" s="357"/>
      <c r="W314" s="357"/>
      <c r="X314" s="357"/>
    </row>
    <row r="315" spans="1:24" s="354" customFormat="1" ht="15.75" x14ac:dyDescent="0.25">
      <c r="A315" s="122"/>
      <c r="B315" s="125"/>
      <c r="Q315" s="356"/>
      <c r="R315" s="356"/>
      <c r="S315" s="356"/>
      <c r="T315" s="357"/>
      <c r="U315" s="357"/>
      <c r="V315" s="357"/>
      <c r="W315" s="357"/>
      <c r="X315" s="357"/>
    </row>
    <row r="316" spans="1:24" s="354" customFormat="1" ht="15.75" x14ac:dyDescent="0.25">
      <c r="A316" s="122"/>
      <c r="B316" s="126"/>
      <c r="Q316" s="356"/>
      <c r="R316" s="356"/>
      <c r="S316" s="356"/>
      <c r="T316" s="357"/>
      <c r="U316" s="357"/>
      <c r="V316" s="357"/>
      <c r="W316" s="357"/>
      <c r="X316" s="357"/>
    </row>
    <row r="317" spans="1:24" s="354" customFormat="1" ht="15.75" x14ac:dyDescent="0.25">
      <c r="A317" s="122"/>
      <c r="B317" s="126"/>
      <c r="Q317" s="356"/>
      <c r="R317" s="356"/>
      <c r="S317" s="356"/>
      <c r="T317" s="357"/>
      <c r="U317" s="357"/>
      <c r="V317" s="357"/>
      <c r="W317" s="357"/>
      <c r="X317" s="357"/>
    </row>
    <row r="318" spans="1:24" s="354" customFormat="1" ht="15.75" x14ac:dyDescent="0.25">
      <c r="A318" s="122"/>
      <c r="B318" s="126"/>
      <c r="Q318" s="356"/>
      <c r="R318" s="356"/>
      <c r="S318" s="356"/>
      <c r="T318" s="357"/>
      <c r="U318" s="357"/>
      <c r="V318" s="357"/>
      <c r="W318" s="357"/>
      <c r="X318" s="357"/>
    </row>
    <row r="319" spans="1:24" s="354" customFormat="1" ht="15.75" x14ac:dyDescent="0.25">
      <c r="A319" s="122"/>
      <c r="B319" s="125"/>
      <c r="Q319" s="356"/>
      <c r="R319" s="356"/>
      <c r="S319" s="356"/>
      <c r="T319" s="357"/>
      <c r="U319" s="357"/>
      <c r="V319" s="357"/>
      <c r="W319" s="357"/>
      <c r="X319" s="357"/>
    </row>
    <row r="320" spans="1:24" s="354" customFormat="1" ht="15.75" x14ac:dyDescent="0.25">
      <c r="A320" s="122"/>
      <c r="B320" s="126"/>
      <c r="Q320" s="356"/>
      <c r="R320" s="356"/>
      <c r="S320" s="356"/>
      <c r="T320" s="357"/>
      <c r="U320" s="357"/>
      <c r="V320" s="357"/>
      <c r="W320" s="357"/>
      <c r="X320" s="357"/>
    </row>
    <row r="321" spans="1:24" s="354" customFormat="1" ht="15.75" x14ac:dyDescent="0.25">
      <c r="A321" s="122"/>
      <c r="B321" s="126"/>
      <c r="Q321" s="356"/>
      <c r="R321" s="356"/>
      <c r="S321" s="356"/>
      <c r="T321" s="357"/>
      <c r="U321" s="357"/>
      <c r="V321" s="357"/>
      <c r="W321" s="357"/>
      <c r="X321" s="357"/>
    </row>
    <row r="322" spans="1:24" s="354" customFormat="1" ht="15.75" x14ac:dyDescent="0.25">
      <c r="A322" s="122"/>
      <c r="B322" s="126"/>
      <c r="Q322" s="356"/>
      <c r="R322" s="356"/>
      <c r="S322" s="356"/>
      <c r="T322" s="357"/>
      <c r="U322" s="357"/>
      <c r="V322" s="357"/>
      <c r="W322" s="357"/>
      <c r="X322" s="357"/>
    </row>
    <row r="323" spans="1:24" s="354" customFormat="1" ht="15.75" x14ac:dyDescent="0.25">
      <c r="A323" s="122"/>
      <c r="B323" s="125"/>
      <c r="Q323" s="356"/>
      <c r="R323" s="356"/>
      <c r="S323" s="356"/>
      <c r="T323" s="357"/>
      <c r="U323" s="357"/>
      <c r="V323" s="357"/>
      <c r="W323" s="357"/>
      <c r="X323" s="357"/>
    </row>
    <row r="324" spans="1:24" s="354" customFormat="1" ht="15.75" x14ac:dyDescent="0.25">
      <c r="A324" s="122"/>
      <c r="B324" s="126"/>
      <c r="Q324" s="356"/>
      <c r="R324" s="356"/>
      <c r="S324" s="356"/>
      <c r="T324" s="357"/>
      <c r="U324" s="357"/>
      <c r="V324" s="357"/>
      <c r="W324" s="357"/>
      <c r="X324" s="357"/>
    </row>
    <row r="325" spans="1:24" s="354" customFormat="1" ht="15.75" x14ac:dyDescent="0.25">
      <c r="A325" s="122"/>
      <c r="B325" s="126"/>
      <c r="Q325" s="356"/>
      <c r="R325" s="356"/>
      <c r="S325" s="356"/>
      <c r="T325" s="357"/>
      <c r="U325" s="357"/>
      <c r="V325" s="357"/>
      <c r="W325" s="357"/>
      <c r="X325" s="357"/>
    </row>
    <row r="326" spans="1:24" s="354" customFormat="1" ht="15.75" x14ac:dyDescent="0.25">
      <c r="A326" s="122"/>
      <c r="B326" s="124"/>
      <c r="Q326" s="356"/>
      <c r="R326" s="356"/>
      <c r="S326" s="356"/>
      <c r="T326" s="357"/>
      <c r="U326" s="357"/>
      <c r="V326" s="357"/>
      <c r="W326" s="357"/>
      <c r="X326" s="357"/>
    </row>
    <row r="327" spans="1:24" s="354" customFormat="1" ht="15.75" x14ac:dyDescent="0.25">
      <c r="A327" s="122"/>
      <c r="B327" s="125"/>
      <c r="Q327" s="356"/>
      <c r="R327" s="356"/>
      <c r="S327" s="356"/>
      <c r="T327" s="357"/>
      <c r="U327" s="357"/>
      <c r="V327" s="357"/>
      <c r="W327" s="357"/>
      <c r="X327" s="357"/>
    </row>
    <row r="328" spans="1:24" s="354" customFormat="1" ht="15.75" x14ac:dyDescent="0.25">
      <c r="A328" s="122"/>
      <c r="B328" s="125"/>
      <c r="Q328" s="356"/>
      <c r="R328" s="356"/>
      <c r="S328" s="356"/>
      <c r="T328" s="357"/>
      <c r="U328" s="357"/>
      <c r="V328" s="357"/>
      <c r="W328" s="357"/>
      <c r="X328" s="357"/>
    </row>
    <row r="329" spans="1:24" s="354" customFormat="1" ht="15.75" x14ac:dyDescent="0.25">
      <c r="A329" s="122"/>
      <c r="B329" s="126"/>
      <c r="Q329" s="356"/>
      <c r="R329" s="356"/>
      <c r="S329" s="356"/>
      <c r="T329" s="357"/>
      <c r="U329" s="357"/>
      <c r="V329" s="357"/>
      <c r="W329" s="357"/>
      <c r="X329" s="357"/>
    </row>
    <row r="330" spans="1:24" s="354" customFormat="1" ht="15.75" x14ac:dyDescent="0.25">
      <c r="A330" s="122"/>
      <c r="B330" s="126"/>
      <c r="Q330" s="356"/>
      <c r="R330" s="356"/>
      <c r="S330" s="356"/>
      <c r="T330" s="357"/>
      <c r="U330" s="357"/>
      <c r="V330" s="357"/>
      <c r="W330" s="357"/>
      <c r="X330" s="357"/>
    </row>
    <row r="331" spans="1:24" s="354" customFormat="1" ht="15.75" x14ac:dyDescent="0.25">
      <c r="A331" s="122"/>
      <c r="B331" s="125"/>
      <c r="Q331" s="356"/>
      <c r="R331" s="356"/>
      <c r="S331" s="356"/>
      <c r="T331" s="357"/>
      <c r="U331" s="357"/>
      <c r="V331" s="357"/>
      <c r="W331" s="357"/>
      <c r="X331" s="357"/>
    </row>
    <row r="332" spans="1:24" s="354" customFormat="1" ht="15.75" x14ac:dyDescent="0.25">
      <c r="A332" s="122"/>
      <c r="B332" s="125"/>
      <c r="Q332" s="356"/>
      <c r="R332" s="356"/>
      <c r="S332" s="356"/>
      <c r="T332" s="357"/>
      <c r="U332" s="357"/>
      <c r="V332" s="357"/>
      <c r="W332" s="357"/>
      <c r="X332" s="357"/>
    </row>
    <row r="333" spans="1:24" s="354" customFormat="1" ht="15.75" x14ac:dyDescent="0.25">
      <c r="A333" s="122"/>
      <c r="B333" s="126"/>
      <c r="Q333" s="356"/>
      <c r="R333" s="356"/>
      <c r="S333" s="356"/>
      <c r="T333" s="357"/>
      <c r="U333" s="357"/>
      <c r="V333" s="357"/>
      <c r="W333" s="357"/>
      <c r="X333" s="357"/>
    </row>
    <row r="334" spans="1:24" s="354" customFormat="1" ht="15.75" x14ac:dyDescent="0.25">
      <c r="A334" s="122"/>
      <c r="B334" s="126"/>
      <c r="Q334" s="356"/>
      <c r="R334" s="356"/>
      <c r="S334" s="356"/>
      <c r="T334" s="357"/>
      <c r="U334" s="357"/>
      <c r="V334" s="357"/>
      <c r="W334" s="357"/>
      <c r="X334" s="357"/>
    </row>
    <row r="335" spans="1:24" s="354" customFormat="1" ht="15.75" x14ac:dyDescent="0.25">
      <c r="A335" s="122"/>
      <c r="B335" s="125"/>
      <c r="Q335" s="356"/>
      <c r="R335" s="356"/>
      <c r="S335" s="356"/>
      <c r="T335" s="357"/>
      <c r="U335" s="357"/>
      <c r="V335" s="357"/>
      <c r="W335" s="357"/>
      <c r="X335" s="357"/>
    </row>
    <row r="336" spans="1:24" s="354" customFormat="1" ht="15.75" x14ac:dyDescent="0.25">
      <c r="A336" s="122"/>
      <c r="B336" s="123"/>
      <c r="Q336" s="356"/>
      <c r="R336" s="356"/>
      <c r="S336" s="356"/>
      <c r="T336" s="357"/>
      <c r="U336" s="357"/>
      <c r="V336" s="357"/>
      <c r="W336" s="357"/>
      <c r="X336" s="357"/>
    </row>
    <row r="337" spans="1:24" s="354" customFormat="1" ht="15.75" x14ac:dyDescent="0.25">
      <c r="A337" s="122"/>
      <c r="B337" s="126"/>
      <c r="Q337" s="356"/>
      <c r="R337" s="356"/>
      <c r="S337" s="356"/>
      <c r="T337" s="357"/>
      <c r="U337" s="357"/>
      <c r="V337" s="357"/>
      <c r="W337" s="357"/>
      <c r="X337" s="357"/>
    </row>
    <row r="338" spans="1:24" s="354" customFormat="1" ht="15.75" x14ac:dyDescent="0.25">
      <c r="A338" s="122"/>
      <c r="B338" s="126"/>
      <c r="Q338" s="356"/>
      <c r="R338" s="356"/>
      <c r="S338" s="356"/>
      <c r="T338" s="357"/>
      <c r="U338" s="357"/>
      <c r="V338" s="357"/>
      <c r="W338" s="357"/>
      <c r="X338" s="357"/>
    </row>
    <row r="339" spans="1:24" s="354" customFormat="1" ht="15.75" x14ac:dyDescent="0.25">
      <c r="A339" s="122"/>
      <c r="B339" s="124"/>
      <c r="Q339" s="356"/>
      <c r="R339" s="356"/>
      <c r="S339" s="356"/>
      <c r="T339" s="357"/>
      <c r="U339" s="357"/>
      <c r="V339" s="357"/>
      <c r="W339" s="357"/>
      <c r="X339" s="357"/>
    </row>
    <row r="340" spans="1:24" s="354" customFormat="1" ht="15.75" x14ac:dyDescent="0.25">
      <c r="A340" s="122"/>
      <c r="B340" s="123"/>
      <c r="Q340" s="356"/>
      <c r="R340" s="356"/>
      <c r="S340" s="356"/>
      <c r="T340" s="357"/>
      <c r="U340" s="357"/>
      <c r="V340" s="357"/>
      <c r="W340" s="357"/>
      <c r="X340" s="357"/>
    </row>
    <row r="341" spans="1:24" s="354" customFormat="1" ht="15.75" x14ac:dyDescent="0.25">
      <c r="A341" s="122"/>
      <c r="B341" s="126"/>
      <c r="Q341" s="356"/>
      <c r="R341" s="356"/>
      <c r="S341" s="356"/>
      <c r="T341" s="357"/>
      <c r="U341" s="357"/>
      <c r="V341" s="357"/>
      <c r="W341" s="357"/>
      <c r="X341" s="357"/>
    </row>
    <row r="342" spans="1:24" s="354" customFormat="1" ht="15.75" x14ac:dyDescent="0.25">
      <c r="A342" s="122"/>
      <c r="B342" s="126"/>
      <c r="Q342" s="356"/>
      <c r="R342" s="356"/>
      <c r="S342" s="356"/>
      <c r="T342" s="357"/>
      <c r="U342" s="357"/>
      <c r="V342" s="357"/>
      <c r="W342" s="357"/>
      <c r="X342" s="357"/>
    </row>
    <row r="343" spans="1:24" s="354" customFormat="1" ht="15.75" x14ac:dyDescent="0.25">
      <c r="A343" s="122"/>
      <c r="B343" s="124"/>
      <c r="Q343" s="356"/>
      <c r="R343" s="356"/>
      <c r="S343" s="356"/>
      <c r="T343" s="357"/>
      <c r="U343" s="357"/>
      <c r="V343" s="357"/>
      <c r="W343" s="357"/>
      <c r="X343" s="357"/>
    </row>
    <row r="344" spans="1:24" s="354" customFormat="1" ht="15.75" x14ac:dyDescent="0.25">
      <c r="A344" s="122"/>
      <c r="B344" s="123"/>
      <c r="Q344" s="356"/>
      <c r="R344" s="356"/>
      <c r="S344" s="356"/>
      <c r="T344" s="357"/>
      <c r="U344" s="357"/>
      <c r="V344" s="357"/>
      <c r="W344" s="357"/>
      <c r="X344" s="357"/>
    </row>
    <row r="345" spans="1:24" s="354" customFormat="1" ht="15.75" x14ac:dyDescent="0.25">
      <c r="A345" s="122"/>
      <c r="B345" s="126"/>
      <c r="Q345" s="356"/>
      <c r="R345" s="356"/>
      <c r="S345" s="356"/>
      <c r="T345" s="357"/>
      <c r="U345" s="357"/>
      <c r="V345" s="357"/>
      <c r="W345" s="357"/>
      <c r="X345" s="357"/>
    </row>
    <row r="346" spans="1:24" s="354" customFormat="1" ht="15.75" x14ac:dyDescent="0.25">
      <c r="A346" s="122"/>
      <c r="B346" s="126"/>
      <c r="Q346" s="356"/>
      <c r="R346" s="356"/>
      <c r="S346" s="356"/>
      <c r="T346" s="357"/>
      <c r="U346" s="357"/>
      <c r="V346" s="357"/>
      <c r="W346" s="357"/>
      <c r="X346" s="357"/>
    </row>
    <row r="347" spans="1:24" s="354" customFormat="1" x14ac:dyDescent="0.25">
      <c r="Q347" s="356"/>
      <c r="R347" s="356"/>
      <c r="S347" s="356"/>
      <c r="T347" s="357"/>
      <c r="U347" s="357"/>
      <c r="V347" s="357"/>
      <c r="W347" s="357"/>
      <c r="X347" s="357"/>
    </row>
    <row r="348" spans="1:24" s="354" customFormat="1" x14ac:dyDescent="0.25">
      <c r="Q348" s="356"/>
      <c r="R348" s="356"/>
      <c r="S348" s="356"/>
      <c r="T348" s="357"/>
      <c r="U348" s="357"/>
      <c r="V348" s="357"/>
      <c r="W348" s="357"/>
      <c r="X348" s="357"/>
    </row>
    <row r="349" spans="1:24" s="354" customFormat="1" x14ac:dyDescent="0.25">
      <c r="Q349" s="356"/>
      <c r="R349" s="356"/>
      <c r="S349" s="356"/>
      <c r="T349" s="357"/>
      <c r="U349" s="357"/>
      <c r="V349" s="357"/>
      <c r="W349" s="357"/>
      <c r="X349" s="357"/>
    </row>
    <row r="350" spans="1:24" s="354" customFormat="1" x14ac:dyDescent="0.25">
      <c r="Q350" s="356"/>
      <c r="R350" s="356"/>
      <c r="S350" s="356"/>
      <c r="T350" s="357"/>
      <c r="U350" s="357"/>
      <c r="V350" s="357"/>
      <c r="W350" s="357"/>
      <c r="X350" s="357"/>
    </row>
    <row r="351" spans="1:24" s="354" customFormat="1" x14ac:dyDescent="0.25">
      <c r="Q351" s="356"/>
      <c r="R351" s="356"/>
      <c r="S351" s="356"/>
      <c r="T351" s="357"/>
      <c r="U351" s="357"/>
      <c r="V351" s="357"/>
      <c r="W351" s="357"/>
      <c r="X351" s="357"/>
    </row>
    <row r="352" spans="1:24" s="354" customFormat="1" x14ac:dyDescent="0.25">
      <c r="Q352" s="356"/>
      <c r="R352" s="356"/>
      <c r="S352" s="356"/>
      <c r="T352" s="357"/>
      <c r="U352" s="357"/>
      <c r="V352" s="357"/>
      <c r="W352" s="357"/>
      <c r="X352" s="357"/>
    </row>
    <row r="353" spans="17:24" s="354" customFormat="1" x14ac:dyDescent="0.25">
      <c r="Q353" s="356"/>
      <c r="R353" s="356"/>
      <c r="S353" s="356"/>
      <c r="T353" s="357"/>
      <c r="U353" s="357"/>
      <c r="V353" s="357"/>
      <c r="W353" s="357"/>
      <c r="X353" s="357"/>
    </row>
    <row r="354" spans="17:24" s="354" customFormat="1" x14ac:dyDescent="0.25">
      <c r="Q354" s="356"/>
      <c r="R354" s="356"/>
      <c r="S354" s="356"/>
      <c r="T354" s="357"/>
      <c r="U354" s="357"/>
      <c r="V354" s="357"/>
      <c r="W354" s="357"/>
      <c r="X354" s="357"/>
    </row>
    <row r="355" spans="17:24" s="354" customFormat="1" x14ac:dyDescent="0.25">
      <c r="Q355" s="356"/>
      <c r="R355" s="356"/>
      <c r="S355" s="356"/>
      <c r="T355" s="357"/>
      <c r="U355" s="357"/>
      <c r="V355" s="357"/>
      <c r="W355" s="357"/>
      <c r="X355" s="357"/>
    </row>
    <row r="356" spans="17:24" s="354" customFormat="1" x14ac:dyDescent="0.25">
      <c r="Q356" s="356"/>
      <c r="R356" s="356"/>
      <c r="S356" s="356"/>
      <c r="T356" s="357"/>
      <c r="U356" s="357"/>
      <c r="V356" s="357"/>
      <c r="W356" s="357"/>
      <c r="X356" s="357"/>
    </row>
    <row r="357" spans="17:24" s="354" customFormat="1" x14ac:dyDescent="0.25">
      <c r="Q357" s="356"/>
      <c r="R357" s="356"/>
      <c r="S357" s="356"/>
      <c r="T357" s="357"/>
      <c r="U357" s="357"/>
      <c r="V357" s="357"/>
      <c r="W357" s="357"/>
      <c r="X357" s="357"/>
    </row>
    <row r="358" spans="17:24" s="354" customFormat="1" x14ac:dyDescent="0.25">
      <c r="Q358" s="356"/>
      <c r="R358" s="356"/>
      <c r="S358" s="356"/>
      <c r="T358" s="357"/>
      <c r="U358" s="357"/>
      <c r="V358" s="357"/>
      <c r="W358" s="357"/>
      <c r="X358" s="357"/>
    </row>
    <row r="359" spans="17:24" s="354" customFormat="1" x14ac:dyDescent="0.25">
      <c r="Q359" s="356"/>
      <c r="R359" s="356"/>
      <c r="S359" s="356"/>
      <c r="T359" s="357"/>
      <c r="U359" s="357"/>
      <c r="V359" s="357"/>
      <c r="W359" s="357"/>
      <c r="X359" s="357"/>
    </row>
    <row r="360" spans="17:24" s="354" customFormat="1" x14ac:dyDescent="0.25">
      <c r="Q360" s="356"/>
      <c r="R360" s="356"/>
      <c r="S360" s="356"/>
      <c r="T360" s="357"/>
      <c r="U360" s="357"/>
      <c r="V360" s="357"/>
      <c r="W360" s="357"/>
      <c r="X360" s="357"/>
    </row>
    <row r="361" spans="17:24" s="354" customFormat="1" x14ac:dyDescent="0.25">
      <c r="Q361" s="356"/>
      <c r="R361" s="356"/>
      <c r="S361" s="356"/>
      <c r="T361" s="357"/>
      <c r="U361" s="357"/>
      <c r="V361" s="357"/>
      <c r="W361" s="357"/>
      <c r="X361" s="357"/>
    </row>
    <row r="362" spans="17:24" s="354" customFormat="1" x14ac:dyDescent="0.25">
      <c r="Q362" s="356"/>
      <c r="R362" s="356"/>
      <c r="S362" s="356"/>
      <c r="T362" s="357"/>
      <c r="U362" s="357"/>
      <c r="V362" s="357"/>
      <c r="W362" s="357"/>
      <c r="X362" s="357"/>
    </row>
    <row r="363" spans="17:24" s="354" customFormat="1" x14ac:dyDescent="0.25">
      <c r="Q363" s="356"/>
      <c r="R363" s="356"/>
      <c r="S363" s="356"/>
      <c r="T363" s="357"/>
      <c r="U363" s="357"/>
      <c r="V363" s="357"/>
      <c r="W363" s="357"/>
      <c r="X363" s="357"/>
    </row>
    <row r="364" spans="17:24" s="354" customFormat="1" x14ac:dyDescent="0.25">
      <c r="Q364" s="356"/>
      <c r="R364" s="356"/>
      <c r="S364" s="356"/>
      <c r="T364" s="357"/>
      <c r="U364" s="357"/>
      <c r="V364" s="357"/>
      <c r="W364" s="357"/>
      <c r="X364" s="357"/>
    </row>
    <row r="365" spans="17:24" s="354" customFormat="1" x14ac:dyDescent="0.25">
      <c r="Q365" s="356"/>
      <c r="R365" s="356"/>
      <c r="S365" s="356"/>
      <c r="T365" s="357"/>
      <c r="U365" s="357"/>
      <c r="V365" s="357"/>
      <c r="W365" s="357"/>
      <c r="X365" s="357"/>
    </row>
    <row r="366" spans="17:24" s="354" customFormat="1" x14ac:dyDescent="0.25">
      <c r="Q366" s="356"/>
      <c r="R366" s="356"/>
      <c r="S366" s="356"/>
      <c r="T366" s="357"/>
      <c r="U366" s="357"/>
      <c r="V366" s="357"/>
      <c r="W366" s="357"/>
      <c r="X366" s="357"/>
    </row>
    <row r="367" spans="17:24" s="354" customFormat="1" x14ac:dyDescent="0.25">
      <c r="Q367" s="356"/>
      <c r="R367" s="356"/>
      <c r="S367" s="356"/>
      <c r="T367" s="357"/>
      <c r="U367" s="357"/>
      <c r="V367" s="357"/>
      <c r="W367" s="357"/>
      <c r="X367" s="357"/>
    </row>
    <row r="368" spans="17:24" s="354" customFormat="1" x14ac:dyDescent="0.25">
      <c r="Q368" s="356"/>
      <c r="R368" s="356"/>
      <c r="S368" s="356"/>
      <c r="T368" s="357"/>
      <c r="U368" s="357"/>
      <c r="V368" s="357"/>
      <c r="W368" s="357"/>
      <c r="X368" s="357"/>
    </row>
    <row r="369" spans="17:24" s="354" customFormat="1" x14ac:dyDescent="0.25">
      <c r="Q369" s="356"/>
      <c r="R369" s="356"/>
      <c r="S369" s="356"/>
      <c r="T369" s="357"/>
      <c r="U369" s="357"/>
      <c r="V369" s="357"/>
      <c r="W369" s="357"/>
      <c r="X369" s="357"/>
    </row>
    <row r="370" spans="17:24" s="354" customFormat="1" x14ac:dyDescent="0.25">
      <c r="Q370" s="356"/>
      <c r="R370" s="356"/>
      <c r="S370" s="356"/>
      <c r="T370" s="357"/>
      <c r="U370" s="357"/>
      <c r="V370" s="357"/>
      <c r="W370" s="357"/>
      <c r="X370" s="357"/>
    </row>
    <row r="371" spans="17:24" s="354" customFormat="1" x14ac:dyDescent="0.25">
      <c r="Q371" s="356"/>
      <c r="R371" s="356"/>
      <c r="S371" s="356"/>
      <c r="T371" s="357"/>
      <c r="U371" s="357"/>
      <c r="V371" s="357"/>
      <c r="W371" s="357"/>
      <c r="X371" s="357"/>
    </row>
    <row r="372" spans="17:24" s="354" customFormat="1" x14ac:dyDescent="0.25">
      <c r="Q372" s="356"/>
      <c r="R372" s="356"/>
      <c r="S372" s="356"/>
      <c r="T372" s="357"/>
      <c r="U372" s="357"/>
      <c r="V372" s="357"/>
      <c r="W372" s="357"/>
      <c r="X372" s="357"/>
    </row>
    <row r="373" spans="17:24" s="354" customFormat="1" x14ac:dyDescent="0.25">
      <c r="Q373" s="356"/>
      <c r="R373" s="356"/>
      <c r="S373" s="356"/>
      <c r="T373" s="357"/>
      <c r="U373" s="357"/>
      <c r="V373" s="357"/>
      <c r="W373" s="357"/>
      <c r="X373" s="357"/>
    </row>
    <row r="374" spans="17:24" s="354" customFormat="1" x14ac:dyDescent="0.25">
      <c r="Q374" s="356"/>
      <c r="R374" s="356"/>
      <c r="S374" s="356"/>
      <c r="T374" s="357"/>
      <c r="U374" s="357"/>
      <c r="V374" s="357"/>
      <c r="W374" s="357"/>
      <c r="X374" s="357"/>
    </row>
    <row r="375" spans="17:24" s="354" customFormat="1" x14ac:dyDescent="0.25">
      <c r="Q375" s="356"/>
      <c r="R375" s="356"/>
      <c r="S375" s="356"/>
      <c r="T375" s="357"/>
      <c r="U375" s="357"/>
      <c r="V375" s="357"/>
      <c r="W375" s="357"/>
      <c r="X375" s="357"/>
    </row>
    <row r="376" spans="17:24" s="354" customFormat="1" x14ac:dyDescent="0.25">
      <c r="Q376" s="356"/>
      <c r="R376" s="356"/>
      <c r="S376" s="356"/>
      <c r="T376" s="357"/>
      <c r="U376" s="357"/>
      <c r="V376" s="357"/>
      <c r="W376" s="357"/>
      <c r="X376" s="357"/>
    </row>
    <row r="377" spans="17:24" s="354" customFormat="1" x14ac:dyDescent="0.25">
      <c r="Q377" s="356"/>
      <c r="R377" s="356"/>
      <c r="S377" s="356"/>
      <c r="T377" s="357"/>
      <c r="U377" s="357"/>
      <c r="V377" s="357"/>
      <c r="W377" s="357"/>
      <c r="X377" s="357"/>
    </row>
    <row r="378" spans="17:24" s="354" customFormat="1" x14ac:dyDescent="0.25">
      <c r="Q378" s="356"/>
      <c r="R378" s="356"/>
      <c r="S378" s="356"/>
      <c r="T378" s="357"/>
      <c r="U378" s="357"/>
      <c r="V378" s="357"/>
      <c r="W378" s="357"/>
      <c r="X378" s="357"/>
    </row>
    <row r="379" spans="17:24" s="354" customFormat="1" x14ac:dyDescent="0.25">
      <c r="Q379" s="356"/>
      <c r="R379" s="356"/>
      <c r="S379" s="356"/>
      <c r="T379" s="357"/>
      <c r="U379" s="357"/>
      <c r="V379" s="357"/>
      <c r="W379" s="357"/>
      <c r="X379" s="357"/>
    </row>
    <row r="380" spans="17:24" s="354" customFormat="1" x14ac:dyDescent="0.25">
      <c r="Q380" s="356"/>
      <c r="R380" s="356"/>
      <c r="S380" s="356"/>
      <c r="T380" s="357"/>
      <c r="U380" s="357"/>
      <c r="V380" s="357"/>
      <c r="W380" s="357"/>
      <c r="X380" s="357"/>
    </row>
    <row r="381" spans="17:24" s="354" customFormat="1" x14ac:dyDescent="0.25">
      <c r="Q381" s="356"/>
      <c r="R381" s="356"/>
      <c r="S381" s="356"/>
      <c r="T381" s="357"/>
      <c r="U381" s="357"/>
      <c r="V381" s="357"/>
      <c r="W381" s="357"/>
      <c r="X381" s="357"/>
    </row>
    <row r="382" spans="17:24" s="354" customFormat="1" x14ac:dyDescent="0.25">
      <c r="Q382" s="356"/>
      <c r="R382" s="356"/>
      <c r="S382" s="356"/>
      <c r="T382" s="357"/>
      <c r="U382" s="357"/>
      <c r="V382" s="357"/>
      <c r="W382" s="357"/>
      <c r="X382" s="357"/>
    </row>
    <row r="383" spans="17:24" s="354" customFormat="1" x14ac:dyDescent="0.25">
      <c r="Q383" s="356"/>
      <c r="R383" s="356"/>
      <c r="S383" s="356"/>
      <c r="T383" s="357"/>
      <c r="U383" s="357"/>
      <c r="V383" s="357"/>
      <c r="W383" s="357"/>
      <c r="X383" s="357"/>
    </row>
    <row r="384" spans="17:24" s="354" customFormat="1" x14ac:dyDescent="0.25">
      <c r="Q384" s="356"/>
      <c r="R384" s="356"/>
      <c r="S384" s="356"/>
      <c r="T384" s="357"/>
      <c r="U384" s="357"/>
      <c r="V384" s="357"/>
      <c r="W384" s="357"/>
      <c r="X384" s="357"/>
    </row>
    <row r="385" spans="17:24" s="354" customFormat="1" x14ac:dyDescent="0.25">
      <c r="Q385" s="356"/>
      <c r="R385" s="356"/>
      <c r="S385" s="356"/>
      <c r="T385" s="357"/>
      <c r="U385" s="357"/>
      <c r="V385" s="357"/>
      <c r="W385" s="357"/>
      <c r="X385" s="357"/>
    </row>
    <row r="386" spans="17:24" s="354" customFormat="1" x14ac:dyDescent="0.25">
      <c r="Q386" s="356"/>
      <c r="R386" s="356"/>
      <c r="S386" s="356"/>
      <c r="T386" s="357"/>
      <c r="U386" s="357"/>
      <c r="V386" s="357"/>
      <c r="W386" s="357"/>
      <c r="X386" s="357"/>
    </row>
    <row r="387" spans="17:24" s="354" customFormat="1" x14ac:dyDescent="0.25">
      <c r="Q387" s="356"/>
      <c r="R387" s="356"/>
      <c r="S387" s="356"/>
      <c r="T387" s="357"/>
      <c r="U387" s="357"/>
      <c r="V387" s="357"/>
      <c r="W387" s="357"/>
      <c r="X387" s="357"/>
    </row>
    <row r="388" spans="17:24" s="354" customFormat="1" x14ac:dyDescent="0.25">
      <c r="Q388" s="356"/>
      <c r="R388" s="356"/>
      <c r="S388" s="356"/>
      <c r="T388" s="357"/>
      <c r="U388" s="357"/>
      <c r="V388" s="357"/>
      <c r="W388" s="357"/>
      <c r="X388" s="357"/>
    </row>
    <row r="389" spans="17:24" s="354" customFormat="1" x14ac:dyDescent="0.25">
      <c r="Q389" s="356"/>
      <c r="R389" s="356"/>
      <c r="S389" s="356"/>
      <c r="T389" s="357"/>
      <c r="U389" s="357"/>
      <c r="V389" s="357"/>
      <c r="W389" s="357"/>
      <c r="X389" s="357"/>
    </row>
    <row r="390" spans="17:24" s="354" customFormat="1" x14ac:dyDescent="0.25">
      <c r="Q390" s="356"/>
      <c r="R390" s="356"/>
      <c r="S390" s="356"/>
      <c r="T390" s="357"/>
      <c r="U390" s="357"/>
      <c r="V390" s="357"/>
      <c r="W390" s="357"/>
      <c r="X390" s="357"/>
    </row>
    <row r="391" spans="17:24" s="354" customFormat="1" x14ac:dyDescent="0.25">
      <c r="Q391" s="356"/>
      <c r="R391" s="356"/>
      <c r="S391" s="356"/>
      <c r="T391" s="357"/>
      <c r="U391" s="357"/>
      <c r="V391" s="357"/>
      <c r="W391" s="357"/>
      <c r="X391" s="357"/>
    </row>
    <row r="392" spans="17:24" s="354" customFormat="1" x14ac:dyDescent="0.25">
      <c r="Q392" s="356"/>
      <c r="R392" s="356"/>
      <c r="S392" s="356"/>
      <c r="T392" s="357"/>
      <c r="U392" s="357"/>
      <c r="V392" s="357"/>
      <c r="W392" s="357"/>
      <c r="X392" s="357"/>
    </row>
    <row r="393" spans="17:24" s="354" customFormat="1" x14ac:dyDescent="0.25">
      <c r="Q393" s="356"/>
      <c r="R393" s="356"/>
      <c r="S393" s="356"/>
      <c r="T393" s="357"/>
      <c r="U393" s="357"/>
      <c r="V393" s="357"/>
      <c r="W393" s="357"/>
      <c r="X393" s="357"/>
    </row>
    <row r="394" spans="17:24" s="354" customFormat="1" x14ac:dyDescent="0.25">
      <c r="Q394" s="356"/>
      <c r="R394" s="356"/>
      <c r="S394" s="356"/>
      <c r="T394" s="357"/>
      <c r="U394" s="357"/>
      <c r="V394" s="357"/>
      <c r="W394" s="357"/>
      <c r="X394" s="357"/>
    </row>
    <row r="395" spans="17:24" s="354" customFormat="1" x14ac:dyDescent="0.25">
      <c r="Q395" s="356"/>
      <c r="R395" s="356"/>
      <c r="S395" s="356"/>
      <c r="T395" s="357"/>
      <c r="U395" s="357"/>
      <c r="V395" s="357"/>
      <c r="W395" s="357"/>
      <c r="X395" s="357"/>
    </row>
    <row r="396" spans="17:24" s="354" customFormat="1" x14ac:dyDescent="0.25">
      <c r="Q396" s="356"/>
      <c r="R396" s="356"/>
      <c r="S396" s="356"/>
      <c r="T396" s="357"/>
      <c r="U396" s="357"/>
      <c r="V396" s="357"/>
      <c r="W396" s="357"/>
      <c r="X396" s="357"/>
    </row>
    <row r="397" spans="17:24" s="354" customFormat="1" x14ac:dyDescent="0.25">
      <c r="Q397" s="356"/>
      <c r="R397" s="356"/>
      <c r="S397" s="356"/>
      <c r="T397" s="357"/>
      <c r="U397" s="357"/>
      <c r="V397" s="357"/>
      <c r="W397" s="357"/>
      <c r="X397" s="357"/>
    </row>
    <row r="398" spans="17:24" s="354" customFormat="1" x14ac:dyDescent="0.25">
      <c r="Q398" s="356"/>
      <c r="R398" s="356"/>
      <c r="S398" s="356"/>
      <c r="T398" s="357"/>
      <c r="U398" s="357"/>
      <c r="V398" s="357"/>
      <c r="W398" s="357"/>
      <c r="X398" s="357"/>
    </row>
    <row r="399" spans="17:24" s="354" customFormat="1" x14ac:dyDescent="0.25">
      <c r="Q399" s="356"/>
      <c r="R399" s="356"/>
      <c r="S399" s="356"/>
      <c r="T399" s="357"/>
      <c r="U399" s="357"/>
      <c r="V399" s="357"/>
      <c r="W399" s="357"/>
      <c r="X399" s="357"/>
    </row>
    <row r="400" spans="17:24" s="354" customFormat="1" x14ac:dyDescent="0.25">
      <c r="Q400" s="356"/>
      <c r="R400" s="356"/>
      <c r="S400" s="356"/>
      <c r="T400" s="357"/>
      <c r="U400" s="357"/>
      <c r="V400" s="357"/>
      <c r="W400" s="357"/>
      <c r="X400" s="357"/>
    </row>
    <row r="401" spans="17:24" s="354" customFormat="1" x14ac:dyDescent="0.25">
      <c r="Q401" s="356"/>
      <c r="R401" s="356"/>
      <c r="S401" s="356"/>
      <c r="T401" s="357"/>
      <c r="U401" s="357"/>
      <c r="V401" s="357"/>
      <c r="W401" s="357"/>
      <c r="X401" s="357"/>
    </row>
    <row r="402" spans="17:24" s="354" customFormat="1" x14ac:dyDescent="0.25">
      <c r="Q402" s="356"/>
      <c r="R402" s="356"/>
      <c r="S402" s="356"/>
      <c r="T402" s="357"/>
      <c r="U402" s="357"/>
      <c r="V402" s="357"/>
      <c r="W402" s="357"/>
      <c r="X402" s="357"/>
    </row>
    <row r="403" spans="17:24" s="354" customFormat="1" x14ac:dyDescent="0.25">
      <c r="Q403" s="356"/>
      <c r="R403" s="356"/>
      <c r="S403" s="356"/>
      <c r="T403" s="357"/>
      <c r="U403" s="357"/>
      <c r="V403" s="357"/>
      <c r="W403" s="357"/>
      <c r="X403" s="357"/>
    </row>
    <row r="404" spans="17:24" s="354" customFormat="1" x14ac:dyDescent="0.25">
      <c r="Q404" s="356"/>
      <c r="R404" s="356"/>
      <c r="S404" s="356"/>
      <c r="T404" s="357"/>
      <c r="U404" s="357"/>
      <c r="V404" s="357"/>
      <c r="W404" s="357"/>
      <c r="X404" s="357"/>
    </row>
    <row r="405" spans="17:24" s="354" customFormat="1" x14ac:dyDescent="0.25">
      <c r="Q405" s="356"/>
      <c r="R405" s="356"/>
      <c r="S405" s="356"/>
      <c r="T405" s="357"/>
      <c r="U405" s="357"/>
      <c r="V405" s="357"/>
      <c r="W405" s="357"/>
      <c r="X405" s="357"/>
    </row>
    <row r="406" spans="17:24" s="354" customFormat="1" x14ac:dyDescent="0.25">
      <c r="Q406" s="356"/>
      <c r="R406" s="356"/>
      <c r="S406" s="356"/>
      <c r="T406" s="357"/>
      <c r="U406" s="357"/>
      <c r="V406" s="357"/>
      <c r="W406" s="357"/>
      <c r="X406" s="357"/>
    </row>
    <row r="407" spans="17:24" s="354" customFormat="1" x14ac:dyDescent="0.25">
      <c r="Q407" s="356"/>
      <c r="R407" s="356"/>
      <c r="S407" s="356"/>
      <c r="T407" s="357"/>
      <c r="U407" s="357"/>
      <c r="V407" s="357"/>
      <c r="W407" s="357"/>
      <c r="X407" s="357"/>
    </row>
    <row r="408" spans="17:24" s="354" customFormat="1" x14ac:dyDescent="0.25">
      <c r="Q408" s="356"/>
      <c r="R408" s="356"/>
      <c r="S408" s="356"/>
      <c r="T408" s="357"/>
      <c r="U408" s="357"/>
      <c r="V408" s="357"/>
      <c r="W408" s="357"/>
      <c r="X408" s="357"/>
    </row>
    <row r="409" spans="17:24" s="354" customFormat="1" x14ac:dyDescent="0.25">
      <c r="Q409" s="356"/>
      <c r="R409" s="356"/>
      <c r="S409" s="356"/>
      <c r="T409" s="357"/>
      <c r="U409" s="357"/>
      <c r="V409" s="357"/>
      <c r="W409" s="357"/>
      <c r="X409" s="357"/>
    </row>
    <row r="410" spans="17:24" s="354" customFormat="1" x14ac:dyDescent="0.25">
      <c r="Q410" s="356"/>
      <c r="R410" s="356"/>
      <c r="S410" s="356"/>
      <c r="T410" s="357"/>
      <c r="U410" s="357"/>
      <c r="V410" s="357"/>
      <c r="W410" s="357"/>
      <c r="X410" s="357"/>
    </row>
    <row r="411" spans="17:24" s="354" customFormat="1" x14ac:dyDescent="0.25">
      <c r="Q411" s="356"/>
      <c r="R411" s="356"/>
      <c r="S411" s="356"/>
      <c r="T411" s="357"/>
      <c r="U411" s="357"/>
      <c r="V411" s="357"/>
      <c r="W411" s="357"/>
      <c r="X411" s="357"/>
    </row>
    <row r="412" spans="17:24" s="354" customFormat="1" x14ac:dyDescent="0.25">
      <c r="Q412" s="356"/>
      <c r="R412" s="356"/>
      <c r="S412" s="356"/>
      <c r="T412" s="357"/>
      <c r="U412" s="357"/>
      <c r="V412" s="357"/>
      <c r="W412" s="357"/>
      <c r="X412" s="357"/>
    </row>
    <row r="413" spans="17:24" s="354" customFormat="1" x14ac:dyDescent="0.25">
      <c r="Q413" s="356"/>
      <c r="R413" s="356"/>
      <c r="S413" s="356"/>
      <c r="T413" s="357"/>
      <c r="U413" s="357"/>
      <c r="V413" s="357"/>
      <c r="W413" s="357"/>
      <c r="X413" s="357"/>
    </row>
    <row r="414" spans="17:24" s="354" customFormat="1" x14ac:dyDescent="0.25">
      <c r="Q414" s="356"/>
      <c r="R414" s="356"/>
      <c r="S414" s="356"/>
      <c r="T414" s="357"/>
      <c r="U414" s="357"/>
      <c r="V414" s="357"/>
      <c r="W414" s="357"/>
      <c r="X414" s="357"/>
    </row>
    <row r="415" spans="17:24" s="354" customFormat="1" x14ac:dyDescent="0.25">
      <c r="Q415" s="356"/>
      <c r="R415" s="356"/>
      <c r="S415" s="356"/>
      <c r="T415" s="357"/>
      <c r="U415" s="357"/>
      <c r="V415" s="357"/>
      <c r="W415" s="357"/>
      <c r="X415" s="357"/>
    </row>
    <row r="416" spans="17:24" s="354" customFormat="1" x14ac:dyDescent="0.25">
      <c r="Q416" s="356"/>
      <c r="R416" s="356"/>
      <c r="S416" s="356"/>
      <c r="T416" s="357"/>
      <c r="U416" s="357"/>
      <c r="V416" s="357"/>
      <c r="W416" s="357"/>
      <c r="X416" s="357"/>
    </row>
    <row r="417" spans="17:24" s="354" customFormat="1" x14ac:dyDescent="0.25">
      <c r="Q417" s="356"/>
      <c r="R417" s="356"/>
      <c r="S417" s="356"/>
      <c r="T417" s="357"/>
      <c r="U417" s="357"/>
      <c r="V417" s="357"/>
      <c r="W417" s="357"/>
      <c r="X417" s="357"/>
    </row>
    <row r="418" spans="17:24" s="354" customFormat="1" x14ac:dyDescent="0.25">
      <c r="Q418" s="356"/>
      <c r="R418" s="356"/>
      <c r="S418" s="356"/>
      <c r="T418" s="357"/>
      <c r="U418" s="357"/>
      <c r="V418" s="357"/>
      <c r="W418" s="357"/>
      <c r="X418" s="357"/>
    </row>
    <row r="419" spans="17:24" s="354" customFormat="1" x14ac:dyDescent="0.25">
      <c r="Q419" s="356"/>
      <c r="R419" s="356"/>
      <c r="S419" s="356"/>
      <c r="T419" s="357"/>
      <c r="U419" s="357"/>
      <c r="V419" s="357"/>
      <c r="W419" s="357"/>
      <c r="X419" s="357"/>
    </row>
    <row r="420" spans="17:24" s="354" customFormat="1" x14ac:dyDescent="0.25">
      <c r="Q420" s="356"/>
      <c r="R420" s="356"/>
      <c r="S420" s="356"/>
      <c r="T420" s="357"/>
      <c r="U420" s="357"/>
      <c r="V420" s="357"/>
      <c r="W420" s="357"/>
      <c r="X420" s="357"/>
    </row>
    <row r="421" spans="17:24" s="354" customFormat="1" x14ac:dyDescent="0.25">
      <c r="Q421" s="356"/>
      <c r="R421" s="356"/>
      <c r="S421" s="356"/>
      <c r="T421" s="357"/>
      <c r="U421" s="357"/>
      <c r="V421" s="357"/>
      <c r="W421" s="357"/>
      <c r="X421" s="357"/>
    </row>
    <row r="422" spans="17:24" s="354" customFormat="1" x14ac:dyDescent="0.25">
      <c r="Q422" s="356"/>
      <c r="R422" s="356"/>
      <c r="S422" s="356"/>
      <c r="T422" s="357"/>
      <c r="U422" s="357"/>
      <c r="V422" s="357"/>
      <c r="W422" s="357"/>
      <c r="X422" s="357"/>
    </row>
    <row r="423" spans="17:24" s="354" customFormat="1" x14ac:dyDescent="0.25">
      <c r="Q423" s="356"/>
      <c r="R423" s="356"/>
      <c r="S423" s="356"/>
      <c r="T423" s="357"/>
      <c r="U423" s="357"/>
      <c r="V423" s="357"/>
      <c r="W423" s="357"/>
      <c r="X423" s="357"/>
    </row>
    <row r="424" spans="17:24" s="354" customFormat="1" x14ac:dyDescent="0.25">
      <c r="Q424" s="356"/>
      <c r="R424" s="356"/>
      <c r="S424" s="356"/>
      <c r="T424" s="357"/>
      <c r="U424" s="357"/>
      <c r="V424" s="357"/>
      <c r="W424" s="357"/>
      <c r="X424" s="357"/>
    </row>
    <row r="425" spans="17:24" s="354" customFormat="1" x14ac:dyDescent="0.25">
      <c r="Q425" s="356"/>
      <c r="R425" s="356"/>
      <c r="S425" s="356"/>
      <c r="T425" s="357"/>
      <c r="U425" s="357"/>
      <c r="V425" s="357"/>
      <c r="W425" s="357"/>
      <c r="X425" s="357"/>
    </row>
    <row r="426" spans="17:24" s="354" customFormat="1" x14ac:dyDescent="0.25">
      <c r="Q426" s="356"/>
      <c r="R426" s="356"/>
      <c r="S426" s="356"/>
      <c r="T426" s="357"/>
      <c r="U426" s="357"/>
      <c r="V426" s="357"/>
      <c r="W426" s="357"/>
      <c r="X426" s="357"/>
    </row>
    <row r="427" spans="17:24" s="354" customFormat="1" x14ac:dyDescent="0.25">
      <c r="Q427" s="356"/>
      <c r="R427" s="356"/>
      <c r="S427" s="356"/>
      <c r="T427" s="357"/>
      <c r="U427" s="357"/>
      <c r="V427" s="357"/>
      <c r="W427" s="357"/>
      <c r="X427" s="357"/>
    </row>
    <row r="428" spans="17:24" s="354" customFormat="1" x14ac:dyDescent="0.25">
      <c r="Q428" s="356"/>
      <c r="R428" s="356"/>
      <c r="S428" s="356"/>
      <c r="T428" s="357"/>
      <c r="U428" s="357"/>
      <c r="V428" s="357"/>
      <c r="W428" s="357"/>
      <c r="X428" s="357"/>
    </row>
    <row r="429" spans="17:24" s="354" customFormat="1" x14ac:dyDescent="0.25">
      <c r="Q429" s="356"/>
      <c r="R429" s="356"/>
      <c r="S429" s="356"/>
      <c r="T429" s="357"/>
      <c r="U429" s="357"/>
      <c r="V429" s="357"/>
      <c r="W429" s="357"/>
      <c r="X429" s="357"/>
    </row>
    <row r="430" spans="17:24" s="354" customFormat="1" x14ac:dyDescent="0.25">
      <c r="Q430" s="356"/>
      <c r="R430" s="356"/>
      <c r="S430" s="356"/>
      <c r="T430" s="357"/>
      <c r="U430" s="357"/>
      <c r="V430" s="357"/>
      <c r="W430" s="357"/>
      <c r="X430" s="357"/>
    </row>
    <row r="431" spans="17:24" s="354" customFormat="1" x14ac:dyDescent="0.25">
      <c r="Q431" s="356"/>
      <c r="R431" s="356"/>
      <c r="S431" s="356"/>
      <c r="T431" s="357"/>
      <c r="U431" s="357"/>
      <c r="V431" s="357"/>
      <c r="W431" s="357"/>
      <c r="X431" s="357"/>
    </row>
    <row r="432" spans="17:24" s="354" customFormat="1" x14ac:dyDescent="0.25">
      <c r="Q432" s="356"/>
      <c r="R432" s="356"/>
      <c r="S432" s="356"/>
      <c r="T432" s="357"/>
      <c r="U432" s="357"/>
      <c r="V432" s="357"/>
      <c r="W432" s="357"/>
      <c r="X432" s="357"/>
    </row>
    <row r="433" spans="17:24" s="354" customFormat="1" x14ac:dyDescent="0.25">
      <c r="Q433" s="356"/>
      <c r="R433" s="356"/>
      <c r="S433" s="356"/>
      <c r="T433" s="357"/>
      <c r="U433" s="357"/>
      <c r="V433" s="357"/>
      <c r="W433" s="357"/>
      <c r="X433" s="357"/>
    </row>
    <row r="434" spans="17:24" s="354" customFormat="1" x14ac:dyDescent="0.25">
      <c r="Q434" s="356"/>
      <c r="R434" s="356"/>
      <c r="S434" s="356"/>
      <c r="T434" s="357"/>
      <c r="U434" s="357"/>
      <c r="V434" s="357"/>
      <c r="W434" s="357"/>
      <c r="X434" s="357"/>
    </row>
    <row r="435" spans="17:24" s="354" customFormat="1" x14ac:dyDescent="0.25">
      <c r="Q435" s="356"/>
      <c r="R435" s="356"/>
      <c r="S435" s="356"/>
      <c r="T435" s="357"/>
      <c r="U435" s="357"/>
      <c r="V435" s="357"/>
      <c r="W435" s="357"/>
      <c r="X435" s="357"/>
    </row>
    <row r="436" spans="17:24" s="354" customFormat="1" x14ac:dyDescent="0.25">
      <c r="Q436" s="356"/>
      <c r="R436" s="356"/>
      <c r="S436" s="356"/>
      <c r="T436" s="357"/>
      <c r="U436" s="357"/>
      <c r="V436" s="357"/>
      <c r="W436" s="357"/>
      <c r="X436" s="357"/>
    </row>
    <row r="437" spans="17:24" s="354" customFormat="1" x14ac:dyDescent="0.25">
      <c r="Q437" s="356"/>
      <c r="R437" s="356"/>
      <c r="S437" s="356"/>
      <c r="T437" s="357"/>
      <c r="U437" s="357"/>
      <c r="V437" s="357"/>
      <c r="W437" s="357"/>
      <c r="X437" s="357"/>
    </row>
    <row r="438" spans="17:24" s="354" customFormat="1" x14ac:dyDescent="0.25">
      <c r="Q438" s="356"/>
      <c r="R438" s="356"/>
      <c r="S438" s="356"/>
      <c r="T438" s="357"/>
      <c r="U438" s="357"/>
      <c r="V438" s="357"/>
      <c r="W438" s="357"/>
      <c r="X438" s="357"/>
    </row>
    <row r="439" spans="17:24" s="354" customFormat="1" x14ac:dyDescent="0.25">
      <c r="Q439" s="356"/>
      <c r="R439" s="356"/>
      <c r="S439" s="356"/>
      <c r="T439" s="357"/>
      <c r="U439" s="357"/>
      <c r="V439" s="357"/>
      <c r="W439" s="357"/>
      <c r="X439" s="357"/>
    </row>
    <row r="440" spans="17:24" s="354" customFormat="1" x14ac:dyDescent="0.25">
      <c r="Q440" s="356"/>
      <c r="R440" s="356"/>
      <c r="S440" s="356"/>
      <c r="T440" s="357"/>
      <c r="U440" s="357"/>
      <c r="V440" s="357"/>
      <c r="W440" s="357"/>
      <c r="X440" s="357"/>
    </row>
    <row r="441" spans="17:24" s="354" customFormat="1" x14ac:dyDescent="0.25">
      <c r="Q441" s="356"/>
      <c r="R441" s="356"/>
      <c r="S441" s="356"/>
      <c r="T441" s="357"/>
      <c r="U441" s="357"/>
      <c r="V441" s="357"/>
      <c r="W441" s="357"/>
      <c r="X441" s="357"/>
    </row>
    <row r="442" spans="17:24" s="354" customFormat="1" x14ac:dyDescent="0.25">
      <c r="Q442" s="356"/>
      <c r="R442" s="356"/>
      <c r="S442" s="356"/>
      <c r="T442" s="357"/>
      <c r="U442" s="357"/>
      <c r="V442" s="357"/>
      <c r="W442" s="357"/>
      <c r="X442" s="357"/>
    </row>
    <row r="443" spans="17:24" s="354" customFormat="1" x14ac:dyDescent="0.25">
      <c r="Q443" s="356"/>
      <c r="R443" s="356"/>
      <c r="S443" s="356"/>
      <c r="T443" s="357"/>
      <c r="U443" s="357"/>
      <c r="V443" s="357"/>
      <c r="W443" s="357"/>
      <c r="X443" s="357"/>
    </row>
    <row r="444" spans="17:24" s="354" customFormat="1" x14ac:dyDescent="0.25">
      <c r="Q444" s="356"/>
      <c r="R444" s="356"/>
      <c r="S444" s="356"/>
      <c r="T444" s="357"/>
      <c r="U444" s="357"/>
      <c r="V444" s="357"/>
      <c r="W444" s="357"/>
      <c r="X444" s="357"/>
    </row>
    <row r="445" spans="17:24" s="354" customFormat="1" x14ac:dyDescent="0.25">
      <c r="Q445" s="356"/>
      <c r="R445" s="356"/>
      <c r="S445" s="356"/>
      <c r="T445" s="357"/>
      <c r="U445" s="357"/>
      <c r="V445" s="357"/>
      <c r="W445" s="357"/>
      <c r="X445" s="357"/>
    </row>
    <row r="446" spans="17:24" s="354" customFormat="1" x14ac:dyDescent="0.25">
      <c r="Q446" s="356"/>
      <c r="R446" s="356"/>
      <c r="S446" s="356"/>
      <c r="T446" s="357"/>
      <c r="U446" s="357"/>
      <c r="V446" s="357"/>
      <c r="W446" s="357"/>
      <c r="X446" s="357"/>
    </row>
    <row r="447" spans="17:24" s="354" customFormat="1" x14ac:dyDescent="0.25">
      <c r="Q447" s="356"/>
      <c r="R447" s="356"/>
      <c r="S447" s="356"/>
      <c r="T447" s="357"/>
      <c r="U447" s="357"/>
      <c r="V447" s="357"/>
      <c r="W447" s="357"/>
      <c r="X447" s="357"/>
    </row>
    <row r="448" spans="17:24" s="354" customFormat="1" x14ac:dyDescent="0.25">
      <c r="Q448" s="356"/>
      <c r="R448" s="356"/>
      <c r="S448" s="356"/>
      <c r="T448" s="357"/>
      <c r="U448" s="357"/>
      <c r="V448" s="357"/>
      <c r="W448" s="357"/>
      <c r="X448" s="357"/>
    </row>
    <row r="449" spans="17:24" s="354" customFormat="1" x14ac:dyDescent="0.25">
      <c r="Q449" s="356"/>
      <c r="R449" s="356"/>
      <c r="S449" s="356"/>
      <c r="T449" s="357"/>
      <c r="U449" s="357"/>
      <c r="V449" s="357"/>
      <c r="W449" s="357"/>
      <c r="X449" s="357"/>
    </row>
    <row r="450" spans="17:24" s="354" customFormat="1" x14ac:dyDescent="0.25">
      <c r="Q450" s="356"/>
      <c r="R450" s="356"/>
      <c r="S450" s="356"/>
      <c r="T450" s="357"/>
      <c r="U450" s="357"/>
      <c r="V450" s="357"/>
      <c r="W450" s="357"/>
      <c r="X450" s="357"/>
    </row>
    <row r="451" spans="17:24" s="354" customFormat="1" x14ac:dyDescent="0.25">
      <c r="Q451" s="356"/>
      <c r="R451" s="356"/>
      <c r="S451" s="356"/>
      <c r="T451" s="357"/>
      <c r="U451" s="357"/>
      <c r="V451" s="357"/>
      <c r="W451" s="357"/>
      <c r="X451" s="357"/>
    </row>
    <row r="452" spans="17:24" s="354" customFormat="1" x14ac:dyDescent="0.25">
      <c r="Q452" s="356"/>
      <c r="R452" s="356"/>
      <c r="S452" s="356"/>
      <c r="T452" s="357"/>
      <c r="U452" s="357"/>
      <c r="V452" s="357"/>
      <c r="W452" s="357"/>
      <c r="X452" s="357"/>
    </row>
    <row r="453" spans="17:24" s="354" customFormat="1" x14ac:dyDescent="0.25">
      <c r="Q453" s="356"/>
      <c r="R453" s="356"/>
      <c r="S453" s="356"/>
      <c r="T453" s="357"/>
      <c r="U453" s="357"/>
      <c r="V453" s="357"/>
      <c r="W453" s="357"/>
      <c r="X453" s="357"/>
    </row>
    <row r="454" spans="17:24" s="354" customFormat="1" x14ac:dyDescent="0.25">
      <c r="Q454" s="356"/>
      <c r="R454" s="356"/>
      <c r="S454" s="356"/>
      <c r="T454" s="357"/>
      <c r="U454" s="357"/>
      <c r="V454" s="357"/>
      <c r="W454" s="357"/>
      <c r="X454" s="357"/>
    </row>
    <row r="455" spans="17:24" s="354" customFormat="1" x14ac:dyDescent="0.25">
      <c r="Q455" s="356"/>
      <c r="R455" s="356"/>
      <c r="S455" s="356"/>
      <c r="T455" s="357"/>
      <c r="U455" s="357"/>
      <c r="V455" s="357"/>
      <c r="W455" s="357"/>
      <c r="X455" s="357"/>
    </row>
    <row r="456" spans="17:24" s="354" customFormat="1" x14ac:dyDescent="0.25">
      <c r="Q456" s="356"/>
      <c r="R456" s="356"/>
      <c r="S456" s="356"/>
      <c r="T456" s="357"/>
      <c r="U456" s="357"/>
      <c r="V456" s="357"/>
      <c r="W456" s="357"/>
      <c r="X456" s="357"/>
    </row>
    <row r="457" spans="17:24" s="354" customFormat="1" x14ac:dyDescent="0.25">
      <c r="Q457" s="356"/>
      <c r="R457" s="356"/>
      <c r="S457" s="356"/>
      <c r="T457" s="357"/>
      <c r="U457" s="357"/>
      <c r="V457" s="357"/>
      <c r="W457" s="357"/>
      <c r="X457" s="357"/>
    </row>
    <row r="458" spans="17:24" s="354" customFormat="1" x14ac:dyDescent="0.25">
      <c r="Q458" s="356"/>
      <c r="R458" s="356"/>
      <c r="S458" s="356"/>
      <c r="T458" s="357"/>
      <c r="U458" s="357"/>
      <c r="V458" s="357"/>
      <c r="W458" s="357"/>
      <c r="X458" s="357"/>
    </row>
    <row r="459" spans="17:24" s="354" customFormat="1" x14ac:dyDescent="0.25">
      <c r="Q459" s="356"/>
      <c r="R459" s="356"/>
      <c r="S459" s="356"/>
      <c r="T459" s="357"/>
      <c r="U459" s="357"/>
      <c r="V459" s="357"/>
      <c r="W459" s="357"/>
      <c r="X459" s="357"/>
    </row>
    <row r="460" spans="17:24" s="354" customFormat="1" x14ac:dyDescent="0.25">
      <c r="Q460" s="356"/>
      <c r="R460" s="356"/>
      <c r="S460" s="356"/>
      <c r="T460" s="357"/>
      <c r="U460" s="357"/>
      <c r="V460" s="357"/>
      <c r="W460" s="357"/>
      <c r="X460" s="357"/>
    </row>
    <row r="461" spans="17:24" s="354" customFormat="1" x14ac:dyDescent="0.25">
      <c r="Q461" s="356"/>
      <c r="R461" s="356"/>
      <c r="S461" s="356"/>
      <c r="T461" s="357"/>
      <c r="U461" s="357"/>
      <c r="V461" s="357"/>
      <c r="W461" s="357"/>
      <c r="X461" s="357"/>
    </row>
    <row r="462" spans="17:24" s="354" customFormat="1" x14ac:dyDescent="0.25">
      <c r="Q462" s="356"/>
      <c r="R462" s="356"/>
      <c r="S462" s="356"/>
      <c r="T462" s="357"/>
      <c r="U462" s="357"/>
      <c r="V462" s="357"/>
      <c r="W462" s="357"/>
      <c r="X462" s="357"/>
    </row>
    <row r="463" spans="17:24" s="354" customFormat="1" x14ac:dyDescent="0.25">
      <c r="Q463" s="356"/>
      <c r="R463" s="356"/>
      <c r="S463" s="356"/>
      <c r="T463" s="357"/>
      <c r="U463" s="357"/>
      <c r="V463" s="357"/>
      <c r="W463" s="357"/>
      <c r="X463" s="357"/>
    </row>
    <row r="464" spans="17:24" s="354" customFormat="1" x14ac:dyDescent="0.25">
      <c r="Q464" s="356"/>
      <c r="R464" s="356"/>
      <c r="S464" s="356"/>
      <c r="T464" s="357"/>
      <c r="U464" s="357"/>
      <c r="V464" s="357"/>
      <c r="W464" s="357"/>
      <c r="X464" s="357"/>
    </row>
    <row r="465" spans="17:24" s="354" customFormat="1" x14ac:dyDescent="0.25">
      <c r="Q465" s="356"/>
      <c r="R465" s="356"/>
      <c r="S465" s="356"/>
      <c r="T465" s="357"/>
      <c r="U465" s="357"/>
      <c r="V465" s="357"/>
      <c r="W465" s="357"/>
      <c r="X465" s="357"/>
    </row>
    <row r="466" spans="17:24" s="354" customFormat="1" x14ac:dyDescent="0.25">
      <c r="Q466" s="356"/>
      <c r="R466" s="356"/>
      <c r="S466" s="356"/>
      <c r="T466" s="357"/>
      <c r="U466" s="357"/>
      <c r="V466" s="357"/>
      <c r="W466" s="357"/>
      <c r="X466" s="357"/>
    </row>
    <row r="467" spans="17:24" s="354" customFormat="1" x14ac:dyDescent="0.25">
      <c r="Q467" s="356"/>
      <c r="R467" s="356"/>
      <c r="S467" s="356"/>
      <c r="T467" s="357"/>
      <c r="U467" s="357"/>
      <c r="V467" s="357"/>
      <c r="W467" s="357"/>
      <c r="X467" s="357"/>
    </row>
    <row r="468" spans="17:24" s="354" customFormat="1" x14ac:dyDescent="0.25">
      <c r="Q468" s="356"/>
      <c r="R468" s="356"/>
      <c r="S468" s="356"/>
      <c r="T468" s="357"/>
      <c r="U468" s="357"/>
      <c r="V468" s="357"/>
      <c r="W468" s="357"/>
      <c r="X468" s="357"/>
    </row>
    <row r="469" spans="17:24" s="354" customFormat="1" x14ac:dyDescent="0.25">
      <c r="Q469" s="356"/>
      <c r="R469" s="356"/>
      <c r="S469" s="356"/>
      <c r="T469" s="357"/>
      <c r="U469" s="357"/>
      <c r="V469" s="357"/>
      <c r="W469" s="357"/>
      <c r="X469" s="357"/>
    </row>
    <row r="470" spans="17:24" s="354" customFormat="1" x14ac:dyDescent="0.25">
      <c r="Q470" s="356"/>
      <c r="R470" s="356"/>
      <c r="S470" s="356"/>
      <c r="T470" s="357"/>
      <c r="U470" s="357"/>
      <c r="V470" s="357"/>
      <c r="W470" s="357"/>
      <c r="X470" s="357"/>
    </row>
    <row r="471" spans="17:24" s="354" customFormat="1" x14ac:dyDescent="0.25">
      <c r="Q471" s="356"/>
      <c r="R471" s="356"/>
      <c r="S471" s="356"/>
      <c r="T471" s="357"/>
      <c r="U471" s="357"/>
      <c r="V471" s="357"/>
      <c r="W471" s="357"/>
      <c r="X471" s="357"/>
    </row>
    <row r="472" spans="17:24" s="354" customFormat="1" x14ac:dyDescent="0.25">
      <c r="Q472" s="356"/>
      <c r="R472" s="356"/>
      <c r="S472" s="356"/>
      <c r="T472" s="357"/>
      <c r="U472" s="357"/>
      <c r="V472" s="357"/>
      <c r="W472" s="357"/>
      <c r="X472" s="357"/>
    </row>
    <row r="473" spans="17:24" s="354" customFormat="1" x14ac:dyDescent="0.25">
      <c r="Q473" s="356"/>
      <c r="R473" s="356"/>
      <c r="S473" s="356"/>
      <c r="T473" s="357"/>
      <c r="U473" s="357"/>
      <c r="V473" s="357"/>
      <c r="W473" s="357"/>
      <c r="X473" s="357"/>
    </row>
    <row r="474" spans="17:24" s="354" customFormat="1" x14ac:dyDescent="0.25">
      <c r="Q474" s="356"/>
      <c r="R474" s="356"/>
      <c r="S474" s="356"/>
      <c r="T474" s="357"/>
      <c r="U474" s="357"/>
      <c r="V474" s="357"/>
      <c r="W474" s="357"/>
      <c r="X474" s="357"/>
    </row>
    <row r="475" spans="17:24" s="354" customFormat="1" x14ac:dyDescent="0.25">
      <c r="Q475" s="356"/>
      <c r="R475" s="356"/>
      <c r="S475" s="356"/>
      <c r="T475" s="357"/>
      <c r="U475" s="357"/>
      <c r="V475" s="357"/>
      <c r="W475" s="357"/>
      <c r="X475" s="357"/>
    </row>
    <row r="476" spans="17:24" s="354" customFormat="1" x14ac:dyDescent="0.25">
      <c r="Q476" s="356"/>
      <c r="R476" s="356"/>
      <c r="S476" s="356"/>
      <c r="T476" s="357"/>
      <c r="U476" s="357"/>
      <c r="V476" s="357"/>
      <c r="W476" s="357"/>
      <c r="X476" s="357"/>
    </row>
    <row r="477" spans="17:24" s="354" customFormat="1" x14ac:dyDescent="0.25">
      <c r="Q477" s="356"/>
      <c r="R477" s="356"/>
      <c r="S477" s="356"/>
      <c r="T477" s="357"/>
      <c r="U477" s="357"/>
      <c r="V477" s="357"/>
      <c r="W477" s="357"/>
      <c r="X477" s="357"/>
    </row>
    <row r="478" spans="17:24" s="354" customFormat="1" x14ac:dyDescent="0.25">
      <c r="Q478" s="356"/>
      <c r="R478" s="356"/>
      <c r="S478" s="356"/>
      <c r="T478" s="357"/>
      <c r="U478" s="357"/>
      <c r="V478" s="357"/>
      <c r="W478" s="357"/>
      <c r="X478" s="357"/>
    </row>
    <row r="479" spans="17:24" s="354" customFormat="1" x14ac:dyDescent="0.25">
      <c r="Q479" s="356"/>
      <c r="R479" s="356"/>
      <c r="S479" s="356"/>
      <c r="T479" s="357"/>
      <c r="U479" s="357"/>
      <c r="V479" s="357"/>
      <c r="W479" s="357"/>
      <c r="X479" s="357"/>
    </row>
    <row r="480" spans="17:24" s="354" customFormat="1" x14ac:dyDescent="0.25">
      <c r="Q480" s="356"/>
      <c r="R480" s="356"/>
      <c r="S480" s="356"/>
      <c r="T480" s="357"/>
      <c r="U480" s="357"/>
      <c r="V480" s="357"/>
      <c r="W480" s="357"/>
      <c r="X480" s="357"/>
    </row>
    <row r="481" spans="17:24" s="354" customFormat="1" x14ac:dyDescent="0.25">
      <c r="Q481" s="356"/>
      <c r="R481" s="356"/>
      <c r="S481" s="356"/>
      <c r="T481" s="357"/>
      <c r="U481" s="357"/>
      <c r="V481" s="357"/>
      <c r="W481" s="357"/>
      <c r="X481" s="357"/>
    </row>
    <row r="482" spans="17:24" s="354" customFormat="1" x14ac:dyDescent="0.25">
      <c r="Q482" s="356"/>
      <c r="R482" s="356"/>
      <c r="S482" s="356"/>
      <c r="T482" s="357"/>
      <c r="U482" s="357"/>
      <c r="V482" s="357"/>
      <c r="W482" s="357"/>
      <c r="X482" s="357"/>
    </row>
    <row r="483" spans="17:24" s="354" customFormat="1" x14ac:dyDescent="0.25">
      <c r="Q483" s="356"/>
      <c r="R483" s="356"/>
      <c r="S483" s="356"/>
      <c r="T483" s="357"/>
      <c r="U483" s="357"/>
      <c r="V483" s="357"/>
      <c r="W483" s="357"/>
      <c r="X483" s="357"/>
    </row>
    <row r="484" spans="17:24" s="354" customFormat="1" x14ac:dyDescent="0.25">
      <c r="Q484" s="356"/>
      <c r="R484" s="356"/>
      <c r="S484" s="356"/>
      <c r="T484" s="357"/>
      <c r="U484" s="357"/>
      <c r="V484" s="357"/>
      <c r="W484" s="357"/>
      <c r="X484" s="357"/>
    </row>
    <row r="485" spans="17:24" s="354" customFormat="1" x14ac:dyDescent="0.25">
      <c r="Q485" s="356"/>
      <c r="R485" s="356"/>
      <c r="S485" s="356"/>
      <c r="T485" s="357"/>
      <c r="U485" s="357"/>
      <c r="V485" s="357"/>
      <c r="W485" s="357"/>
      <c r="X485" s="357"/>
    </row>
    <row r="486" spans="17:24" s="354" customFormat="1" x14ac:dyDescent="0.25">
      <c r="Q486" s="356"/>
      <c r="R486" s="356"/>
      <c r="S486" s="356"/>
      <c r="T486" s="357"/>
      <c r="U486" s="357"/>
      <c r="V486" s="357"/>
      <c r="W486" s="357"/>
      <c r="X486" s="357"/>
    </row>
    <row r="487" spans="17:24" s="354" customFormat="1" x14ac:dyDescent="0.25">
      <c r="Q487" s="356"/>
      <c r="R487" s="356"/>
      <c r="S487" s="356"/>
      <c r="T487" s="357"/>
      <c r="U487" s="357"/>
      <c r="V487" s="357"/>
      <c r="W487" s="357"/>
      <c r="X487" s="357"/>
    </row>
    <row r="488" spans="17:24" s="354" customFormat="1" x14ac:dyDescent="0.25">
      <c r="Q488" s="356"/>
      <c r="R488" s="356"/>
      <c r="S488" s="356"/>
      <c r="T488" s="357"/>
      <c r="U488" s="357"/>
      <c r="V488" s="357"/>
      <c r="W488" s="357"/>
      <c r="X488" s="357"/>
    </row>
    <row r="489" spans="17:24" s="354" customFormat="1" x14ac:dyDescent="0.25">
      <c r="Q489" s="356"/>
      <c r="R489" s="356"/>
      <c r="S489" s="356"/>
      <c r="T489" s="357"/>
      <c r="U489" s="357"/>
      <c r="V489" s="357"/>
      <c r="W489" s="357"/>
      <c r="X489" s="357"/>
    </row>
    <row r="490" spans="17:24" s="354" customFormat="1" x14ac:dyDescent="0.25">
      <c r="Q490" s="356"/>
      <c r="R490" s="356"/>
      <c r="S490" s="356"/>
      <c r="T490" s="357"/>
      <c r="U490" s="357"/>
      <c r="V490" s="357"/>
      <c r="W490" s="357"/>
      <c r="X490" s="357"/>
    </row>
    <row r="491" spans="17:24" s="354" customFormat="1" x14ac:dyDescent="0.25">
      <c r="Q491" s="356"/>
      <c r="R491" s="356"/>
      <c r="S491" s="356"/>
      <c r="T491" s="357"/>
      <c r="U491" s="357"/>
      <c r="V491" s="357"/>
      <c r="W491" s="357"/>
      <c r="X491" s="357"/>
    </row>
    <row r="492" spans="17:24" s="354" customFormat="1" x14ac:dyDescent="0.25">
      <c r="Q492" s="356"/>
      <c r="R492" s="356"/>
      <c r="S492" s="356"/>
      <c r="T492" s="357"/>
      <c r="U492" s="357"/>
      <c r="V492" s="357"/>
      <c r="W492" s="357"/>
      <c r="X492" s="357"/>
    </row>
    <row r="493" spans="17:24" s="354" customFormat="1" x14ac:dyDescent="0.25">
      <c r="Q493" s="356"/>
      <c r="R493" s="356"/>
      <c r="S493" s="356"/>
      <c r="T493" s="357"/>
      <c r="U493" s="357"/>
      <c r="V493" s="357"/>
      <c r="W493" s="357"/>
      <c r="X493" s="357"/>
    </row>
    <row r="494" spans="17:24" s="354" customFormat="1" x14ac:dyDescent="0.25">
      <c r="Q494" s="356"/>
      <c r="R494" s="356"/>
      <c r="S494" s="356"/>
      <c r="T494" s="357"/>
      <c r="U494" s="357"/>
      <c r="V494" s="357"/>
      <c r="W494" s="357"/>
      <c r="X494" s="357"/>
    </row>
    <row r="495" spans="17:24" s="354" customFormat="1" x14ac:dyDescent="0.25">
      <c r="Q495" s="356"/>
      <c r="R495" s="356"/>
      <c r="S495" s="356"/>
      <c r="T495" s="357"/>
      <c r="U495" s="357"/>
      <c r="V495" s="357"/>
      <c r="W495" s="357"/>
      <c r="X495" s="357"/>
    </row>
    <row r="496" spans="17:24" s="354" customFormat="1" x14ac:dyDescent="0.25">
      <c r="Q496" s="356"/>
      <c r="R496" s="356"/>
      <c r="S496" s="356"/>
      <c r="T496" s="357"/>
      <c r="U496" s="357"/>
      <c r="V496" s="357"/>
      <c r="W496" s="357"/>
      <c r="X496" s="357"/>
    </row>
    <row r="497" spans="17:24" s="354" customFormat="1" x14ac:dyDescent="0.25">
      <c r="Q497" s="356"/>
      <c r="R497" s="356"/>
      <c r="S497" s="356"/>
      <c r="T497" s="357"/>
      <c r="U497" s="357"/>
      <c r="V497" s="357"/>
      <c r="W497" s="357"/>
      <c r="X497" s="357"/>
    </row>
    <row r="498" spans="17:24" s="354" customFormat="1" x14ac:dyDescent="0.25">
      <c r="Q498" s="356"/>
      <c r="R498" s="356"/>
      <c r="S498" s="356"/>
      <c r="T498" s="357"/>
      <c r="U498" s="357"/>
      <c r="V498" s="357"/>
      <c r="W498" s="357"/>
      <c r="X498" s="357"/>
    </row>
    <row r="499" spans="17:24" s="354" customFormat="1" x14ac:dyDescent="0.25">
      <c r="Q499" s="356"/>
      <c r="R499" s="356"/>
      <c r="S499" s="356"/>
      <c r="T499" s="357"/>
      <c r="U499" s="357"/>
      <c r="V499" s="357"/>
      <c r="W499" s="357"/>
      <c r="X499" s="357"/>
    </row>
    <row r="500" spans="17:24" s="354" customFormat="1" x14ac:dyDescent="0.25">
      <c r="Q500" s="356"/>
      <c r="R500" s="356"/>
      <c r="S500" s="356"/>
      <c r="T500" s="357"/>
      <c r="U500" s="357"/>
      <c r="V500" s="357"/>
      <c r="W500" s="357"/>
      <c r="X500" s="357"/>
    </row>
    <row r="501" spans="17:24" s="354" customFormat="1" x14ac:dyDescent="0.25">
      <c r="Q501" s="356"/>
      <c r="R501" s="356"/>
      <c r="S501" s="356"/>
      <c r="T501" s="357"/>
      <c r="U501" s="357"/>
      <c r="V501" s="357"/>
      <c r="W501" s="357"/>
      <c r="X501" s="357"/>
    </row>
    <row r="502" spans="17:24" s="354" customFormat="1" x14ac:dyDescent="0.25">
      <c r="Q502" s="356"/>
      <c r="R502" s="356"/>
      <c r="S502" s="356"/>
      <c r="T502" s="357"/>
      <c r="U502" s="357"/>
      <c r="V502" s="357"/>
      <c r="W502" s="357"/>
      <c r="X502" s="357"/>
    </row>
    <row r="503" spans="17:24" s="354" customFormat="1" x14ac:dyDescent="0.25">
      <c r="Q503" s="356"/>
      <c r="R503" s="356"/>
      <c r="S503" s="356"/>
      <c r="T503" s="357"/>
      <c r="U503" s="357"/>
      <c r="V503" s="357"/>
      <c r="W503" s="357"/>
      <c r="X503" s="357"/>
    </row>
    <row r="504" spans="17:24" s="354" customFormat="1" x14ac:dyDescent="0.25">
      <c r="Q504" s="356"/>
      <c r="R504" s="356"/>
      <c r="S504" s="356"/>
      <c r="T504" s="357"/>
      <c r="U504" s="357"/>
      <c r="V504" s="357"/>
      <c r="W504" s="357"/>
      <c r="X504" s="357"/>
    </row>
    <row r="505" spans="17:24" s="354" customFormat="1" x14ac:dyDescent="0.25">
      <c r="Q505" s="356"/>
      <c r="R505" s="356"/>
      <c r="S505" s="356"/>
      <c r="T505" s="357"/>
      <c r="U505" s="357"/>
      <c r="V505" s="357"/>
      <c r="W505" s="357"/>
      <c r="X505" s="357"/>
    </row>
    <row r="506" spans="17:24" s="354" customFormat="1" x14ac:dyDescent="0.25">
      <c r="Q506" s="356"/>
      <c r="R506" s="356"/>
      <c r="S506" s="356"/>
      <c r="T506" s="357"/>
      <c r="U506" s="357"/>
      <c r="V506" s="357"/>
      <c r="W506" s="357"/>
      <c r="X506" s="357"/>
    </row>
    <row r="507" spans="17:24" s="354" customFormat="1" x14ac:dyDescent="0.25">
      <c r="Q507" s="356"/>
      <c r="R507" s="356"/>
      <c r="S507" s="356"/>
      <c r="T507" s="357"/>
      <c r="U507" s="357"/>
      <c r="V507" s="357"/>
      <c r="W507" s="357"/>
      <c r="X507" s="357"/>
    </row>
    <row r="508" spans="17:24" s="354" customFormat="1" x14ac:dyDescent="0.25">
      <c r="Q508" s="356"/>
      <c r="R508" s="356"/>
      <c r="S508" s="356"/>
      <c r="T508" s="357"/>
      <c r="U508" s="357"/>
      <c r="V508" s="357"/>
      <c r="W508" s="357"/>
      <c r="X508" s="357"/>
    </row>
    <row r="509" spans="17:24" s="354" customFormat="1" x14ac:dyDescent="0.25">
      <c r="Q509" s="356"/>
      <c r="R509" s="356"/>
      <c r="S509" s="356"/>
      <c r="T509" s="357"/>
      <c r="U509" s="357"/>
      <c r="V509" s="357"/>
      <c r="W509" s="357"/>
      <c r="X509" s="357"/>
    </row>
    <row r="510" spans="17:24" s="354" customFormat="1" x14ac:dyDescent="0.25">
      <c r="Q510" s="356"/>
      <c r="R510" s="356"/>
      <c r="S510" s="356"/>
      <c r="T510" s="357"/>
      <c r="U510" s="357"/>
      <c r="V510" s="357"/>
      <c r="W510" s="357"/>
      <c r="X510" s="357"/>
    </row>
    <row r="511" spans="17:24" s="354" customFormat="1" x14ac:dyDescent="0.25">
      <c r="Q511" s="356"/>
      <c r="R511" s="356"/>
      <c r="S511" s="356"/>
      <c r="T511" s="357"/>
      <c r="U511" s="357"/>
      <c r="V511" s="357"/>
      <c r="W511" s="357"/>
      <c r="X511" s="357"/>
    </row>
    <row r="512" spans="17:24" s="354" customFormat="1" x14ac:dyDescent="0.25">
      <c r="Q512" s="356"/>
      <c r="R512" s="356"/>
      <c r="S512" s="356"/>
      <c r="T512" s="357"/>
      <c r="U512" s="357"/>
      <c r="V512" s="357"/>
      <c r="W512" s="357"/>
      <c r="X512" s="357"/>
    </row>
    <row r="513" spans="17:24" s="354" customFormat="1" x14ac:dyDescent="0.25">
      <c r="Q513" s="356"/>
      <c r="R513" s="356"/>
      <c r="S513" s="356"/>
      <c r="T513" s="357"/>
      <c r="U513" s="357"/>
      <c r="V513" s="357"/>
      <c r="W513" s="357"/>
      <c r="X513" s="357"/>
    </row>
    <row r="514" spans="17:24" s="354" customFormat="1" x14ac:dyDescent="0.25">
      <c r="Q514" s="356"/>
      <c r="R514" s="356"/>
      <c r="S514" s="356"/>
      <c r="T514" s="357"/>
      <c r="U514" s="357"/>
      <c r="V514" s="357"/>
      <c r="W514" s="357"/>
      <c r="X514" s="357"/>
    </row>
    <row r="515" spans="17:24" s="354" customFormat="1" x14ac:dyDescent="0.25">
      <c r="Q515" s="356"/>
      <c r="R515" s="356"/>
      <c r="S515" s="356"/>
      <c r="T515" s="357"/>
      <c r="U515" s="357"/>
      <c r="V515" s="357"/>
      <c r="W515" s="357"/>
      <c r="X515" s="357"/>
    </row>
    <row r="516" spans="17:24" s="354" customFormat="1" x14ac:dyDescent="0.25">
      <c r="Q516" s="356"/>
      <c r="R516" s="356"/>
      <c r="S516" s="356"/>
      <c r="T516" s="357"/>
      <c r="U516" s="357"/>
      <c r="V516" s="357"/>
      <c r="W516" s="357"/>
      <c r="X516" s="357"/>
    </row>
    <row r="517" spans="17:24" s="354" customFormat="1" x14ac:dyDescent="0.25">
      <c r="Q517" s="356"/>
      <c r="R517" s="356"/>
      <c r="S517" s="356"/>
      <c r="T517" s="357"/>
      <c r="U517" s="357"/>
      <c r="V517" s="357"/>
      <c r="W517" s="357"/>
      <c r="X517" s="357"/>
    </row>
    <row r="518" spans="17:24" s="354" customFormat="1" x14ac:dyDescent="0.25">
      <c r="Q518" s="356"/>
      <c r="R518" s="356"/>
      <c r="S518" s="356"/>
      <c r="T518" s="357"/>
      <c r="U518" s="357"/>
      <c r="V518" s="357"/>
      <c r="W518" s="357"/>
      <c r="X518" s="357"/>
    </row>
    <row r="519" spans="17:24" s="354" customFormat="1" x14ac:dyDescent="0.25">
      <c r="Q519" s="356"/>
      <c r="R519" s="356"/>
      <c r="S519" s="356"/>
      <c r="T519" s="357"/>
      <c r="U519" s="357"/>
      <c r="V519" s="357"/>
      <c r="W519" s="357"/>
      <c r="X519" s="357"/>
    </row>
    <row r="520" spans="17:24" s="354" customFormat="1" x14ac:dyDescent="0.25">
      <c r="Q520" s="356"/>
      <c r="R520" s="356"/>
      <c r="S520" s="356"/>
      <c r="T520" s="357"/>
      <c r="U520" s="357"/>
      <c r="V520" s="357"/>
      <c r="W520" s="357"/>
      <c r="X520" s="357"/>
    </row>
    <row r="521" spans="17:24" s="354" customFormat="1" x14ac:dyDescent="0.25">
      <c r="Q521" s="356"/>
      <c r="R521" s="356"/>
      <c r="S521" s="356"/>
      <c r="T521" s="357"/>
      <c r="U521" s="357"/>
      <c r="V521" s="357"/>
      <c r="W521" s="357"/>
      <c r="X521" s="357"/>
    </row>
    <row r="522" spans="17:24" s="354" customFormat="1" x14ac:dyDescent="0.25">
      <c r="Q522" s="356"/>
      <c r="R522" s="356"/>
      <c r="S522" s="356"/>
      <c r="T522" s="357"/>
      <c r="U522" s="357"/>
      <c r="V522" s="357"/>
      <c r="W522" s="357"/>
      <c r="X522" s="357"/>
    </row>
    <row r="523" spans="17:24" s="354" customFormat="1" x14ac:dyDescent="0.25">
      <c r="Q523" s="356"/>
      <c r="R523" s="356"/>
      <c r="S523" s="356"/>
      <c r="T523" s="357"/>
      <c r="U523" s="357"/>
      <c r="V523" s="357"/>
      <c r="W523" s="357"/>
      <c r="X523" s="357"/>
    </row>
    <row r="524" spans="17:24" s="354" customFormat="1" x14ac:dyDescent="0.25">
      <c r="Q524" s="356"/>
      <c r="R524" s="356"/>
      <c r="S524" s="356"/>
      <c r="T524" s="357"/>
      <c r="U524" s="357"/>
      <c r="V524" s="357"/>
      <c r="W524" s="357"/>
      <c r="X524" s="357"/>
    </row>
    <row r="525" spans="17:24" s="354" customFormat="1" x14ac:dyDescent="0.25">
      <c r="Q525" s="356"/>
      <c r="R525" s="356"/>
      <c r="S525" s="356"/>
      <c r="T525" s="357"/>
      <c r="U525" s="357"/>
      <c r="V525" s="357"/>
      <c r="W525" s="357"/>
      <c r="X525" s="357"/>
    </row>
    <row r="526" spans="17:24" s="354" customFormat="1" x14ac:dyDescent="0.25">
      <c r="Q526" s="356"/>
      <c r="R526" s="356"/>
      <c r="S526" s="356"/>
      <c r="T526" s="357"/>
      <c r="U526" s="357"/>
      <c r="V526" s="357"/>
      <c r="W526" s="357"/>
      <c r="X526" s="357"/>
    </row>
    <row r="527" spans="17:24" s="354" customFormat="1" x14ac:dyDescent="0.25">
      <c r="Q527" s="356"/>
      <c r="R527" s="356"/>
      <c r="S527" s="356"/>
      <c r="T527" s="357"/>
      <c r="U527" s="357"/>
      <c r="V527" s="357"/>
      <c r="W527" s="357"/>
      <c r="X527" s="357"/>
    </row>
    <row r="528" spans="17:24" s="354" customFormat="1" x14ac:dyDescent="0.25">
      <c r="Q528" s="356"/>
      <c r="R528" s="356"/>
      <c r="S528" s="356"/>
      <c r="T528" s="357"/>
      <c r="U528" s="357"/>
      <c r="V528" s="357"/>
      <c r="W528" s="357"/>
      <c r="X528" s="357"/>
    </row>
    <row r="529" spans="17:24" s="354" customFormat="1" x14ac:dyDescent="0.25">
      <c r="Q529" s="356"/>
      <c r="R529" s="356"/>
      <c r="S529" s="356"/>
      <c r="T529" s="357"/>
      <c r="U529" s="357"/>
      <c r="V529" s="357"/>
      <c r="W529" s="357"/>
      <c r="X529" s="357"/>
    </row>
    <row r="530" spans="17:24" s="354" customFormat="1" x14ac:dyDescent="0.25">
      <c r="Q530" s="356"/>
      <c r="R530" s="356"/>
      <c r="S530" s="356"/>
      <c r="T530" s="357"/>
      <c r="U530" s="357"/>
      <c r="V530" s="357"/>
      <c r="W530" s="357"/>
      <c r="X530" s="357"/>
    </row>
    <row r="531" spans="17:24" s="354" customFormat="1" x14ac:dyDescent="0.25">
      <c r="Q531" s="356"/>
      <c r="R531" s="356"/>
      <c r="S531" s="356"/>
      <c r="T531" s="357"/>
      <c r="U531" s="357"/>
      <c r="V531" s="357"/>
      <c r="W531" s="357"/>
      <c r="X531" s="357"/>
    </row>
    <row r="532" spans="17:24" s="354" customFormat="1" x14ac:dyDescent="0.25">
      <c r="Q532" s="356"/>
      <c r="R532" s="356"/>
      <c r="S532" s="356"/>
      <c r="T532" s="357"/>
      <c r="U532" s="357"/>
      <c r="V532" s="357"/>
      <c r="W532" s="357"/>
      <c r="X532" s="357"/>
    </row>
    <row r="533" spans="17:24" s="354" customFormat="1" x14ac:dyDescent="0.25">
      <c r="Q533" s="356"/>
      <c r="R533" s="356"/>
      <c r="S533" s="356"/>
      <c r="T533" s="357"/>
      <c r="U533" s="357"/>
      <c r="V533" s="357"/>
      <c r="W533" s="357"/>
      <c r="X533" s="357"/>
    </row>
    <row r="534" spans="17:24" s="354" customFormat="1" x14ac:dyDescent="0.25">
      <c r="Q534" s="356"/>
      <c r="R534" s="356"/>
      <c r="S534" s="356"/>
      <c r="T534" s="357"/>
      <c r="U534" s="357"/>
      <c r="V534" s="357"/>
      <c r="W534" s="357"/>
      <c r="X534" s="357"/>
    </row>
    <row r="535" spans="17:24" s="354" customFormat="1" x14ac:dyDescent="0.25">
      <c r="Q535" s="356"/>
      <c r="R535" s="356"/>
      <c r="S535" s="356"/>
      <c r="T535" s="357"/>
      <c r="U535" s="357"/>
      <c r="V535" s="357"/>
      <c r="W535" s="357"/>
      <c r="X535" s="357"/>
    </row>
    <row r="536" spans="17:24" s="354" customFormat="1" x14ac:dyDescent="0.25">
      <c r="Q536" s="356"/>
      <c r="R536" s="356"/>
      <c r="S536" s="356"/>
      <c r="T536" s="357"/>
      <c r="U536" s="357"/>
      <c r="V536" s="357"/>
      <c r="W536" s="357"/>
      <c r="X536" s="357"/>
    </row>
    <row r="537" spans="17:24" s="354" customFormat="1" x14ac:dyDescent="0.25">
      <c r="Q537" s="356"/>
      <c r="R537" s="356"/>
      <c r="S537" s="356"/>
      <c r="T537" s="357"/>
      <c r="U537" s="357"/>
      <c r="V537" s="357"/>
      <c r="W537" s="357"/>
      <c r="X537" s="357"/>
    </row>
    <row r="538" spans="17:24" s="354" customFormat="1" x14ac:dyDescent="0.25">
      <c r="Q538" s="356"/>
      <c r="R538" s="356"/>
      <c r="S538" s="356"/>
      <c r="T538" s="357"/>
      <c r="U538" s="357"/>
      <c r="V538" s="357"/>
      <c r="W538" s="357"/>
      <c r="X538" s="357"/>
    </row>
    <row r="539" spans="17:24" s="354" customFormat="1" x14ac:dyDescent="0.25">
      <c r="Q539" s="356"/>
      <c r="R539" s="356"/>
      <c r="S539" s="356"/>
      <c r="T539" s="357"/>
      <c r="U539" s="357"/>
      <c r="V539" s="357"/>
      <c r="W539" s="357"/>
      <c r="X539" s="357"/>
    </row>
    <row r="540" spans="17:24" s="354" customFormat="1" x14ac:dyDescent="0.25">
      <c r="Q540" s="356"/>
      <c r="R540" s="356"/>
      <c r="S540" s="356"/>
      <c r="T540" s="357"/>
      <c r="U540" s="357"/>
      <c r="V540" s="357"/>
      <c r="W540" s="357"/>
      <c r="X540" s="357"/>
    </row>
    <row r="541" spans="17:24" s="354" customFormat="1" x14ac:dyDescent="0.25">
      <c r="Q541" s="356"/>
      <c r="R541" s="356"/>
      <c r="S541" s="356"/>
      <c r="T541" s="357"/>
      <c r="U541" s="357"/>
      <c r="V541" s="357"/>
      <c r="W541" s="357"/>
      <c r="X541" s="357"/>
    </row>
    <row r="542" spans="17:24" s="354" customFormat="1" x14ac:dyDescent="0.25">
      <c r="Q542" s="356"/>
      <c r="R542" s="356"/>
      <c r="S542" s="356"/>
      <c r="T542" s="357"/>
      <c r="U542" s="357"/>
      <c r="V542" s="357"/>
      <c r="W542" s="357"/>
      <c r="X542" s="357"/>
    </row>
    <row r="543" spans="17:24" s="354" customFormat="1" x14ac:dyDescent="0.25">
      <c r="Q543" s="356"/>
      <c r="R543" s="356"/>
      <c r="S543" s="356"/>
      <c r="T543" s="357"/>
      <c r="U543" s="357"/>
      <c r="V543" s="357"/>
      <c r="W543" s="357"/>
      <c r="X543" s="357"/>
    </row>
    <row r="544" spans="17:24" s="354" customFormat="1" x14ac:dyDescent="0.25">
      <c r="Q544" s="356"/>
      <c r="R544" s="356"/>
      <c r="S544" s="356"/>
      <c r="T544" s="357"/>
      <c r="U544" s="357"/>
      <c r="V544" s="357"/>
      <c r="W544" s="357"/>
      <c r="X544" s="357"/>
    </row>
    <row r="545" spans="17:24" s="354" customFormat="1" x14ac:dyDescent="0.25">
      <c r="Q545" s="356"/>
      <c r="R545" s="356"/>
      <c r="S545" s="356"/>
      <c r="T545" s="357"/>
      <c r="U545" s="357"/>
      <c r="V545" s="357"/>
      <c r="W545" s="357"/>
      <c r="X545" s="357"/>
    </row>
    <row r="546" spans="17:24" s="354" customFormat="1" x14ac:dyDescent="0.25">
      <c r="Q546" s="356"/>
      <c r="R546" s="356"/>
      <c r="S546" s="356"/>
      <c r="T546" s="357"/>
      <c r="U546" s="357"/>
      <c r="V546" s="357"/>
      <c r="W546" s="357"/>
      <c r="X546" s="357"/>
    </row>
    <row r="547" spans="17:24" s="354" customFormat="1" x14ac:dyDescent="0.25">
      <c r="Q547" s="356"/>
      <c r="R547" s="356"/>
      <c r="S547" s="356"/>
      <c r="T547" s="357"/>
      <c r="U547" s="357"/>
      <c r="V547" s="357"/>
      <c r="W547" s="357"/>
      <c r="X547" s="357"/>
    </row>
  </sheetData>
  <mergeCells count="34">
    <mergeCell ref="AD1:AE1"/>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 ref="A8:N8"/>
    <mergeCell ref="A9:N9"/>
    <mergeCell ref="A6:N6"/>
    <mergeCell ref="A7:N7"/>
    <mergeCell ref="Q11:R12"/>
    <mergeCell ref="AD11:AE12"/>
    <mergeCell ref="AC11:AC13"/>
    <mergeCell ref="F11:F13"/>
    <mergeCell ref="S11:S13"/>
    <mergeCell ref="A11:A13"/>
    <mergeCell ref="B11:B13"/>
    <mergeCell ref="C11:C13"/>
    <mergeCell ref="E11:E13"/>
    <mergeCell ref="D11:D13"/>
    <mergeCell ref="H12:H13"/>
    <mergeCell ref="I12:I13"/>
    <mergeCell ref="G11:G13"/>
    <mergeCell ref="W12:X12"/>
  </mergeCells>
  <pageMargins left="0.70866141732283472" right="0.70866141732283472" top="0.74803149606299213" bottom="0.74803149606299213" header="0.31496062992125984" footer="0.31496062992125984"/>
  <pageSetup paperSize="8" scale="32" fitToWidth="2"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105"/>
  <sheetViews>
    <sheetView topLeftCell="A10" zoomScale="70" zoomScaleNormal="70" zoomScaleSheetLayoutView="75" workbookViewId="0">
      <selection activeCell="J1" sqref="J1:K1"/>
    </sheetView>
  </sheetViews>
  <sheetFormatPr defaultRowHeight="15" x14ac:dyDescent="0.25"/>
  <cols>
    <col min="1" max="1" width="9.875" style="250" customWidth="1"/>
    <col min="2" max="2" width="31.75" style="250" customWidth="1"/>
    <col min="3" max="3" width="14" style="250" customWidth="1"/>
    <col min="4" max="4" width="20.125" style="250" customWidth="1"/>
    <col min="5" max="5" width="17.875" style="250" customWidth="1"/>
    <col min="6" max="6" width="31.125" style="250" customWidth="1"/>
    <col min="7" max="7" width="29.125" style="250" customWidth="1"/>
    <col min="8" max="8" width="32" style="250" customWidth="1"/>
    <col min="9" max="9" width="32.375" style="250" customWidth="1"/>
    <col min="10" max="10" width="21.125" style="250" customWidth="1"/>
    <col min="11" max="11" width="23.875" style="250" customWidth="1"/>
    <col min="12" max="217" width="9" style="250"/>
    <col min="218" max="218" width="3.875" style="250" bestFit="1" customWidth="1"/>
    <col min="219" max="219" width="16" style="250" bestFit="1" customWidth="1"/>
    <col min="220" max="220" width="16.625" style="250" bestFit="1" customWidth="1"/>
    <col min="221" max="221" width="13.5" style="250" bestFit="1" customWidth="1"/>
    <col min="222" max="223" width="10.875" style="250" bestFit="1" customWidth="1"/>
    <col min="224" max="224" width="6.25" style="250" bestFit="1" customWidth="1"/>
    <col min="225" max="225" width="8.875" style="250" bestFit="1" customWidth="1"/>
    <col min="226" max="226" width="13.875" style="250" bestFit="1" customWidth="1"/>
    <col min="227" max="227" width="13.25" style="250" bestFit="1" customWidth="1"/>
    <col min="228" max="228" width="16" style="250" bestFit="1" customWidth="1"/>
    <col min="229" max="229" width="11.625" style="250" bestFit="1" customWidth="1"/>
    <col min="230" max="230" width="16.875" style="250" customWidth="1"/>
    <col min="231" max="231" width="13.25" style="250" customWidth="1"/>
    <col min="232" max="232" width="18.375" style="250" bestFit="1" customWidth="1"/>
    <col min="233" max="233" width="15" style="250" bestFit="1" customWidth="1"/>
    <col min="234" max="234" width="14.75" style="250" bestFit="1" customWidth="1"/>
    <col min="235" max="235" width="14.625" style="250" bestFit="1" customWidth="1"/>
    <col min="236" max="236" width="13.75" style="250" bestFit="1" customWidth="1"/>
    <col min="237" max="237" width="14.25" style="250" bestFit="1" customWidth="1"/>
    <col min="238" max="238" width="15.125" style="250" customWidth="1"/>
    <col min="239" max="239" width="20.5" style="250" bestFit="1" customWidth="1"/>
    <col min="240" max="240" width="27.875" style="250" bestFit="1" customWidth="1"/>
    <col min="241" max="241" width="6.875" style="250" bestFit="1" customWidth="1"/>
    <col min="242" max="242" width="5" style="250" bestFit="1" customWidth="1"/>
    <col min="243" max="243" width="8" style="250" bestFit="1" customWidth="1"/>
    <col min="244" max="244" width="11.875" style="250" bestFit="1" customWidth="1"/>
    <col min="245" max="473" width="9" style="250"/>
    <col min="474" max="474" width="3.875" style="250" bestFit="1" customWidth="1"/>
    <col min="475" max="475" width="16" style="250" bestFit="1" customWidth="1"/>
    <col min="476" max="476" width="16.625" style="250" bestFit="1" customWidth="1"/>
    <col min="477" max="477" width="13.5" style="250" bestFit="1" customWidth="1"/>
    <col min="478" max="479" width="10.875" style="250" bestFit="1" customWidth="1"/>
    <col min="480" max="480" width="6.25" style="250" bestFit="1" customWidth="1"/>
    <col min="481" max="481" width="8.875" style="250" bestFit="1" customWidth="1"/>
    <col min="482" max="482" width="13.875" style="250" bestFit="1" customWidth="1"/>
    <col min="483" max="483" width="13.25" style="250" bestFit="1" customWidth="1"/>
    <col min="484" max="484" width="16" style="250" bestFit="1" customWidth="1"/>
    <col min="485" max="485" width="11.625" style="250" bestFit="1" customWidth="1"/>
    <col min="486" max="486" width="16.875" style="250" customWidth="1"/>
    <col min="487" max="487" width="13.25" style="250" customWidth="1"/>
    <col min="488" max="488" width="18.375" style="250" bestFit="1" customWidth="1"/>
    <col min="489" max="489" width="15" style="250" bestFit="1" customWidth="1"/>
    <col min="490" max="490" width="14.75" style="250" bestFit="1" customWidth="1"/>
    <col min="491" max="491" width="14.625" style="250" bestFit="1" customWidth="1"/>
    <col min="492" max="492" width="13.75" style="250" bestFit="1" customWidth="1"/>
    <col min="493" max="493" width="14.25" style="250" bestFit="1" customWidth="1"/>
    <col min="494" max="494" width="15.125" style="250" customWidth="1"/>
    <col min="495" max="495" width="20.5" style="250" bestFit="1" customWidth="1"/>
    <col min="496" max="496" width="27.875" style="250" bestFit="1" customWidth="1"/>
    <col min="497" max="497" width="6.875" style="250" bestFit="1" customWidth="1"/>
    <col min="498" max="498" width="5" style="250" bestFit="1" customWidth="1"/>
    <col min="499" max="499" width="8" style="250" bestFit="1" customWidth="1"/>
    <col min="500" max="500" width="11.875" style="250" bestFit="1" customWidth="1"/>
    <col min="501" max="729" width="9" style="250"/>
    <col min="730" max="730" width="3.875" style="250" bestFit="1" customWidth="1"/>
    <col min="731" max="731" width="16" style="250" bestFit="1" customWidth="1"/>
    <col min="732" max="732" width="16.625" style="250" bestFit="1" customWidth="1"/>
    <col min="733" max="733" width="13.5" style="250" bestFit="1" customWidth="1"/>
    <col min="734" max="735" width="10.875" style="250" bestFit="1" customWidth="1"/>
    <col min="736" max="736" width="6.25" style="250" bestFit="1" customWidth="1"/>
    <col min="737" max="737" width="8.875" style="250" bestFit="1" customWidth="1"/>
    <col min="738" max="738" width="13.875" style="250" bestFit="1" customWidth="1"/>
    <col min="739" max="739" width="13.25" style="250" bestFit="1" customWidth="1"/>
    <col min="740" max="740" width="16" style="250" bestFit="1" customWidth="1"/>
    <col min="741" max="741" width="11.625" style="250" bestFit="1" customWidth="1"/>
    <col min="742" max="742" width="16.875" style="250" customWidth="1"/>
    <col min="743" max="743" width="13.25" style="250" customWidth="1"/>
    <col min="744" max="744" width="18.375" style="250" bestFit="1" customWidth="1"/>
    <col min="745" max="745" width="15" style="250" bestFit="1" customWidth="1"/>
    <col min="746" max="746" width="14.75" style="250" bestFit="1" customWidth="1"/>
    <col min="747" max="747" width="14.625" style="250" bestFit="1" customWidth="1"/>
    <col min="748" max="748" width="13.75" style="250" bestFit="1" customWidth="1"/>
    <col min="749" max="749" width="14.25" style="250" bestFit="1" customWidth="1"/>
    <col min="750" max="750" width="15.125" style="250" customWidth="1"/>
    <col min="751" max="751" width="20.5" style="250" bestFit="1" customWidth="1"/>
    <col min="752" max="752" width="27.875" style="250" bestFit="1" customWidth="1"/>
    <col min="753" max="753" width="6.875" style="250" bestFit="1" customWidth="1"/>
    <col min="754" max="754" width="5" style="250" bestFit="1" customWidth="1"/>
    <col min="755" max="755" width="8" style="250" bestFit="1" customWidth="1"/>
    <col min="756" max="756" width="11.875" style="250" bestFit="1" customWidth="1"/>
    <col min="757" max="985" width="9" style="250"/>
    <col min="986" max="986" width="3.875" style="250" bestFit="1" customWidth="1"/>
    <col min="987" max="987" width="16" style="250" bestFit="1" customWidth="1"/>
    <col min="988" max="988" width="16.625" style="250" bestFit="1" customWidth="1"/>
    <col min="989" max="989" width="13.5" style="250" bestFit="1" customWidth="1"/>
    <col min="990" max="991" width="10.875" style="250" bestFit="1" customWidth="1"/>
    <col min="992" max="992" width="6.25" style="250" bestFit="1" customWidth="1"/>
    <col min="993" max="993" width="8.875" style="250" bestFit="1" customWidth="1"/>
    <col min="994" max="994" width="13.875" style="250" bestFit="1" customWidth="1"/>
    <col min="995" max="995" width="13.25" style="250" bestFit="1" customWidth="1"/>
    <col min="996" max="996" width="16" style="250" bestFit="1" customWidth="1"/>
    <col min="997" max="997" width="11.625" style="250" bestFit="1" customWidth="1"/>
    <col min="998" max="998" width="16.875" style="250" customWidth="1"/>
    <col min="999" max="999" width="13.25" style="250" customWidth="1"/>
    <col min="1000" max="1000" width="18.375" style="250" bestFit="1" customWidth="1"/>
    <col min="1001" max="1001" width="15" style="250" bestFit="1" customWidth="1"/>
    <col min="1002" max="1002" width="14.75" style="250" bestFit="1" customWidth="1"/>
    <col min="1003" max="1003" width="14.625" style="250" bestFit="1" customWidth="1"/>
    <col min="1004" max="1004" width="13.75" style="250" bestFit="1" customWidth="1"/>
    <col min="1005" max="1005" width="14.25" style="250" bestFit="1" customWidth="1"/>
    <col min="1006" max="1006" width="15.125" style="250" customWidth="1"/>
    <col min="1007" max="1007" width="20.5" style="250" bestFit="1" customWidth="1"/>
    <col min="1008" max="1008" width="27.875" style="250" bestFit="1" customWidth="1"/>
    <col min="1009" max="1009" width="6.875" style="250" bestFit="1" customWidth="1"/>
    <col min="1010" max="1010" width="5" style="250" bestFit="1" customWidth="1"/>
    <col min="1011" max="1011" width="8" style="250" bestFit="1" customWidth="1"/>
    <col min="1012" max="1012" width="11.875" style="250" bestFit="1" customWidth="1"/>
    <col min="1013" max="1241" width="9" style="250"/>
    <col min="1242" max="1242" width="3.875" style="250" bestFit="1" customWidth="1"/>
    <col min="1243" max="1243" width="16" style="250" bestFit="1" customWidth="1"/>
    <col min="1244" max="1244" width="16.625" style="250" bestFit="1" customWidth="1"/>
    <col min="1245" max="1245" width="13.5" style="250" bestFit="1" customWidth="1"/>
    <col min="1246" max="1247" width="10.875" style="250" bestFit="1" customWidth="1"/>
    <col min="1248" max="1248" width="6.25" style="250" bestFit="1" customWidth="1"/>
    <col min="1249" max="1249" width="8.875" style="250" bestFit="1" customWidth="1"/>
    <col min="1250" max="1250" width="13.875" style="250" bestFit="1" customWidth="1"/>
    <col min="1251" max="1251" width="13.25" style="250" bestFit="1" customWidth="1"/>
    <col min="1252" max="1252" width="16" style="250" bestFit="1" customWidth="1"/>
    <col min="1253" max="1253" width="11.625" style="250" bestFit="1" customWidth="1"/>
    <col min="1254" max="1254" width="16.875" style="250" customWidth="1"/>
    <col min="1255" max="1255" width="13.25" style="250" customWidth="1"/>
    <col min="1256" max="1256" width="18.375" style="250" bestFit="1" customWidth="1"/>
    <col min="1257" max="1257" width="15" style="250" bestFit="1" customWidth="1"/>
    <col min="1258" max="1258" width="14.75" style="250" bestFit="1" customWidth="1"/>
    <col min="1259" max="1259" width="14.625" style="250" bestFit="1" customWidth="1"/>
    <col min="1260" max="1260" width="13.75" style="250" bestFit="1" customWidth="1"/>
    <col min="1261" max="1261" width="14.25" style="250" bestFit="1" customWidth="1"/>
    <col min="1262" max="1262" width="15.125" style="250" customWidth="1"/>
    <col min="1263" max="1263" width="20.5" style="250" bestFit="1" customWidth="1"/>
    <col min="1264" max="1264" width="27.875" style="250" bestFit="1" customWidth="1"/>
    <col min="1265" max="1265" width="6.875" style="250" bestFit="1" customWidth="1"/>
    <col min="1266" max="1266" width="5" style="250" bestFit="1" customWidth="1"/>
    <col min="1267" max="1267" width="8" style="250" bestFit="1" customWidth="1"/>
    <col min="1268" max="1268" width="11.875" style="250" bestFit="1" customWidth="1"/>
    <col min="1269" max="1497" width="9" style="250"/>
    <col min="1498" max="1498" width="3.875" style="250" bestFit="1" customWidth="1"/>
    <col min="1499" max="1499" width="16" style="250" bestFit="1" customWidth="1"/>
    <col min="1500" max="1500" width="16.625" style="250" bestFit="1" customWidth="1"/>
    <col min="1501" max="1501" width="13.5" style="250" bestFit="1" customWidth="1"/>
    <col min="1502" max="1503" width="10.875" style="250" bestFit="1" customWidth="1"/>
    <col min="1504" max="1504" width="6.25" style="250" bestFit="1" customWidth="1"/>
    <col min="1505" max="1505" width="8.875" style="250" bestFit="1" customWidth="1"/>
    <col min="1506" max="1506" width="13.875" style="250" bestFit="1" customWidth="1"/>
    <col min="1507" max="1507" width="13.25" style="250" bestFit="1" customWidth="1"/>
    <col min="1508" max="1508" width="16" style="250" bestFit="1" customWidth="1"/>
    <col min="1509" max="1509" width="11.625" style="250" bestFit="1" customWidth="1"/>
    <col min="1510" max="1510" width="16.875" style="250" customWidth="1"/>
    <col min="1511" max="1511" width="13.25" style="250" customWidth="1"/>
    <col min="1512" max="1512" width="18.375" style="250" bestFit="1" customWidth="1"/>
    <col min="1513" max="1513" width="15" style="250" bestFit="1" customWidth="1"/>
    <col min="1514" max="1514" width="14.75" style="250" bestFit="1" customWidth="1"/>
    <col min="1515" max="1515" width="14.625" style="250" bestFit="1" customWidth="1"/>
    <col min="1516" max="1516" width="13.75" style="250" bestFit="1" customWidth="1"/>
    <col min="1517" max="1517" width="14.25" style="250" bestFit="1" customWidth="1"/>
    <col min="1518" max="1518" width="15.125" style="250" customWidth="1"/>
    <col min="1519" max="1519" width="20.5" style="250" bestFit="1" customWidth="1"/>
    <col min="1520" max="1520" width="27.875" style="250" bestFit="1" customWidth="1"/>
    <col min="1521" max="1521" width="6.875" style="250" bestFit="1" customWidth="1"/>
    <col min="1522" max="1522" width="5" style="250" bestFit="1" customWidth="1"/>
    <col min="1523" max="1523" width="8" style="250" bestFit="1" customWidth="1"/>
    <col min="1524" max="1524" width="11.875" style="250" bestFit="1" customWidth="1"/>
    <col min="1525" max="1753" width="9" style="250"/>
    <col min="1754" max="1754" width="3.875" style="250" bestFit="1" customWidth="1"/>
    <col min="1755" max="1755" width="16" style="250" bestFit="1" customWidth="1"/>
    <col min="1756" max="1756" width="16.625" style="250" bestFit="1" customWidth="1"/>
    <col min="1757" max="1757" width="13.5" style="250" bestFit="1" customWidth="1"/>
    <col min="1758" max="1759" width="10.875" style="250" bestFit="1" customWidth="1"/>
    <col min="1760" max="1760" width="6.25" style="250" bestFit="1" customWidth="1"/>
    <col min="1761" max="1761" width="8.875" style="250" bestFit="1" customWidth="1"/>
    <col min="1762" max="1762" width="13.875" style="250" bestFit="1" customWidth="1"/>
    <col min="1763" max="1763" width="13.25" style="250" bestFit="1" customWidth="1"/>
    <col min="1764" max="1764" width="16" style="250" bestFit="1" customWidth="1"/>
    <col min="1765" max="1765" width="11.625" style="250" bestFit="1" customWidth="1"/>
    <col min="1766" max="1766" width="16.875" style="250" customWidth="1"/>
    <col min="1767" max="1767" width="13.25" style="250" customWidth="1"/>
    <col min="1768" max="1768" width="18.375" style="250" bestFit="1" customWidth="1"/>
    <col min="1769" max="1769" width="15" style="250" bestFit="1" customWidth="1"/>
    <col min="1770" max="1770" width="14.75" style="250" bestFit="1" customWidth="1"/>
    <col min="1771" max="1771" width="14.625" style="250" bestFit="1" customWidth="1"/>
    <col min="1772" max="1772" width="13.75" style="250" bestFit="1" customWidth="1"/>
    <col min="1773" max="1773" width="14.25" style="250" bestFit="1" customWidth="1"/>
    <col min="1774" max="1774" width="15.125" style="250" customWidth="1"/>
    <col min="1775" max="1775" width="20.5" style="250" bestFit="1" customWidth="1"/>
    <col min="1776" max="1776" width="27.875" style="250" bestFit="1" customWidth="1"/>
    <col min="1777" max="1777" width="6.875" style="250" bestFit="1" customWidth="1"/>
    <col min="1778" max="1778" width="5" style="250" bestFit="1" customWidth="1"/>
    <col min="1779" max="1779" width="8" style="250" bestFit="1" customWidth="1"/>
    <col min="1780" max="1780" width="11.875" style="250" bestFit="1" customWidth="1"/>
    <col min="1781" max="2009" width="9" style="250"/>
    <col min="2010" max="2010" width="3.875" style="250" bestFit="1" customWidth="1"/>
    <col min="2011" max="2011" width="16" style="250" bestFit="1" customWidth="1"/>
    <col min="2012" max="2012" width="16.625" style="250" bestFit="1" customWidth="1"/>
    <col min="2013" max="2013" width="13.5" style="250" bestFit="1" customWidth="1"/>
    <col min="2014" max="2015" width="10.875" style="250" bestFit="1" customWidth="1"/>
    <col min="2016" max="2016" width="6.25" style="250" bestFit="1" customWidth="1"/>
    <col min="2017" max="2017" width="8.875" style="250" bestFit="1" customWidth="1"/>
    <col min="2018" max="2018" width="13.875" style="250" bestFit="1" customWidth="1"/>
    <col min="2019" max="2019" width="13.25" style="250" bestFit="1" customWidth="1"/>
    <col min="2020" max="2020" width="16" style="250" bestFit="1" customWidth="1"/>
    <col min="2021" max="2021" width="11.625" style="250" bestFit="1" customWidth="1"/>
    <col min="2022" max="2022" width="16.875" style="250" customWidth="1"/>
    <col min="2023" max="2023" width="13.25" style="250" customWidth="1"/>
    <col min="2024" max="2024" width="18.375" style="250" bestFit="1" customWidth="1"/>
    <col min="2025" max="2025" width="15" style="250" bestFit="1" customWidth="1"/>
    <col min="2026" max="2026" width="14.75" style="250" bestFit="1" customWidth="1"/>
    <col min="2027" max="2027" width="14.625" style="250" bestFit="1" customWidth="1"/>
    <col min="2028" max="2028" width="13.75" style="250" bestFit="1" customWidth="1"/>
    <col min="2029" max="2029" width="14.25" style="250" bestFit="1" customWidth="1"/>
    <col min="2030" max="2030" width="15.125" style="250" customWidth="1"/>
    <col min="2031" max="2031" width="20.5" style="250" bestFit="1" customWidth="1"/>
    <col min="2032" max="2032" width="27.875" style="250" bestFit="1" customWidth="1"/>
    <col min="2033" max="2033" width="6.875" style="250" bestFit="1" customWidth="1"/>
    <col min="2034" max="2034" width="5" style="250" bestFit="1" customWidth="1"/>
    <col min="2035" max="2035" width="8" style="250" bestFit="1" customWidth="1"/>
    <col min="2036" max="2036" width="11.875" style="250" bestFit="1" customWidth="1"/>
    <col min="2037" max="2265" width="9" style="250"/>
    <col min="2266" max="2266" width="3.875" style="250" bestFit="1" customWidth="1"/>
    <col min="2267" max="2267" width="16" style="250" bestFit="1" customWidth="1"/>
    <col min="2268" max="2268" width="16.625" style="250" bestFit="1" customWidth="1"/>
    <col min="2269" max="2269" width="13.5" style="250" bestFit="1" customWidth="1"/>
    <col min="2270" max="2271" width="10.875" style="250" bestFit="1" customWidth="1"/>
    <col min="2272" max="2272" width="6.25" style="250" bestFit="1" customWidth="1"/>
    <col min="2273" max="2273" width="8.875" style="250" bestFit="1" customWidth="1"/>
    <col min="2274" max="2274" width="13.875" style="250" bestFit="1" customWidth="1"/>
    <col min="2275" max="2275" width="13.25" style="250" bestFit="1" customWidth="1"/>
    <col min="2276" max="2276" width="16" style="250" bestFit="1" customWidth="1"/>
    <col min="2277" max="2277" width="11.625" style="250" bestFit="1" customWidth="1"/>
    <col min="2278" max="2278" width="16.875" style="250" customWidth="1"/>
    <col min="2279" max="2279" width="13.25" style="250" customWidth="1"/>
    <col min="2280" max="2280" width="18.375" style="250" bestFit="1" customWidth="1"/>
    <col min="2281" max="2281" width="15" style="250" bestFit="1" customWidth="1"/>
    <col min="2282" max="2282" width="14.75" style="250" bestFit="1" customWidth="1"/>
    <col min="2283" max="2283" width="14.625" style="250" bestFit="1" customWidth="1"/>
    <col min="2284" max="2284" width="13.75" style="250" bestFit="1" customWidth="1"/>
    <col min="2285" max="2285" width="14.25" style="250" bestFit="1" customWidth="1"/>
    <col min="2286" max="2286" width="15.125" style="250" customWidth="1"/>
    <col min="2287" max="2287" width="20.5" style="250" bestFit="1" customWidth="1"/>
    <col min="2288" max="2288" width="27.875" style="250" bestFit="1" customWidth="1"/>
    <col min="2289" max="2289" width="6.875" style="250" bestFit="1" customWidth="1"/>
    <col min="2290" max="2290" width="5" style="250" bestFit="1" customWidth="1"/>
    <col min="2291" max="2291" width="8" style="250" bestFit="1" customWidth="1"/>
    <col min="2292" max="2292" width="11.875" style="250" bestFit="1" customWidth="1"/>
    <col min="2293" max="2521" width="9" style="250"/>
    <col min="2522" max="2522" width="3.875" style="250" bestFit="1" customWidth="1"/>
    <col min="2523" max="2523" width="16" style="250" bestFit="1" customWidth="1"/>
    <col min="2524" max="2524" width="16.625" style="250" bestFit="1" customWidth="1"/>
    <col min="2525" max="2525" width="13.5" style="250" bestFit="1" customWidth="1"/>
    <col min="2526" max="2527" width="10.875" style="250" bestFit="1" customWidth="1"/>
    <col min="2528" max="2528" width="6.25" style="250" bestFit="1" customWidth="1"/>
    <col min="2529" max="2529" width="8.875" style="250" bestFit="1" customWidth="1"/>
    <col min="2530" max="2530" width="13.875" style="250" bestFit="1" customWidth="1"/>
    <col min="2531" max="2531" width="13.25" style="250" bestFit="1" customWidth="1"/>
    <col min="2532" max="2532" width="16" style="250" bestFit="1" customWidth="1"/>
    <col min="2533" max="2533" width="11.625" style="250" bestFit="1" customWidth="1"/>
    <col min="2534" max="2534" width="16.875" style="250" customWidth="1"/>
    <col min="2535" max="2535" width="13.25" style="250" customWidth="1"/>
    <col min="2536" max="2536" width="18.375" style="250" bestFit="1" customWidth="1"/>
    <col min="2537" max="2537" width="15" style="250" bestFit="1" customWidth="1"/>
    <col min="2538" max="2538" width="14.75" style="250" bestFit="1" customWidth="1"/>
    <col min="2539" max="2539" width="14.625" style="250" bestFit="1" customWidth="1"/>
    <col min="2540" max="2540" width="13.75" style="250" bestFit="1" customWidth="1"/>
    <col min="2541" max="2541" width="14.25" style="250" bestFit="1" customWidth="1"/>
    <col min="2542" max="2542" width="15.125" style="250" customWidth="1"/>
    <col min="2543" max="2543" width="20.5" style="250" bestFit="1" customWidth="1"/>
    <col min="2544" max="2544" width="27.875" style="250" bestFit="1" customWidth="1"/>
    <col min="2545" max="2545" width="6.875" style="250" bestFit="1" customWidth="1"/>
    <col min="2546" max="2546" width="5" style="250" bestFit="1" customWidth="1"/>
    <col min="2547" max="2547" width="8" style="250" bestFit="1" customWidth="1"/>
    <col min="2548" max="2548" width="11.875" style="250" bestFit="1" customWidth="1"/>
    <col min="2549" max="2777" width="9" style="250"/>
    <col min="2778" max="2778" width="3.875" style="250" bestFit="1" customWidth="1"/>
    <col min="2779" max="2779" width="16" style="250" bestFit="1" customWidth="1"/>
    <col min="2780" max="2780" width="16.625" style="250" bestFit="1" customWidth="1"/>
    <col min="2781" max="2781" width="13.5" style="250" bestFit="1" customWidth="1"/>
    <col min="2782" max="2783" width="10.875" style="250" bestFit="1" customWidth="1"/>
    <col min="2784" max="2784" width="6.25" style="250" bestFit="1" customWidth="1"/>
    <col min="2785" max="2785" width="8.875" style="250" bestFit="1" customWidth="1"/>
    <col min="2786" max="2786" width="13.875" style="250" bestFit="1" customWidth="1"/>
    <col min="2787" max="2787" width="13.25" style="250" bestFit="1" customWidth="1"/>
    <col min="2788" max="2788" width="16" style="250" bestFit="1" customWidth="1"/>
    <col min="2789" max="2789" width="11.625" style="250" bestFit="1" customWidth="1"/>
    <col min="2790" max="2790" width="16.875" style="250" customWidth="1"/>
    <col min="2791" max="2791" width="13.25" style="250" customWidth="1"/>
    <col min="2792" max="2792" width="18.375" style="250" bestFit="1" customWidth="1"/>
    <col min="2793" max="2793" width="15" style="250" bestFit="1" customWidth="1"/>
    <col min="2794" max="2794" width="14.75" style="250" bestFit="1" customWidth="1"/>
    <col min="2795" max="2795" width="14.625" style="250" bestFit="1" customWidth="1"/>
    <col min="2796" max="2796" width="13.75" style="250" bestFit="1" customWidth="1"/>
    <col min="2797" max="2797" width="14.25" style="250" bestFit="1" customWidth="1"/>
    <col min="2798" max="2798" width="15.125" style="250" customWidth="1"/>
    <col min="2799" max="2799" width="20.5" style="250" bestFit="1" customWidth="1"/>
    <col min="2800" max="2800" width="27.875" style="250" bestFit="1" customWidth="1"/>
    <col min="2801" max="2801" width="6.875" style="250" bestFit="1" customWidth="1"/>
    <col min="2802" max="2802" width="5" style="250" bestFit="1" customWidth="1"/>
    <col min="2803" max="2803" width="8" style="250" bestFit="1" customWidth="1"/>
    <col min="2804" max="2804" width="11.875" style="250" bestFit="1" customWidth="1"/>
    <col min="2805" max="3033" width="9" style="250"/>
    <col min="3034" max="3034" width="3.875" style="250" bestFit="1" customWidth="1"/>
    <col min="3035" max="3035" width="16" style="250" bestFit="1" customWidth="1"/>
    <col min="3036" max="3036" width="16.625" style="250" bestFit="1" customWidth="1"/>
    <col min="3037" max="3037" width="13.5" style="250" bestFit="1" customWidth="1"/>
    <col min="3038" max="3039" width="10.875" style="250" bestFit="1" customWidth="1"/>
    <col min="3040" max="3040" width="6.25" style="250" bestFit="1" customWidth="1"/>
    <col min="3041" max="3041" width="8.875" style="250" bestFit="1" customWidth="1"/>
    <col min="3042" max="3042" width="13.875" style="250" bestFit="1" customWidth="1"/>
    <col min="3043" max="3043" width="13.25" style="250" bestFit="1" customWidth="1"/>
    <col min="3044" max="3044" width="16" style="250" bestFit="1" customWidth="1"/>
    <col min="3045" max="3045" width="11.625" style="250" bestFit="1" customWidth="1"/>
    <col min="3046" max="3046" width="16.875" style="250" customWidth="1"/>
    <col min="3047" max="3047" width="13.25" style="250" customWidth="1"/>
    <col min="3048" max="3048" width="18.375" style="250" bestFit="1" customWidth="1"/>
    <col min="3049" max="3049" width="15" style="250" bestFit="1" customWidth="1"/>
    <col min="3050" max="3050" width="14.75" style="250" bestFit="1" customWidth="1"/>
    <col min="3051" max="3051" width="14.625" style="250" bestFit="1" customWidth="1"/>
    <col min="3052" max="3052" width="13.75" style="250" bestFit="1" customWidth="1"/>
    <col min="3053" max="3053" width="14.25" style="250" bestFit="1" customWidth="1"/>
    <col min="3054" max="3054" width="15.125" style="250" customWidth="1"/>
    <col min="3055" max="3055" width="20.5" style="250" bestFit="1" customWidth="1"/>
    <col min="3056" max="3056" width="27.875" style="250" bestFit="1" customWidth="1"/>
    <col min="3057" max="3057" width="6.875" style="250" bestFit="1" customWidth="1"/>
    <col min="3058" max="3058" width="5" style="250" bestFit="1" customWidth="1"/>
    <col min="3059" max="3059" width="8" style="250" bestFit="1" customWidth="1"/>
    <col min="3060" max="3060" width="11.875" style="250" bestFit="1" customWidth="1"/>
    <col min="3061" max="3289" width="9" style="250"/>
    <col min="3290" max="3290" width="3.875" style="250" bestFit="1" customWidth="1"/>
    <col min="3291" max="3291" width="16" style="250" bestFit="1" customWidth="1"/>
    <col min="3292" max="3292" width="16.625" style="250" bestFit="1" customWidth="1"/>
    <col min="3293" max="3293" width="13.5" style="250" bestFit="1" customWidth="1"/>
    <col min="3294" max="3295" width="10.875" style="250" bestFit="1" customWidth="1"/>
    <col min="3296" max="3296" width="6.25" style="250" bestFit="1" customWidth="1"/>
    <col min="3297" max="3297" width="8.875" style="250" bestFit="1" customWidth="1"/>
    <col min="3298" max="3298" width="13.875" style="250" bestFit="1" customWidth="1"/>
    <col min="3299" max="3299" width="13.25" style="250" bestFit="1" customWidth="1"/>
    <col min="3300" max="3300" width="16" style="250" bestFit="1" customWidth="1"/>
    <col min="3301" max="3301" width="11.625" style="250" bestFit="1" customWidth="1"/>
    <col min="3302" max="3302" width="16.875" style="250" customWidth="1"/>
    <col min="3303" max="3303" width="13.25" style="250" customWidth="1"/>
    <col min="3304" max="3304" width="18.375" style="250" bestFit="1" customWidth="1"/>
    <col min="3305" max="3305" width="15" style="250" bestFit="1" customWidth="1"/>
    <col min="3306" max="3306" width="14.75" style="250" bestFit="1" customWidth="1"/>
    <col min="3307" max="3307" width="14.625" style="250" bestFit="1" customWidth="1"/>
    <col min="3308" max="3308" width="13.75" style="250" bestFit="1" customWidth="1"/>
    <col min="3309" max="3309" width="14.25" style="250" bestFit="1" customWidth="1"/>
    <col min="3310" max="3310" width="15.125" style="250" customWidth="1"/>
    <col min="3311" max="3311" width="20.5" style="250" bestFit="1" customWidth="1"/>
    <col min="3312" max="3312" width="27.875" style="250" bestFit="1" customWidth="1"/>
    <col min="3313" max="3313" width="6.875" style="250" bestFit="1" customWidth="1"/>
    <col min="3314" max="3314" width="5" style="250" bestFit="1" customWidth="1"/>
    <col min="3315" max="3315" width="8" style="250" bestFit="1" customWidth="1"/>
    <col min="3316" max="3316" width="11.875" style="250" bestFit="1" customWidth="1"/>
    <col min="3317" max="3545" width="9" style="250"/>
    <col min="3546" max="3546" width="3.875" style="250" bestFit="1" customWidth="1"/>
    <col min="3547" max="3547" width="16" style="250" bestFit="1" customWidth="1"/>
    <col min="3548" max="3548" width="16.625" style="250" bestFit="1" customWidth="1"/>
    <col min="3549" max="3549" width="13.5" style="250" bestFit="1" customWidth="1"/>
    <col min="3550" max="3551" width="10.875" style="250" bestFit="1" customWidth="1"/>
    <col min="3552" max="3552" width="6.25" style="250" bestFit="1" customWidth="1"/>
    <col min="3553" max="3553" width="8.875" style="250" bestFit="1" customWidth="1"/>
    <col min="3554" max="3554" width="13.875" style="250" bestFit="1" customWidth="1"/>
    <col min="3555" max="3555" width="13.25" style="250" bestFit="1" customWidth="1"/>
    <col min="3556" max="3556" width="16" style="250" bestFit="1" customWidth="1"/>
    <col min="3557" max="3557" width="11.625" style="250" bestFit="1" customWidth="1"/>
    <col min="3558" max="3558" width="16.875" style="250" customWidth="1"/>
    <col min="3559" max="3559" width="13.25" style="250" customWidth="1"/>
    <col min="3560" max="3560" width="18.375" style="250" bestFit="1" customWidth="1"/>
    <col min="3561" max="3561" width="15" style="250" bestFit="1" customWidth="1"/>
    <col min="3562" max="3562" width="14.75" style="250" bestFit="1" customWidth="1"/>
    <col min="3563" max="3563" width="14.625" style="250" bestFit="1" customWidth="1"/>
    <col min="3564" max="3564" width="13.75" style="250" bestFit="1" customWidth="1"/>
    <col min="3565" max="3565" width="14.25" style="250" bestFit="1" customWidth="1"/>
    <col min="3566" max="3566" width="15.125" style="250" customWidth="1"/>
    <col min="3567" max="3567" width="20.5" style="250" bestFit="1" customWidth="1"/>
    <col min="3568" max="3568" width="27.875" style="250" bestFit="1" customWidth="1"/>
    <col min="3569" max="3569" width="6.875" style="250" bestFit="1" customWidth="1"/>
    <col min="3570" max="3570" width="5" style="250" bestFit="1" customWidth="1"/>
    <col min="3571" max="3571" width="8" style="250" bestFit="1" customWidth="1"/>
    <col min="3572" max="3572" width="11.875" style="250" bestFit="1" customWidth="1"/>
    <col min="3573" max="3801" width="9" style="250"/>
    <col min="3802" max="3802" width="3.875" style="250" bestFit="1" customWidth="1"/>
    <col min="3803" max="3803" width="16" style="250" bestFit="1" customWidth="1"/>
    <col min="3804" max="3804" width="16.625" style="250" bestFit="1" customWidth="1"/>
    <col min="3805" max="3805" width="13.5" style="250" bestFit="1" customWidth="1"/>
    <col min="3806" max="3807" width="10.875" style="250" bestFit="1" customWidth="1"/>
    <col min="3808" max="3808" width="6.25" style="250" bestFit="1" customWidth="1"/>
    <col min="3809" max="3809" width="8.875" style="250" bestFit="1" customWidth="1"/>
    <col min="3810" max="3810" width="13.875" style="250" bestFit="1" customWidth="1"/>
    <col min="3811" max="3811" width="13.25" style="250" bestFit="1" customWidth="1"/>
    <col min="3812" max="3812" width="16" style="250" bestFit="1" customWidth="1"/>
    <col min="3813" max="3813" width="11.625" style="250" bestFit="1" customWidth="1"/>
    <col min="3814" max="3814" width="16.875" style="250" customWidth="1"/>
    <col min="3815" max="3815" width="13.25" style="250" customWidth="1"/>
    <col min="3816" max="3816" width="18.375" style="250" bestFit="1" customWidth="1"/>
    <col min="3817" max="3817" width="15" style="250" bestFit="1" customWidth="1"/>
    <col min="3818" max="3818" width="14.75" style="250" bestFit="1" customWidth="1"/>
    <col min="3819" max="3819" width="14.625" style="250" bestFit="1" customWidth="1"/>
    <col min="3820" max="3820" width="13.75" style="250" bestFit="1" customWidth="1"/>
    <col min="3821" max="3821" width="14.25" style="250" bestFit="1" customWidth="1"/>
    <col min="3822" max="3822" width="15.125" style="250" customWidth="1"/>
    <col min="3823" max="3823" width="20.5" style="250" bestFit="1" customWidth="1"/>
    <col min="3824" max="3824" width="27.875" style="250" bestFit="1" customWidth="1"/>
    <col min="3825" max="3825" width="6.875" style="250" bestFit="1" customWidth="1"/>
    <col min="3826" max="3826" width="5" style="250" bestFit="1" customWidth="1"/>
    <col min="3827" max="3827" width="8" style="250" bestFit="1" customWidth="1"/>
    <col min="3828" max="3828" width="11.875" style="250" bestFit="1" customWidth="1"/>
    <col min="3829" max="4057" width="9" style="250"/>
    <col min="4058" max="4058" width="3.875" style="250" bestFit="1" customWidth="1"/>
    <col min="4059" max="4059" width="16" style="250" bestFit="1" customWidth="1"/>
    <col min="4060" max="4060" width="16.625" style="250" bestFit="1" customWidth="1"/>
    <col min="4061" max="4061" width="13.5" style="250" bestFit="1" customWidth="1"/>
    <col min="4062" max="4063" width="10.875" style="250" bestFit="1" customWidth="1"/>
    <col min="4064" max="4064" width="6.25" style="250" bestFit="1" customWidth="1"/>
    <col min="4065" max="4065" width="8.875" style="250" bestFit="1" customWidth="1"/>
    <col min="4066" max="4066" width="13.875" style="250" bestFit="1" customWidth="1"/>
    <col min="4067" max="4067" width="13.25" style="250" bestFit="1" customWidth="1"/>
    <col min="4068" max="4068" width="16" style="250" bestFit="1" customWidth="1"/>
    <col min="4069" max="4069" width="11.625" style="250" bestFit="1" customWidth="1"/>
    <col min="4070" max="4070" width="16.875" style="250" customWidth="1"/>
    <col min="4071" max="4071" width="13.25" style="250" customWidth="1"/>
    <col min="4072" max="4072" width="18.375" style="250" bestFit="1" customWidth="1"/>
    <col min="4073" max="4073" width="15" style="250" bestFit="1" customWidth="1"/>
    <col min="4074" max="4074" width="14.75" style="250" bestFit="1" customWidth="1"/>
    <col min="4075" max="4075" width="14.625" style="250" bestFit="1" customWidth="1"/>
    <col min="4076" max="4076" width="13.75" style="250" bestFit="1" customWidth="1"/>
    <col min="4077" max="4077" width="14.25" style="250" bestFit="1" customWidth="1"/>
    <col min="4078" max="4078" width="15.125" style="250" customWidth="1"/>
    <col min="4079" max="4079" width="20.5" style="250" bestFit="1" customWidth="1"/>
    <col min="4080" max="4080" width="27.875" style="250" bestFit="1" customWidth="1"/>
    <col min="4081" max="4081" width="6.875" style="250" bestFit="1" customWidth="1"/>
    <col min="4082" max="4082" width="5" style="250" bestFit="1" customWidth="1"/>
    <col min="4083" max="4083" width="8" style="250" bestFit="1" customWidth="1"/>
    <col min="4084" max="4084" width="11.875" style="250" bestFit="1" customWidth="1"/>
    <col min="4085" max="4313" width="9" style="250"/>
    <col min="4314" max="4314" width="3.875" style="250" bestFit="1" customWidth="1"/>
    <col min="4315" max="4315" width="16" style="250" bestFit="1" customWidth="1"/>
    <col min="4316" max="4316" width="16.625" style="250" bestFit="1" customWidth="1"/>
    <col min="4317" max="4317" width="13.5" style="250" bestFit="1" customWidth="1"/>
    <col min="4318" max="4319" width="10.875" style="250" bestFit="1" customWidth="1"/>
    <col min="4320" max="4320" width="6.25" style="250" bestFit="1" customWidth="1"/>
    <col min="4321" max="4321" width="8.875" style="250" bestFit="1" customWidth="1"/>
    <col min="4322" max="4322" width="13.875" style="250" bestFit="1" customWidth="1"/>
    <col min="4323" max="4323" width="13.25" style="250" bestFit="1" customWidth="1"/>
    <col min="4324" max="4324" width="16" style="250" bestFit="1" customWidth="1"/>
    <col min="4325" max="4325" width="11.625" style="250" bestFit="1" customWidth="1"/>
    <col min="4326" max="4326" width="16.875" style="250" customWidth="1"/>
    <col min="4327" max="4327" width="13.25" style="250" customWidth="1"/>
    <col min="4328" max="4328" width="18.375" style="250" bestFit="1" customWidth="1"/>
    <col min="4329" max="4329" width="15" style="250" bestFit="1" customWidth="1"/>
    <col min="4330" max="4330" width="14.75" style="250" bestFit="1" customWidth="1"/>
    <col min="4331" max="4331" width="14.625" style="250" bestFit="1" customWidth="1"/>
    <col min="4332" max="4332" width="13.75" style="250" bestFit="1" customWidth="1"/>
    <col min="4333" max="4333" width="14.25" style="250" bestFit="1" customWidth="1"/>
    <col min="4334" max="4334" width="15.125" style="250" customWidth="1"/>
    <col min="4335" max="4335" width="20.5" style="250" bestFit="1" customWidth="1"/>
    <col min="4336" max="4336" width="27.875" style="250" bestFit="1" customWidth="1"/>
    <col min="4337" max="4337" width="6.875" style="250" bestFit="1" customWidth="1"/>
    <col min="4338" max="4338" width="5" style="250" bestFit="1" customWidth="1"/>
    <col min="4339" max="4339" width="8" style="250" bestFit="1" customWidth="1"/>
    <col min="4340" max="4340" width="11.875" style="250" bestFit="1" customWidth="1"/>
    <col min="4341" max="4569" width="9" style="250"/>
    <col min="4570" max="4570" width="3.875" style="250" bestFit="1" customWidth="1"/>
    <col min="4571" max="4571" width="16" style="250" bestFit="1" customWidth="1"/>
    <col min="4572" max="4572" width="16.625" style="250" bestFit="1" customWidth="1"/>
    <col min="4573" max="4573" width="13.5" style="250" bestFit="1" customWidth="1"/>
    <col min="4574" max="4575" width="10.875" style="250" bestFit="1" customWidth="1"/>
    <col min="4576" max="4576" width="6.25" style="250" bestFit="1" customWidth="1"/>
    <col min="4577" max="4577" width="8.875" style="250" bestFit="1" customWidth="1"/>
    <col min="4578" max="4578" width="13.875" style="250" bestFit="1" customWidth="1"/>
    <col min="4579" max="4579" width="13.25" style="250" bestFit="1" customWidth="1"/>
    <col min="4580" max="4580" width="16" style="250" bestFit="1" customWidth="1"/>
    <col min="4581" max="4581" width="11.625" style="250" bestFit="1" customWidth="1"/>
    <col min="4582" max="4582" width="16.875" style="250" customWidth="1"/>
    <col min="4583" max="4583" width="13.25" style="250" customWidth="1"/>
    <col min="4584" max="4584" width="18.375" style="250" bestFit="1" customWidth="1"/>
    <col min="4585" max="4585" width="15" style="250" bestFit="1" customWidth="1"/>
    <col min="4586" max="4586" width="14.75" style="250" bestFit="1" customWidth="1"/>
    <col min="4587" max="4587" width="14.625" style="250" bestFit="1" customWidth="1"/>
    <col min="4588" max="4588" width="13.75" style="250" bestFit="1" customWidth="1"/>
    <col min="4589" max="4589" width="14.25" style="250" bestFit="1" customWidth="1"/>
    <col min="4590" max="4590" width="15.125" style="250" customWidth="1"/>
    <col min="4591" max="4591" width="20.5" style="250" bestFit="1" customWidth="1"/>
    <col min="4592" max="4592" width="27.875" style="250" bestFit="1" customWidth="1"/>
    <col min="4593" max="4593" width="6.875" style="250" bestFit="1" customWidth="1"/>
    <col min="4594" max="4594" width="5" style="250" bestFit="1" customWidth="1"/>
    <col min="4595" max="4595" width="8" style="250" bestFit="1" customWidth="1"/>
    <col min="4596" max="4596" width="11.875" style="250" bestFit="1" customWidth="1"/>
    <col min="4597" max="4825" width="9" style="250"/>
    <col min="4826" max="4826" width="3.875" style="250" bestFit="1" customWidth="1"/>
    <col min="4827" max="4827" width="16" style="250" bestFit="1" customWidth="1"/>
    <col min="4828" max="4828" width="16.625" style="250" bestFit="1" customWidth="1"/>
    <col min="4829" max="4829" width="13.5" style="250" bestFit="1" customWidth="1"/>
    <col min="4830" max="4831" width="10.875" style="250" bestFit="1" customWidth="1"/>
    <col min="4832" max="4832" width="6.25" style="250" bestFit="1" customWidth="1"/>
    <col min="4833" max="4833" width="8.875" style="250" bestFit="1" customWidth="1"/>
    <col min="4834" max="4834" width="13.875" style="250" bestFit="1" customWidth="1"/>
    <col min="4835" max="4835" width="13.25" style="250" bestFit="1" customWidth="1"/>
    <col min="4836" max="4836" width="16" style="250" bestFit="1" customWidth="1"/>
    <col min="4837" max="4837" width="11.625" style="250" bestFit="1" customWidth="1"/>
    <col min="4838" max="4838" width="16.875" style="250" customWidth="1"/>
    <col min="4839" max="4839" width="13.25" style="250" customWidth="1"/>
    <col min="4840" max="4840" width="18.375" style="250" bestFit="1" customWidth="1"/>
    <col min="4841" max="4841" width="15" style="250" bestFit="1" customWidth="1"/>
    <col min="4842" max="4842" width="14.75" style="250" bestFit="1" customWidth="1"/>
    <col min="4843" max="4843" width="14.625" style="250" bestFit="1" customWidth="1"/>
    <col min="4844" max="4844" width="13.75" style="250" bestFit="1" customWidth="1"/>
    <col min="4845" max="4845" width="14.25" style="250" bestFit="1" customWidth="1"/>
    <col min="4846" max="4846" width="15.125" style="250" customWidth="1"/>
    <col min="4847" max="4847" width="20.5" style="250" bestFit="1" customWidth="1"/>
    <col min="4848" max="4848" width="27.875" style="250" bestFit="1" customWidth="1"/>
    <col min="4849" max="4849" width="6.875" style="250" bestFit="1" customWidth="1"/>
    <col min="4850" max="4850" width="5" style="250" bestFit="1" customWidth="1"/>
    <col min="4851" max="4851" width="8" style="250" bestFit="1" customWidth="1"/>
    <col min="4852" max="4852" width="11.875" style="250" bestFit="1" customWidth="1"/>
    <col min="4853" max="5081" width="9" style="250"/>
    <col min="5082" max="5082" width="3.875" style="250" bestFit="1" customWidth="1"/>
    <col min="5083" max="5083" width="16" style="250" bestFit="1" customWidth="1"/>
    <col min="5084" max="5084" width="16.625" style="250" bestFit="1" customWidth="1"/>
    <col min="5085" max="5085" width="13.5" style="250" bestFit="1" customWidth="1"/>
    <col min="5086" max="5087" width="10.875" style="250" bestFit="1" customWidth="1"/>
    <col min="5088" max="5088" width="6.25" style="250" bestFit="1" customWidth="1"/>
    <col min="5089" max="5089" width="8.875" style="250" bestFit="1" customWidth="1"/>
    <col min="5090" max="5090" width="13.875" style="250" bestFit="1" customWidth="1"/>
    <col min="5091" max="5091" width="13.25" style="250" bestFit="1" customWidth="1"/>
    <col min="5092" max="5092" width="16" style="250" bestFit="1" customWidth="1"/>
    <col min="5093" max="5093" width="11.625" style="250" bestFit="1" customWidth="1"/>
    <col min="5094" max="5094" width="16.875" style="250" customWidth="1"/>
    <col min="5095" max="5095" width="13.25" style="250" customWidth="1"/>
    <col min="5096" max="5096" width="18.375" style="250" bestFit="1" customWidth="1"/>
    <col min="5097" max="5097" width="15" style="250" bestFit="1" customWidth="1"/>
    <col min="5098" max="5098" width="14.75" style="250" bestFit="1" customWidth="1"/>
    <col min="5099" max="5099" width="14.625" style="250" bestFit="1" customWidth="1"/>
    <col min="5100" max="5100" width="13.75" style="250" bestFit="1" customWidth="1"/>
    <col min="5101" max="5101" width="14.25" style="250" bestFit="1" customWidth="1"/>
    <col min="5102" max="5102" width="15.125" style="250" customWidth="1"/>
    <col min="5103" max="5103" width="20.5" style="250" bestFit="1" customWidth="1"/>
    <col min="5104" max="5104" width="27.875" style="250" bestFit="1" customWidth="1"/>
    <col min="5105" max="5105" width="6.875" style="250" bestFit="1" customWidth="1"/>
    <col min="5106" max="5106" width="5" style="250" bestFit="1" customWidth="1"/>
    <col min="5107" max="5107" width="8" style="250" bestFit="1" customWidth="1"/>
    <col min="5108" max="5108" width="11.875" style="250" bestFit="1" customWidth="1"/>
    <col min="5109" max="5337" width="9" style="250"/>
    <col min="5338" max="5338" width="3.875" style="250" bestFit="1" customWidth="1"/>
    <col min="5339" max="5339" width="16" style="250" bestFit="1" customWidth="1"/>
    <col min="5340" max="5340" width="16.625" style="250" bestFit="1" customWidth="1"/>
    <col min="5341" max="5341" width="13.5" style="250" bestFit="1" customWidth="1"/>
    <col min="5342" max="5343" width="10.875" style="250" bestFit="1" customWidth="1"/>
    <col min="5344" max="5344" width="6.25" style="250" bestFit="1" customWidth="1"/>
    <col min="5345" max="5345" width="8.875" style="250" bestFit="1" customWidth="1"/>
    <col min="5346" max="5346" width="13.875" style="250" bestFit="1" customWidth="1"/>
    <col min="5347" max="5347" width="13.25" style="250" bestFit="1" customWidth="1"/>
    <col min="5348" max="5348" width="16" style="250" bestFit="1" customWidth="1"/>
    <col min="5349" max="5349" width="11.625" style="250" bestFit="1" customWidth="1"/>
    <col min="5350" max="5350" width="16.875" style="250" customWidth="1"/>
    <col min="5351" max="5351" width="13.25" style="250" customWidth="1"/>
    <col min="5352" max="5352" width="18.375" style="250" bestFit="1" customWidth="1"/>
    <col min="5353" max="5353" width="15" style="250" bestFit="1" customWidth="1"/>
    <col min="5354" max="5354" width="14.75" style="250" bestFit="1" customWidth="1"/>
    <col min="5355" max="5355" width="14.625" style="250" bestFit="1" customWidth="1"/>
    <col min="5356" max="5356" width="13.75" style="250" bestFit="1" customWidth="1"/>
    <col min="5357" max="5357" width="14.25" style="250" bestFit="1" customWidth="1"/>
    <col min="5358" max="5358" width="15.125" style="250" customWidth="1"/>
    <col min="5359" max="5359" width="20.5" style="250" bestFit="1" customWidth="1"/>
    <col min="5360" max="5360" width="27.875" style="250" bestFit="1" customWidth="1"/>
    <col min="5361" max="5361" width="6.875" style="250" bestFit="1" customWidth="1"/>
    <col min="5362" max="5362" width="5" style="250" bestFit="1" customWidth="1"/>
    <col min="5363" max="5363" width="8" style="250" bestFit="1" customWidth="1"/>
    <col min="5364" max="5364" width="11.875" style="250" bestFit="1" customWidth="1"/>
    <col min="5365" max="5593" width="9" style="250"/>
    <col min="5594" max="5594" width="3.875" style="250" bestFit="1" customWidth="1"/>
    <col min="5595" max="5595" width="16" style="250" bestFit="1" customWidth="1"/>
    <col min="5596" max="5596" width="16.625" style="250" bestFit="1" customWidth="1"/>
    <col min="5597" max="5597" width="13.5" style="250" bestFit="1" customWidth="1"/>
    <col min="5598" max="5599" width="10.875" style="250" bestFit="1" customWidth="1"/>
    <col min="5600" max="5600" width="6.25" style="250" bestFit="1" customWidth="1"/>
    <col min="5601" max="5601" width="8.875" style="250" bestFit="1" customWidth="1"/>
    <col min="5602" max="5602" width="13.875" style="250" bestFit="1" customWidth="1"/>
    <col min="5603" max="5603" width="13.25" style="250" bestFit="1" customWidth="1"/>
    <col min="5604" max="5604" width="16" style="250" bestFit="1" customWidth="1"/>
    <col min="5605" max="5605" width="11.625" style="250" bestFit="1" customWidth="1"/>
    <col min="5606" max="5606" width="16.875" style="250" customWidth="1"/>
    <col min="5607" max="5607" width="13.25" style="250" customWidth="1"/>
    <col min="5608" max="5608" width="18.375" style="250" bestFit="1" customWidth="1"/>
    <col min="5609" max="5609" width="15" style="250" bestFit="1" customWidth="1"/>
    <col min="5610" max="5610" width="14.75" style="250" bestFit="1" customWidth="1"/>
    <col min="5611" max="5611" width="14.625" style="250" bestFit="1" customWidth="1"/>
    <col min="5612" max="5612" width="13.75" style="250" bestFit="1" customWidth="1"/>
    <col min="5613" max="5613" width="14.25" style="250" bestFit="1" customWidth="1"/>
    <col min="5614" max="5614" width="15.125" style="250" customWidth="1"/>
    <col min="5615" max="5615" width="20.5" style="250" bestFit="1" customWidth="1"/>
    <col min="5616" max="5616" width="27.875" style="250" bestFit="1" customWidth="1"/>
    <col min="5617" max="5617" width="6.875" style="250" bestFit="1" customWidth="1"/>
    <col min="5618" max="5618" width="5" style="250" bestFit="1" customWidth="1"/>
    <col min="5619" max="5619" width="8" style="250" bestFit="1" customWidth="1"/>
    <col min="5620" max="5620" width="11.875" style="250" bestFit="1" customWidth="1"/>
    <col min="5621" max="5849" width="9" style="250"/>
    <col min="5850" max="5850" width="3.875" style="250" bestFit="1" customWidth="1"/>
    <col min="5851" max="5851" width="16" style="250" bestFit="1" customWidth="1"/>
    <col min="5852" max="5852" width="16.625" style="250" bestFit="1" customWidth="1"/>
    <col min="5853" max="5853" width="13.5" style="250" bestFit="1" customWidth="1"/>
    <col min="5854" max="5855" width="10.875" style="250" bestFit="1" customWidth="1"/>
    <col min="5856" max="5856" width="6.25" style="250" bestFit="1" customWidth="1"/>
    <col min="5857" max="5857" width="8.875" style="250" bestFit="1" customWidth="1"/>
    <col min="5858" max="5858" width="13.875" style="250" bestFit="1" customWidth="1"/>
    <col min="5859" max="5859" width="13.25" style="250" bestFit="1" customWidth="1"/>
    <col min="5860" max="5860" width="16" style="250" bestFit="1" customWidth="1"/>
    <col min="5861" max="5861" width="11.625" style="250" bestFit="1" customWidth="1"/>
    <col min="5862" max="5862" width="16.875" style="250" customWidth="1"/>
    <col min="5863" max="5863" width="13.25" style="250" customWidth="1"/>
    <col min="5864" max="5864" width="18.375" style="250" bestFit="1" customWidth="1"/>
    <col min="5865" max="5865" width="15" style="250" bestFit="1" customWidth="1"/>
    <col min="5866" max="5866" width="14.75" style="250" bestFit="1" customWidth="1"/>
    <col min="5867" max="5867" width="14.625" style="250" bestFit="1" customWidth="1"/>
    <col min="5868" max="5868" width="13.75" style="250" bestFit="1" customWidth="1"/>
    <col min="5869" max="5869" width="14.25" style="250" bestFit="1" customWidth="1"/>
    <col min="5870" max="5870" width="15.125" style="250" customWidth="1"/>
    <col min="5871" max="5871" width="20.5" style="250" bestFit="1" customWidth="1"/>
    <col min="5872" max="5872" width="27.875" style="250" bestFit="1" customWidth="1"/>
    <col min="5873" max="5873" width="6.875" style="250" bestFit="1" customWidth="1"/>
    <col min="5874" max="5874" width="5" style="250" bestFit="1" customWidth="1"/>
    <col min="5875" max="5875" width="8" style="250" bestFit="1" customWidth="1"/>
    <col min="5876" max="5876" width="11.875" style="250" bestFit="1" customWidth="1"/>
    <col min="5877" max="6105" width="9" style="250"/>
    <col min="6106" max="6106" width="3.875" style="250" bestFit="1" customWidth="1"/>
    <col min="6107" max="6107" width="16" style="250" bestFit="1" customWidth="1"/>
    <col min="6108" max="6108" width="16.625" style="250" bestFit="1" customWidth="1"/>
    <col min="6109" max="6109" width="13.5" style="250" bestFit="1" customWidth="1"/>
    <col min="6110" max="6111" width="10.875" style="250" bestFit="1" customWidth="1"/>
    <col min="6112" max="6112" width="6.25" style="250" bestFit="1" customWidth="1"/>
    <col min="6113" max="6113" width="8.875" style="250" bestFit="1" customWidth="1"/>
    <col min="6114" max="6114" width="13.875" style="250" bestFit="1" customWidth="1"/>
    <col min="6115" max="6115" width="13.25" style="250" bestFit="1" customWidth="1"/>
    <col min="6116" max="6116" width="16" style="250" bestFit="1" customWidth="1"/>
    <col min="6117" max="6117" width="11.625" style="250" bestFit="1" customWidth="1"/>
    <col min="6118" max="6118" width="16.875" style="250" customWidth="1"/>
    <col min="6119" max="6119" width="13.25" style="250" customWidth="1"/>
    <col min="6120" max="6120" width="18.375" style="250" bestFit="1" customWidth="1"/>
    <col min="6121" max="6121" width="15" style="250" bestFit="1" customWidth="1"/>
    <col min="6122" max="6122" width="14.75" style="250" bestFit="1" customWidth="1"/>
    <col min="6123" max="6123" width="14.625" style="250" bestFit="1" customWidth="1"/>
    <col min="6124" max="6124" width="13.75" style="250" bestFit="1" customWidth="1"/>
    <col min="6125" max="6125" width="14.25" style="250" bestFit="1" customWidth="1"/>
    <col min="6126" max="6126" width="15.125" style="250" customWidth="1"/>
    <col min="6127" max="6127" width="20.5" style="250" bestFit="1" customWidth="1"/>
    <col min="6128" max="6128" width="27.875" style="250" bestFit="1" customWidth="1"/>
    <col min="6129" max="6129" width="6.875" style="250" bestFit="1" customWidth="1"/>
    <col min="6130" max="6130" width="5" style="250" bestFit="1" customWidth="1"/>
    <col min="6131" max="6131" width="8" style="250" bestFit="1" customWidth="1"/>
    <col min="6132" max="6132" width="11.875" style="250" bestFit="1" customWidth="1"/>
    <col min="6133" max="6361" width="9" style="250"/>
    <col min="6362" max="6362" width="3.875" style="250" bestFit="1" customWidth="1"/>
    <col min="6363" max="6363" width="16" style="250" bestFit="1" customWidth="1"/>
    <col min="6364" max="6364" width="16.625" style="250" bestFit="1" customWidth="1"/>
    <col min="6365" max="6365" width="13.5" style="250" bestFit="1" customWidth="1"/>
    <col min="6366" max="6367" width="10.875" style="250" bestFit="1" customWidth="1"/>
    <col min="6368" max="6368" width="6.25" style="250" bestFit="1" customWidth="1"/>
    <col min="6369" max="6369" width="8.875" style="250" bestFit="1" customWidth="1"/>
    <col min="6370" max="6370" width="13.875" style="250" bestFit="1" customWidth="1"/>
    <col min="6371" max="6371" width="13.25" style="250" bestFit="1" customWidth="1"/>
    <col min="6372" max="6372" width="16" style="250" bestFit="1" customWidth="1"/>
    <col min="6373" max="6373" width="11.625" style="250" bestFit="1" customWidth="1"/>
    <col min="6374" max="6374" width="16.875" style="250" customWidth="1"/>
    <col min="6375" max="6375" width="13.25" style="250" customWidth="1"/>
    <col min="6376" max="6376" width="18.375" style="250" bestFit="1" customWidth="1"/>
    <col min="6377" max="6377" width="15" style="250" bestFit="1" customWidth="1"/>
    <col min="6378" max="6378" width="14.75" style="250" bestFit="1" customWidth="1"/>
    <col min="6379" max="6379" width="14.625" style="250" bestFit="1" customWidth="1"/>
    <col min="6380" max="6380" width="13.75" style="250" bestFit="1" customWidth="1"/>
    <col min="6381" max="6381" width="14.25" style="250" bestFit="1" customWidth="1"/>
    <col min="6382" max="6382" width="15.125" style="250" customWidth="1"/>
    <col min="6383" max="6383" width="20.5" style="250" bestFit="1" customWidth="1"/>
    <col min="6384" max="6384" width="27.875" style="250" bestFit="1" customWidth="1"/>
    <col min="6385" max="6385" width="6.875" style="250" bestFit="1" customWidth="1"/>
    <col min="6386" max="6386" width="5" style="250" bestFit="1" customWidth="1"/>
    <col min="6387" max="6387" width="8" style="250" bestFit="1" customWidth="1"/>
    <col min="6388" max="6388" width="11.875" style="250" bestFit="1" customWidth="1"/>
    <col min="6389" max="6617" width="9" style="250"/>
    <col min="6618" max="6618" width="3.875" style="250" bestFit="1" customWidth="1"/>
    <col min="6619" max="6619" width="16" style="250" bestFit="1" customWidth="1"/>
    <col min="6620" max="6620" width="16.625" style="250" bestFit="1" customWidth="1"/>
    <col min="6621" max="6621" width="13.5" style="250" bestFit="1" customWidth="1"/>
    <col min="6622" max="6623" width="10.875" style="250" bestFit="1" customWidth="1"/>
    <col min="6624" max="6624" width="6.25" style="250" bestFit="1" customWidth="1"/>
    <col min="6625" max="6625" width="8.875" style="250" bestFit="1" customWidth="1"/>
    <col min="6626" max="6626" width="13.875" style="250" bestFit="1" customWidth="1"/>
    <col min="6627" max="6627" width="13.25" style="250" bestFit="1" customWidth="1"/>
    <col min="6628" max="6628" width="16" style="250" bestFit="1" customWidth="1"/>
    <col min="6629" max="6629" width="11.625" style="250" bestFit="1" customWidth="1"/>
    <col min="6630" max="6630" width="16.875" style="250" customWidth="1"/>
    <col min="6631" max="6631" width="13.25" style="250" customWidth="1"/>
    <col min="6632" max="6632" width="18.375" style="250" bestFit="1" customWidth="1"/>
    <col min="6633" max="6633" width="15" style="250" bestFit="1" customWidth="1"/>
    <col min="6634" max="6634" width="14.75" style="250" bestFit="1" customWidth="1"/>
    <col min="6635" max="6635" width="14.625" style="250" bestFit="1" customWidth="1"/>
    <col min="6636" max="6636" width="13.75" style="250" bestFit="1" customWidth="1"/>
    <col min="6637" max="6637" width="14.25" style="250" bestFit="1" customWidth="1"/>
    <col min="6638" max="6638" width="15.125" style="250" customWidth="1"/>
    <col min="6639" max="6639" width="20.5" style="250" bestFit="1" customWidth="1"/>
    <col min="6640" max="6640" width="27.875" style="250" bestFit="1" customWidth="1"/>
    <col min="6641" max="6641" width="6.875" style="250" bestFit="1" customWidth="1"/>
    <col min="6642" max="6642" width="5" style="250" bestFit="1" customWidth="1"/>
    <col min="6643" max="6643" width="8" style="250" bestFit="1" customWidth="1"/>
    <col min="6644" max="6644" width="11.875" style="250" bestFit="1" customWidth="1"/>
    <col min="6645" max="6873" width="9" style="250"/>
    <col min="6874" max="6874" width="3.875" style="250" bestFit="1" customWidth="1"/>
    <col min="6875" max="6875" width="16" style="250" bestFit="1" customWidth="1"/>
    <col min="6876" max="6876" width="16.625" style="250" bestFit="1" customWidth="1"/>
    <col min="6877" max="6877" width="13.5" style="250" bestFit="1" customWidth="1"/>
    <col min="6878" max="6879" width="10.875" style="250" bestFit="1" customWidth="1"/>
    <col min="6880" max="6880" width="6.25" style="250" bestFit="1" customWidth="1"/>
    <col min="6881" max="6881" width="8.875" style="250" bestFit="1" customWidth="1"/>
    <col min="6882" max="6882" width="13.875" style="250" bestFit="1" customWidth="1"/>
    <col min="6883" max="6883" width="13.25" style="250" bestFit="1" customWidth="1"/>
    <col min="6884" max="6884" width="16" style="250" bestFit="1" customWidth="1"/>
    <col min="6885" max="6885" width="11.625" style="250" bestFit="1" customWidth="1"/>
    <col min="6886" max="6886" width="16.875" style="250" customWidth="1"/>
    <col min="6887" max="6887" width="13.25" style="250" customWidth="1"/>
    <col min="6888" max="6888" width="18.375" style="250" bestFit="1" customWidth="1"/>
    <col min="6889" max="6889" width="15" style="250" bestFit="1" customWidth="1"/>
    <col min="6890" max="6890" width="14.75" style="250" bestFit="1" customWidth="1"/>
    <col min="6891" max="6891" width="14.625" style="250" bestFit="1" customWidth="1"/>
    <col min="6892" max="6892" width="13.75" style="250" bestFit="1" customWidth="1"/>
    <col min="6893" max="6893" width="14.25" style="250" bestFit="1" customWidth="1"/>
    <col min="6894" max="6894" width="15.125" style="250" customWidth="1"/>
    <col min="6895" max="6895" width="20.5" style="250" bestFit="1" customWidth="1"/>
    <col min="6896" max="6896" width="27.875" style="250" bestFit="1" customWidth="1"/>
    <col min="6897" max="6897" width="6.875" style="250" bestFit="1" customWidth="1"/>
    <col min="6898" max="6898" width="5" style="250" bestFit="1" customWidth="1"/>
    <col min="6899" max="6899" width="8" style="250" bestFit="1" customWidth="1"/>
    <col min="6900" max="6900" width="11.875" style="250" bestFit="1" customWidth="1"/>
    <col min="6901" max="7129" width="9" style="250"/>
    <col min="7130" max="7130" width="3.875" style="250" bestFit="1" customWidth="1"/>
    <col min="7131" max="7131" width="16" style="250" bestFit="1" customWidth="1"/>
    <col min="7132" max="7132" width="16.625" style="250" bestFit="1" customWidth="1"/>
    <col min="7133" max="7133" width="13.5" style="250" bestFit="1" customWidth="1"/>
    <col min="7134" max="7135" width="10.875" style="250" bestFit="1" customWidth="1"/>
    <col min="7136" max="7136" width="6.25" style="250" bestFit="1" customWidth="1"/>
    <col min="7137" max="7137" width="8.875" style="250" bestFit="1" customWidth="1"/>
    <col min="7138" max="7138" width="13.875" style="250" bestFit="1" customWidth="1"/>
    <col min="7139" max="7139" width="13.25" style="250" bestFit="1" customWidth="1"/>
    <col min="7140" max="7140" width="16" style="250" bestFit="1" customWidth="1"/>
    <col min="7141" max="7141" width="11.625" style="250" bestFit="1" customWidth="1"/>
    <col min="7142" max="7142" width="16.875" style="250" customWidth="1"/>
    <col min="7143" max="7143" width="13.25" style="250" customWidth="1"/>
    <col min="7144" max="7144" width="18.375" style="250" bestFit="1" customWidth="1"/>
    <col min="7145" max="7145" width="15" style="250" bestFit="1" customWidth="1"/>
    <col min="7146" max="7146" width="14.75" style="250" bestFit="1" customWidth="1"/>
    <col min="7147" max="7147" width="14.625" style="250" bestFit="1" customWidth="1"/>
    <col min="7148" max="7148" width="13.75" style="250" bestFit="1" customWidth="1"/>
    <col min="7149" max="7149" width="14.25" style="250" bestFit="1" customWidth="1"/>
    <col min="7150" max="7150" width="15.125" style="250" customWidth="1"/>
    <col min="7151" max="7151" width="20.5" style="250" bestFit="1" customWidth="1"/>
    <col min="7152" max="7152" width="27.875" style="250" bestFit="1" customWidth="1"/>
    <col min="7153" max="7153" width="6.875" style="250" bestFit="1" customWidth="1"/>
    <col min="7154" max="7154" width="5" style="250" bestFit="1" customWidth="1"/>
    <col min="7155" max="7155" width="8" style="250" bestFit="1" customWidth="1"/>
    <col min="7156" max="7156" width="11.875" style="250" bestFit="1" customWidth="1"/>
    <col min="7157" max="7385" width="9" style="250"/>
    <col min="7386" max="7386" width="3.875" style="250" bestFit="1" customWidth="1"/>
    <col min="7387" max="7387" width="16" style="250" bestFit="1" customWidth="1"/>
    <col min="7388" max="7388" width="16.625" style="250" bestFit="1" customWidth="1"/>
    <col min="7389" max="7389" width="13.5" style="250" bestFit="1" customWidth="1"/>
    <col min="7390" max="7391" width="10.875" style="250" bestFit="1" customWidth="1"/>
    <col min="7392" max="7392" width="6.25" style="250" bestFit="1" customWidth="1"/>
    <col min="7393" max="7393" width="8.875" style="250" bestFit="1" customWidth="1"/>
    <col min="7394" max="7394" width="13.875" style="250" bestFit="1" customWidth="1"/>
    <col min="7395" max="7395" width="13.25" style="250" bestFit="1" customWidth="1"/>
    <col min="7396" max="7396" width="16" style="250" bestFit="1" customWidth="1"/>
    <col min="7397" max="7397" width="11.625" style="250" bestFit="1" customWidth="1"/>
    <col min="7398" max="7398" width="16.875" style="250" customWidth="1"/>
    <col min="7399" max="7399" width="13.25" style="250" customWidth="1"/>
    <col min="7400" max="7400" width="18.375" style="250" bestFit="1" customWidth="1"/>
    <col min="7401" max="7401" width="15" style="250" bestFit="1" customWidth="1"/>
    <col min="7402" max="7402" width="14.75" style="250" bestFit="1" customWidth="1"/>
    <col min="7403" max="7403" width="14.625" style="250" bestFit="1" customWidth="1"/>
    <col min="7404" max="7404" width="13.75" style="250" bestFit="1" customWidth="1"/>
    <col min="7405" max="7405" width="14.25" style="250" bestFit="1" customWidth="1"/>
    <col min="7406" max="7406" width="15.125" style="250" customWidth="1"/>
    <col min="7407" max="7407" width="20.5" style="250" bestFit="1" customWidth="1"/>
    <col min="7408" max="7408" width="27.875" style="250" bestFit="1" customWidth="1"/>
    <col min="7409" max="7409" width="6.875" style="250" bestFit="1" customWidth="1"/>
    <col min="7410" max="7410" width="5" style="250" bestFit="1" customWidth="1"/>
    <col min="7411" max="7411" width="8" style="250" bestFit="1" customWidth="1"/>
    <col min="7412" max="7412" width="11.875" style="250" bestFit="1" customWidth="1"/>
    <col min="7413" max="7641" width="9" style="250"/>
    <col min="7642" max="7642" width="3.875" style="250" bestFit="1" customWidth="1"/>
    <col min="7643" max="7643" width="16" style="250" bestFit="1" customWidth="1"/>
    <col min="7644" max="7644" width="16.625" style="250" bestFit="1" customWidth="1"/>
    <col min="7645" max="7645" width="13.5" style="250" bestFit="1" customWidth="1"/>
    <col min="7646" max="7647" width="10.875" style="250" bestFit="1" customWidth="1"/>
    <col min="7648" max="7648" width="6.25" style="250" bestFit="1" customWidth="1"/>
    <col min="7649" max="7649" width="8.875" style="250" bestFit="1" customWidth="1"/>
    <col min="7650" max="7650" width="13.875" style="250" bestFit="1" customWidth="1"/>
    <col min="7651" max="7651" width="13.25" style="250" bestFit="1" customWidth="1"/>
    <col min="7652" max="7652" width="16" style="250" bestFit="1" customWidth="1"/>
    <col min="7653" max="7653" width="11.625" style="250" bestFit="1" customWidth="1"/>
    <col min="7654" max="7654" width="16.875" style="250" customWidth="1"/>
    <col min="7655" max="7655" width="13.25" style="250" customWidth="1"/>
    <col min="7656" max="7656" width="18.375" style="250" bestFit="1" customWidth="1"/>
    <col min="7657" max="7657" width="15" style="250" bestFit="1" customWidth="1"/>
    <col min="7658" max="7658" width="14.75" style="250" bestFit="1" customWidth="1"/>
    <col min="7659" max="7659" width="14.625" style="250" bestFit="1" customWidth="1"/>
    <col min="7660" max="7660" width="13.75" style="250" bestFit="1" customWidth="1"/>
    <col min="7661" max="7661" width="14.25" style="250" bestFit="1" customWidth="1"/>
    <col min="7662" max="7662" width="15.125" style="250" customWidth="1"/>
    <col min="7663" max="7663" width="20.5" style="250" bestFit="1" customWidth="1"/>
    <col min="7664" max="7664" width="27.875" style="250" bestFit="1" customWidth="1"/>
    <col min="7665" max="7665" width="6.875" style="250" bestFit="1" customWidth="1"/>
    <col min="7666" max="7666" width="5" style="250" bestFit="1" customWidth="1"/>
    <col min="7667" max="7667" width="8" style="250" bestFit="1" customWidth="1"/>
    <col min="7668" max="7668" width="11.875" style="250" bestFit="1" customWidth="1"/>
    <col min="7669" max="7897" width="9" style="250"/>
    <col min="7898" max="7898" width="3.875" style="250" bestFit="1" customWidth="1"/>
    <col min="7899" max="7899" width="16" style="250" bestFit="1" customWidth="1"/>
    <col min="7900" max="7900" width="16.625" style="250" bestFit="1" customWidth="1"/>
    <col min="7901" max="7901" width="13.5" style="250" bestFit="1" customWidth="1"/>
    <col min="7902" max="7903" width="10.875" style="250" bestFit="1" customWidth="1"/>
    <col min="7904" max="7904" width="6.25" style="250" bestFit="1" customWidth="1"/>
    <col min="7905" max="7905" width="8.875" style="250" bestFit="1" customWidth="1"/>
    <col min="7906" max="7906" width="13.875" style="250" bestFit="1" customWidth="1"/>
    <col min="7907" max="7907" width="13.25" style="250" bestFit="1" customWidth="1"/>
    <col min="7908" max="7908" width="16" style="250" bestFit="1" customWidth="1"/>
    <col min="7909" max="7909" width="11.625" style="250" bestFit="1" customWidth="1"/>
    <col min="7910" max="7910" width="16.875" style="250" customWidth="1"/>
    <col min="7911" max="7911" width="13.25" style="250" customWidth="1"/>
    <col min="7912" max="7912" width="18.375" style="250" bestFit="1" customWidth="1"/>
    <col min="7913" max="7913" width="15" style="250" bestFit="1" customWidth="1"/>
    <col min="7914" max="7914" width="14.75" style="250" bestFit="1" customWidth="1"/>
    <col min="7915" max="7915" width="14.625" style="250" bestFit="1" customWidth="1"/>
    <col min="7916" max="7916" width="13.75" style="250" bestFit="1" customWidth="1"/>
    <col min="7917" max="7917" width="14.25" style="250" bestFit="1" customWidth="1"/>
    <col min="7918" max="7918" width="15.125" style="250" customWidth="1"/>
    <col min="7919" max="7919" width="20.5" style="250" bestFit="1" customWidth="1"/>
    <col min="7920" max="7920" width="27.875" style="250" bestFit="1" customWidth="1"/>
    <col min="7921" max="7921" width="6.875" style="250" bestFit="1" customWidth="1"/>
    <col min="7922" max="7922" width="5" style="250" bestFit="1" customWidth="1"/>
    <col min="7923" max="7923" width="8" style="250" bestFit="1" customWidth="1"/>
    <col min="7924" max="7924" width="11.875" style="250" bestFit="1" customWidth="1"/>
    <col min="7925" max="8153" width="9" style="250"/>
    <col min="8154" max="8154" width="3.875" style="250" bestFit="1" customWidth="1"/>
    <col min="8155" max="8155" width="16" style="250" bestFit="1" customWidth="1"/>
    <col min="8156" max="8156" width="16.625" style="250" bestFit="1" customWidth="1"/>
    <col min="8157" max="8157" width="13.5" style="250" bestFit="1" customWidth="1"/>
    <col min="8158" max="8159" width="10.875" style="250" bestFit="1" customWidth="1"/>
    <col min="8160" max="8160" width="6.25" style="250" bestFit="1" customWidth="1"/>
    <col min="8161" max="8161" width="8.875" style="250" bestFit="1" customWidth="1"/>
    <col min="8162" max="8162" width="13.875" style="250" bestFit="1" customWidth="1"/>
    <col min="8163" max="8163" width="13.25" style="250" bestFit="1" customWidth="1"/>
    <col min="8164" max="8164" width="16" style="250" bestFit="1" customWidth="1"/>
    <col min="8165" max="8165" width="11.625" style="250" bestFit="1" customWidth="1"/>
    <col min="8166" max="8166" width="16.875" style="250" customWidth="1"/>
    <col min="8167" max="8167" width="13.25" style="250" customWidth="1"/>
    <col min="8168" max="8168" width="18.375" style="250" bestFit="1" customWidth="1"/>
    <col min="8169" max="8169" width="15" style="250" bestFit="1" customWidth="1"/>
    <col min="8170" max="8170" width="14.75" style="250" bestFit="1" customWidth="1"/>
    <col min="8171" max="8171" width="14.625" style="250" bestFit="1" customWidth="1"/>
    <col min="8172" max="8172" width="13.75" style="250" bestFit="1" customWidth="1"/>
    <col min="8173" max="8173" width="14.25" style="250" bestFit="1" customWidth="1"/>
    <col min="8174" max="8174" width="15.125" style="250" customWidth="1"/>
    <col min="8175" max="8175" width="20.5" style="250" bestFit="1" customWidth="1"/>
    <col min="8176" max="8176" width="27.875" style="250" bestFit="1" customWidth="1"/>
    <col min="8177" max="8177" width="6.875" style="250" bestFit="1" customWidth="1"/>
    <col min="8178" max="8178" width="5" style="250" bestFit="1" customWidth="1"/>
    <col min="8179" max="8179" width="8" style="250" bestFit="1" customWidth="1"/>
    <col min="8180" max="8180" width="11.875" style="250" bestFit="1" customWidth="1"/>
    <col min="8181" max="8409" width="9" style="250"/>
    <col min="8410" max="8410" width="3.875" style="250" bestFit="1" customWidth="1"/>
    <col min="8411" max="8411" width="16" style="250" bestFit="1" customWidth="1"/>
    <col min="8412" max="8412" width="16.625" style="250" bestFit="1" customWidth="1"/>
    <col min="8413" max="8413" width="13.5" style="250" bestFit="1" customWidth="1"/>
    <col min="8414" max="8415" width="10.875" style="250" bestFit="1" customWidth="1"/>
    <col min="8416" max="8416" width="6.25" style="250" bestFit="1" customWidth="1"/>
    <col min="8417" max="8417" width="8.875" style="250" bestFit="1" customWidth="1"/>
    <col min="8418" max="8418" width="13.875" style="250" bestFit="1" customWidth="1"/>
    <col min="8419" max="8419" width="13.25" style="250" bestFit="1" customWidth="1"/>
    <col min="8420" max="8420" width="16" style="250" bestFit="1" customWidth="1"/>
    <col min="8421" max="8421" width="11.625" style="250" bestFit="1" customWidth="1"/>
    <col min="8422" max="8422" width="16.875" style="250" customWidth="1"/>
    <col min="8423" max="8423" width="13.25" style="250" customWidth="1"/>
    <col min="8424" max="8424" width="18.375" style="250" bestFit="1" customWidth="1"/>
    <col min="8425" max="8425" width="15" style="250" bestFit="1" customWidth="1"/>
    <col min="8426" max="8426" width="14.75" style="250" bestFit="1" customWidth="1"/>
    <col min="8427" max="8427" width="14.625" style="250" bestFit="1" customWidth="1"/>
    <col min="8428" max="8428" width="13.75" style="250" bestFit="1" customWidth="1"/>
    <col min="8429" max="8429" width="14.25" style="250" bestFit="1" customWidth="1"/>
    <col min="8430" max="8430" width="15.125" style="250" customWidth="1"/>
    <col min="8431" max="8431" width="20.5" style="250" bestFit="1" customWidth="1"/>
    <col min="8432" max="8432" width="27.875" style="250" bestFit="1" customWidth="1"/>
    <col min="8433" max="8433" width="6.875" style="250" bestFit="1" customWidth="1"/>
    <col min="8434" max="8434" width="5" style="250" bestFit="1" customWidth="1"/>
    <col min="8435" max="8435" width="8" style="250" bestFit="1" customWidth="1"/>
    <col min="8436" max="8436" width="11.875" style="250" bestFit="1" customWidth="1"/>
    <col min="8437" max="8665" width="9" style="250"/>
    <col min="8666" max="8666" width="3.875" style="250" bestFit="1" customWidth="1"/>
    <col min="8667" max="8667" width="16" style="250" bestFit="1" customWidth="1"/>
    <col min="8668" max="8668" width="16.625" style="250" bestFit="1" customWidth="1"/>
    <col min="8669" max="8669" width="13.5" style="250" bestFit="1" customWidth="1"/>
    <col min="8670" max="8671" width="10.875" style="250" bestFit="1" customWidth="1"/>
    <col min="8672" max="8672" width="6.25" style="250" bestFit="1" customWidth="1"/>
    <col min="8673" max="8673" width="8.875" style="250" bestFit="1" customWidth="1"/>
    <col min="8674" max="8674" width="13.875" style="250" bestFit="1" customWidth="1"/>
    <col min="8675" max="8675" width="13.25" style="250" bestFit="1" customWidth="1"/>
    <col min="8676" max="8676" width="16" style="250" bestFit="1" customWidth="1"/>
    <col min="8677" max="8677" width="11.625" style="250" bestFit="1" customWidth="1"/>
    <col min="8678" max="8678" width="16.875" style="250" customWidth="1"/>
    <col min="8679" max="8679" width="13.25" style="250" customWidth="1"/>
    <col min="8680" max="8680" width="18.375" style="250" bestFit="1" customWidth="1"/>
    <col min="8681" max="8681" width="15" style="250" bestFit="1" customWidth="1"/>
    <col min="8682" max="8682" width="14.75" style="250" bestFit="1" customWidth="1"/>
    <col min="8683" max="8683" width="14.625" style="250" bestFit="1" customWidth="1"/>
    <col min="8684" max="8684" width="13.75" style="250" bestFit="1" customWidth="1"/>
    <col min="8685" max="8685" width="14.25" style="250" bestFit="1" customWidth="1"/>
    <col min="8686" max="8686" width="15.125" style="250" customWidth="1"/>
    <col min="8687" max="8687" width="20.5" style="250" bestFit="1" customWidth="1"/>
    <col min="8688" max="8688" width="27.875" style="250" bestFit="1" customWidth="1"/>
    <col min="8689" max="8689" width="6.875" style="250" bestFit="1" customWidth="1"/>
    <col min="8690" max="8690" width="5" style="250" bestFit="1" customWidth="1"/>
    <col min="8691" max="8691" width="8" style="250" bestFit="1" customWidth="1"/>
    <col min="8692" max="8692" width="11.875" style="250" bestFit="1" customWidth="1"/>
    <col min="8693" max="8921" width="9" style="250"/>
    <col min="8922" max="8922" width="3.875" style="250" bestFit="1" customWidth="1"/>
    <col min="8923" max="8923" width="16" style="250" bestFit="1" customWidth="1"/>
    <col min="8924" max="8924" width="16.625" style="250" bestFit="1" customWidth="1"/>
    <col min="8925" max="8925" width="13.5" style="250" bestFit="1" customWidth="1"/>
    <col min="8926" max="8927" width="10.875" style="250" bestFit="1" customWidth="1"/>
    <col min="8928" max="8928" width="6.25" style="250" bestFit="1" customWidth="1"/>
    <col min="8929" max="8929" width="8.875" style="250" bestFit="1" customWidth="1"/>
    <col min="8930" max="8930" width="13.875" style="250" bestFit="1" customWidth="1"/>
    <col min="8931" max="8931" width="13.25" style="250" bestFit="1" customWidth="1"/>
    <col min="8932" max="8932" width="16" style="250" bestFit="1" customWidth="1"/>
    <col min="8933" max="8933" width="11.625" style="250" bestFit="1" customWidth="1"/>
    <col min="8934" max="8934" width="16.875" style="250" customWidth="1"/>
    <col min="8935" max="8935" width="13.25" style="250" customWidth="1"/>
    <col min="8936" max="8936" width="18.375" style="250" bestFit="1" customWidth="1"/>
    <col min="8937" max="8937" width="15" style="250" bestFit="1" customWidth="1"/>
    <col min="8938" max="8938" width="14.75" style="250" bestFit="1" customWidth="1"/>
    <col min="8939" max="8939" width="14.625" style="250" bestFit="1" customWidth="1"/>
    <col min="8940" max="8940" width="13.75" style="250" bestFit="1" customWidth="1"/>
    <col min="8941" max="8941" width="14.25" style="250" bestFit="1" customWidth="1"/>
    <col min="8942" max="8942" width="15.125" style="250" customWidth="1"/>
    <col min="8943" max="8943" width="20.5" style="250" bestFit="1" customWidth="1"/>
    <col min="8944" max="8944" width="27.875" style="250" bestFit="1" customWidth="1"/>
    <col min="8945" max="8945" width="6.875" style="250" bestFit="1" customWidth="1"/>
    <col min="8946" max="8946" width="5" style="250" bestFit="1" customWidth="1"/>
    <col min="8947" max="8947" width="8" style="250" bestFit="1" customWidth="1"/>
    <col min="8948" max="8948" width="11.875" style="250" bestFit="1" customWidth="1"/>
    <col min="8949" max="9177" width="9" style="250"/>
    <col min="9178" max="9178" width="3.875" style="250" bestFit="1" customWidth="1"/>
    <col min="9179" max="9179" width="16" style="250" bestFit="1" customWidth="1"/>
    <col min="9180" max="9180" width="16.625" style="250" bestFit="1" customWidth="1"/>
    <col min="9181" max="9181" width="13.5" style="250" bestFit="1" customWidth="1"/>
    <col min="9182" max="9183" width="10.875" style="250" bestFit="1" customWidth="1"/>
    <col min="9184" max="9184" width="6.25" style="250" bestFit="1" customWidth="1"/>
    <col min="9185" max="9185" width="8.875" style="250" bestFit="1" customWidth="1"/>
    <col min="9186" max="9186" width="13.875" style="250" bestFit="1" customWidth="1"/>
    <col min="9187" max="9187" width="13.25" style="250" bestFit="1" customWidth="1"/>
    <col min="9188" max="9188" width="16" style="250" bestFit="1" customWidth="1"/>
    <col min="9189" max="9189" width="11.625" style="250" bestFit="1" customWidth="1"/>
    <col min="9190" max="9190" width="16.875" style="250" customWidth="1"/>
    <col min="9191" max="9191" width="13.25" style="250" customWidth="1"/>
    <col min="9192" max="9192" width="18.375" style="250" bestFit="1" customWidth="1"/>
    <col min="9193" max="9193" width="15" style="250" bestFit="1" customWidth="1"/>
    <col min="9194" max="9194" width="14.75" style="250" bestFit="1" customWidth="1"/>
    <col min="9195" max="9195" width="14.625" style="250" bestFit="1" customWidth="1"/>
    <col min="9196" max="9196" width="13.75" style="250" bestFit="1" customWidth="1"/>
    <col min="9197" max="9197" width="14.25" style="250" bestFit="1" customWidth="1"/>
    <col min="9198" max="9198" width="15.125" style="250" customWidth="1"/>
    <col min="9199" max="9199" width="20.5" style="250" bestFit="1" customWidth="1"/>
    <col min="9200" max="9200" width="27.875" style="250" bestFit="1" customWidth="1"/>
    <col min="9201" max="9201" width="6.875" style="250" bestFit="1" customWidth="1"/>
    <col min="9202" max="9202" width="5" style="250" bestFit="1" customWidth="1"/>
    <col min="9203" max="9203" width="8" style="250" bestFit="1" customWidth="1"/>
    <col min="9204" max="9204" width="11.875" style="250" bestFit="1" customWidth="1"/>
    <col min="9205" max="9433" width="9" style="250"/>
    <col min="9434" max="9434" width="3.875" style="250" bestFit="1" customWidth="1"/>
    <col min="9435" max="9435" width="16" style="250" bestFit="1" customWidth="1"/>
    <col min="9436" max="9436" width="16.625" style="250" bestFit="1" customWidth="1"/>
    <col min="9437" max="9437" width="13.5" style="250" bestFit="1" customWidth="1"/>
    <col min="9438" max="9439" width="10.875" style="250" bestFit="1" customWidth="1"/>
    <col min="9440" max="9440" width="6.25" style="250" bestFit="1" customWidth="1"/>
    <col min="9441" max="9441" width="8.875" style="250" bestFit="1" customWidth="1"/>
    <col min="9442" max="9442" width="13.875" style="250" bestFit="1" customWidth="1"/>
    <col min="9443" max="9443" width="13.25" style="250" bestFit="1" customWidth="1"/>
    <col min="9444" max="9444" width="16" style="250" bestFit="1" customWidth="1"/>
    <col min="9445" max="9445" width="11.625" style="250" bestFit="1" customWidth="1"/>
    <col min="9446" max="9446" width="16.875" style="250" customWidth="1"/>
    <col min="9447" max="9447" width="13.25" style="250" customWidth="1"/>
    <col min="9448" max="9448" width="18.375" style="250" bestFit="1" customWidth="1"/>
    <col min="9449" max="9449" width="15" style="250" bestFit="1" customWidth="1"/>
    <col min="9450" max="9450" width="14.75" style="250" bestFit="1" customWidth="1"/>
    <col min="9451" max="9451" width="14.625" style="250" bestFit="1" customWidth="1"/>
    <col min="9452" max="9452" width="13.75" style="250" bestFit="1" customWidth="1"/>
    <col min="9453" max="9453" width="14.25" style="250" bestFit="1" customWidth="1"/>
    <col min="9454" max="9454" width="15.125" style="250" customWidth="1"/>
    <col min="9455" max="9455" width="20.5" style="250" bestFit="1" customWidth="1"/>
    <col min="9456" max="9456" width="27.875" style="250" bestFit="1" customWidth="1"/>
    <col min="9457" max="9457" width="6.875" style="250" bestFit="1" customWidth="1"/>
    <col min="9458" max="9458" width="5" style="250" bestFit="1" customWidth="1"/>
    <col min="9459" max="9459" width="8" style="250" bestFit="1" customWidth="1"/>
    <col min="9460" max="9460" width="11.875" style="250" bestFit="1" customWidth="1"/>
    <col min="9461" max="9689" width="9" style="250"/>
    <col min="9690" max="9690" width="3.875" style="250" bestFit="1" customWidth="1"/>
    <col min="9691" max="9691" width="16" style="250" bestFit="1" customWidth="1"/>
    <col min="9692" max="9692" width="16.625" style="250" bestFit="1" customWidth="1"/>
    <col min="9693" max="9693" width="13.5" style="250" bestFit="1" customWidth="1"/>
    <col min="9694" max="9695" width="10.875" style="250" bestFit="1" customWidth="1"/>
    <col min="9696" max="9696" width="6.25" style="250" bestFit="1" customWidth="1"/>
    <col min="9697" max="9697" width="8.875" style="250" bestFit="1" customWidth="1"/>
    <col min="9698" max="9698" width="13.875" style="250" bestFit="1" customWidth="1"/>
    <col min="9699" max="9699" width="13.25" style="250" bestFit="1" customWidth="1"/>
    <col min="9700" max="9700" width="16" style="250" bestFit="1" customWidth="1"/>
    <col min="9701" max="9701" width="11.625" style="250" bestFit="1" customWidth="1"/>
    <col min="9702" max="9702" width="16.875" style="250" customWidth="1"/>
    <col min="9703" max="9703" width="13.25" style="250" customWidth="1"/>
    <col min="9704" max="9704" width="18.375" style="250" bestFit="1" customWidth="1"/>
    <col min="9705" max="9705" width="15" style="250" bestFit="1" customWidth="1"/>
    <col min="9706" max="9706" width="14.75" style="250" bestFit="1" customWidth="1"/>
    <col min="9707" max="9707" width="14.625" style="250" bestFit="1" customWidth="1"/>
    <col min="9708" max="9708" width="13.75" style="250" bestFit="1" customWidth="1"/>
    <col min="9709" max="9709" width="14.25" style="250" bestFit="1" customWidth="1"/>
    <col min="9710" max="9710" width="15.125" style="250" customWidth="1"/>
    <col min="9711" max="9711" width="20.5" style="250" bestFit="1" customWidth="1"/>
    <col min="9712" max="9712" width="27.875" style="250" bestFit="1" customWidth="1"/>
    <col min="9713" max="9713" width="6.875" style="250" bestFit="1" customWidth="1"/>
    <col min="9714" max="9714" width="5" style="250" bestFit="1" customWidth="1"/>
    <col min="9715" max="9715" width="8" style="250" bestFit="1" customWidth="1"/>
    <col min="9716" max="9716" width="11.875" style="250" bestFit="1" customWidth="1"/>
    <col min="9717" max="9945" width="9" style="250"/>
    <col min="9946" max="9946" width="3.875" style="250" bestFit="1" customWidth="1"/>
    <col min="9947" max="9947" width="16" style="250" bestFit="1" customWidth="1"/>
    <col min="9948" max="9948" width="16.625" style="250" bestFit="1" customWidth="1"/>
    <col min="9949" max="9949" width="13.5" style="250" bestFit="1" customWidth="1"/>
    <col min="9950" max="9951" width="10.875" style="250" bestFit="1" customWidth="1"/>
    <col min="9952" max="9952" width="6.25" style="250" bestFit="1" customWidth="1"/>
    <col min="9953" max="9953" width="8.875" style="250" bestFit="1" customWidth="1"/>
    <col min="9954" max="9954" width="13.875" style="250" bestFit="1" customWidth="1"/>
    <col min="9955" max="9955" width="13.25" style="250" bestFit="1" customWidth="1"/>
    <col min="9956" max="9956" width="16" style="250" bestFit="1" customWidth="1"/>
    <col min="9957" max="9957" width="11.625" style="250" bestFit="1" customWidth="1"/>
    <col min="9958" max="9958" width="16.875" style="250" customWidth="1"/>
    <col min="9959" max="9959" width="13.25" style="250" customWidth="1"/>
    <col min="9960" max="9960" width="18.375" style="250" bestFit="1" customWidth="1"/>
    <col min="9961" max="9961" width="15" style="250" bestFit="1" customWidth="1"/>
    <col min="9962" max="9962" width="14.75" style="250" bestFit="1" customWidth="1"/>
    <col min="9963" max="9963" width="14.625" style="250" bestFit="1" customWidth="1"/>
    <col min="9964" max="9964" width="13.75" style="250" bestFit="1" customWidth="1"/>
    <col min="9965" max="9965" width="14.25" style="250" bestFit="1" customWidth="1"/>
    <col min="9966" max="9966" width="15.125" style="250" customWidth="1"/>
    <col min="9967" max="9967" width="20.5" style="250" bestFit="1" customWidth="1"/>
    <col min="9968" max="9968" width="27.875" style="250" bestFit="1" customWidth="1"/>
    <col min="9969" max="9969" width="6.875" style="250" bestFit="1" customWidth="1"/>
    <col min="9970" max="9970" width="5" style="250" bestFit="1" customWidth="1"/>
    <col min="9971" max="9971" width="8" style="250" bestFit="1" customWidth="1"/>
    <col min="9972" max="9972" width="11.875" style="250" bestFit="1" customWidth="1"/>
    <col min="9973" max="10201" width="9" style="250"/>
    <col min="10202" max="10202" width="3.875" style="250" bestFit="1" customWidth="1"/>
    <col min="10203" max="10203" width="16" style="250" bestFit="1" customWidth="1"/>
    <col min="10204" max="10204" width="16.625" style="250" bestFit="1" customWidth="1"/>
    <col min="10205" max="10205" width="13.5" style="250" bestFit="1" customWidth="1"/>
    <col min="10206" max="10207" width="10.875" style="250" bestFit="1" customWidth="1"/>
    <col min="10208" max="10208" width="6.25" style="250" bestFit="1" customWidth="1"/>
    <col min="10209" max="10209" width="8.875" style="250" bestFit="1" customWidth="1"/>
    <col min="10210" max="10210" width="13.875" style="250" bestFit="1" customWidth="1"/>
    <col min="10211" max="10211" width="13.25" style="250" bestFit="1" customWidth="1"/>
    <col min="10212" max="10212" width="16" style="250" bestFit="1" customWidth="1"/>
    <col min="10213" max="10213" width="11.625" style="250" bestFit="1" customWidth="1"/>
    <col min="10214" max="10214" width="16.875" style="250" customWidth="1"/>
    <col min="10215" max="10215" width="13.25" style="250" customWidth="1"/>
    <col min="10216" max="10216" width="18.375" style="250" bestFit="1" customWidth="1"/>
    <col min="10217" max="10217" width="15" style="250" bestFit="1" customWidth="1"/>
    <col min="10218" max="10218" width="14.75" style="250" bestFit="1" customWidth="1"/>
    <col min="10219" max="10219" width="14.625" style="250" bestFit="1" customWidth="1"/>
    <col min="10220" max="10220" width="13.75" style="250" bestFit="1" customWidth="1"/>
    <col min="10221" max="10221" width="14.25" style="250" bestFit="1" customWidth="1"/>
    <col min="10222" max="10222" width="15.125" style="250" customWidth="1"/>
    <col min="10223" max="10223" width="20.5" style="250" bestFit="1" customWidth="1"/>
    <col min="10224" max="10224" width="27.875" style="250" bestFit="1" customWidth="1"/>
    <col min="10225" max="10225" width="6.875" style="250" bestFit="1" customWidth="1"/>
    <col min="10226" max="10226" width="5" style="250" bestFit="1" customWidth="1"/>
    <col min="10227" max="10227" width="8" style="250" bestFit="1" customWidth="1"/>
    <col min="10228" max="10228" width="11.875" style="250" bestFit="1" customWidth="1"/>
    <col min="10229" max="10457" width="9" style="250"/>
    <col min="10458" max="10458" width="3.875" style="250" bestFit="1" customWidth="1"/>
    <col min="10459" max="10459" width="16" style="250" bestFit="1" customWidth="1"/>
    <col min="10460" max="10460" width="16.625" style="250" bestFit="1" customWidth="1"/>
    <col min="10461" max="10461" width="13.5" style="250" bestFit="1" customWidth="1"/>
    <col min="10462" max="10463" width="10.875" style="250" bestFit="1" customWidth="1"/>
    <col min="10464" max="10464" width="6.25" style="250" bestFit="1" customWidth="1"/>
    <col min="10465" max="10465" width="8.875" style="250" bestFit="1" customWidth="1"/>
    <col min="10466" max="10466" width="13.875" style="250" bestFit="1" customWidth="1"/>
    <col min="10467" max="10467" width="13.25" style="250" bestFit="1" customWidth="1"/>
    <col min="10468" max="10468" width="16" style="250" bestFit="1" customWidth="1"/>
    <col min="10469" max="10469" width="11.625" style="250" bestFit="1" customWidth="1"/>
    <col min="10470" max="10470" width="16.875" style="250" customWidth="1"/>
    <col min="10471" max="10471" width="13.25" style="250" customWidth="1"/>
    <col min="10472" max="10472" width="18.375" style="250" bestFit="1" customWidth="1"/>
    <col min="10473" max="10473" width="15" style="250" bestFit="1" customWidth="1"/>
    <col min="10474" max="10474" width="14.75" style="250" bestFit="1" customWidth="1"/>
    <col min="10475" max="10475" width="14.625" style="250" bestFit="1" customWidth="1"/>
    <col min="10476" max="10476" width="13.75" style="250" bestFit="1" customWidth="1"/>
    <col min="10477" max="10477" width="14.25" style="250" bestFit="1" customWidth="1"/>
    <col min="10478" max="10478" width="15.125" style="250" customWidth="1"/>
    <col min="10479" max="10479" width="20.5" style="250" bestFit="1" customWidth="1"/>
    <col min="10480" max="10480" width="27.875" style="250" bestFit="1" customWidth="1"/>
    <col min="10481" max="10481" width="6.875" style="250" bestFit="1" customWidth="1"/>
    <col min="10482" max="10482" width="5" style="250" bestFit="1" customWidth="1"/>
    <col min="10483" max="10483" width="8" style="250" bestFit="1" customWidth="1"/>
    <col min="10484" max="10484" width="11.875" style="250" bestFit="1" customWidth="1"/>
    <col min="10485" max="10713" width="9" style="250"/>
    <col min="10714" max="10714" width="3.875" style="250" bestFit="1" customWidth="1"/>
    <col min="10715" max="10715" width="16" style="250" bestFit="1" customWidth="1"/>
    <col min="10716" max="10716" width="16.625" style="250" bestFit="1" customWidth="1"/>
    <col min="10717" max="10717" width="13.5" style="250" bestFit="1" customWidth="1"/>
    <col min="10718" max="10719" width="10.875" style="250" bestFit="1" customWidth="1"/>
    <col min="10720" max="10720" width="6.25" style="250" bestFit="1" customWidth="1"/>
    <col min="10721" max="10721" width="8.875" style="250" bestFit="1" customWidth="1"/>
    <col min="10722" max="10722" width="13.875" style="250" bestFit="1" customWidth="1"/>
    <col min="10723" max="10723" width="13.25" style="250" bestFit="1" customWidth="1"/>
    <col min="10724" max="10724" width="16" style="250" bestFit="1" customWidth="1"/>
    <col min="10725" max="10725" width="11.625" style="250" bestFit="1" customWidth="1"/>
    <col min="10726" max="10726" width="16.875" style="250" customWidth="1"/>
    <col min="10727" max="10727" width="13.25" style="250" customWidth="1"/>
    <col min="10728" max="10728" width="18.375" style="250" bestFit="1" customWidth="1"/>
    <col min="10729" max="10729" width="15" style="250" bestFit="1" customWidth="1"/>
    <col min="10730" max="10730" width="14.75" style="250" bestFit="1" customWidth="1"/>
    <col min="10731" max="10731" width="14.625" style="250" bestFit="1" customWidth="1"/>
    <col min="10732" max="10732" width="13.75" style="250" bestFit="1" customWidth="1"/>
    <col min="10733" max="10733" width="14.25" style="250" bestFit="1" customWidth="1"/>
    <col min="10734" max="10734" width="15.125" style="250" customWidth="1"/>
    <col min="10735" max="10735" width="20.5" style="250" bestFit="1" customWidth="1"/>
    <col min="10736" max="10736" width="27.875" style="250" bestFit="1" customWidth="1"/>
    <col min="10737" max="10737" width="6.875" style="250" bestFit="1" customWidth="1"/>
    <col min="10738" max="10738" width="5" style="250" bestFit="1" customWidth="1"/>
    <col min="10739" max="10739" width="8" style="250" bestFit="1" customWidth="1"/>
    <col min="10740" max="10740" width="11.875" style="250" bestFit="1" customWidth="1"/>
    <col min="10741" max="10969" width="9" style="250"/>
    <col min="10970" max="10970" width="3.875" style="250" bestFit="1" customWidth="1"/>
    <col min="10971" max="10971" width="16" style="250" bestFit="1" customWidth="1"/>
    <col min="10972" max="10972" width="16.625" style="250" bestFit="1" customWidth="1"/>
    <col min="10973" max="10973" width="13.5" style="250" bestFit="1" customWidth="1"/>
    <col min="10974" max="10975" width="10.875" style="250" bestFit="1" customWidth="1"/>
    <col min="10976" max="10976" width="6.25" style="250" bestFit="1" customWidth="1"/>
    <col min="10977" max="10977" width="8.875" style="250" bestFit="1" customWidth="1"/>
    <col min="10978" max="10978" width="13.875" style="250" bestFit="1" customWidth="1"/>
    <col min="10979" max="10979" width="13.25" style="250" bestFit="1" customWidth="1"/>
    <col min="10980" max="10980" width="16" style="250" bestFit="1" customWidth="1"/>
    <col min="10981" max="10981" width="11.625" style="250" bestFit="1" customWidth="1"/>
    <col min="10982" max="10982" width="16.875" style="250" customWidth="1"/>
    <col min="10983" max="10983" width="13.25" style="250" customWidth="1"/>
    <col min="10984" max="10984" width="18.375" style="250" bestFit="1" customWidth="1"/>
    <col min="10985" max="10985" width="15" style="250" bestFit="1" customWidth="1"/>
    <col min="10986" max="10986" width="14.75" style="250" bestFit="1" customWidth="1"/>
    <col min="10987" max="10987" width="14.625" style="250" bestFit="1" customWidth="1"/>
    <col min="10988" max="10988" width="13.75" style="250" bestFit="1" customWidth="1"/>
    <col min="10989" max="10989" width="14.25" style="250" bestFit="1" customWidth="1"/>
    <col min="10990" max="10990" width="15.125" style="250" customWidth="1"/>
    <col min="10991" max="10991" width="20.5" style="250" bestFit="1" customWidth="1"/>
    <col min="10992" max="10992" width="27.875" style="250" bestFit="1" customWidth="1"/>
    <col min="10993" max="10993" width="6.875" style="250" bestFit="1" customWidth="1"/>
    <col min="10994" max="10994" width="5" style="250" bestFit="1" customWidth="1"/>
    <col min="10995" max="10995" width="8" style="250" bestFit="1" customWidth="1"/>
    <col min="10996" max="10996" width="11.875" style="250" bestFit="1" customWidth="1"/>
    <col min="10997" max="11225" width="9" style="250"/>
    <col min="11226" max="11226" width="3.875" style="250" bestFit="1" customWidth="1"/>
    <col min="11227" max="11227" width="16" style="250" bestFit="1" customWidth="1"/>
    <col min="11228" max="11228" width="16.625" style="250" bestFit="1" customWidth="1"/>
    <col min="11229" max="11229" width="13.5" style="250" bestFit="1" customWidth="1"/>
    <col min="11230" max="11231" width="10.875" style="250" bestFit="1" customWidth="1"/>
    <col min="11232" max="11232" width="6.25" style="250" bestFit="1" customWidth="1"/>
    <col min="11233" max="11233" width="8.875" style="250" bestFit="1" customWidth="1"/>
    <col min="11234" max="11234" width="13.875" style="250" bestFit="1" customWidth="1"/>
    <col min="11235" max="11235" width="13.25" style="250" bestFit="1" customWidth="1"/>
    <col min="11236" max="11236" width="16" style="250" bestFit="1" customWidth="1"/>
    <col min="11237" max="11237" width="11.625" style="250" bestFit="1" customWidth="1"/>
    <col min="11238" max="11238" width="16.875" style="250" customWidth="1"/>
    <col min="11239" max="11239" width="13.25" style="250" customWidth="1"/>
    <col min="11240" max="11240" width="18.375" style="250" bestFit="1" customWidth="1"/>
    <col min="11241" max="11241" width="15" style="250" bestFit="1" customWidth="1"/>
    <col min="11242" max="11242" width="14.75" style="250" bestFit="1" customWidth="1"/>
    <col min="11243" max="11243" width="14.625" style="250" bestFit="1" customWidth="1"/>
    <col min="11244" max="11244" width="13.75" style="250" bestFit="1" customWidth="1"/>
    <col min="11245" max="11245" width="14.25" style="250" bestFit="1" customWidth="1"/>
    <col min="11246" max="11246" width="15.125" style="250" customWidth="1"/>
    <col min="11247" max="11247" width="20.5" style="250" bestFit="1" customWidth="1"/>
    <col min="11248" max="11248" width="27.875" style="250" bestFit="1" customWidth="1"/>
    <col min="11249" max="11249" width="6.875" style="250" bestFit="1" customWidth="1"/>
    <col min="11250" max="11250" width="5" style="250" bestFit="1" customWidth="1"/>
    <col min="11251" max="11251" width="8" style="250" bestFit="1" customWidth="1"/>
    <col min="11252" max="11252" width="11.875" style="250" bestFit="1" customWidth="1"/>
    <col min="11253" max="11481" width="9" style="250"/>
    <col min="11482" max="11482" width="3.875" style="250" bestFit="1" customWidth="1"/>
    <col min="11483" max="11483" width="16" style="250" bestFit="1" customWidth="1"/>
    <col min="11484" max="11484" width="16.625" style="250" bestFit="1" customWidth="1"/>
    <col min="11485" max="11485" width="13.5" style="250" bestFit="1" customWidth="1"/>
    <col min="11486" max="11487" width="10.875" style="250" bestFit="1" customWidth="1"/>
    <col min="11488" max="11488" width="6.25" style="250" bestFit="1" customWidth="1"/>
    <col min="11489" max="11489" width="8.875" style="250" bestFit="1" customWidth="1"/>
    <col min="11490" max="11490" width="13.875" style="250" bestFit="1" customWidth="1"/>
    <col min="11491" max="11491" width="13.25" style="250" bestFit="1" customWidth="1"/>
    <col min="11492" max="11492" width="16" style="250" bestFit="1" customWidth="1"/>
    <col min="11493" max="11493" width="11.625" style="250" bestFit="1" customWidth="1"/>
    <col min="11494" max="11494" width="16.875" style="250" customWidth="1"/>
    <col min="11495" max="11495" width="13.25" style="250" customWidth="1"/>
    <col min="11496" max="11496" width="18.375" style="250" bestFit="1" customWidth="1"/>
    <col min="11497" max="11497" width="15" style="250" bestFit="1" customWidth="1"/>
    <col min="11498" max="11498" width="14.75" style="250" bestFit="1" customWidth="1"/>
    <col min="11499" max="11499" width="14.625" style="250" bestFit="1" customWidth="1"/>
    <col min="11500" max="11500" width="13.75" style="250" bestFit="1" customWidth="1"/>
    <col min="11501" max="11501" width="14.25" style="250" bestFit="1" customWidth="1"/>
    <col min="11502" max="11502" width="15.125" style="250" customWidth="1"/>
    <col min="11503" max="11503" width="20.5" style="250" bestFit="1" customWidth="1"/>
    <col min="11504" max="11504" width="27.875" style="250" bestFit="1" customWidth="1"/>
    <col min="11505" max="11505" width="6.875" style="250" bestFit="1" customWidth="1"/>
    <col min="11506" max="11506" width="5" style="250" bestFit="1" customWidth="1"/>
    <col min="11507" max="11507" width="8" style="250" bestFit="1" customWidth="1"/>
    <col min="11508" max="11508" width="11.875" style="250" bestFit="1" customWidth="1"/>
    <col min="11509" max="11737" width="9" style="250"/>
    <col min="11738" max="11738" width="3.875" style="250" bestFit="1" customWidth="1"/>
    <col min="11739" max="11739" width="16" style="250" bestFit="1" customWidth="1"/>
    <col min="11740" max="11740" width="16.625" style="250" bestFit="1" customWidth="1"/>
    <col min="11741" max="11741" width="13.5" style="250" bestFit="1" customWidth="1"/>
    <col min="11742" max="11743" width="10.875" style="250" bestFit="1" customWidth="1"/>
    <col min="11744" max="11744" width="6.25" style="250" bestFit="1" customWidth="1"/>
    <col min="11745" max="11745" width="8.875" style="250" bestFit="1" customWidth="1"/>
    <col min="11746" max="11746" width="13.875" style="250" bestFit="1" customWidth="1"/>
    <col min="11747" max="11747" width="13.25" style="250" bestFit="1" customWidth="1"/>
    <col min="11748" max="11748" width="16" style="250" bestFit="1" customWidth="1"/>
    <col min="11749" max="11749" width="11.625" style="250" bestFit="1" customWidth="1"/>
    <col min="11750" max="11750" width="16.875" style="250" customWidth="1"/>
    <col min="11751" max="11751" width="13.25" style="250" customWidth="1"/>
    <col min="11752" max="11752" width="18.375" style="250" bestFit="1" customWidth="1"/>
    <col min="11753" max="11753" width="15" style="250" bestFit="1" customWidth="1"/>
    <col min="11754" max="11754" width="14.75" style="250" bestFit="1" customWidth="1"/>
    <col min="11755" max="11755" width="14.625" style="250" bestFit="1" customWidth="1"/>
    <col min="11756" max="11756" width="13.75" style="250" bestFit="1" customWidth="1"/>
    <col min="11757" max="11757" width="14.25" style="250" bestFit="1" customWidth="1"/>
    <col min="11758" max="11758" width="15.125" style="250" customWidth="1"/>
    <col min="11759" max="11759" width="20.5" style="250" bestFit="1" customWidth="1"/>
    <col min="11760" max="11760" width="27.875" style="250" bestFit="1" customWidth="1"/>
    <col min="11761" max="11761" width="6.875" style="250" bestFit="1" customWidth="1"/>
    <col min="11762" max="11762" width="5" style="250" bestFit="1" customWidth="1"/>
    <col min="11763" max="11763" width="8" style="250" bestFit="1" customWidth="1"/>
    <col min="11764" max="11764" width="11.875" style="250" bestFit="1" customWidth="1"/>
    <col min="11765" max="11993" width="9" style="250"/>
    <col min="11994" max="11994" width="3.875" style="250" bestFit="1" customWidth="1"/>
    <col min="11995" max="11995" width="16" style="250" bestFit="1" customWidth="1"/>
    <col min="11996" max="11996" width="16.625" style="250" bestFit="1" customWidth="1"/>
    <col min="11997" max="11997" width="13.5" style="250" bestFit="1" customWidth="1"/>
    <col min="11998" max="11999" width="10.875" style="250" bestFit="1" customWidth="1"/>
    <col min="12000" max="12000" width="6.25" style="250" bestFit="1" customWidth="1"/>
    <col min="12001" max="12001" width="8.875" style="250" bestFit="1" customWidth="1"/>
    <col min="12002" max="12002" width="13.875" style="250" bestFit="1" customWidth="1"/>
    <col min="12003" max="12003" width="13.25" style="250" bestFit="1" customWidth="1"/>
    <col min="12004" max="12004" width="16" style="250" bestFit="1" customWidth="1"/>
    <col min="12005" max="12005" width="11.625" style="250" bestFit="1" customWidth="1"/>
    <col min="12006" max="12006" width="16.875" style="250" customWidth="1"/>
    <col min="12007" max="12007" width="13.25" style="250" customWidth="1"/>
    <col min="12008" max="12008" width="18.375" style="250" bestFit="1" customWidth="1"/>
    <col min="12009" max="12009" width="15" style="250" bestFit="1" customWidth="1"/>
    <col min="12010" max="12010" width="14.75" style="250" bestFit="1" customWidth="1"/>
    <col min="12011" max="12011" width="14.625" style="250" bestFit="1" customWidth="1"/>
    <col min="12012" max="12012" width="13.75" style="250" bestFit="1" customWidth="1"/>
    <col min="12013" max="12013" width="14.25" style="250" bestFit="1" customWidth="1"/>
    <col min="12014" max="12014" width="15.125" style="250" customWidth="1"/>
    <col min="12015" max="12015" width="20.5" style="250" bestFit="1" customWidth="1"/>
    <col min="12016" max="12016" width="27.875" style="250" bestFit="1" customWidth="1"/>
    <col min="12017" max="12017" width="6.875" style="250" bestFit="1" customWidth="1"/>
    <col min="12018" max="12018" width="5" style="250" bestFit="1" customWidth="1"/>
    <col min="12019" max="12019" width="8" style="250" bestFit="1" customWidth="1"/>
    <col min="12020" max="12020" width="11.875" style="250" bestFit="1" customWidth="1"/>
    <col min="12021" max="12249" width="9" style="250"/>
    <col min="12250" max="12250" width="3.875" style="250" bestFit="1" customWidth="1"/>
    <col min="12251" max="12251" width="16" style="250" bestFit="1" customWidth="1"/>
    <col min="12252" max="12252" width="16.625" style="250" bestFit="1" customWidth="1"/>
    <col min="12253" max="12253" width="13.5" style="250" bestFit="1" customWidth="1"/>
    <col min="12254" max="12255" width="10.875" style="250" bestFit="1" customWidth="1"/>
    <col min="12256" max="12256" width="6.25" style="250" bestFit="1" customWidth="1"/>
    <col min="12257" max="12257" width="8.875" style="250" bestFit="1" customWidth="1"/>
    <col min="12258" max="12258" width="13.875" style="250" bestFit="1" customWidth="1"/>
    <col min="12259" max="12259" width="13.25" style="250" bestFit="1" customWidth="1"/>
    <col min="12260" max="12260" width="16" style="250" bestFit="1" customWidth="1"/>
    <col min="12261" max="12261" width="11.625" style="250" bestFit="1" customWidth="1"/>
    <col min="12262" max="12262" width="16.875" style="250" customWidth="1"/>
    <col min="12263" max="12263" width="13.25" style="250" customWidth="1"/>
    <col min="12264" max="12264" width="18.375" style="250" bestFit="1" customWidth="1"/>
    <col min="12265" max="12265" width="15" style="250" bestFit="1" customWidth="1"/>
    <col min="12266" max="12266" width="14.75" style="250" bestFit="1" customWidth="1"/>
    <col min="12267" max="12267" width="14.625" style="250" bestFit="1" customWidth="1"/>
    <col min="12268" max="12268" width="13.75" style="250" bestFit="1" customWidth="1"/>
    <col min="12269" max="12269" width="14.25" style="250" bestFit="1" customWidth="1"/>
    <col min="12270" max="12270" width="15.125" style="250" customWidth="1"/>
    <col min="12271" max="12271" width="20.5" style="250" bestFit="1" customWidth="1"/>
    <col min="12272" max="12272" width="27.875" style="250" bestFit="1" customWidth="1"/>
    <col min="12273" max="12273" width="6.875" style="250" bestFit="1" customWidth="1"/>
    <col min="12274" max="12274" width="5" style="250" bestFit="1" customWidth="1"/>
    <col min="12275" max="12275" width="8" style="250" bestFit="1" customWidth="1"/>
    <col min="12276" max="12276" width="11.875" style="250" bestFit="1" customWidth="1"/>
    <col min="12277" max="12505" width="9" style="250"/>
    <col min="12506" max="12506" width="3.875" style="250" bestFit="1" customWidth="1"/>
    <col min="12507" max="12507" width="16" style="250" bestFit="1" customWidth="1"/>
    <col min="12508" max="12508" width="16.625" style="250" bestFit="1" customWidth="1"/>
    <col min="12509" max="12509" width="13.5" style="250" bestFit="1" customWidth="1"/>
    <col min="12510" max="12511" width="10.875" style="250" bestFit="1" customWidth="1"/>
    <col min="12512" max="12512" width="6.25" style="250" bestFit="1" customWidth="1"/>
    <col min="12513" max="12513" width="8.875" style="250" bestFit="1" customWidth="1"/>
    <col min="12514" max="12514" width="13.875" style="250" bestFit="1" customWidth="1"/>
    <col min="12515" max="12515" width="13.25" style="250" bestFit="1" customWidth="1"/>
    <col min="12516" max="12516" width="16" style="250" bestFit="1" customWidth="1"/>
    <col min="12517" max="12517" width="11.625" style="250" bestFit="1" customWidth="1"/>
    <col min="12518" max="12518" width="16.875" style="250" customWidth="1"/>
    <col min="12519" max="12519" width="13.25" style="250" customWidth="1"/>
    <col min="12520" max="12520" width="18.375" style="250" bestFit="1" customWidth="1"/>
    <col min="12521" max="12521" width="15" style="250" bestFit="1" customWidth="1"/>
    <col min="12522" max="12522" width="14.75" style="250" bestFit="1" customWidth="1"/>
    <col min="12523" max="12523" width="14.625" style="250" bestFit="1" customWidth="1"/>
    <col min="12524" max="12524" width="13.75" style="250" bestFit="1" customWidth="1"/>
    <col min="12525" max="12525" width="14.25" style="250" bestFit="1" customWidth="1"/>
    <col min="12526" max="12526" width="15.125" style="250" customWidth="1"/>
    <col min="12527" max="12527" width="20.5" style="250" bestFit="1" customWidth="1"/>
    <col min="12528" max="12528" width="27.875" style="250" bestFit="1" customWidth="1"/>
    <col min="12529" max="12529" width="6.875" style="250" bestFit="1" customWidth="1"/>
    <col min="12530" max="12530" width="5" style="250" bestFit="1" customWidth="1"/>
    <col min="12531" max="12531" width="8" style="250" bestFit="1" customWidth="1"/>
    <col min="12532" max="12532" width="11.875" style="250" bestFit="1" customWidth="1"/>
    <col min="12533" max="12761" width="9" style="250"/>
    <col min="12762" max="12762" width="3.875" style="250" bestFit="1" customWidth="1"/>
    <col min="12763" max="12763" width="16" style="250" bestFit="1" customWidth="1"/>
    <col min="12764" max="12764" width="16.625" style="250" bestFit="1" customWidth="1"/>
    <col min="12765" max="12765" width="13.5" style="250" bestFit="1" customWidth="1"/>
    <col min="12766" max="12767" width="10.875" style="250" bestFit="1" customWidth="1"/>
    <col min="12768" max="12768" width="6.25" style="250" bestFit="1" customWidth="1"/>
    <col min="12769" max="12769" width="8.875" style="250" bestFit="1" customWidth="1"/>
    <col min="12770" max="12770" width="13.875" style="250" bestFit="1" customWidth="1"/>
    <col min="12771" max="12771" width="13.25" style="250" bestFit="1" customWidth="1"/>
    <col min="12772" max="12772" width="16" style="250" bestFit="1" customWidth="1"/>
    <col min="12773" max="12773" width="11.625" style="250" bestFit="1" customWidth="1"/>
    <col min="12774" max="12774" width="16.875" style="250" customWidth="1"/>
    <col min="12775" max="12775" width="13.25" style="250" customWidth="1"/>
    <col min="12776" max="12776" width="18.375" style="250" bestFit="1" customWidth="1"/>
    <col min="12777" max="12777" width="15" style="250" bestFit="1" customWidth="1"/>
    <col min="12778" max="12778" width="14.75" style="250" bestFit="1" customWidth="1"/>
    <col min="12779" max="12779" width="14.625" style="250" bestFit="1" customWidth="1"/>
    <col min="12780" max="12780" width="13.75" style="250" bestFit="1" customWidth="1"/>
    <col min="12781" max="12781" width="14.25" style="250" bestFit="1" customWidth="1"/>
    <col min="12782" max="12782" width="15.125" style="250" customWidth="1"/>
    <col min="12783" max="12783" width="20.5" style="250" bestFit="1" customWidth="1"/>
    <col min="12784" max="12784" width="27.875" style="250" bestFit="1" customWidth="1"/>
    <col min="12785" max="12785" width="6.875" style="250" bestFit="1" customWidth="1"/>
    <col min="12786" max="12786" width="5" style="250" bestFit="1" customWidth="1"/>
    <col min="12787" max="12787" width="8" style="250" bestFit="1" customWidth="1"/>
    <col min="12788" max="12788" width="11.875" style="250" bestFit="1" customWidth="1"/>
    <col min="12789" max="13017" width="9" style="250"/>
    <col min="13018" max="13018" width="3.875" style="250" bestFit="1" customWidth="1"/>
    <col min="13019" max="13019" width="16" style="250" bestFit="1" customWidth="1"/>
    <col min="13020" max="13020" width="16.625" style="250" bestFit="1" customWidth="1"/>
    <col min="13021" max="13021" width="13.5" style="250" bestFit="1" customWidth="1"/>
    <col min="13022" max="13023" width="10.875" style="250" bestFit="1" customWidth="1"/>
    <col min="13024" max="13024" width="6.25" style="250" bestFit="1" customWidth="1"/>
    <col min="13025" max="13025" width="8.875" style="250" bestFit="1" customWidth="1"/>
    <col min="13026" max="13026" width="13.875" style="250" bestFit="1" customWidth="1"/>
    <col min="13027" max="13027" width="13.25" style="250" bestFit="1" customWidth="1"/>
    <col min="13028" max="13028" width="16" style="250" bestFit="1" customWidth="1"/>
    <col min="13029" max="13029" width="11.625" style="250" bestFit="1" customWidth="1"/>
    <col min="13030" max="13030" width="16.875" style="250" customWidth="1"/>
    <col min="13031" max="13031" width="13.25" style="250" customWidth="1"/>
    <col min="13032" max="13032" width="18.375" style="250" bestFit="1" customWidth="1"/>
    <col min="13033" max="13033" width="15" style="250" bestFit="1" customWidth="1"/>
    <col min="13034" max="13034" width="14.75" style="250" bestFit="1" customWidth="1"/>
    <col min="13035" max="13035" width="14.625" style="250" bestFit="1" customWidth="1"/>
    <col min="13036" max="13036" width="13.75" style="250" bestFit="1" customWidth="1"/>
    <col min="13037" max="13037" width="14.25" style="250" bestFit="1" customWidth="1"/>
    <col min="13038" max="13038" width="15.125" style="250" customWidth="1"/>
    <col min="13039" max="13039" width="20.5" style="250" bestFit="1" customWidth="1"/>
    <col min="13040" max="13040" width="27.875" style="250" bestFit="1" customWidth="1"/>
    <col min="13041" max="13041" width="6.875" style="250" bestFit="1" customWidth="1"/>
    <col min="13042" max="13042" width="5" style="250" bestFit="1" customWidth="1"/>
    <col min="13043" max="13043" width="8" style="250" bestFit="1" customWidth="1"/>
    <col min="13044" max="13044" width="11.875" style="250" bestFit="1" customWidth="1"/>
    <col min="13045" max="13273" width="9" style="250"/>
    <col min="13274" max="13274" width="3.875" style="250" bestFit="1" customWidth="1"/>
    <col min="13275" max="13275" width="16" style="250" bestFit="1" customWidth="1"/>
    <col min="13276" max="13276" width="16.625" style="250" bestFit="1" customWidth="1"/>
    <col min="13277" max="13277" width="13.5" style="250" bestFit="1" customWidth="1"/>
    <col min="13278" max="13279" width="10.875" style="250" bestFit="1" customWidth="1"/>
    <col min="13280" max="13280" width="6.25" style="250" bestFit="1" customWidth="1"/>
    <col min="13281" max="13281" width="8.875" style="250" bestFit="1" customWidth="1"/>
    <col min="13282" max="13282" width="13.875" style="250" bestFit="1" customWidth="1"/>
    <col min="13283" max="13283" width="13.25" style="250" bestFit="1" customWidth="1"/>
    <col min="13284" max="13284" width="16" style="250" bestFit="1" customWidth="1"/>
    <col min="13285" max="13285" width="11.625" style="250" bestFit="1" customWidth="1"/>
    <col min="13286" max="13286" width="16.875" style="250" customWidth="1"/>
    <col min="13287" max="13287" width="13.25" style="250" customWidth="1"/>
    <col min="13288" max="13288" width="18.375" style="250" bestFit="1" customWidth="1"/>
    <col min="13289" max="13289" width="15" style="250" bestFit="1" customWidth="1"/>
    <col min="13290" max="13290" width="14.75" style="250" bestFit="1" customWidth="1"/>
    <col min="13291" max="13291" width="14.625" style="250" bestFit="1" customWidth="1"/>
    <col min="13292" max="13292" width="13.75" style="250" bestFit="1" customWidth="1"/>
    <col min="13293" max="13293" width="14.25" style="250" bestFit="1" customWidth="1"/>
    <col min="13294" max="13294" width="15.125" style="250" customWidth="1"/>
    <col min="13295" max="13295" width="20.5" style="250" bestFit="1" customWidth="1"/>
    <col min="13296" max="13296" width="27.875" style="250" bestFit="1" customWidth="1"/>
    <col min="13297" max="13297" width="6.875" style="250" bestFit="1" customWidth="1"/>
    <col min="13298" max="13298" width="5" style="250" bestFit="1" customWidth="1"/>
    <col min="13299" max="13299" width="8" style="250" bestFit="1" customWidth="1"/>
    <col min="13300" max="13300" width="11.875" style="250" bestFit="1" customWidth="1"/>
    <col min="13301" max="13529" width="9" style="250"/>
    <col min="13530" max="13530" width="3.875" style="250" bestFit="1" customWidth="1"/>
    <col min="13531" max="13531" width="16" style="250" bestFit="1" customWidth="1"/>
    <col min="13532" max="13532" width="16.625" style="250" bestFit="1" customWidth="1"/>
    <col min="13533" max="13533" width="13.5" style="250" bestFit="1" customWidth="1"/>
    <col min="13534" max="13535" width="10.875" style="250" bestFit="1" customWidth="1"/>
    <col min="13536" max="13536" width="6.25" style="250" bestFit="1" customWidth="1"/>
    <col min="13537" max="13537" width="8.875" style="250" bestFit="1" customWidth="1"/>
    <col min="13538" max="13538" width="13.875" style="250" bestFit="1" customWidth="1"/>
    <col min="13539" max="13539" width="13.25" style="250" bestFit="1" customWidth="1"/>
    <col min="13540" max="13540" width="16" style="250" bestFit="1" customWidth="1"/>
    <col min="13541" max="13541" width="11.625" style="250" bestFit="1" customWidth="1"/>
    <col min="13542" max="13542" width="16.875" style="250" customWidth="1"/>
    <col min="13543" max="13543" width="13.25" style="250" customWidth="1"/>
    <col min="13544" max="13544" width="18.375" style="250" bestFit="1" customWidth="1"/>
    <col min="13545" max="13545" width="15" style="250" bestFit="1" customWidth="1"/>
    <col min="13546" max="13546" width="14.75" style="250" bestFit="1" customWidth="1"/>
    <col min="13547" max="13547" width="14.625" style="250" bestFit="1" customWidth="1"/>
    <col min="13548" max="13548" width="13.75" style="250" bestFit="1" customWidth="1"/>
    <col min="13549" max="13549" width="14.25" style="250" bestFit="1" customWidth="1"/>
    <col min="13550" max="13550" width="15.125" style="250" customWidth="1"/>
    <col min="13551" max="13551" width="20.5" style="250" bestFit="1" customWidth="1"/>
    <col min="13552" max="13552" width="27.875" style="250" bestFit="1" customWidth="1"/>
    <col min="13553" max="13553" width="6.875" style="250" bestFit="1" customWidth="1"/>
    <col min="13554" max="13554" width="5" style="250" bestFit="1" customWidth="1"/>
    <col min="13555" max="13555" width="8" style="250" bestFit="1" customWidth="1"/>
    <col min="13556" max="13556" width="11.875" style="250" bestFit="1" customWidth="1"/>
    <col min="13557" max="13785" width="9" style="250"/>
    <col min="13786" max="13786" width="3.875" style="250" bestFit="1" customWidth="1"/>
    <col min="13787" max="13787" width="16" style="250" bestFit="1" customWidth="1"/>
    <col min="13788" max="13788" width="16.625" style="250" bestFit="1" customWidth="1"/>
    <col min="13789" max="13789" width="13.5" style="250" bestFit="1" customWidth="1"/>
    <col min="13790" max="13791" width="10.875" style="250" bestFit="1" customWidth="1"/>
    <col min="13792" max="13792" width="6.25" style="250" bestFit="1" customWidth="1"/>
    <col min="13793" max="13793" width="8.875" style="250" bestFit="1" customWidth="1"/>
    <col min="13794" max="13794" width="13.875" style="250" bestFit="1" customWidth="1"/>
    <col min="13795" max="13795" width="13.25" style="250" bestFit="1" customWidth="1"/>
    <col min="13796" max="13796" width="16" style="250" bestFit="1" customWidth="1"/>
    <col min="13797" max="13797" width="11.625" style="250" bestFit="1" customWidth="1"/>
    <col min="13798" max="13798" width="16.875" style="250" customWidth="1"/>
    <col min="13799" max="13799" width="13.25" style="250" customWidth="1"/>
    <col min="13800" max="13800" width="18.375" style="250" bestFit="1" customWidth="1"/>
    <col min="13801" max="13801" width="15" style="250" bestFit="1" customWidth="1"/>
    <col min="13802" max="13802" width="14.75" style="250" bestFit="1" customWidth="1"/>
    <col min="13803" max="13803" width="14.625" style="250" bestFit="1" customWidth="1"/>
    <col min="13804" max="13804" width="13.75" style="250" bestFit="1" customWidth="1"/>
    <col min="13805" max="13805" width="14.25" style="250" bestFit="1" customWidth="1"/>
    <col min="13806" max="13806" width="15.125" style="250" customWidth="1"/>
    <col min="13807" max="13807" width="20.5" style="250" bestFit="1" customWidth="1"/>
    <col min="13808" max="13808" width="27.875" style="250" bestFit="1" customWidth="1"/>
    <col min="13809" max="13809" width="6.875" style="250" bestFit="1" customWidth="1"/>
    <col min="13810" max="13810" width="5" style="250" bestFit="1" customWidth="1"/>
    <col min="13811" max="13811" width="8" style="250" bestFit="1" customWidth="1"/>
    <col min="13812" max="13812" width="11.875" style="250" bestFit="1" customWidth="1"/>
    <col min="13813" max="14041" width="9" style="250"/>
    <col min="14042" max="14042" width="3.875" style="250" bestFit="1" customWidth="1"/>
    <col min="14043" max="14043" width="16" style="250" bestFit="1" customWidth="1"/>
    <col min="14044" max="14044" width="16.625" style="250" bestFit="1" customWidth="1"/>
    <col min="14045" max="14045" width="13.5" style="250" bestFit="1" customWidth="1"/>
    <col min="14046" max="14047" width="10.875" style="250" bestFit="1" customWidth="1"/>
    <col min="14048" max="14048" width="6.25" style="250" bestFit="1" customWidth="1"/>
    <col min="14049" max="14049" width="8.875" style="250" bestFit="1" customWidth="1"/>
    <col min="14050" max="14050" width="13.875" style="250" bestFit="1" customWidth="1"/>
    <col min="14051" max="14051" width="13.25" style="250" bestFit="1" customWidth="1"/>
    <col min="14052" max="14052" width="16" style="250" bestFit="1" customWidth="1"/>
    <col min="14053" max="14053" width="11.625" style="250" bestFit="1" customWidth="1"/>
    <col min="14054" max="14054" width="16.875" style="250" customWidth="1"/>
    <col min="14055" max="14055" width="13.25" style="250" customWidth="1"/>
    <col min="14056" max="14056" width="18.375" style="250" bestFit="1" customWidth="1"/>
    <col min="14057" max="14057" width="15" style="250" bestFit="1" customWidth="1"/>
    <col min="14058" max="14058" width="14.75" style="250" bestFit="1" customWidth="1"/>
    <col min="14059" max="14059" width="14.625" style="250" bestFit="1" customWidth="1"/>
    <col min="14060" max="14060" width="13.75" style="250" bestFit="1" customWidth="1"/>
    <col min="14061" max="14061" width="14.25" style="250" bestFit="1" customWidth="1"/>
    <col min="14062" max="14062" width="15.125" style="250" customWidth="1"/>
    <col min="14063" max="14063" width="20.5" style="250" bestFit="1" customWidth="1"/>
    <col min="14064" max="14064" width="27.875" style="250" bestFit="1" customWidth="1"/>
    <col min="14065" max="14065" width="6.875" style="250" bestFit="1" customWidth="1"/>
    <col min="14066" max="14066" width="5" style="250" bestFit="1" customWidth="1"/>
    <col min="14067" max="14067" width="8" style="250" bestFit="1" customWidth="1"/>
    <col min="14068" max="14068" width="11.875" style="250" bestFit="1" customWidth="1"/>
    <col min="14069" max="14297" width="9" style="250"/>
    <col min="14298" max="14298" width="3.875" style="250" bestFit="1" customWidth="1"/>
    <col min="14299" max="14299" width="16" style="250" bestFit="1" customWidth="1"/>
    <col min="14300" max="14300" width="16.625" style="250" bestFit="1" customWidth="1"/>
    <col min="14301" max="14301" width="13.5" style="250" bestFit="1" customWidth="1"/>
    <col min="14302" max="14303" width="10.875" style="250" bestFit="1" customWidth="1"/>
    <col min="14304" max="14304" width="6.25" style="250" bestFit="1" customWidth="1"/>
    <col min="14305" max="14305" width="8.875" style="250" bestFit="1" customWidth="1"/>
    <col min="14306" max="14306" width="13.875" style="250" bestFit="1" customWidth="1"/>
    <col min="14307" max="14307" width="13.25" style="250" bestFit="1" customWidth="1"/>
    <col min="14308" max="14308" width="16" style="250" bestFit="1" customWidth="1"/>
    <col min="14309" max="14309" width="11.625" style="250" bestFit="1" customWidth="1"/>
    <col min="14310" max="14310" width="16.875" style="250" customWidth="1"/>
    <col min="14311" max="14311" width="13.25" style="250" customWidth="1"/>
    <col min="14312" max="14312" width="18.375" style="250" bestFit="1" customWidth="1"/>
    <col min="14313" max="14313" width="15" style="250" bestFit="1" customWidth="1"/>
    <col min="14314" max="14314" width="14.75" style="250" bestFit="1" customWidth="1"/>
    <col min="14315" max="14315" width="14.625" style="250" bestFit="1" customWidth="1"/>
    <col min="14316" max="14316" width="13.75" style="250" bestFit="1" customWidth="1"/>
    <col min="14317" max="14317" width="14.25" style="250" bestFit="1" customWidth="1"/>
    <col min="14318" max="14318" width="15.125" style="250" customWidth="1"/>
    <col min="14319" max="14319" width="20.5" style="250" bestFit="1" customWidth="1"/>
    <col min="14320" max="14320" width="27.875" style="250" bestFit="1" customWidth="1"/>
    <col min="14321" max="14321" width="6.875" style="250" bestFit="1" customWidth="1"/>
    <col min="14322" max="14322" width="5" style="250" bestFit="1" customWidth="1"/>
    <col min="14323" max="14323" width="8" style="250" bestFit="1" customWidth="1"/>
    <col min="14324" max="14324" width="11.875" style="250" bestFit="1" customWidth="1"/>
    <col min="14325" max="14553" width="9" style="250"/>
    <col min="14554" max="14554" width="3.875" style="250" bestFit="1" customWidth="1"/>
    <col min="14555" max="14555" width="16" style="250" bestFit="1" customWidth="1"/>
    <col min="14556" max="14556" width="16.625" style="250" bestFit="1" customWidth="1"/>
    <col min="14557" max="14557" width="13.5" style="250" bestFit="1" customWidth="1"/>
    <col min="14558" max="14559" width="10.875" style="250" bestFit="1" customWidth="1"/>
    <col min="14560" max="14560" width="6.25" style="250" bestFit="1" customWidth="1"/>
    <col min="14561" max="14561" width="8.875" style="250" bestFit="1" customWidth="1"/>
    <col min="14562" max="14562" width="13.875" style="250" bestFit="1" customWidth="1"/>
    <col min="14563" max="14563" width="13.25" style="250" bestFit="1" customWidth="1"/>
    <col min="14564" max="14564" width="16" style="250" bestFit="1" customWidth="1"/>
    <col min="14565" max="14565" width="11.625" style="250" bestFit="1" customWidth="1"/>
    <col min="14566" max="14566" width="16.875" style="250" customWidth="1"/>
    <col min="14567" max="14567" width="13.25" style="250" customWidth="1"/>
    <col min="14568" max="14568" width="18.375" style="250" bestFit="1" customWidth="1"/>
    <col min="14569" max="14569" width="15" style="250" bestFit="1" customWidth="1"/>
    <col min="14570" max="14570" width="14.75" style="250" bestFit="1" customWidth="1"/>
    <col min="14571" max="14571" width="14.625" style="250" bestFit="1" customWidth="1"/>
    <col min="14572" max="14572" width="13.75" style="250" bestFit="1" customWidth="1"/>
    <col min="14573" max="14573" width="14.25" style="250" bestFit="1" customWidth="1"/>
    <col min="14574" max="14574" width="15.125" style="250" customWidth="1"/>
    <col min="14575" max="14575" width="20.5" style="250" bestFit="1" customWidth="1"/>
    <col min="14576" max="14576" width="27.875" style="250" bestFit="1" customWidth="1"/>
    <col min="14577" max="14577" width="6.875" style="250" bestFit="1" customWidth="1"/>
    <col min="14578" max="14578" width="5" style="250" bestFit="1" customWidth="1"/>
    <col min="14579" max="14579" width="8" style="250" bestFit="1" customWidth="1"/>
    <col min="14580" max="14580" width="11.875" style="250" bestFit="1" customWidth="1"/>
    <col min="14581" max="14809" width="9" style="250"/>
    <col min="14810" max="14810" width="3.875" style="250" bestFit="1" customWidth="1"/>
    <col min="14811" max="14811" width="16" style="250" bestFit="1" customWidth="1"/>
    <col min="14812" max="14812" width="16.625" style="250" bestFit="1" customWidth="1"/>
    <col min="14813" max="14813" width="13.5" style="250" bestFit="1" customWidth="1"/>
    <col min="14814" max="14815" width="10.875" style="250" bestFit="1" customWidth="1"/>
    <col min="14816" max="14816" width="6.25" style="250" bestFit="1" customWidth="1"/>
    <col min="14817" max="14817" width="8.875" style="250" bestFit="1" customWidth="1"/>
    <col min="14818" max="14818" width="13.875" style="250" bestFit="1" customWidth="1"/>
    <col min="14819" max="14819" width="13.25" style="250" bestFit="1" customWidth="1"/>
    <col min="14820" max="14820" width="16" style="250" bestFit="1" customWidth="1"/>
    <col min="14821" max="14821" width="11.625" style="250" bestFit="1" customWidth="1"/>
    <col min="14822" max="14822" width="16.875" style="250" customWidth="1"/>
    <col min="14823" max="14823" width="13.25" style="250" customWidth="1"/>
    <col min="14824" max="14824" width="18.375" style="250" bestFit="1" customWidth="1"/>
    <col min="14825" max="14825" width="15" style="250" bestFit="1" customWidth="1"/>
    <col min="14826" max="14826" width="14.75" style="250" bestFit="1" customWidth="1"/>
    <col min="14827" max="14827" width="14.625" style="250" bestFit="1" customWidth="1"/>
    <col min="14828" max="14828" width="13.75" style="250" bestFit="1" customWidth="1"/>
    <col min="14829" max="14829" width="14.25" style="250" bestFit="1" customWidth="1"/>
    <col min="14830" max="14830" width="15.125" style="250" customWidth="1"/>
    <col min="14831" max="14831" width="20.5" style="250" bestFit="1" customWidth="1"/>
    <col min="14832" max="14832" width="27.875" style="250" bestFit="1" customWidth="1"/>
    <col min="14833" max="14833" width="6.875" style="250" bestFit="1" customWidth="1"/>
    <col min="14834" max="14834" width="5" style="250" bestFit="1" customWidth="1"/>
    <col min="14835" max="14835" width="8" style="250" bestFit="1" customWidth="1"/>
    <col min="14836" max="14836" width="11.875" style="250" bestFit="1" customWidth="1"/>
    <col min="14837" max="15065" width="9" style="250"/>
    <col min="15066" max="15066" width="3.875" style="250" bestFit="1" customWidth="1"/>
    <col min="15067" max="15067" width="16" style="250" bestFit="1" customWidth="1"/>
    <col min="15068" max="15068" width="16.625" style="250" bestFit="1" customWidth="1"/>
    <col min="15069" max="15069" width="13.5" style="250" bestFit="1" customWidth="1"/>
    <col min="15070" max="15071" width="10.875" style="250" bestFit="1" customWidth="1"/>
    <col min="15072" max="15072" width="6.25" style="250" bestFit="1" customWidth="1"/>
    <col min="15073" max="15073" width="8.875" style="250" bestFit="1" customWidth="1"/>
    <col min="15074" max="15074" width="13.875" style="250" bestFit="1" customWidth="1"/>
    <col min="15075" max="15075" width="13.25" style="250" bestFit="1" customWidth="1"/>
    <col min="15076" max="15076" width="16" style="250" bestFit="1" customWidth="1"/>
    <col min="15077" max="15077" width="11.625" style="250" bestFit="1" customWidth="1"/>
    <col min="15078" max="15078" width="16.875" style="250" customWidth="1"/>
    <col min="15079" max="15079" width="13.25" style="250" customWidth="1"/>
    <col min="15080" max="15080" width="18.375" style="250" bestFit="1" customWidth="1"/>
    <col min="15081" max="15081" width="15" style="250" bestFit="1" customWidth="1"/>
    <col min="15082" max="15082" width="14.75" style="250" bestFit="1" customWidth="1"/>
    <col min="15083" max="15083" width="14.625" style="250" bestFit="1" customWidth="1"/>
    <col min="15084" max="15084" width="13.75" style="250" bestFit="1" customWidth="1"/>
    <col min="15085" max="15085" width="14.25" style="250" bestFit="1" customWidth="1"/>
    <col min="15086" max="15086" width="15.125" style="250" customWidth="1"/>
    <col min="15087" max="15087" width="20.5" style="250" bestFit="1" customWidth="1"/>
    <col min="15088" max="15088" width="27.875" style="250" bestFit="1" customWidth="1"/>
    <col min="15089" max="15089" width="6.875" style="250" bestFit="1" customWidth="1"/>
    <col min="15090" max="15090" width="5" style="250" bestFit="1" customWidth="1"/>
    <col min="15091" max="15091" width="8" style="250" bestFit="1" customWidth="1"/>
    <col min="15092" max="15092" width="11.875" style="250" bestFit="1" customWidth="1"/>
    <col min="15093" max="15321" width="9" style="250"/>
    <col min="15322" max="15322" width="3.875" style="250" bestFit="1" customWidth="1"/>
    <col min="15323" max="15323" width="16" style="250" bestFit="1" customWidth="1"/>
    <col min="15324" max="15324" width="16.625" style="250" bestFit="1" customWidth="1"/>
    <col min="15325" max="15325" width="13.5" style="250" bestFit="1" customWidth="1"/>
    <col min="15326" max="15327" width="10.875" style="250" bestFit="1" customWidth="1"/>
    <col min="15328" max="15328" width="6.25" style="250" bestFit="1" customWidth="1"/>
    <col min="15329" max="15329" width="8.875" style="250" bestFit="1" customWidth="1"/>
    <col min="15330" max="15330" width="13.875" style="250" bestFit="1" customWidth="1"/>
    <col min="15331" max="15331" width="13.25" style="250" bestFit="1" customWidth="1"/>
    <col min="15332" max="15332" width="16" style="250" bestFit="1" customWidth="1"/>
    <col min="15333" max="15333" width="11.625" style="250" bestFit="1" customWidth="1"/>
    <col min="15334" max="15334" width="16.875" style="250" customWidth="1"/>
    <col min="15335" max="15335" width="13.25" style="250" customWidth="1"/>
    <col min="15336" max="15336" width="18.375" style="250" bestFit="1" customWidth="1"/>
    <col min="15337" max="15337" width="15" style="250" bestFit="1" customWidth="1"/>
    <col min="15338" max="15338" width="14.75" style="250" bestFit="1" customWidth="1"/>
    <col min="15339" max="15339" width="14.625" style="250" bestFit="1" customWidth="1"/>
    <col min="15340" max="15340" width="13.75" style="250" bestFit="1" customWidth="1"/>
    <col min="15341" max="15341" width="14.25" style="250" bestFit="1" customWidth="1"/>
    <col min="15342" max="15342" width="15.125" style="250" customWidth="1"/>
    <col min="15343" max="15343" width="20.5" style="250" bestFit="1" customWidth="1"/>
    <col min="15344" max="15344" width="27.875" style="250" bestFit="1" customWidth="1"/>
    <col min="15345" max="15345" width="6.875" style="250" bestFit="1" customWidth="1"/>
    <col min="15346" max="15346" width="5" style="250" bestFit="1" customWidth="1"/>
    <col min="15347" max="15347" width="8" style="250" bestFit="1" customWidth="1"/>
    <col min="15348" max="15348" width="11.875" style="250" bestFit="1" customWidth="1"/>
    <col min="15349" max="15577" width="9" style="250"/>
    <col min="15578" max="15578" width="3.875" style="250" bestFit="1" customWidth="1"/>
    <col min="15579" max="15579" width="16" style="250" bestFit="1" customWidth="1"/>
    <col min="15580" max="15580" width="16.625" style="250" bestFit="1" customWidth="1"/>
    <col min="15581" max="15581" width="13.5" style="250" bestFit="1" customWidth="1"/>
    <col min="15582" max="15583" width="10.875" style="250" bestFit="1" customWidth="1"/>
    <col min="15584" max="15584" width="6.25" style="250" bestFit="1" customWidth="1"/>
    <col min="15585" max="15585" width="8.875" style="250" bestFit="1" customWidth="1"/>
    <col min="15586" max="15586" width="13.875" style="250" bestFit="1" customWidth="1"/>
    <col min="15587" max="15587" width="13.25" style="250" bestFit="1" customWidth="1"/>
    <col min="15588" max="15588" width="16" style="250" bestFit="1" customWidth="1"/>
    <col min="15589" max="15589" width="11.625" style="250" bestFit="1" customWidth="1"/>
    <col min="15590" max="15590" width="16.875" style="250" customWidth="1"/>
    <col min="15591" max="15591" width="13.25" style="250" customWidth="1"/>
    <col min="15592" max="15592" width="18.375" style="250" bestFit="1" customWidth="1"/>
    <col min="15593" max="15593" width="15" style="250" bestFit="1" customWidth="1"/>
    <col min="15594" max="15594" width="14.75" style="250" bestFit="1" customWidth="1"/>
    <col min="15595" max="15595" width="14.625" style="250" bestFit="1" customWidth="1"/>
    <col min="15596" max="15596" width="13.75" style="250" bestFit="1" customWidth="1"/>
    <col min="15597" max="15597" width="14.25" style="250" bestFit="1" customWidth="1"/>
    <col min="15598" max="15598" width="15.125" style="250" customWidth="1"/>
    <col min="15599" max="15599" width="20.5" style="250" bestFit="1" customWidth="1"/>
    <col min="15600" max="15600" width="27.875" style="250" bestFit="1" customWidth="1"/>
    <col min="15601" max="15601" width="6.875" style="250" bestFit="1" customWidth="1"/>
    <col min="15602" max="15602" width="5" style="250" bestFit="1" customWidth="1"/>
    <col min="15603" max="15603" width="8" style="250" bestFit="1" customWidth="1"/>
    <col min="15604" max="15604" width="11.875" style="250" bestFit="1" customWidth="1"/>
    <col min="15605" max="15833" width="9" style="250"/>
    <col min="15834" max="15834" width="3.875" style="250" bestFit="1" customWidth="1"/>
    <col min="15835" max="15835" width="16" style="250" bestFit="1" customWidth="1"/>
    <col min="15836" max="15836" width="16.625" style="250" bestFit="1" customWidth="1"/>
    <col min="15837" max="15837" width="13.5" style="250" bestFit="1" customWidth="1"/>
    <col min="15838" max="15839" width="10.875" style="250" bestFit="1" customWidth="1"/>
    <col min="15840" max="15840" width="6.25" style="250" bestFit="1" customWidth="1"/>
    <col min="15841" max="15841" width="8.875" style="250" bestFit="1" customWidth="1"/>
    <col min="15842" max="15842" width="13.875" style="250" bestFit="1" customWidth="1"/>
    <col min="15843" max="15843" width="13.25" style="250" bestFit="1" customWidth="1"/>
    <col min="15844" max="15844" width="16" style="250" bestFit="1" customWidth="1"/>
    <col min="15845" max="15845" width="11.625" style="250" bestFit="1" customWidth="1"/>
    <col min="15846" max="15846" width="16.875" style="250" customWidth="1"/>
    <col min="15847" max="15847" width="13.25" style="250" customWidth="1"/>
    <col min="15848" max="15848" width="18.375" style="250" bestFit="1" customWidth="1"/>
    <col min="15849" max="15849" width="15" style="250" bestFit="1" customWidth="1"/>
    <col min="15850" max="15850" width="14.75" style="250" bestFit="1" customWidth="1"/>
    <col min="15851" max="15851" width="14.625" style="250" bestFit="1" customWidth="1"/>
    <col min="15852" max="15852" width="13.75" style="250" bestFit="1" customWidth="1"/>
    <col min="15853" max="15853" width="14.25" style="250" bestFit="1" customWidth="1"/>
    <col min="15854" max="15854" width="15.125" style="250" customWidth="1"/>
    <col min="15855" max="15855" width="20.5" style="250" bestFit="1" customWidth="1"/>
    <col min="15856" max="15856" width="27.875" style="250" bestFit="1" customWidth="1"/>
    <col min="15857" max="15857" width="6.875" style="250" bestFit="1" customWidth="1"/>
    <col min="15858" max="15858" width="5" style="250" bestFit="1" customWidth="1"/>
    <col min="15859" max="15859" width="8" style="250" bestFit="1" customWidth="1"/>
    <col min="15860" max="15860" width="11.875" style="250" bestFit="1" customWidth="1"/>
    <col min="15861" max="16089" width="9" style="250"/>
    <col min="16090" max="16090" width="3.875" style="250" bestFit="1" customWidth="1"/>
    <col min="16091" max="16091" width="16" style="250" bestFit="1" customWidth="1"/>
    <col min="16092" max="16092" width="16.625" style="250" bestFit="1" customWidth="1"/>
    <col min="16093" max="16093" width="13.5" style="250" bestFit="1" customWidth="1"/>
    <col min="16094" max="16095" width="10.875" style="250" bestFit="1" customWidth="1"/>
    <col min="16096" max="16096" width="6.25" style="250" bestFit="1" customWidth="1"/>
    <col min="16097" max="16097" width="8.875" style="250" bestFit="1" customWidth="1"/>
    <col min="16098" max="16098" width="13.875" style="250" bestFit="1" customWidth="1"/>
    <col min="16099" max="16099" width="13.25" style="250" bestFit="1" customWidth="1"/>
    <col min="16100" max="16100" width="16" style="250" bestFit="1" customWidth="1"/>
    <col min="16101" max="16101" width="11.625" style="250" bestFit="1" customWidth="1"/>
    <col min="16102" max="16102" width="16.875" style="250" customWidth="1"/>
    <col min="16103" max="16103" width="13.25" style="250" customWidth="1"/>
    <col min="16104" max="16104" width="18.375" style="250" bestFit="1" customWidth="1"/>
    <col min="16105" max="16105" width="15" style="250" bestFit="1" customWidth="1"/>
    <col min="16106" max="16106" width="14.75" style="250" bestFit="1" customWidth="1"/>
    <col min="16107" max="16107" width="14.625" style="250" bestFit="1" customWidth="1"/>
    <col min="16108" max="16108" width="13.75" style="250" bestFit="1" customWidth="1"/>
    <col min="16109" max="16109" width="14.25" style="250" bestFit="1" customWidth="1"/>
    <col min="16110" max="16110" width="15.125" style="250" customWidth="1"/>
    <col min="16111" max="16111" width="20.5" style="250" bestFit="1" customWidth="1"/>
    <col min="16112" max="16112" width="27.875" style="250" bestFit="1" customWidth="1"/>
    <col min="16113" max="16113" width="6.875" style="250" bestFit="1" customWidth="1"/>
    <col min="16114" max="16114" width="5" style="250" bestFit="1" customWidth="1"/>
    <col min="16115" max="16115" width="8" style="250" bestFit="1" customWidth="1"/>
    <col min="16116" max="16116" width="11.875" style="250" bestFit="1" customWidth="1"/>
    <col min="16117" max="16358" width="9" style="250"/>
    <col min="16359" max="16384" width="9" style="250" customWidth="1"/>
  </cols>
  <sheetData>
    <row r="1" spans="1:11" ht="46.5" customHeight="1" x14ac:dyDescent="0.25">
      <c r="J1" s="936" t="s">
        <v>926</v>
      </c>
      <c r="K1" s="936"/>
    </row>
    <row r="2" spans="1:11" ht="18.75" x14ac:dyDescent="0.25">
      <c r="K2" s="339"/>
    </row>
    <row r="3" spans="1:11" ht="18.75" x14ac:dyDescent="0.25">
      <c r="K3" s="339"/>
    </row>
    <row r="4" spans="1:11" ht="16.5" x14ac:dyDescent="0.25">
      <c r="A4" s="1021" t="s">
        <v>424</v>
      </c>
      <c r="B4" s="1021"/>
      <c r="C4" s="1021"/>
      <c r="D4" s="1021"/>
      <c r="E4" s="1021"/>
      <c r="F4" s="1021"/>
      <c r="G4" s="1021"/>
      <c r="H4" s="1021"/>
      <c r="I4" s="1021"/>
      <c r="J4" s="1021"/>
      <c r="K4" s="1021"/>
    </row>
    <row r="6" spans="1:11" ht="15.75" x14ac:dyDescent="0.25">
      <c r="A6" s="937" t="str">
        <f>'12'!A6:N6</f>
        <v>Инвестиционная программа МП ЗР "Севержилкомсервис"</v>
      </c>
      <c r="B6" s="854"/>
      <c r="C6" s="854"/>
      <c r="D6" s="854"/>
      <c r="E6" s="854"/>
      <c r="F6" s="854"/>
      <c r="G6" s="854"/>
      <c r="H6" s="854"/>
      <c r="I6" s="854"/>
      <c r="J6" s="854"/>
      <c r="K6" s="854"/>
    </row>
    <row r="7" spans="1:11" ht="15.75" x14ac:dyDescent="0.25">
      <c r="A7" s="854" t="s">
        <v>590</v>
      </c>
      <c r="B7" s="854"/>
      <c r="C7" s="854"/>
      <c r="D7" s="854"/>
      <c r="E7" s="854"/>
      <c r="F7" s="854"/>
      <c r="G7" s="854"/>
      <c r="H7" s="854"/>
      <c r="I7" s="854"/>
      <c r="J7" s="854"/>
      <c r="K7" s="854"/>
    </row>
    <row r="9" spans="1:11" ht="15.75" x14ac:dyDescent="0.25">
      <c r="A9" s="1007" t="s">
        <v>880</v>
      </c>
      <c r="B9" s="1007"/>
      <c r="C9" s="1007"/>
      <c r="D9" s="1007"/>
      <c r="E9" s="1007"/>
      <c r="F9" s="1007"/>
      <c r="G9" s="1007"/>
      <c r="H9" s="1007"/>
      <c r="I9" s="1007"/>
      <c r="J9" s="1007"/>
      <c r="K9" s="1007"/>
    </row>
    <row r="11" spans="1:11" s="336" customFormat="1" ht="81.75" customHeight="1" x14ac:dyDescent="0.25">
      <c r="A11" s="1016" t="s">
        <v>163</v>
      </c>
      <c r="B11" s="1016" t="s">
        <v>31</v>
      </c>
      <c r="C11" s="1016" t="s">
        <v>4</v>
      </c>
      <c r="D11" s="1016" t="s">
        <v>323</v>
      </c>
      <c r="E11" s="1005" t="s">
        <v>324</v>
      </c>
      <c r="F11" s="1010" t="s">
        <v>786</v>
      </c>
      <c r="G11" s="1005" t="s">
        <v>787</v>
      </c>
      <c r="H11" s="1005"/>
      <c r="I11" s="1016" t="s">
        <v>70</v>
      </c>
      <c r="J11" s="798" t="s">
        <v>73</v>
      </c>
      <c r="K11" s="798"/>
    </row>
    <row r="12" spans="1:11" s="336" customFormat="1" ht="296.25" customHeight="1" x14ac:dyDescent="0.25">
      <c r="A12" s="1018"/>
      <c r="B12" s="1018"/>
      <c r="C12" s="1018"/>
      <c r="D12" s="1018"/>
      <c r="E12" s="1005"/>
      <c r="F12" s="1012"/>
      <c r="G12" s="327" t="s">
        <v>632</v>
      </c>
      <c r="H12" s="327" t="s">
        <v>573</v>
      </c>
      <c r="I12" s="1018"/>
      <c r="J12" s="325" t="s">
        <v>124</v>
      </c>
      <c r="K12" s="325" t="s">
        <v>125</v>
      </c>
    </row>
    <row r="13" spans="1:11" ht="15" customHeight="1" x14ac:dyDescent="0.25">
      <c r="A13" s="29">
        <v>1</v>
      </c>
      <c r="B13" s="29">
        <v>2</v>
      </c>
      <c r="C13" s="29">
        <v>3</v>
      </c>
      <c r="D13" s="29">
        <v>4</v>
      </c>
      <c r="E13" s="29">
        <v>5</v>
      </c>
      <c r="F13" s="29">
        <v>6</v>
      </c>
      <c r="G13" s="29">
        <v>7</v>
      </c>
      <c r="H13" s="29">
        <v>8</v>
      </c>
      <c r="I13" s="29">
        <v>9</v>
      </c>
      <c r="J13" s="29">
        <v>10</v>
      </c>
      <c r="K13" s="29">
        <v>11</v>
      </c>
    </row>
    <row r="14" spans="1:11" s="336" customFormat="1" ht="15.75" x14ac:dyDescent="0.25">
      <c r="A14" s="155" t="s">
        <v>454</v>
      </c>
      <c r="B14" s="323" t="str">
        <f>'12'!B15</f>
        <v>Ненецкий автономный округ</v>
      </c>
      <c r="C14" s="141" t="s">
        <v>633</v>
      </c>
      <c r="D14" s="141"/>
      <c r="E14" s="141"/>
      <c r="F14" s="141"/>
      <c r="G14" s="141"/>
      <c r="H14" s="141"/>
      <c r="I14" s="141"/>
      <c r="J14" s="141"/>
      <c r="K14" s="141"/>
    </row>
    <row r="15" spans="1:11" s="742" customFormat="1" ht="54" customHeight="1" x14ac:dyDescent="0.25">
      <c r="A15" s="774" t="str">
        <f>'12'!A16</f>
        <v>1.2</v>
      </c>
      <c r="B15" s="774" t="str">
        <f>'12'!B16</f>
        <v>Реконструкция, модернизация, техническое перевооружение всего, в том числе:</v>
      </c>
      <c r="C15" s="774" t="str">
        <f>'12'!C16</f>
        <v>Г</v>
      </c>
      <c r="D15" s="727" t="s">
        <v>538</v>
      </c>
      <c r="E15" s="727" t="s">
        <v>538</v>
      </c>
      <c r="F15" s="727" t="s">
        <v>538</v>
      </c>
      <c r="G15" s="727" t="s">
        <v>538</v>
      </c>
      <c r="H15" s="727" t="s">
        <v>538</v>
      </c>
      <c r="I15" s="727" t="s">
        <v>538</v>
      </c>
      <c r="J15" s="727" t="s">
        <v>538</v>
      </c>
      <c r="K15" s="727" t="s">
        <v>538</v>
      </c>
    </row>
    <row r="16" spans="1:11" s="742" customFormat="1" ht="51" customHeight="1" x14ac:dyDescent="0.25">
      <c r="A16" s="774" t="str">
        <f>'12'!A17</f>
        <v>1.2.2.1</v>
      </c>
      <c r="B16" s="774" t="str">
        <f>'12'!B17</f>
        <v>Реконструкция линий электропередачи, всего, в том числе:</v>
      </c>
      <c r="C16" s="774" t="str">
        <f>'12'!C17</f>
        <v>Г</v>
      </c>
      <c r="D16" s="727" t="s">
        <v>538</v>
      </c>
      <c r="E16" s="727" t="s">
        <v>538</v>
      </c>
      <c r="F16" s="727" t="s">
        <v>538</v>
      </c>
      <c r="G16" s="727" t="s">
        <v>538</v>
      </c>
      <c r="H16" s="727" t="s">
        <v>538</v>
      </c>
      <c r="I16" s="727" t="s">
        <v>538</v>
      </c>
      <c r="J16" s="727" t="s">
        <v>538</v>
      </c>
      <c r="K16" s="727" t="s">
        <v>538</v>
      </c>
    </row>
    <row r="17" spans="1:11" s="742" customFormat="1" ht="51" customHeight="1" x14ac:dyDescent="0.25">
      <c r="A17" s="774" t="str">
        <f>'12'!A18</f>
        <v>1.2.2.1.1</v>
      </c>
      <c r="B17" s="774" t="str">
        <f>'12'!B18</f>
        <v>Разработка проектной документации на реконструкцию ЛЭП в д. Андег</v>
      </c>
      <c r="C17" s="774" t="str">
        <f>'12'!C18</f>
        <v>N_ЗР.4</v>
      </c>
      <c r="D17" s="727" t="s">
        <v>538</v>
      </c>
      <c r="E17" s="727" t="s">
        <v>538</v>
      </c>
      <c r="F17" s="727" t="s">
        <v>538</v>
      </c>
      <c r="G17" s="727" t="s">
        <v>538</v>
      </c>
      <c r="H17" s="727" t="s">
        <v>538</v>
      </c>
      <c r="I17" s="727" t="s">
        <v>538</v>
      </c>
      <c r="J17" s="727" t="s">
        <v>538</v>
      </c>
      <c r="K17" s="727" t="s">
        <v>538</v>
      </c>
    </row>
    <row r="18" spans="1:11" s="611" customFormat="1" ht="51" customHeight="1" x14ac:dyDescent="0.25">
      <c r="A18" s="774" t="str">
        <f>'12'!A19</f>
        <v>1.2.2.1.2</v>
      </c>
      <c r="B18" s="774" t="str">
        <f>'12'!B19</f>
        <v>Разработка проектной документации на реконструкцию ЛЭП в п. Нельмин-Нос</v>
      </c>
      <c r="C18" s="774" t="str">
        <f>'12'!C19</f>
        <v>N_ЗР.5</v>
      </c>
      <c r="D18" s="727" t="s">
        <v>538</v>
      </c>
      <c r="E18" s="727" t="s">
        <v>538</v>
      </c>
      <c r="F18" s="727" t="s">
        <v>538</v>
      </c>
      <c r="G18" s="727" t="s">
        <v>538</v>
      </c>
      <c r="H18" s="727" t="s">
        <v>538</v>
      </c>
      <c r="I18" s="727" t="s">
        <v>538</v>
      </c>
      <c r="J18" s="727" t="s">
        <v>538</v>
      </c>
      <c r="K18" s="727" t="s">
        <v>538</v>
      </c>
    </row>
    <row r="19" spans="1:11" s="611" customFormat="1" ht="51" customHeight="1" x14ac:dyDescent="0.25">
      <c r="A19" s="774" t="str">
        <f>'12'!A20</f>
        <v>1.2.2.1.3</v>
      </c>
      <c r="B19" s="774" t="str">
        <f>'12'!B20</f>
        <v>Разработка проектной документации на реконструкцию ЛЭП в п. Хорей-Вер</v>
      </c>
      <c r="C19" s="774" t="str">
        <f>'12'!C20</f>
        <v>N_ЗР.6</v>
      </c>
      <c r="D19" s="727" t="s">
        <v>538</v>
      </c>
      <c r="E19" s="727" t="s">
        <v>538</v>
      </c>
      <c r="F19" s="727" t="s">
        <v>538</v>
      </c>
      <c r="G19" s="727" t="s">
        <v>538</v>
      </c>
      <c r="H19" s="727" t="s">
        <v>538</v>
      </c>
      <c r="I19" s="727" t="s">
        <v>538</v>
      </c>
      <c r="J19" s="727" t="s">
        <v>538</v>
      </c>
      <c r="K19" s="727" t="s">
        <v>538</v>
      </c>
    </row>
    <row r="20" spans="1:11" s="611" customFormat="1" ht="51" customHeight="1" x14ac:dyDescent="0.25">
      <c r="A20" s="774" t="str">
        <f>'12'!A21</f>
        <v>1.2.2.1.4</v>
      </c>
      <c r="B20" s="774" t="str">
        <f>'12'!B21</f>
        <v>Разработка проектной документации на реконструкцию ЛЭП в с. Оксино</v>
      </c>
      <c r="C20" s="774" t="str">
        <f>'12'!C21</f>
        <v>N_ЗР.7</v>
      </c>
      <c r="D20" s="727" t="s">
        <v>538</v>
      </c>
      <c r="E20" s="727" t="s">
        <v>538</v>
      </c>
      <c r="F20" s="727" t="s">
        <v>538</v>
      </c>
      <c r="G20" s="727" t="s">
        <v>538</v>
      </c>
      <c r="H20" s="727" t="s">
        <v>538</v>
      </c>
      <c r="I20" s="727" t="s">
        <v>538</v>
      </c>
      <c r="J20" s="727" t="s">
        <v>538</v>
      </c>
      <c r="K20" s="727" t="s">
        <v>538</v>
      </c>
    </row>
    <row r="21" spans="1:11" s="611" customFormat="1" ht="15.75" hidden="1" x14ac:dyDescent="0.25">
      <c r="A21" s="559"/>
      <c r="B21" s="636"/>
      <c r="C21" s="675"/>
      <c r="D21" s="743"/>
      <c r="E21" s="743"/>
      <c r="F21" s="743"/>
      <c r="G21" s="743"/>
      <c r="H21" s="743"/>
      <c r="I21" s="743"/>
      <c r="J21" s="743"/>
      <c r="K21" s="743"/>
    </row>
    <row r="22" spans="1:11" s="611" customFormat="1" ht="15.75" hidden="1" x14ac:dyDescent="0.25">
      <c r="A22" s="559"/>
      <c r="B22" s="636"/>
      <c r="C22" s="675"/>
      <c r="D22" s="743"/>
      <c r="E22" s="743"/>
      <c r="F22" s="743"/>
      <c r="G22" s="743"/>
      <c r="H22" s="743"/>
      <c r="I22" s="743"/>
      <c r="J22" s="743"/>
      <c r="K22" s="743"/>
    </row>
    <row r="23" spans="1:11" s="611" customFormat="1" ht="15.75" hidden="1" x14ac:dyDescent="0.25">
      <c r="A23" s="559"/>
      <c r="B23" s="636"/>
      <c r="C23" s="675"/>
      <c r="D23" s="743"/>
      <c r="E23" s="743"/>
      <c r="F23" s="743"/>
      <c r="G23" s="743"/>
      <c r="H23" s="743"/>
      <c r="I23" s="743"/>
      <c r="J23" s="743"/>
      <c r="K23" s="743"/>
    </row>
    <row r="24" spans="1:11" s="611" customFormat="1" ht="15.75" hidden="1" x14ac:dyDescent="0.25">
      <c r="A24" s="559"/>
      <c r="B24" s="636"/>
      <c r="C24" s="675"/>
      <c r="D24" s="743"/>
      <c r="E24" s="743"/>
      <c r="F24" s="743"/>
      <c r="G24" s="743"/>
      <c r="H24" s="743"/>
      <c r="I24" s="743"/>
      <c r="J24" s="743"/>
      <c r="K24" s="743"/>
    </row>
    <row r="25" spans="1:11" s="611" customFormat="1" ht="15.75" hidden="1" x14ac:dyDescent="0.25">
      <c r="A25" s="559"/>
      <c r="B25" s="636"/>
      <c r="C25" s="675"/>
      <c r="D25" s="743"/>
      <c r="E25" s="743"/>
      <c r="F25" s="743"/>
      <c r="G25" s="743"/>
      <c r="H25" s="743"/>
      <c r="I25" s="743"/>
      <c r="J25" s="743"/>
      <c r="K25" s="743"/>
    </row>
    <row r="26" spans="1:11" s="611" customFormat="1" ht="15.75" hidden="1" x14ac:dyDescent="0.25">
      <c r="A26" s="559"/>
      <c r="B26" s="636"/>
      <c r="C26" s="675"/>
      <c r="D26" s="743"/>
      <c r="E26" s="743"/>
      <c r="F26" s="743"/>
      <c r="G26" s="743"/>
      <c r="H26" s="743"/>
      <c r="I26" s="743"/>
      <c r="J26" s="743"/>
      <c r="K26" s="743"/>
    </row>
    <row r="27" spans="1:11" s="611" customFormat="1" ht="15.75" hidden="1" x14ac:dyDescent="0.25">
      <c r="A27" s="559"/>
      <c r="B27" s="636"/>
      <c r="C27" s="675"/>
      <c r="D27" s="743"/>
      <c r="E27" s="743"/>
      <c r="F27" s="743"/>
      <c r="G27" s="743"/>
      <c r="H27" s="743"/>
      <c r="I27" s="743"/>
      <c r="J27" s="743"/>
      <c r="K27" s="743"/>
    </row>
    <row r="28" spans="1:11" s="611" customFormat="1" ht="15.75" hidden="1" x14ac:dyDescent="0.25">
      <c r="A28" s="559"/>
      <c r="B28" s="636"/>
      <c r="C28" s="675"/>
      <c r="D28" s="743"/>
      <c r="E28" s="743"/>
      <c r="F28" s="743"/>
      <c r="G28" s="743"/>
      <c r="H28" s="743"/>
      <c r="I28" s="743"/>
      <c r="J28" s="743"/>
      <c r="K28" s="743"/>
    </row>
    <row r="29" spans="1:11" s="611" customFormat="1" ht="15.75" hidden="1" x14ac:dyDescent="0.25">
      <c r="A29" s="559"/>
      <c r="B29" s="636"/>
      <c r="C29" s="675"/>
      <c r="D29" s="743"/>
      <c r="E29" s="743"/>
      <c r="F29" s="743"/>
      <c r="G29" s="743"/>
      <c r="H29" s="743"/>
      <c r="I29" s="743"/>
      <c r="J29" s="743"/>
      <c r="K29" s="743"/>
    </row>
    <row r="30" spans="1:11" s="535" customFormat="1" ht="78.75" hidden="1" x14ac:dyDescent="0.25">
      <c r="A30" s="531" t="s">
        <v>509</v>
      </c>
      <c r="B30" s="532" t="s">
        <v>664</v>
      </c>
      <c r="C30" s="670" t="s">
        <v>633</v>
      </c>
      <c r="D30" s="744" t="s">
        <v>538</v>
      </c>
      <c r="E30" s="744" t="s">
        <v>538</v>
      </c>
      <c r="F30" s="744" t="s">
        <v>538</v>
      </c>
      <c r="G30" s="744" t="s">
        <v>538</v>
      </c>
      <c r="H30" s="744" t="s">
        <v>538</v>
      </c>
      <c r="I30" s="744" t="s">
        <v>538</v>
      </c>
      <c r="J30" s="744" t="s">
        <v>538</v>
      </c>
      <c r="K30" s="744" t="s">
        <v>538</v>
      </c>
    </row>
    <row r="31" spans="1:11" s="611" customFormat="1" ht="15.75" hidden="1" x14ac:dyDescent="0.25">
      <c r="A31" s="559" t="s">
        <v>693</v>
      </c>
      <c r="B31" s="729"/>
      <c r="C31" s="675"/>
      <c r="D31" s="727"/>
      <c r="E31" s="727"/>
      <c r="F31" s="727"/>
      <c r="G31" s="727"/>
      <c r="H31" s="727"/>
      <c r="I31" s="727"/>
      <c r="J31" s="727"/>
      <c r="K31" s="727"/>
    </row>
    <row r="32" spans="1:11" s="611" customFormat="1" ht="15.75" hidden="1" x14ac:dyDescent="0.25">
      <c r="A32" s="559" t="s">
        <v>696</v>
      </c>
      <c r="B32" s="729"/>
      <c r="C32" s="675"/>
      <c r="D32" s="727"/>
      <c r="E32" s="727"/>
      <c r="F32" s="727"/>
      <c r="G32" s="727"/>
      <c r="H32" s="727"/>
      <c r="I32" s="727"/>
      <c r="J32" s="727"/>
      <c r="K32" s="727"/>
    </row>
    <row r="33" spans="1:11" s="611" customFormat="1" ht="15.75" hidden="1" x14ac:dyDescent="0.25">
      <c r="A33" s="559" t="s">
        <v>696</v>
      </c>
      <c r="B33" s="745"/>
      <c r="C33" s="675"/>
      <c r="D33" s="727"/>
      <c r="E33" s="727"/>
      <c r="F33" s="727"/>
      <c r="G33" s="727"/>
      <c r="H33" s="727"/>
      <c r="I33" s="727"/>
      <c r="J33" s="727"/>
      <c r="K33" s="727"/>
    </row>
    <row r="34" spans="1:11" s="611" customFormat="1" ht="15.75" hidden="1" x14ac:dyDescent="0.25">
      <c r="A34" s="746" t="s">
        <v>696</v>
      </c>
      <c r="B34" s="729"/>
      <c r="C34" s="679"/>
      <c r="D34" s="727"/>
      <c r="E34" s="727"/>
      <c r="F34" s="727"/>
      <c r="G34" s="727"/>
      <c r="H34" s="727"/>
      <c r="I34" s="727"/>
      <c r="J34" s="727"/>
      <c r="K34" s="727"/>
    </row>
    <row r="35" spans="1:11" s="525" customFormat="1" ht="47.25" hidden="1" x14ac:dyDescent="0.25">
      <c r="A35" s="531" t="s">
        <v>463</v>
      </c>
      <c r="B35" s="532" t="s">
        <v>668</v>
      </c>
      <c r="C35" s="649" t="s">
        <v>633</v>
      </c>
      <c r="D35" s="492">
        <v>2021</v>
      </c>
      <c r="E35" s="492">
        <v>2021</v>
      </c>
      <c r="F35" s="492" t="s">
        <v>538</v>
      </c>
      <c r="G35" s="492" t="s">
        <v>538</v>
      </c>
      <c r="H35" s="492" t="s">
        <v>538</v>
      </c>
      <c r="I35" s="492" t="s">
        <v>635</v>
      </c>
      <c r="J35" s="492" t="s">
        <v>538</v>
      </c>
      <c r="K35" s="492" t="s">
        <v>538</v>
      </c>
    </row>
    <row r="36" spans="1:11" s="525" customFormat="1" ht="47.25" hidden="1" x14ac:dyDescent="0.25">
      <c r="A36" s="559" t="s">
        <v>516</v>
      </c>
      <c r="B36" s="492" t="s">
        <v>669</v>
      </c>
      <c r="C36" s="649" t="s">
        <v>633</v>
      </c>
      <c r="D36" s="492">
        <v>2021</v>
      </c>
      <c r="E36" s="492">
        <v>2021</v>
      </c>
      <c r="F36" s="492" t="s">
        <v>538</v>
      </c>
      <c r="G36" s="492" t="s">
        <v>538</v>
      </c>
      <c r="H36" s="492" t="s">
        <v>538</v>
      </c>
      <c r="I36" s="492" t="s">
        <v>649</v>
      </c>
      <c r="J36" s="492" t="s">
        <v>538</v>
      </c>
      <c r="K36" s="492" t="s">
        <v>538</v>
      </c>
    </row>
    <row r="37" spans="1:11" s="525" customFormat="1" ht="31.5" hidden="1" x14ac:dyDescent="0.25">
      <c r="A37" s="559" t="s">
        <v>516</v>
      </c>
      <c r="B37" s="653" t="s">
        <v>611</v>
      </c>
      <c r="C37" s="649" t="s">
        <v>633</v>
      </c>
      <c r="D37" s="492">
        <v>2021</v>
      </c>
      <c r="E37" s="492">
        <v>2021</v>
      </c>
      <c r="F37" s="492" t="s">
        <v>538</v>
      </c>
      <c r="G37" s="492" t="s">
        <v>538</v>
      </c>
      <c r="H37" s="492" t="s">
        <v>538</v>
      </c>
      <c r="I37" s="492" t="s">
        <v>649</v>
      </c>
      <c r="J37" s="492" t="s">
        <v>538</v>
      </c>
      <c r="K37" s="492" t="s">
        <v>538</v>
      </c>
    </row>
    <row r="38" spans="1:11" s="525" customFormat="1" ht="31.5" hidden="1" x14ac:dyDescent="0.25">
      <c r="A38" s="559" t="s">
        <v>516</v>
      </c>
      <c r="B38" s="653" t="s">
        <v>611</v>
      </c>
      <c r="C38" s="649" t="s">
        <v>633</v>
      </c>
      <c r="D38" s="492">
        <v>2021</v>
      </c>
      <c r="E38" s="492">
        <v>2021</v>
      </c>
      <c r="F38" s="492" t="s">
        <v>538</v>
      </c>
      <c r="G38" s="492" t="s">
        <v>538</v>
      </c>
      <c r="H38" s="492" t="s">
        <v>538</v>
      </c>
      <c r="I38" s="492" t="s">
        <v>649</v>
      </c>
      <c r="J38" s="492" t="s">
        <v>538</v>
      </c>
      <c r="K38" s="492" t="s">
        <v>538</v>
      </c>
    </row>
    <row r="39" spans="1:11" s="525" customFormat="1" ht="15.75" hidden="1" x14ac:dyDescent="0.25">
      <c r="A39" s="559" t="s">
        <v>0</v>
      </c>
      <c r="B39" s="492" t="s">
        <v>0</v>
      </c>
      <c r="C39" s="649" t="s">
        <v>633</v>
      </c>
      <c r="D39" s="492">
        <v>2021</v>
      </c>
      <c r="E39" s="492">
        <v>2021</v>
      </c>
      <c r="F39" s="492" t="s">
        <v>538</v>
      </c>
      <c r="G39" s="492" t="s">
        <v>538</v>
      </c>
      <c r="H39" s="492" t="s">
        <v>538</v>
      </c>
      <c r="I39" s="492" t="s">
        <v>649</v>
      </c>
      <c r="J39" s="492" t="s">
        <v>538</v>
      </c>
      <c r="K39" s="492" t="s">
        <v>538</v>
      </c>
    </row>
    <row r="40" spans="1:11" s="525" customFormat="1" ht="47.25" hidden="1" x14ac:dyDescent="0.25">
      <c r="A40" s="559" t="s">
        <v>517</v>
      </c>
      <c r="B40" s="492" t="s">
        <v>670</v>
      </c>
      <c r="C40" s="649" t="s">
        <v>633</v>
      </c>
      <c r="D40" s="492">
        <v>2021</v>
      </c>
      <c r="E40" s="492">
        <v>2021</v>
      </c>
      <c r="F40" s="492" t="s">
        <v>538</v>
      </c>
      <c r="G40" s="492" t="s">
        <v>538</v>
      </c>
      <c r="H40" s="492" t="s">
        <v>538</v>
      </c>
      <c r="I40" s="492" t="s">
        <v>649</v>
      </c>
      <c r="J40" s="492" t="s">
        <v>538</v>
      </c>
      <c r="K40" s="492" t="s">
        <v>538</v>
      </c>
    </row>
    <row r="41" spans="1:11" s="525" customFormat="1" ht="31.5" hidden="1" x14ac:dyDescent="0.25">
      <c r="A41" s="559" t="s">
        <v>517</v>
      </c>
      <c r="B41" s="653" t="s">
        <v>611</v>
      </c>
      <c r="C41" s="649" t="s">
        <v>633</v>
      </c>
      <c r="D41" s="492">
        <v>2021</v>
      </c>
      <c r="E41" s="492">
        <v>2021</v>
      </c>
      <c r="F41" s="492" t="s">
        <v>538</v>
      </c>
      <c r="G41" s="492" t="s">
        <v>538</v>
      </c>
      <c r="H41" s="492" t="s">
        <v>538</v>
      </c>
      <c r="I41" s="492" t="s">
        <v>649</v>
      </c>
      <c r="J41" s="492" t="s">
        <v>538</v>
      </c>
      <c r="K41" s="492" t="s">
        <v>538</v>
      </c>
    </row>
    <row r="42" spans="1:11" s="525" customFormat="1" ht="31.5" hidden="1" x14ac:dyDescent="0.25">
      <c r="A42" s="559" t="s">
        <v>517</v>
      </c>
      <c r="B42" s="653" t="s">
        <v>611</v>
      </c>
      <c r="C42" s="649" t="s">
        <v>633</v>
      </c>
      <c r="D42" s="492">
        <v>2021</v>
      </c>
      <c r="E42" s="492">
        <v>2021</v>
      </c>
      <c r="F42" s="492" t="s">
        <v>538</v>
      </c>
      <c r="G42" s="492" t="s">
        <v>538</v>
      </c>
      <c r="H42" s="492" t="s">
        <v>538</v>
      </c>
      <c r="I42" s="492" t="s">
        <v>649</v>
      </c>
      <c r="J42" s="492" t="s">
        <v>538</v>
      </c>
      <c r="K42" s="492" t="s">
        <v>538</v>
      </c>
    </row>
    <row r="43" spans="1:11" s="525" customFormat="1" ht="15.75" hidden="1" x14ac:dyDescent="0.25">
      <c r="A43" s="559" t="s">
        <v>0</v>
      </c>
      <c r="B43" s="492" t="s">
        <v>0</v>
      </c>
      <c r="C43" s="649" t="s">
        <v>633</v>
      </c>
      <c r="D43" s="492">
        <v>2021</v>
      </c>
      <c r="E43" s="492">
        <v>2021</v>
      </c>
      <c r="F43" s="492" t="s">
        <v>538</v>
      </c>
      <c r="G43" s="492" t="s">
        <v>538</v>
      </c>
      <c r="H43" s="492" t="s">
        <v>538</v>
      </c>
      <c r="I43" s="492" t="s">
        <v>649</v>
      </c>
      <c r="J43" s="492" t="s">
        <v>538</v>
      </c>
      <c r="K43" s="492" t="s">
        <v>538</v>
      </c>
    </row>
    <row r="44" spans="1:11" s="525" customFormat="1" ht="47.25" hidden="1" x14ac:dyDescent="0.25">
      <c r="A44" s="559" t="s">
        <v>518</v>
      </c>
      <c r="B44" s="492" t="s">
        <v>671</v>
      </c>
      <c r="C44" s="649" t="s">
        <v>633</v>
      </c>
      <c r="D44" s="492">
        <v>2021</v>
      </c>
      <c r="E44" s="492">
        <v>2021</v>
      </c>
      <c r="F44" s="492" t="s">
        <v>538</v>
      </c>
      <c r="G44" s="492" t="s">
        <v>538</v>
      </c>
      <c r="H44" s="492" t="s">
        <v>538</v>
      </c>
      <c r="I44" s="492" t="s">
        <v>649</v>
      </c>
      <c r="J44" s="492" t="s">
        <v>538</v>
      </c>
      <c r="K44" s="492" t="s">
        <v>538</v>
      </c>
    </row>
    <row r="45" spans="1:11" s="525" customFormat="1" ht="31.5" hidden="1" x14ac:dyDescent="0.25">
      <c r="A45" s="559" t="s">
        <v>518</v>
      </c>
      <c r="B45" s="653" t="s">
        <v>611</v>
      </c>
      <c r="C45" s="649" t="s">
        <v>633</v>
      </c>
      <c r="D45" s="492">
        <v>2021</v>
      </c>
      <c r="E45" s="492">
        <v>2021</v>
      </c>
      <c r="F45" s="492" t="s">
        <v>538</v>
      </c>
      <c r="G45" s="492" t="s">
        <v>538</v>
      </c>
      <c r="H45" s="492" t="s">
        <v>538</v>
      </c>
      <c r="I45" s="492" t="s">
        <v>649</v>
      </c>
      <c r="J45" s="492" t="s">
        <v>538</v>
      </c>
      <c r="K45" s="492" t="s">
        <v>538</v>
      </c>
    </row>
    <row r="46" spans="1:11" s="525" customFormat="1" ht="31.5" hidden="1" x14ac:dyDescent="0.25">
      <c r="A46" s="559" t="s">
        <v>518</v>
      </c>
      <c r="B46" s="653" t="s">
        <v>611</v>
      </c>
      <c r="C46" s="649" t="s">
        <v>633</v>
      </c>
      <c r="D46" s="492">
        <v>2021</v>
      </c>
      <c r="E46" s="492">
        <v>2021</v>
      </c>
      <c r="F46" s="492" t="s">
        <v>538</v>
      </c>
      <c r="G46" s="492" t="s">
        <v>538</v>
      </c>
      <c r="H46" s="492" t="s">
        <v>538</v>
      </c>
      <c r="I46" s="492" t="s">
        <v>649</v>
      </c>
      <c r="J46" s="492" t="s">
        <v>538</v>
      </c>
      <c r="K46" s="492" t="s">
        <v>538</v>
      </c>
    </row>
    <row r="47" spans="1:11" s="525" customFormat="1" ht="15.75" hidden="1" x14ac:dyDescent="0.25">
      <c r="A47" s="559" t="s">
        <v>0</v>
      </c>
      <c r="B47" s="492" t="s">
        <v>0</v>
      </c>
      <c r="C47" s="649" t="s">
        <v>633</v>
      </c>
      <c r="D47" s="492">
        <v>2021</v>
      </c>
      <c r="E47" s="492">
        <v>2021</v>
      </c>
      <c r="F47" s="492" t="s">
        <v>538</v>
      </c>
      <c r="G47" s="492" t="s">
        <v>538</v>
      </c>
      <c r="H47" s="492" t="s">
        <v>538</v>
      </c>
      <c r="I47" s="492" t="s">
        <v>649</v>
      </c>
      <c r="J47" s="492" t="s">
        <v>538</v>
      </c>
      <c r="K47" s="492" t="s">
        <v>538</v>
      </c>
    </row>
    <row r="48" spans="1:11" s="525" customFormat="1" ht="47.25" hidden="1" x14ac:dyDescent="0.25">
      <c r="A48" s="559" t="s">
        <v>519</v>
      </c>
      <c r="B48" s="492" t="s">
        <v>672</v>
      </c>
      <c r="C48" s="649" t="s">
        <v>633</v>
      </c>
      <c r="D48" s="492">
        <v>2021</v>
      </c>
      <c r="E48" s="492">
        <v>2021</v>
      </c>
      <c r="F48" s="492" t="s">
        <v>538</v>
      </c>
      <c r="G48" s="492" t="s">
        <v>538</v>
      </c>
      <c r="H48" s="492" t="s">
        <v>538</v>
      </c>
      <c r="I48" s="492" t="s">
        <v>649</v>
      </c>
      <c r="J48" s="492" t="s">
        <v>538</v>
      </c>
      <c r="K48" s="492" t="s">
        <v>538</v>
      </c>
    </row>
    <row r="49" spans="1:11" s="525" customFormat="1" ht="31.5" hidden="1" x14ac:dyDescent="0.25">
      <c r="A49" s="559" t="s">
        <v>519</v>
      </c>
      <c r="B49" s="653" t="s">
        <v>611</v>
      </c>
      <c r="C49" s="649" t="s">
        <v>633</v>
      </c>
      <c r="D49" s="492">
        <v>2021</v>
      </c>
      <c r="E49" s="492">
        <v>2021</v>
      </c>
      <c r="F49" s="492" t="s">
        <v>538</v>
      </c>
      <c r="G49" s="492" t="s">
        <v>538</v>
      </c>
      <c r="H49" s="492" t="s">
        <v>538</v>
      </c>
      <c r="I49" s="492" t="s">
        <v>649</v>
      </c>
      <c r="J49" s="492" t="s">
        <v>538</v>
      </c>
      <c r="K49" s="492" t="s">
        <v>538</v>
      </c>
    </row>
    <row r="50" spans="1:11" s="525" customFormat="1" ht="31.5" hidden="1" x14ac:dyDescent="0.25">
      <c r="A50" s="559" t="s">
        <v>519</v>
      </c>
      <c r="B50" s="653" t="s">
        <v>611</v>
      </c>
      <c r="C50" s="649" t="s">
        <v>633</v>
      </c>
      <c r="D50" s="492">
        <v>2021</v>
      </c>
      <c r="E50" s="492">
        <v>2021</v>
      </c>
      <c r="F50" s="492" t="s">
        <v>538</v>
      </c>
      <c r="G50" s="492" t="s">
        <v>538</v>
      </c>
      <c r="H50" s="492" t="s">
        <v>538</v>
      </c>
      <c r="I50" s="492" t="s">
        <v>649</v>
      </c>
      <c r="J50" s="492" t="s">
        <v>538</v>
      </c>
      <c r="K50" s="492" t="s">
        <v>538</v>
      </c>
    </row>
    <row r="51" spans="1:11" s="525" customFormat="1" ht="15.75" hidden="1" x14ac:dyDescent="0.25">
      <c r="A51" s="559" t="s">
        <v>0</v>
      </c>
      <c r="B51" s="492" t="s">
        <v>0</v>
      </c>
      <c r="C51" s="649" t="s">
        <v>633</v>
      </c>
      <c r="D51" s="492">
        <v>2021</v>
      </c>
      <c r="E51" s="492">
        <v>2021</v>
      </c>
      <c r="F51" s="492" t="s">
        <v>538</v>
      </c>
      <c r="G51" s="492" t="s">
        <v>538</v>
      </c>
      <c r="H51" s="492" t="s">
        <v>538</v>
      </c>
      <c r="I51" s="492" t="s">
        <v>649</v>
      </c>
      <c r="J51" s="492" t="s">
        <v>538</v>
      </c>
      <c r="K51" s="492" t="s">
        <v>538</v>
      </c>
    </row>
    <row r="52" spans="1:11" s="525" customFormat="1" ht="15.75" hidden="1" x14ac:dyDescent="0.25">
      <c r="A52" s="559"/>
      <c r="B52" s="492"/>
      <c r="C52" s="649"/>
      <c r="D52" s="492"/>
      <c r="E52" s="492"/>
      <c r="F52" s="492"/>
      <c r="G52" s="492"/>
      <c r="H52" s="492"/>
      <c r="I52" s="492"/>
      <c r="J52" s="492"/>
      <c r="K52" s="492"/>
    </row>
    <row r="53" spans="1:11" s="645" customFormat="1" ht="15.75" hidden="1" x14ac:dyDescent="0.25">
      <c r="A53" s="559"/>
      <c r="B53" s="519"/>
      <c r="C53" s="628"/>
      <c r="D53" s="492"/>
      <c r="E53" s="492"/>
      <c r="F53" s="492"/>
      <c r="G53" s="492"/>
      <c r="H53" s="492"/>
      <c r="I53" s="492"/>
      <c r="J53" s="492"/>
      <c r="K53" s="492"/>
    </row>
    <row r="54" spans="1:11" s="525" customFormat="1" ht="31.5" hidden="1" x14ac:dyDescent="0.25">
      <c r="A54" s="559" t="s">
        <v>673</v>
      </c>
      <c r="B54" s="653" t="s">
        <v>611</v>
      </c>
      <c r="C54" s="533"/>
      <c r="D54" s="382"/>
      <c r="E54" s="382"/>
      <c r="F54" s="534"/>
      <c r="G54" s="505"/>
      <c r="H54" s="505"/>
      <c r="I54" s="505"/>
      <c r="J54" s="505"/>
      <c r="K54" s="505"/>
    </row>
    <row r="55" spans="1:11" s="525" customFormat="1" ht="15.75" hidden="1" x14ac:dyDescent="0.25">
      <c r="A55" s="559" t="s">
        <v>0</v>
      </c>
      <c r="B55" s="492" t="s">
        <v>0</v>
      </c>
      <c r="C55" s="533"/>
      <c r="D55" s="382"/>
      <c r="E55" s="382"/>
      <c r="F55" s="534"/>
      <c r="G55" s="505"/>
      <c r="H55" s="505"/>
      <c r="I55" s="505"/>
      <c r="J55" s="505"/>
      <c r="K55" s="505"/>
    </row>
    <row r="56" spans="1:11" s="525" customFormat="1" ht="63" hidden="1" x14ac:dyDescent="0.25">
      <c r="A56" s="559" t="s">
        <v>675</v>
      </c>
      <c r="B56" s="492" t="s">
        <v>676</v>
      </c>
      <c r="C56" s="533"/>
      <c r="D56" s="382"/>
      <c r="E56" s="382"/>
      <c r="F56" s="534"/>
      <c r="G56" s="505"/>
      <c r="H56" s="505"/>
      <c r="I56" s="505"/>
      <c r="J56" s="505"/>
      <c r="K56" s="505"/>
    </row>
    <row r="57" spans="1:11" s="525" customFormat="1" ht="31.5" hidden="1" x14ac:dyDescent="0.25">
      <c r="A57" s="559" t="s">
        <v>675</v>
      </c>
      <c r="B57" s="653" t="s">
        <v>611</v>
      </c>
      <c r="C57" s="533"/>
      <c r="D57" s="382"/>
      <c r="E57" s="382"/>
      <c r="F57" s="534"/>
      <c r="G57" s="505"/>
      <c r="H57" s="505"/>
      <c r="I57" s="505"/>
      <c r="J57" s="505"/>
      <c r="K57" s="505"/>
    </row>
    <row r="58" spans="1:11" s="525" customFormat="1" ht="31.5" hidden="1" x14ac:dyDescent="0.25">
      <c r="A58" s="559" t="s">
        <v>675</v>
      </c>
      <c r="B58" s="653" t="s">
        <v>611</v>
      </c>
      <c r="C58" s="533"/>
      <c r="D58" s="382"/>
      <c r="E58" s="382"/>
      <c r="F58" s="534"/>
      <c r="G58" s="505"/>
      <c r="H58" s="505"/>
      <c r="I58" s="505"/>
      <c r="J58" s="505"/>
      <c r="K58" s="505"/>
    </row>
    <row r="59" spans="1:11" s="525" customFormat="1" ht="15.75" hidden="1" x14ac:dyDescent="0.25">
      <c r="A59" s="559" t="s">
        <v>0</v>
      </c>
      <c r="B59" s="492" t="s">
        <v>0</v>
      </c>
      <c r="C59" s="533"/>
      <c r="D59" s="382"/>
      <c r="E59" s="382"/>
      <c r="F59" s="534"/>
      <c r="G59" s="505"/>
      <c r="H59" s="505"/>
      <c r="I59" s="505"/>
      <c r="J59" s="505"/>
      <c r="K59" s="505"/>
    </row>
    <row r="60" spans="1:11" s="525" customFormat="1" ht="63" hidden="1" x14ac:dyDescent="0.25">
      <c r="A60" s="559" t="s">
        <v>677</v>
      </c>
      <c r="B60" s="492" t="s">
        <v>678</v>
      </c>
      <c r="C60" s="533"/>
      <c r="D60" s="382"/>
      <c r="E60" s="382"/>
      <c r="F60" s="534"/>
      <c r="G60" s="505"/>
      <c r="H60" s="505"/>
      <c r="I60" s="505"/>
      <c r="J60" s="505"/>
      <c r="K60" s="505"/>
    </row>
    <row r="61" spans="1:11" s="525" customFormat="1" ht="31.5" hidden="1" x14ac:dyDescent="0.25">
      <c r="A61" s="559" t="s">
        <v>677</v>
      </c>
      <c r="B61" s="653" t="s">
        <v>611</v>
      </c>
      <c r="C61" s="533"/>
      <c r="D61" s="382"/>
      <c r="E61" s="382"/>
      <c r="F61" s="534"/>
      <c r="G61" s="505"/>
      <c r="H61" s="505"/>
      <c r="I61" s="505"/>
      <c r="J61" s="505"/>
      <c r="K61" s="505"/>
    </row>
    <row r="62" spans="1:11" s="525" customFormat="1" ht="31.5" hidden="1" x14ac:dyDescent="0.25">
      <c r="A62" s="559" t="s">
        <v>677</v>
      </c>
      <c r="B62" s="653" t="s">
        <v>611</v>
      </c>
      <c r="C62" s="533"/>
      <c r="D62" s="382"/>
      <c r="E62" s="382"/>
      <c r="F62" s="534"/>
      <c r="G62" s="505"/>
      <c r="H62" s="505"/>
      <c r="I62" s="505"/>
      <c r="J62" s="505"/>
      <c r="K62" s="505"/>
    </row>
    <row r="63" spans="1:11" s="525" customFormat="1" ht="15.75" hidden="1" x14ac:dyDescent="0.25">
      <c r="A63" s="559" t="s">
        <v>0</v>
      </c>
      <c r="B63" s="492" t="s">
        <v>0</v>
      </c>
      <c r="C63" s="533"/>
      <c r="D63" s="382"/>
      <c r="E63" s="382"/>
      <c r="F63" s="534"/>
      <c r="G63" s="505"/>
      <c r="H63" s="505"/>
      <c r="I63" s="505"/>
      <c r="J63" s="505"/>
      <c r="K63" s="505"/>
    </row>
    <row r="64" spans="1:11" s="525" customFormat="1" ht="63" hidden="1" x14ac:dyDescent="0.25">
      <c r="A64" s="559" t="s">
        <v>679</v>
      </c>
      <c r="B64" s="492" t="s">
        <v>680</v>
      </c>
      <c r="C64" s="533"/>
      <c r="D64" s="382"/>
      <c r="E64" s="382"/>
      <c r="F64" s="534"/>
      <c r="G64" s="505"/>
      <c r="H64" s="505"/>
      <c r="I64" s="505"/>
      <c r="J64" s="505"/>
      <c r="K64" s="505"/>
    </row>
    <row r="65" spans="1:11" s="525" customFormat="1" ht="31.5" hidden="1" x14ac:dyDescent="0.25">
      <c r="A65" s="559" t="s">
        <v>679</v>
      </c>
      <c r="B65" s="653" t="s">
        <v>611</v>
      </c>
      <c r="C65" s="533"/>
      <c r="D65" s="382"/>
      <c r="E65" s="382"/>
      <c r="F65" s="534"/>
      <c r="G65" s="505"/>
      <c r="H65" s="505"/>
      <c r="I65" s="505"/>
      <c r="J65" s="505"/>
      <c r="K65" s="505"/>
    </row>
    <row r="66" spans="1:11" s="525" customFormat="1" ht="31.5" hidden="1" x14ac:dyDescent="0.25">
      <c r="A66" s="559" t="s">
        <v>679</v>
      </c>
      <c r="B66" s="653" t="s">
        <v>611</v>
      </c>
      <c r="C66" s="533"/>
      <c r="D66" s="382"/>
      <c r="E66" s="382"/>
      <c r="F66" s="534"/>
      <c r="G66" s="505"/>
      <c r="H66" s="505"/>
      <c r="I66" s="505"/>
      <c r="J66" s="505"/>
      <c r="K66" s="505"/>
    </row>
    <row r="67" spans="1:11" s="525" customFormat="1" ht="15.75" hidden="1" x14ac:dyDescent="0.25">
      <c r="A67" s="559" t="s">
        <v>0</v>
      </c>
      <c r="B67" s="492" t="s">
        <v>0</v>
      </c>
      <c r="C67" s="533"/>
      <c r="D67" s="666"/>
      <c r="E67" s="666"/>
      <c r="F67" s="725"/>
      <c r="G67" s="694"/>
      <c r="H67" s="694"/>
      <c r="I67" s="694"/>
      <c r="J67" s="694"/>
      <c r="K67" s="694"/>
    </row>
    <row r="68" spans="1:11" s="562" customFormat="1" ht="63" hidden="1" x14ac:dyDescent="0.25">
      <c r="A68" s="559" t="s">
        <v>464</v>
      </c>
      <c r="B68" s="492" t="s">
        <v>681</v>
      </c>
      <c r="C68" s="533"/>
      <c r="D68" s="382"/>
      <c r="E68" s="318"/>
      <c r="F68" s="665"/>
      <c r="G68" s="541"/>
      <c r="H68" s="541"/>
      <c r="I68" s="541"/>
      <c r="J68" s="541"/>
      <c r="K68" s="541"/>
    </row>
    <row r="69" spans="1:11" s="562" customFormat="1" ht="47.25" hidden="1" x14ac:dyDescent="0.25">
      <c r="A69" s="559" t="s">
        <v>520</v>
      </c>
      <c r="B69" s="492" t="s">
        <v>626</v>
      </c>
      <c r="C69" s="533"/>
      <c r="D69" s="382"/>
      <c r="E69" s="318"/>
      <c r="F69" s="665"/>
      <c r="G69" s="541"/>
      <c r="H69" s="541"/>
      <c r="I69" s="541"/>
      <c r="J69" s="541"/>
      <c r="K69" s="541"/>
    </row>
    <row r="70" spans="1:11" s="562" customFormat="1" ht="31.5" hidden="1" x14ac:dyDescent="0.25">
      <c r="A70" s="559" t="s">
        <v>520</v>
      </c>
      <c r="B70" s="653" t="s">
        <v>611</v>
      </c>
      <c r="C70" s="533"/>
      <c r="D70" s="668"/>
      <c r="E70" s="318"/>
      <c r="F70" s="665"/>
      <c r="G70" s="541"/>
      <c r="H70" s="541"/>
      <c r="I70" s="541"/>
      <c r="J70" s="541"/>
      <c r="K70" s="541"/>
    </row>
    <row r="71" spans="1:11" s="562" customFormat="1" ht="31.5" hidden="1" x14ac:dyDescent="0.25">
      <c r="A71" s="559" t="s">
        <v>520</v>
      </c>
      <c r="B71" s="653" t="s">
        <v>611</v>
      </c>
      <c r="C71" s="533"/>
      <c r="D71" s="668"/>
      <c r="E71" s="318"/>
      <c r="F71" s="665"/>
      <c r="G71" s="541"/>
      <c r="H71" s="541"/>
      <c r="I71" s="541"/>
      <c r="J71" s="541"/>
      <c r="K71" s="541"/>
    </row>
    <row r="72" spans="1:11" s="562" customFormat="1" ht="18.75" hidden="1" x14ac:dyDescent="0.25">
      <c r="A72" s="559" t="s">
        <v>0</v>
      </c>
      <c r="B72" s="492" t="s">
        <v>0</v>
      </c>
      <c r="C72" s="533"/>
      <c r="D72" s="668"/>
      <c r="E72" s="318"/>
      <c r="F72" s="665"/>
      <c r="G72" s="541"/>
      <c r="H72" s="541"/>
      <c r="I72" s="541"/>
      <c r="J72" s="541"/>
      <c r="K72" s="541"/>
    </row>
    <row r="73" spans="1:11" s="562" customFormat="1" ht="63" hidden="1" x14ac:dyDescent="0.25">
      <c r="A73" s="559" t="s">
        <v>521</v>
      </c>
      <c r="B73" s="492" t="s">
        <v>627</v>
      </c>
      <c r="C73" s="533"/>
      <c r="D73" s="668"/>
      <c r="E73" s="318"/>
      <c r="F73" s="665"/>
      <c r="G73" s="541"/>
      <c r="H73" s="541"/>
      <c r="I73" s="541"/>
      <c r="J73" s="541"/>
      <c r="K73" s="541"/>
    </row>
    <row r="74" spans="1:11" s="562" customFormat="1" ht="31.5" hidden="1" x14ac:dyDescent="0.25">
      <c r="A74" s="559" t="s">
        <v>521</v>
      </c>
      <c r="B74" s="653" t="s">
        <v>611</v>
      </c>
      <c r="C74" s="726"/>
      <c r="D74" s="668"/>
      <c r="E74" s="318"/>
      <c r="F74" s="665"/>
      <c r="G74" s="541"/>
      <c r="H74" s="541"/>
      <c r="I74" s="541"/>
      <c r="J74" s="541"/>
      <c r="K74" s="541"/>
    </row>
    <row r="75" spans="1:11" s="562" customFormat="1" ht="31.5" hidden="1" x14ac:dyDescent="0.25">
      <c r="A75" s="559" t="s">
        <v>521</v>
      </c>
      <c r="B75" s="653" t="s">
        <v>611</v>
      </c>
      <c r="C75" s="726"/>
      <c r="D75" s="668"/>
      <c r="E75" s="318"/>
      <c r="F75" s="665"/>
      <c r="G75" s="541"/>
      <c r="H75" s="541"/>
      <c r="I75" s="541"/>
      <c r="J75" s="541"/>
      <c r="K75" s="541"/>
    </row>
    <row r="76" spans="1:11" s="562" customFormat="1" ht="18.75" hidden="1" x14ac:dyDescent="0.25">
      <c r="A76" s="559" t="s">
        <v>0</v>
      </c>
      <c r="B76" s="492" t="s">
        <v>0</v>
      </c>
      <c r="C76" s="726"/>
      <c r="D76" s="668"/>
      <c r="E76" s="318"/>
      <c r="F76" s="665"/>
      <c r="G76" s="541"/>
      <c r="H76" s="541"/>
      <c r="I76" s="541"/>
      <c r="J76" s="541"/>
      <c r="K76" s="541"/>
    </row>
    <row r="77" spans="1:11" s="525" customFormat="1" ht="94.5" hidden="1" x14ac:dyDescent="0.25">
      <c r="A77" s="531" t="s">
        <v>618</v>
      </c>
      <c r="B77" s="532" t="s">
        <v>682</v>
      </c>
      <c r="C77" s="670" t="s">
        <v>633</v>
      </c>
      <c r="D77" s="488" t="s">
        <v>538</v>
      </c>
      <c r="E77" s="488" t="s">
        <v>538</v>
      </c>
      <c r="F77" s="488" t="s">
        <v>538</v>
      </c>
      <c r="G77" s="488" t="s">
        <v>538</v>
      </c>
      <c r="H77" s="488" t="s">
        <v>538</v>
      </c>
      <c r="I77" s="488" t="s">
        <v>538</v>
      </c>
      <c r="J77" s="488" t="s">
        <v>538</v>
      </c>
      <c r="K77" s="488" t="s">
        <v>538</v>
      </c>
    </row>
    <row r="78" spans="1:11" s="562" customFormat="1" ht="78.75" hidden="1" x14ac:dyDescent="0.25">
      <c r="A78" s="559" t="s">
        <v>619</v>
      </c>
      <c r="B78" s="492" t="s">
        <v>683</v>
      </c>
      <c r="C78" s="670" t="s">
        <v>633</v>
      </c>
      <c r="D78" s="561"/>
      <c r="E78" s="561"/>
      <c r="F78" s="561"/>
      <c r="G78" s="541"/>
      <c r="H78" s="541"/>
      <c r="I78" s="541"/>
      <c r="J78" s="541"/>
      <c r="K78" s="541"/>
    </row>
    <row r="79" spans="1:11" s="562" customFormat="1" ht="31.5" hidden="1" x14ac:dyDescent="0.25">
      <c r="A79" s="559" t="s">
        <v>619</v>
      </c>
      <c r="B79" s="653" t="s">
        <v>611</v>
      </c>
      <c r="C79" s="670" t="s">
        <v>633</v>
      </c>
      <c r="D79" s="561"/>
      <c r="E79" s="561"/>
      <c r="F79" s="561"/>
      <c r="G79" s="541"/>
      <c r="H79" s="541"/>
      <c r="I79" s="541"/>
      <c r="J79" s="541"/>
      <c r="K79" s="541"/>
    </row>
    <row r="80" spans="1:11" s="562" customFormat="1" ht="31.5" hidden="1" x14ac:dyDescent="0.25">
      <c r="A80" s="559" t="s">
        <v>619</v>
      </c>
      <c r="B80" s="653" t="s">
        <v>611</v>
      </c>
      <c r="C80" s="670" t="s">
        <v>633</v>
      </c>
      <c r="D80" s="561"/>
      <c r="E80" s="561"/>
      <c r="F80" s="561"/>
      <c r="G80" s="541"/>
      <c r="H80" s="541"/>
      <c r="I80" s="541"/>
      <c r="J80" s="541"/>
      <c r="K80" s="541"/>
    </row>
    <row r="81" spans="1:11" s="562" customFormat="1" ht="16.5" hidden="1" x14ac:dyDescent="0.25">
      <c r="A81" s="559" t="s">
        <v>0</v>
      </c>
      <c r="B81" s="655" t="s">
        <v>0</v>
      </c>
      <c r="C81" s="670" t="s">
        <v>633</v>
      </c>
      <c r="D81" s="561"/>
      <c r="E81" s="561"/>
      <c r="F81" s="561"/>
      <c r="G81" s="541"/>
      <c r="H81" s="541"/>
      <c r="I81" s="541"/>
      <c r="J81" s="541"/>
      <c r="K81" s="541"/>
    </row>
    <row r="82" spans="1:11" s="525" customFormat="1" ht="78.75" hidden="1" x14ac:dyDescent="0.25">
      <c r="A82" s="531" t="s">
        <v>620</v>
      </c>
      <c r="B82" s="532" t="s">
        <v>684</v>
      </c>
      <c r="C82" s="670" t="s">
        <v>633</v>
      </c>
      <c r="D82" s="561"/>
      <c r="E82" s="561"/>
      <c r="F82" s="561"/>
      <c r="G82" s="505"/>
      <c r="H82" s="505"/>
      <c r="I82" s="505"/>
      <c r="J82" s="505"/>
      <c r="K82" s="505"/>
    </row>
    <row r="83" spans="1:11" s="728" customFormat="1" ht="18.75" hidden="1" x14ac:dyDescent="0.25">
      <c r="A83" s="559"/>
      <c r="B83" s="492"/>
      <c r="C83" s="560"/>
      <c r="D83" s="727"/>
      <c r="E83" s="727"/>
      <c r="F83" s="727"/>
      <c r="G83" s="727"/>
      <c r="H83" s="727"/>
      <c r="I83" s="727"/>
      <c r="J83" s="727"/>
      <c r="K83" s="727"/>
    </row>
    <row r="84" spans="1:11" s="728" customFormat="1" ht="18.75" hidden="1" x14ac:dyDescent="0.25">
      <c r="A84" s="559"/>
      <c r="B84" s="492"/>
      <c r="C84" s="560"/>
      <c r="D84" s="727"/>
      <c r="E84" s="727"/>
      <c r="F84" s="727"/>
      <c r="G84" s="727"/>
      <c r="H84" s="727"/>
      <c r="I84" s="727"/>
      <c r="J84" s="727"/>
      <c r="K84" s="727"/>
    </row>
    <row r="85" spans="1:11" s="728" customFormat="1" ht="18.75" hidden="1" x14ac:dyDescent="0.25">
      <c r="A85" s="559"/>
      <c r="B85" s="492"/>
      <c r="C85" s="560"/>
      <c r="D85" s="727"/>
      <c r="E85" s="727"/>
      <c r="F85" s="727"/>
      <c r="G85" s="727"/>
      <c r="H85" s="727"/>
      <c r="I85" s="727"/>
      <c r="J85" s="727"/>
      <c r="K85" s="727"/>
    </row>
    <row r="86" spans="1:11" s="728" customFormat="1" ht="18.75" hidden="1" x14ac:dyDescent="0.25">
      <c r="A86" s="559"/>
      <c r="B86" s="492"/>
      <c r="C86" s="560"/>
      <c r="D86" s="727"/>
      <c r="E86" s="727"/>
      <c r="F86" s="727"/>
      <c r="G86" s="727"/>
      <c r="H86" s="727"/>
      <c r="I86" s="727"/>
      <c r="J86" s="727"/>
      <c r="K86" s="727"/>
    </row>
    <row r="87" spans="1:11" s="728" customFormat="1" ht="18.75" hidden="1" x14ac:dyDescent="0.25">
      <c r="A87" s="559"/>
      <c r="B87" s="492"/>
      <c r="C87" s="560"/>
      <c r="D87" s="727"/>
      <c r="E87" s="727"/>
      <c r="F87" s="727"/>
      <c r="G87" s="727"/>
      <c r="H87" s="727"/>
      <c r="I87" s="727"/>
      <c r="J87" s="727"/>
      <c r="K87" s="727"/>
    </row>
    <row r="88" spans="1:11" s="728" customFormat="1" ht="18.75" hidden="1" x14ac:dyDescent="0.25">
      <c r="A88" s="559"/>
      <c r="B88" s="492"/>
      <c r="C88" s="560"/>
      <c r="D88" s="727"/>
      <c r="E88" s="727"/>
      <c r="F88" s="727"/>
      <c r="G88" s="727"/>
      <c r="H88" s="727"/>
      <c r="I88" s="727"/>
      <c r="J88" s="727"/>
      <c r="K88" s="727"/>
    </row>
    <row r="89" spans="1:11" s="728" customFormat="1" ht="18.75" hidden="1" x14ac:dyDescent="0.25">
      <c r="A89" s="559"/>
      <c r="B89" s="492"/>
      <c r="C89" s="560"/>
      <c r="D89" s="727"/>
      <c r="E89" s="727"/>
      <c r="F89" s="727"/>
      <c r="G89" s="727"/>
      <c r="H89" s="727"/>
      <c r="I89" s="727"/>
      <c r="J89" s="727"/>
      <c r="K89" s="727"/>
    </row>
    <row r="90" spans="1:11" s="728" customFormat="1" ht="18.75" hidden="1" x14ac:dyDescent="0.25">
      <c r="A90" s="559"/>
      <c r="B90" s="492"/>
      <c r="C90" s="560"/>
      <c r="D90" s="727"/>
      <c r="E90" s="727"/>
      <c r="F90" s="727"/>
      <c r="G90" s="727"/>
      <c r="H90" s="727"/>
      <c r="I90" s="727"/>
      <c r="J90" s="727"/>
      <c r="K90" s="727"/>
    </row>
    <row r="91" spans="1:11" s="728" customFormat="1" ht="18.75" hidden="1" x14ac:dyDescent="0.25">
      <c r="A91" s="559"/>
      <c r="B91" s="492"/>
      <c r="C91" s="560"/>
      <c r="D91" s="727"/>
      <c r="E91" s="727"/>
      <c r="F91" s="727"/>
      <c r="G91" s="727"/>
      <c r="H91" s="727"/>
      <c r="I91" s="727"/>
      <c r="J91" s="727"/>
      <c r="K91" s="727"/>
    </row>
    <row r="92" spans="1:11" s="728" customFormat="1" ht="18.75" hidden="1" x14ac:dyDescent="0.25">
      <c r="A92" s="559"/>
      <c r="B92" s="492"/>
      <c r="C92" s="560"/>
      <c r="D92" s="727"/>
      <c r="E92" s="727"/>
      <c r="F92" s="727"/>
      <c r="G92" s="727"/>
      <c r="H92" s="727"/>
      <c r="I92" s="727"/>
      <c r="J92" s="727"/>
      <c r="K92" s="727"/>
    </row>
    <row r="93" spans="1:11" s="728" customFormat="1" ht="18.75" hidden="1" x14ac:dyDescent="0.25">
      <c r="A93" s="559"/>
      <c r="B93" s="492"/>
      <c r="C93" s="560"/>
      <c r="D93" s="727"/>
      <c r="E93" s="727"/>
      <c r="F93" s="727"/>
      <c r="G93" s="727"/>
      <c r="H93" s="727"/>
      <c r="I93" s="727"/>
      <c r="J93" s="727"/>
      <c r="K93" s="727"/>
    </row>
    <row r="94" spans="1:11" s="728" customFormat="1" ht="18.75" hidden="1" x14ac:dyDescent="0.25">
      <c r="A94" s="559"/>
      <c r="B94" s="492"/>
      <c r="C94" s="560"/>
      <c r="D94" s="727"/>
      <c r="E94" s="727"/>
      <c r="F94" s="727"/>
      <c r="G94" s="727"/>
      <c r="H94" s="727"/>
      <c r="I94" s="727"/>
      <c r="J94" s="727"/>
      <c r="K94" s="727"/>
    </row>
    <row r="95" spans="1:11" s="728" customFormat="1" ht="18.75" hidden="1" x14ac:dyDescent="0.25">
      <c r="A95" s="559"/>
      <c r="B95" s="492"/>
      <c r="C95" s="560"/>
      <c r="D95" s="727"/>
      <c r="E95" s="727"/>
      <c r="F95" s="727"/>
      <c r="G95" s="727"/>
      <c r="H95" s="727"/>
      <c r="I95" s="727"/>
      <c r="J95" s="727"/>
      <c r="K95" s="727"/>
    </row>
    <row r="96" spans="1:11" s="654" customFormat="1" ht="54" hidden="1" customHeight="1" x14ac:dyDescent="0.25">
      <c r="A96" s="531" t="s">
        <v>621</v>
      </c>
      <c r="B96" s="532" t="s">
        <v>622</v>
      </c>
      <c r="C96" s="649" t="s">
        <v>633</v>
      </c>
      <c r="D96" s="488" t="s">
        <v>538</v>
      </c>
      <c r="E96" s="488" t="s">
        <v>538</v>
      </c>
      <c r="F96" s="488" t="s">
        <v>538</v>
      </c>
      <c r="G96" s="488" t="s">
        <v>538</v>
      </c>
      <c r="H96" s="488" t="s">
        <v>538</v>
      </c>
      <c r="I96" s="488" t="s">
        <v>538</v>
      </c>
      <c r="J96" s="488" t="s">
        <v>538</v>
      </c>
      <c r="K96" s="488" t="s">
        <v>538</v>
      </c>
    </row>
    <row r="97" spans="1:11" s="517" customFormat="1" ht="15.75" hidden="1" x14ac:dyDescent="0.25">
      <c r="A97" s="559"/>
      <c r="B97" s="317"/>
      <c r="C97" s="488"/>
      <c r="D97" s="492"/>
      <c r="E97" s="492"/>
      <c r="F97" s="492"/>
      <c r="G97" s="492"/>
      <c r="H97" s="492"/>
      <c r="I97" s="492"/>
      <c r="J97" s="492"/>
      <c r="K97" s="492"/>
    </row>
    <row r="98" spans="1:11" s="611" customFormat="1" ht="15.75" hidden="1" x14ac:dyDescent="0.25">
      <c r="A98" s="559"/>
      <c r="B98" s="317"/>
      <c r="C98" s="488"/>
      <c r="D98" s="492"/>
      <c r="E98" s="492"/>
      <c r="F98" s="492"/>
      <c r="G98" s="492"/>
      <c r="H98" s="492"/>
      <c r="I98" s="492"/>
      <c r="J98" s="492"/>
      <c r="K98" s="492"/>
    </row>
    <row r="99" spans="1:11" s="654" customFormat="1" ht="39.75" hidden="1" customHeight="1" x14ac:dyDescent="0.25">
      <c r="A99" s="559" t="s">
        <v>621</v>
      </c>
      <c r="B99" s="653" t="s">
        <v>611</v>
      </c>
      <c r="C99" s="649" t="s">
        <v>633</v>
      </c>
      <c r="D99" s="606"/>
      <c r="E99" s="606"/>
      <c r="F99" s="606"/>
      <c r="G99" s="606"/>
      <c r="H99" s="606"/>
      <c r="I99" s="606"/>
      <c r="J99" s="606"/>
      <c r="K99" s="606"/>
    </row>
    <row r="100" spans="1:11" s="654" customFormat="1" ht="39.75" hidden="1" customHeight="1" x14ac:dyDescent="0.25">
      <c r="A100" s="559" t="s">
        <v>0</v>
      </c>
      <c r="B100" s="655" t="s">
        <v>0</v>
      </c>
      <c r="C100" s="649" t="s">
        <v>633</v>
      </c>
      <c r="D100" s="606"/>
      <c r="E100" s="606"/>
      <c r="F100" s="606"/>
      <c r="G100" s="606"/>
      <c r="H100" s="606"/>
      <c r="I100" s="606"/>
      <c r="J100" s="606"/>
      <c r="K100" s="606"/>
    </row>
    <row r="101" spans="1:11" s="654" customFormat="1" ht="63" hidden="1" x14ac:dyDescent="0.25">
      <c r="A101" s="531" t="s">
        <v>685</v>
      </c>
      <c r="B101" s="532" t="s">
        <v>623</v>
      </c>
      <c r="C101" s="649" t="s">
        <v>633</v>
      </c>
      <c r="D101" s="606" t="s">
        <v>538</v>
      </c>
      <c r="E101" s="606" t="s">
        <v>538</v>
      </c>
      <c r="F101" s="606" t="s">
        <v>538</v>
      </c>
      <c r="G101" s="606" t="s">
        <v>538</v>
      </c>
      <c r="H101" s="606" t="s">
        <v>538</v>
      </c>
      <c r="I101" s="606" t="s">
        <v>538</v>
      </c>
      <c r="J101" s="606" t="s">
        <v>538</v>
      </c>
      <c r="K101" s="606" t="s">
        <v>538</v>
      </c>
    </row>
    <row r="102" spans="1:11" s="654" customFormat="1" ht="39.75" hidden="1" customHeight="1" x14ac:dyDescent="0.25">
      <c r="A102" s="559" t="s">
        <v>685</v>
      </c>
      <c r="B102" s="653" t="s">
        <v>611</v>
      </c>
      <c r="C102" s="649" t="s">
        <v>633</v>
      </c>
      <c r="D102" s="606" t="s">
        <v>538</v>
      </c>
      <c r="E102" s="606" t="s">
        <v>538</v>
      </c>
      <c r="F102" s="606" t="s">
        <v>538</v>
      </c>
      <c r="G102" s="606" t="s">
        <v>538</v>
      </c>
      <c r="H102" s="606" t="s">
        <v>538</v>
      </c>
      <c r="I102" s="606" t="s">
        <v>538</v>
      </c>
      <c r="J102" s="606" t="s">
        <v>538</v>
      </c>
      <c r="K102" s="606" t="s">
        <v>538</v>
      </c>
    </row>
    <row r="103" spans="1:11" s="654" customFormat="1" ht="39.75" hidden="1" customHeight="1" x14ac:dyDescent="0.25">
      <c r="A103" s="559" t="s">
        <v>685</v>
      </c>
      <c r="B103" s="653" t="s">
        <v>611</v>
      </c>
      <c r="C103" s="649" t="s">
        <v>633</v>
      </c>
      <c r="D103" s="606" t="s">
        <v>538</v>
      </c>
      <c r="E103" s="606" t="s">
        <v>538</v>
      </c>
      <c r="F103" s="606" t="s">
        <v>538</v>
      </c>
      <c r="G103" s="606" t="s">
        <v>538</v>
      </c>
      <c r="H103" s="606" t="s">
        <v>538</v>
      </c>
      <c r="I103" s="606" t="s">
        <v>538</v>
      </c>
      <c r="J103" s="606" t="s">
        <v>538</v>
      </c>
      <c r="K103" s="606" t="s">
        <v>538</v>
      </c>
    </row>
    <row r="104" spans="1:11" s="654" customFormat="1" ht="39.75" hidden="1" customHeight="1" x14ac:dyDescent="0.25">
      <c r="A104" s="559" t="s">
        <v>0</v>
      </c>
      <c r="B104" s="655" t="s">
        <v>0</v>
      </c>
      <c r="C104" s="649" t="s">
        <v>633</v>
      </c>
      <c r="D104" s="606" t="s">
        <v>538</v>
      </c>
      <c r="E104" s="606" t="s">
        <v>538</v>
      </c>
      <c r="F104" s="606" t="s">
        <v>538</v>
      </c>
      <c r="G104" s="606" t="s">
        <v>538</v>
      </c>
      <c r="H104" s="606" t="s">
        <v>538</v>
      </c>
      <c r="I104" s="606" t="s">
        <v>538</v>
      </c>
      <c r="J104" s="606" t="s">
        <v>538</v>
      </c>
      <c r="K104" s="606" t="s">
        <v>538</v>
      </c>
    </row>
    <row r="105" spans="1:11" s="654" customFormat="1" ht="54" hidden="1" customHeight="1" x14ac:dyDescent="0.25">
      <c r="A105" s="531" t="s">
        <v>686</v>
      </c>
      <c r="B105" s="532" t="s">
        <v>624</v>
      </c>
      <c r="C105" s="649" t="s">
        <v>633</v>
      </c>
      <c r="D105" s="606" t="s">
        <v>538</v>
      </c>
      <c r="E105" s="606" t="s">
        <v>538</v>
      </c>
      <c r="F105" s="606" t="s">
        <v>538</v>
      </c>
      <c r="G105" s="606" t="s">
        <v>538</v>
      </c>
      <c r="H105" s="606" t="s">
        <v>538</v>
      </c>
      <c r="I105" s="606" t="s">
        <v>538</v>
      </c>
      <c r="J105" s="606" t="s">
        <v>538</v>
      </c>
      <c r="K105" s="606" t="s">
        <v>538</v>
      </c>
    </row>
  </sheetData>
  <mergeCells count="14">
    <mergeCell ref="J1:K1"/>
    <mergeCell ref="A4:K4"/>
    <mergeCell ref="A6:K6"/>
    <mergeCell ref="A7:K7"/>
    <mergeCell ref="A9:K9"/>
    <mergeCell ref="B11:B12"/>
    <mergeCell ref="A11:A12"/>
    <mergeCell ref="E11:E12"/>
    <mergeCell ref="I11:I12"/>
    <mergeCell ref="J11:K11"/>
    <mergeCell ref="G11:H11"/>
    <mergeCell ref="F11:F12"/>
    <mergeCell ref="D11:D12"/>
    <mergeCell ref="C11:C12"/>
  </mergeCells>
  <pageMargins left="0.70866141732283472" right="0.70866141732283472" top="0.74803149606299213" bottom="0.74803149606299213" header="0.31496062992125984" footer="0.31496062992125984"/>
  <pageSetup paperSize="8" scale="10" orientation="landscape"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E96"/>
  <sheetViews>
    <sheetView zoomScale="60" zoomScaleNormal="60" zoomScaleSheetLayoutView="70" workbookViewId="0">
      <selection activeCell="Q1" sqref="Q1:S1"/>
    </sheetView>
  </sheetViews>
  <sheetFormatPr defaultRowHeight="15" x14ac:dyDescent="0.25"/>
  <cols>
    <col min="1" max="1" width="10.375" style="427" customWidth="1"/>
    <col min="2" max="2" width="33" style="428" customWidth="1"/>
    <col min="3" max="3" width="14" style="428" customWidth="1"/>
    <col min="4" max="4" width="20.125" style="428" customWidth="1"/>
    <col min="5" max="5" width="18.625" style="428" customWidth="1"/>
    <col min="6" max="6" width="11.75" style="428" customWidth="1"/>
    <col min="7" max="7" width="13.125" style="428" customWidth="1"/>
    <col min="8" max="8" width="15.375" style="428" customWidth="1"/>
    <col min="9" max="9" width="15.5" style="428" customWidth="1"/>
    <col min="10" max="10" width="13.875" style="428" customWidth="1"/>
    <col min="11" max="11" width="18.875" style="428" customWidth="1"/>
    <col min="12" max="12" width="14.75" style="428" customWidth="1"/>
    <col min="13" max="13" width="16" style="428" customWidth="1"/>
    <col min="14" max="14" width="34.125" style="428" customWidth="1"/>
    <col min="15" max="15" width="17.875" style="428" customWidth="1"/>
    <col min="16" max="16" width="12.25" style="428" customWidth="1"/>
    <col min="17" max="17" width="9.375" style="428" customWidth="1"/>
    <col min="18" max="18" width="11" style="428" customWidth="1"/>
    <col min="19" max="19" width="11.375" style="430" customWidth="1"/>
    <col min="20" max="20" width="8.125" style="428" customWidth="1"/>
    <col min="21" max="21" width="12.125" style="428" customWidth="1"/>
    <col min="22" max="250" width="9" style="427"/>
    <col min="251" max="251" width="3.875" style="427" bestFit="1" customWidth="1"/>
    <col min="252" max="252" width="16" style="427" bestFit="1" customWidth="1"/>
    <col min="253" max="253" width="16.625" style="427" bestFit="1" customWidth="1"/>
    <col min="254" max="254" width="13.5" style="427" bestFit="1" customWidth="1"/>
    <col min="255" max="256" width="10.875" style="427" bestFit="1" customWidth="1"/>
    <col min="257" max="257" width="6.25" style="427" bestFit="1" customWidth="1"/>
    <col min="258" max="258" width="8.875" style="427" bestFit="1" customWidth="1"/>
    <col min="259" max="259" width="13.875" style="427" bestFit="1" customWidth="1"/>
    <col min="260" max="260" width="13.25" style="427" bestFit="1" customWidth="1"/>
    <col min="261" max="261" width="16" style="427" bestFit="1" customWidth="1"/>
    <col min="262" max="262" width="11.625" style="427" bestFit="1" customWidth="1"/>
    <col min="263" max="263" width="16.875" style="427" customWidth="1"/>
    <col min="264" max="264" width="13.25" style="427" customWidth="1"/>
    <col min="265" max="265" width="18.375" style="427" bestFit="1" customWidth="1"/>
    <col min="266" max="266" width="15" style="427" bestFit="1" customWidth="1"/>
    <col min="267" max="267" width="14.75" style="427" bestFit="1" customWidth="1"/>
    <col min="268" max="268" width="14.625" style="427" bestFit="1" customWidth="1"/>
    <col min="269" max="269" width="13.75" style="427" bestFit="1" customWidth="1"/>
    <col min="270" max="270" width="14.25" style="427" bestFit="1" customWidth="1"/>
    <col min="271" max="271" width="15.125" style="427" customWidth="1"/>
    <col min="272" max="272" width="20.5" style="427" bestFit="1" customWidth="1"/>
    <col min="273" max="273" width="27.875" style="427" bestFit="1" customWidth="1"/>
    <col min="274" max="274" width="6.875" style="427" bestFit="1" customWidth="1"/>
    <col min="275" max="275" width="5" style="427" bestFit="1" customWidth="1"/>
    <col min="276" max="276" width="8" style="427" bestFit="1" customWidth="1"/>
    <col min="277" max="277" width="11.875" style="427" bestFit="1" customWidth="1"/>
    <col min="278" max="506" width="9" style="427"/>
    <col min="507" max="507" width="3.875" style="427" bestFit="1" customWidth="1"/>
    <col min="508" max="508" width="16" style="427" bestFit="1" customWidth="1"/>
    <col min="509" max="509" width="16.625" style="427" bestFit="1" customWidth="1"/>
    <col min="510" max="510" width="13.5" style="427" bestFit="1" customWidth="1"/>
    <col min="511" max="512" width="10.875" style="427" bestFit="1" customWidth="1"/>
    <col min="513" max="513" width="6.25" style="427" bestFit="1" customWidth="1"/>
    <col min="514" max="514" width="8.875" style="427" bestFit="1" customWidth="1"/>
    <col min="515" max="515" width="13.875" style="427" bestFit="1" customWidth="1"/>
    <col min="516" max="516" width="13.25" style="427" bestFit="1" customWidth="1"/>
    <col min="517" max="517" width="16" style="427" bestFit="1" customWidth="1"/>
    <col min="518" max="518" width="11.625" style="427" bestFit="1" customWidth="1"/>
    <col min="519" max="519" width="16.875" style="427" customWidth="1"/>
    <col min="520" max="520" width="13.25" style="427" customWidth="1"/>
    <col min="521" max="521" width="18.375" style="427" bestFit="1" customWidth="1"/>
    <col min="522" max="522" width="15" style="427" bestFit="1" customWidth="1"/>
    <col min="523" max="523" width="14.75" style="427" bestFit="1" customWidth="1"/>
    <col min="524" max="524" width="14.625" style="427" bestFit="1" customWidth="1"/>
    <col min="525" max="525" width="13.75" style="427" bestFit="1" customWidth="1"/>
    <col min="526" max="526" width="14.25" style="427" bestFit="1" customWidth="1"/>
    <col min="527" max="527" width="15.125" style="427" customWidth="1"/>
    <col min="528" max="528" width="20.5" style="427" bestFit="1" customWidth="1"/>
    <col min="529" max="529" width="27.875" style="427" bestFit="1" customWidth="1"/>
    <col min="530" max="530" width="6.875" style="427" bestFit="1" customWidth="1"/>
    <col min="531" max="531" width="5" style="427" bestFit="1" customWidth="1"/>
    <col min="532" max="532" width="8" style="427" bestFit="1" customWidth="1"/>
    <col min="533" max="533" width="11.875" style="427" bestFit="1" customWidth="1"/>
    <col min="534" max="762" width="9" style="427"/>
    <col min="763" max="763" width="3.875" style="427" bestFit="1" customWidth="1"/>
    <col min="764" max="764" width="16" style="427" bestFit="1" customWidth="1"/>
    <col min="765" max="765" width="16.625" style="427" bestFit="1" customWidth="1"/>
    <col min="766" max="766" width="13.5" style="427" bestFit="1" customWidth="1"/>
    <col min="767" max="768" width="10.875" style="427" bestFit="1" customWidth="1"/>
    <col min="769" max="769" width="6.25" style="427" bestFit="1" customWidth="1"/>
    <col min="770" max="770" width="8.875" style="427" bestFit="1" customWidth="1"/>
    <col min="771" max="771" width="13.875" style="427" bestFit="1" customWidth="1"/>
    <col min="772" max="772" width="13.25" style="427" bestFit="1" customWidth="1"/>
    <col min="773" max="773" width="16" style="427" bestFit="1" customWidth="1"/>
    <col min="774" max="774" width="11.625" style="427" bestFit="1" customWidth="1"/>
    <col min="775" max="775" width="16.875" style="427" customWidth="1"/>
    <col min="776" max="776" width="13.25" style="427" customWidth="1"/>
    <col min="777" max="777" width="18.375" style="427" bestFit="1" customWidth="1"/>
    <col min="778" max="778" width="15" style="427" bestFit="1" customWidth="1"/>
    <col min="779" max="779" width="14.75" style="427" bestFit="1" customWidth="1"/>
    <col min="780" max="780" width="14.625" style="427" bestFit="1" customWidth="1"/>
    <col min="781" max="781" width="13.75" style="427" bestFit="1" customWidth="1"/>
    <col min="782" max="782" width="14.25" style="427" bestFit="1" customWidth="1"/>
    <col min="783" max="783" width="15.125" style="427" customWidth="1"/>
    <col min="784" max="784" width="20.5" style="427" bestFit="1" customWidth="1"/>
    <col min="785" max="785" width="27.875" style="427" bestFit="1" customWidth="1"/>
    <col min="786" max="786" width="6.875" style="427" bestFit="1" customWidth="1"/>
    <col min="787" max="787" width="5" style="427" bestFit="1" customWidth="1"/>
    <col min="788" max="788" width="8" style="427" bestFit="1" customWidth="1"/>
    <col min="789" max="789" width="11.875" style="427" bestFit="1" customWidth="1"/>
    <col min="790" max="1018" width="9" style="427"/>
    <col min="1019" max="1019" width="3.875" style="427" bestFit="1" customWidth="1"/>
    <col min="1020" max="1020" width="16" style="427" bestFit="1" customWidth="1"/>
    <col min="1021" max="1021" width="16.625" style="427" bestFit="1" customWidth="1"/>
    <col min="1022" max="1022" width="13.5" style="427" bestFit="1" customWidth="1"/>
    <col min="1023" max="1024" width="10.875" style="427" bestFit="1" customWidth="1"/>
    <col min="1025" max="1025" width="6.25" style="427" bestFit="1" customWidth="1"/>
    <col min="1026" max="1026" width="8.875" style="427" bestFit="1" customWidth="1"/>
    <col min="1027" max="1027" width="13.875" style="427" bestFit="1" customWidth="1"/>
    <col min="1028" max="1028" width="13.25" style="427" bestFit="1" customWidth="1"/>
    <col min="1029" max="1029" width="16" style="427" bestFit="1" customWidth="1"/>
    <col min="1030" max="1030" width="11.625" style="427" bestFit="1" customWidth="1"/>
    <col min="1031" max="1031" width="16.875" style="427" customWidth="1"/>
    <col min="1032" max="1032" width="13.25" style="427" customWidth="1"/>
    <col min="1033" max="1033" width="18.375" style="427" bestFit="1" customWidth="1"/>
    <col min="1034" max="1034" width="15" style="427" bestFit="1" customWidth="1"/>
    <col min="1035" max="1035" width="14.75" style="427" bestFit="1" customWidth="1"/>
    <col min="1036" max="1036" width="14.625" style="427" bestFit="1" customWidth="1"/>
    <col min="1037" max="1037" width="13.75" style="427" bestFit="1" customWidth="1"/>
    <col min="1038" max="1038" width="14.25" style="427" bestFit="1" customWidth="1"/>
    <col min="1039" max="1039" width="15.125" style="427" customWidth="1"/>
    <col min="1040" max="1040" width="20.5" style="427" bestFit="1" customWidth="1"/>
    <col min="1041" max="1041" width="27.875" style="427" bestFit="1" customWidth="1"/>
    <col min="1042" max="1042" width="6.875" style="427" bestFit="1" customWidth="1"/>
    <col min="1043" max="1043" width="5" style="427" bestFit="1" customWidth="1"/>
    <col min="1044" max="1044" width="8" style="427" bestFit="1" customWidth="1"/>
    <col min="1045" max="1045" width="11.875" style="427" bestFit="1" customWidth="1"/>
    <col min="1046" max="1274" width="9" style="427"/>
    <col min="1275" max="1275" width="3.875" style="427" bestFit="1" customWidth="1"/>
    <col min="1276" max="1276" width="16" style="427" bestFit="1" customWidth="1"/>
    <col min="1277" max="1277" width="16.625" style="427" bestFit="1" customWidth="1"/>
    <col min="1278" max="1278" width="13.5" style="427" bestFit="1" customWidth="1"/>
    <col min="1279" max="1280" width="10.875" style="427" bestFit="1" customWidth="1"/>
    <col min="1281" max="1281" width="6.25" style="427" bestFit="1" customWidth="1"/>
    <col min="1282" max="1282" width="8.875" style="427" bestFit="1" customWidth="1"/>
    <col min="1283" max="1283" width="13.875" style="427" bestFit="1" customWidth="1"/>
    <col min="1284" max="1284" width="13.25" style="427" bestFit="1" customWidth="1"/>
    <col min="1285" max="1285" width="16" style="427" bestFit="1" customWidth="1"/>
    <col min="1286" max="1286" width="11.625" style="427" bestFit="1" customWidth="1"/>
    <col min="1287" max="1287" width="16.875" style="427" customWidth="1"/>
    <col min="1288" max="1288" width="13.25" style="427" customWidth="1"/>
    <col min="1289" max="1289" width="18.375" style="427" bestFit="1" customWidth="1"/>
    <col min="1290" max="1290" width="15" style="427" bestFit="1" customWidth="1"/>
    <col min="1291" max="1291" width="14.75" style="427" bestFit="1" customWidth="1"/>
    <col min="1292" max="1292" width="14.625" style="427" bestFit="1" customWidth="1"/>
    <col min="1293" max="1293" width="13.75" style="427" bestFit="1" customWidth="1"/>
    <col min="1294" max="1294" width="14.25" style="427" bestFit="1" customWidth="1"/>
    <col min="1295" max="1295" width="15.125" style="427" customWidth="1"/>
    <col min="1296" max="1296" width="20.5" style="427" bestFit="1" customWidth="1"/>
    <col min="1297" max="1297" width="27.875" style="427" bestFit="1" customWidth="1"/>
    <col min="1298" max="1298" width="6.875" style="427" bestFit="1" customWidth="1"/>
    <col min="1299" max="1299" width="5" style="427" bestFit="1" customWidth="1"/>
    <col min="1300" max="1300" width="8" style="427" bestFit="1" customWidth="1"/>
    <col min="1301" max="1301" width="11.875" style="427" bestFit="1" customWidth="1"/>
    <col min="1302" max="1530" width="9" style="427"/>
    <col min="1531" max="1531" width="3.875" style="427" bestFit="1" customWidth="1"/>
    <col min="1532" max="1532" width="16" style="427" bestFit="1" customWidth="1"/>
    <col min="1533" max="1533" width="16.625" style="427" bestFit="1" customWidth="1"/>
    <col min="1534" max="1534" width="13.5" style="427" bestFit="1" customWidth="1"/>
    <col min="1535" max="1536" width="10.875" style="427" bestFit="1" customWidth="1"/>
    <col min="1537" max="1537" width="6.25" style="427" bestFit="1" customWidth="1"/>
    <col min="1538" max="1538" width="8.875" style="427" bestFit="1" customWidth="1"/>
    <col min="1539" max="1539" width="13.875" style="427" bestFit="1" customWidth="1"/>
    <col min="1540" max="1540" width="13.25" style="427" bestFit="1" customWidth="1"/>
    <col min="1541" max="1541" width="16" style="427" bestFit="1" customWidth="1"/>
    <col min="1542" max="1542" width="11.625" style="427" bestFit="1" customWidth="1"/>
    <col min="1543" max="1543" width="16.875" style="427" customWidth="1"/>
    <col min="1544" max="1544" width="13.25" style="427" customWidth="1"/>
    <col min="1545" max="1545" width="18.375" style="427" bestFit="1" customWidth="1"/>
    <col min="1546" max="1546" width="15" style="427" bestFit="1" customWidth="1"/>
    <col min="1547" max="1547" width="14.75" style="427" bestFit="1" customWidth="1"/>
    <col min="1548" max="1548" width="14.625" style="427" bestFit="1" customWidth="1"/>
    <col min="1549" max="1549" width="13.75" style="427" bestFit="1" customWidth="1"/>
    <col min="1550" max="1550" width="14.25" style="427" bestFit="1" customWidth="1"/>
    <col min="1551" max="1551" width="15.125" style="427" customWidth="1"/>
    <col min="1552" max="1552" width="20.5" style="427" bestFit="1" customWidth="1"/>
    <col min="1553" max="1553" width="27.875" style="427" bestFit="1" customWidth="1"/>
    <col min="1554" max="1554" width="6.875" style="427" bestFit="1" customWidth="1"/>
    <col min="1555" max="1555" width="5" style="427" bestFit="1" customWidth="1"/>
    <col min="1556" max="1556" width="8" style="427" bestFit="1" customWidth="1"/>
    <col min="1557" max="1557" width="11.875" style="427" bestFit="1" customWidth="1"/>
    <col min="1558" max="1786" width="9" style="427"/>
    <col min="1787" max="1787" width="3.875" style="427" bestFit="1" customWidth="1"/>
    <col min="1788" max="1788" width="16" style="427" bestFit="1" customWidth="1"/>
    <col min="1789" max="1789" width="16.625" style="427" bestFit="1" customWidth="1"/>
    <col min="1790" max="1790" width="13.5" style="427" bestFit="1" customWidth="1"/>
    <col min="1791" max="1792" width="10.875" style="427" bestFit="1" customWidth="1"/>
    <col min="1793" max="1793" width="6.25" style="427" bestFit="1" customWidth="1"/>
    <col min="1794" max="1794" width="8.875" style="427" bestFit="1" customWidth="1"/>
    <col min="1795" max="1795" width="13.875" style="427" bestFit="1" customWidth="1"/>
    <col min="1796" max="1796" width="13.25" style="427" bestFit="1" customWidth="1"/>
    <col min="1797" max="1797" width="16" style="427" bestFit="1" customWidth="1"/>
    <col min="1798" max="1798" width="11.625" style="427" bestFit="1" customWidth="1"/>
    <col min="1799" max="1799" width="16.875" style="427" customWidth="1"/>
    <col min="1800" max="1800" width="13.25" style="427" customWidth="1"/>
    <col min="1801" max="1801" width="18.375" style="427" bestFit="1" customWidth="1"/>
    <col min="1802" max="1802" width="15" style="427" bestFit="1" customWidth="1"/>
    <col min="1803" max="1803" width="14.75" style="427" bestFit="1" customWidth="1"/>
    <col min="1804" max="1804" width="14.625" style="427" bestFit="1" customWidth="1"/>
    <col min="1805" max="1805" width="13.75" style="427" bestFit="1" customWidth="1"/>
    <col min="1806" max="1806" width="14.25" style="427" bestFit="1" customWidth="1"/>
    <col min="1807" max="1807" width="15.125" style="427" customWidth="1"/>
    <col min="1808" max="1808" width="20.5" style="427" bestFit="1" customWidth="1"/>
    <col min="1809" max="1809" width="27.875" style="427" bestFit="1" customWidth="1"/>
    <col min="1810" max="1810" width="6.875" style="427" bestFit="1" customWidth="1"/>
    <col min="1811" max="1811" width="5" style="427" bestFit="1" customWidth="1"/>
    <col min="1812" max="1812" width="8" style="427" bestFit="1" customWidth="1"/>
    <col min="1813" max="1813" width="11.875" style="427" bestFit="1" customWidth="1"/>
    <col min="1814" max="2042" width="9" style="427"/>
    <col min="2043" max="2043" width="3.875" style="427" bestFit="1" customWidth="1"/>
    <col min="2044" max="2044" width="16" style="427" bestFit="1" customWidth="1"/>
    <col min="2045" max="2045" width="16.625" style="427" bestFit="1" customWidth="1"/>
    <col min="2046" max="2046" width="13.5" style="427" bestFit="1" customWidth="1"/>
    <col min="2047" max="2048" width="10.875" style="427" bestFit="1" customWidth="1"/>
    <col min="2049" max="2049" width="6.25" style="427" bestFit="1" customWidth="1"/>
    <col min="2050" max="2050" width="8.875" style="427" bestFit="1" customWidth="1"/>
    <col min="2051" max="2051" width="13.875" style="427" bestFit="1" customWidth="1"/>
    <col min="2052" max="2052" width="13.25" style="427" bestFit="1" customWidth="1"/>
    <col min="2053" max="2053" width="16" style="427" bestFit="1" customWidth="1"/>
    <col min="2054" max="2054" width="11.625" style="427" bestFit="1" customWidth="1"/>
    <col min="2055" max="2055" width="16.875" style="427" customWidth="1"/>
    <col min="2056" max="2056" width="13.25" style="427" customWidth="1"/>
    <col min="2057" max="2057" width="18.375" style="427" bestFit="1" customWidth="1"/>
    <col min="2058" max="2058" width="15" style="427" bestFit="1" customWidth="1"/>
    <col min="2059" max="2059" width="14.75" style="427" bestFit="1" customWidth="1"/>
    <col min="2060" max="2060" width="14.625" style="427" bestFit="1" customWidth="1"/>
    <col min="2061" max="2061" width="13.75" style="427" bestFit="1" customWidth="1"/>
    <col min="2062" max="2062" width="14.25" style="427" bestFit="1" customWidth="1"/>
    <col min="2063" max="2063" width="15.125" style="427" customWidth="1"/>
    <col min="2064" max="2064" width="20.5" style="427" bestFit="1" customWidth="1"/>
    <col min="2065" max="2065" width="27.875" style="427" bestFit="1" customWidth="1"/>
    <col min="2066" max="2066" width="6.875" style="427" bestFit="1" customWidth="1"/>
    <col min="2067" max="2067" width="5" style="427" bestFit="1" customWidth="1"/>
    <col min="2068" max="2068" width="8" style="427" bestFit="1" customWidth="1"/>
    <col min="2069" max="2069" width="11.875" style="427" bestFit="1" customWidth="1"/>
    <col min="2070" max="2298" width="9" style="427"/>
    <col min="2299" max="2299" width="3.875" style="427" bestFit="1" customWidth="1"/>
    <col min="2300" max="2300" width="16" style="427" bestFit="1" customWidth="1"/>
    <col min="2301" max="2301" width="16.625" style="427" bestFit="1" customWidth="1"/>
    <col min="2302" max="2302" width="13.5" style="427" bestFit="1" customWidth="1"/>
    <col min="2303" max="2304" width="10.875" style="427" bestFit="1" customWidth="1"/>
    <col min="2305" max="2305" width="6.25" style="427" bestFit="1" customWidth="1"/>
    <col min="2306" max="2306" width="8.875" style="427" bestFit="1" customWidth="1"/>
    <col min="2307" max="2307" width="13.875" style="427" bestFit="1" customWidth="1"/>
    <col min="2308" max="2308" width="13.25" style="427" bestFit="1" customWidth="1"/>
    <col min="2309" max="2309" width="16" style="427" bestFit="1" customWidth="1"/>
    <col min="2310" max="2310" width="11.625" style="427" bestFit="1" customWidth="1"/>
    <col min="2311" max="2311" width="16.875" style="427" customWidth="1"/>
    <col min="2312" max="2312" width="13.25" style="427" customWidth="1"/>
    <col min="2313" max="2313" width="18.375" style="427" bestFit="1" customWidth="1"/>
    <col min="2314" max="2314" width="15" style="427" bestFit="1" customWidth="1"/>
    <col min="2315" max="2315" width="14.75" style="427" bestFit="1" customWidth="1"/>
    <col min="2316" max="2316" width="14.625" style="427" bestFit="1" customWidth="1"/>
    <col min="2317" max="2317" width="13.75" style="427" bestFit="1" customWidth="1"/>
    <col min="2318" max="2318" width="14.25" style="427" bestFit="1" customWidth="1"/>
    <col min="2319" max="2319" width="15.125" style="427" customWidth="1"/>
    <col min="2320" max="2320" width="20.5" style="427" bestFit="1" customWidth="1"/>
    <col min="2321" max="2321" width="27.875" style="427" bestFit="1" customWidth="1"/>
    <col min="2322" max="2322" width="6.875" style="427" bestFit="1" customWidth="1"/>
    <col min="2323" max="2323" width="5" style="427" bestFit="1" customWidth="1"/>
    <col min="2324" max="2324" width="8" style="427" bestFit="1" customWidth="1"/>
    <col min="2325" max="2325" width="11.875" style="427" bestFit="1" customWidth="1"/>
    <col min="2326" max="2554" width="9" style="427"/>
    <col min="2555" max="2555" width="3.875" style="427" bestFit="1" customWidth="1"/>
    <col min="2556" max="2556" width="16" style="427" bestFit="1" customWidth="1"/>
    <col min="2557" max="2557" width="16.625" style="427" bestFit="1" customWidth="1"/>
    <col min="2558" max="2558" width="13.5" style="427" bestFit="1" customWidth="1"/>
    <col min="2559" max="2560" width="10.875" style="427" bestFit="1" customWidth="1"/>
    <col min="2561" max="2561" width="6.25" style="427" bestFit="1" customWidth="1"/>
    <col min="2562" max="2562" width="8.875" style="427" bestFit="1" customWidth="1"/>
    <col min="2563" max="2563" width="13.875" style="427" bestFit="1" customWidth="1"/>
    <col min="2564" max="2564" width="13.25" style="427" bestFit="1" customWidth="1"/>
    <col min="2565" max="2565" width="16" style="427" bestFit="1" customWidth="1"/>
    <col min="2566" max="2566" width="11.625" style="427" bestFit="1" customWidth="1"/>
    <col min="2567" max="2567" width="16.875" style="427" customWidth="1"/>
    <col min="2568" max="2568" width="13.25" style="427" customWidth="1"/>
    <col min="2569" max="2569" width="18.375" style="427" bestFit="1" customWidth="1"/>
    <col min="2570" max="2570" width="15" style="427" bestFit="1" customWidth="1"/>
    <col min="2571" max="2571" width="14.75" style="427" bestFit="1" customWidth="1"/>
    <col min="2572" max="2572" width="14.625" style="427" bestFit="1" customWidth="1"/>
    <col min="2573" max="2573" width="13.75" style="427" bestFit="1" customWidth="1"/>
    <col min="2574" max="2574" width="14.25" style="427" bestFit="1" customWidth="1"/>
    <col min="2575" max="2575" width="15.125" style="427" customWidth="1"/>
    <col min="2576" max="2576" width="20.5" style="427" bestFit="1" customWidth="1"/>
    <col min="2577" max="2577" width="27.875" style="427" bestFit="1" customWidth="1"/>
    <col min="2578" max="2578" width="6.875" style="427" bestFit="1" customWidth="1"/>
    <col min="2579" max="2579" width="5" style="427" bestFit="1" customWidth="1"/>
    <col min="2580" max="2580" width="8" style="427" bestFit="1" customWidth="1"/>
    <col min="2581" max="2581" width="11.875" style="427" bestFit="1" customWidth="1"/>
    <col min="2582" max="2810" width="9" style="427"/>
    <col min="2811" max="2811" width="3.875" style="427" bestFit="1" customWidth="1"/>
    <col min="2812" max="2812" width="16" style="427" bestFit="1" customWidth="1"/>
    <col min="2813" max="2813" width="16.625" style="427" bestFit="1" customWidth="1"/>
    <col min="2814" max="2814" width="13.5" style="427" bestFit="1" customWidth="1"/>
    <col min="2815" max="2816" width="10.875" style="427" bestFit="1" customWidth="1"/>
    <col min="2817" max="2817" width="6.25" style="427" bestFit="1" customWidth="1"/>
    <col min="2818" max="2818" width="8.875" style="427" bestFit="1" customWidth="1"/>
    <col min="2819" max="2819" width="13.875" style="427" bestFit="1" customWidth="1"/>
    <col min="2820" max="2820" width="13.25" style="427" bestFit="1" customWidth="1"/>
    <col min="2821" max="2821" width="16" style="427" bestFit="1" customWidth="1"/>
    <col min="2822" max="2822" width="11.625" style="427" bestFit="1" customWidth="1"/>
    <col min="2823" max="2823" width="16.875" style="427" customWidth="1"/>
    <col min="2824" max="2824" width="13.25" style="427" customWidth="1"/>
    <col min="2825" max="2825" width="18.375" style="427" bestFit="1" customWidth="1"/>
    <col min="2826" max="2826" width="15" style="427" bestFit="1" customWidth="1"/>
    <col min="2827" max="2827" width="14.75" style="427" bestFit="1" customWidth="1"/>
    <col min="2828" max="2828" width="14.625" style="427" bestFit="1" customWidth="1"/>
    <col min="2829" max="2829" width="13.75" style="427" bestFit="1" customWidth="1"/>
    <col min="2830" max="2830" width="14.25" style="427" bestFit="1" customWidth="1"/>
    <col min="2831" max="2831" width="15.125" style="427" customWidth="1"/>
    <col min="2832" max="2832" width="20.5" style="427" bestFit="1" customWidth="1"/>
    <col min="2833" max="2833" width="27.875" style="427" bestFit="1" customWidth="1"/>
    <col min="2834" max="2834" width="6.875" style="427" bestFit="1" customWidth="1"/>
    <col min="2835" max="2835" width="5" style="427" bestFit="1" customWidth="1"/>
    <col min="2836" max="2836" width="8" style="427" bestFit="1" customWidth="1"/>
    <col min="2837" max="2837" width="11.875" style="427" bestFit="1" customWidth="1"/>
    <col min="2838" max="3066" width="9" style="427"/>
    <col min="3067" max="3067" width="3.875" style="427" bestFit="1" customWidth="1"/>
    <col min="3068" max="3068" width="16" style="427" bestFit="1" customWidth="1"/>
    <col min="3069" max="3069" width="16.625" style="427" bestFit="1" customWidth="1"/>
    <col min="3070" max="3070" width="13.5" style="427" bestFit="1" customWidth="1"/>
    <col min="3071" max="3072" width="10.875" style="427" bestFit="1" customWidth="1"/>
    <col min="3073" max="3073" width="6.25" style="427" bestFit="1" customWidth="1"/>
    <col min="3074" max="3074" width="8.875" style="427" bestFit="1" customWidth="1"/>
    <col min="3075" max="3075" width="13.875" style="427" bestFit="1" customWidth="1"/>
    <col min="3076" max="3076" width="13.25" style="427" bestFit="1" customWidth="1"/>
    <col min="3077" max="3077" width="16" style="427" bestFit="1" customWidth="1"/>
    <col min="3078" max="3078" width="11.625" style="427" bestFit="1" customWidth="1"/>
    <col min="3079" max="3079" width="16.875" style="427" customWidth="1"/>
    <col min="3080" max="3080" width="13.25" style="427" customWidth="1"/>
    <col min="3081" max="3081" width="18.375" style="427" bestFit="1" customWidth="1"/>
    <col min="3082" max="3082" width="15" style="427" bestFit="1" customWidth="1"/>
    <col min="3083" max="3083" width="14.75" style="427" bestFit="1" customWidth="1"/>
    <col min="3084" max="3084" width="14.625" style="427" bestFit="1" customWidth="1"/>
    <col min="3085" max="3085" width="13.75" style="427" bestFit="1" customWidth="1"/>
    <col min="3086" max="3086" width="14.25" style="427" bestFit="1" customWidth="1"/>
    <col min="3087" max="3087" width="15.125" style="427" customWidth="1"/>
    <col min="3088" max="3088" width="20.5" style="427" bestFit="1" customWidth="1"/>
    <col min="3089" max="3089" width="27.875" style="427" bestFit="1" customWidth="1"/>
    <col min="3090" max="3090" width="6.875" style="427" bestFit="1" customWidth="1"/>
    <col min="3091" max="3091" width="5" style="427" bestFit="1" customWidth="1"/>
    <col min="3092" max="3092" width="8" style="427" bestFit="1" customWidth="1"/>
    <col min="3093" max="3093" width="11.875" style="427" bestFit="1" customWidth="1"/>
    <col min="3094" max="3322" width="9" style="427"/>
    <col min="3323" max="3323" width="3.875" style="427" bestFit="1" customWidth="1"/>
    <col min="3324" max="3324" width="16" style="427" bestFit="1" customWidth="1"/>
    <col min="3325" max="3325" width="16.625" style="427" bestFit="1" customWidth="1"/>
    <col min="3326" max="3326" width="13.5" style="427" bestFit="1" customWidth="1"/>
    <col min="3327" max="3328" width="10.875" style="427" bestFit="1" customWidth="1"/>
    <col min="3329" max="3329" width="6.25" style="427" bestFit="1" customWidth="1"/>
    <col min="3330" max="3330" width="8.875" style="427" bestFit="1" customWidth="1"/>
    <col min="3331" max="3331" width="13.875" style="427" bestFit="1" customWidth="1"/>
    <col min="3332" max="3332" width="13.25" style="427" bestFit="1" customWidth="1"/>
    <col min="3333" max="3333" width="16" style="427" bestFit="1" customWidth="1"/>
    <col min="3334" max="3334" width="11.625" style="427" bestFit="1" customWidth="1"/>
    <col min="3335" max="3335" width="16.875" style="427" customWidth="1"/>
    <col min="3336" max="3336" width="13.25" style="427" customWidth="1"/>
    <col min="3337" max="3337" width="18.375" style="427" bestFit="1" customWidth="1"/>
    <col min="3338" max="3338" width="15" style="427" bestFit="1" customWidth="1"/>
    <col min="3339" max="3339" width="14.75" style="427" bestFit="1" customWidth="1"/>
    <col min="3340" max="3340" width="14.625" style="427" bestFit="1" customWidth="1"/>
    <col min="3341" max="3341" width="13.75" style="427" bestFit="1" customWidth="1"/>
    <col min="3342" max="3342" width="14.25" style="427" bestFit="1" customWidth="1"/>
    <col min="3343" max="3343" width="15.125" style="427" customWidth="1"/>
    <col min="3344" max="3344" width="20.5" style="427" bestFit="1" customWidth="1"/>
    <col min="3345" max="3345" width="27.875" style="427" bestFit="1" customWidth="1"/>
    <col min="3346" max="3346" width="6.875" style="427" bestFit="1" customWidth="1"/>
    <col min="3347" max="3347" width="5" style="427" bestFit="1" customWidth="1"/>
    <col min="3348" max="3348" width="8" style="427" bestFit="1" customWidth="1"/>
    <col min="3349" max="3349" width="11.875" style="427" bestFit="1" customWidth="1"/>
    <col min="3350" max="3578" width="9" style="427"/>
    <col min="3579" max="3579" width="3.875" style="427" bestFit="1" customWidth="1"/>
    <col min="3580" max="3580" width="16" style="427" bestFit="1" customWidth="1"/>
    <col min="3581" max="3581" width="16.625" style="427" bestFit="1" customWidth="1"/>
    <col min="3582" max="3582" width="13.5" style="427" bestFit="1" customWidth="1"/>
    <col min="3583" max="3584" width="10.875" style="427" bestFit="1" customWidth="1"/>
    <col min="3585" max="3585" width="6.25" style="427" bestFit="1" customWidth="1"/>
    <col min="3586" max="3586" width="8.875" style="427" bestFit="1" customWidth="1"/>
    <col min="3587" max="3587" width="13.875" style="427" bestFit="1" customWidth="1"/>
    <col min="3588" max="3588" width="13.25" style="427" bestFit="1" customWidth="1"/>
    <col min="3589" max="3589" width="16" style="427" bestFit="1" customWidth="1"/>
    <col min="3590" max="3590" width="11.625" style="427" bestFit="1" customWidth="1"/>
    <col min="3591" max="3591" width="16.875" style="427" customWidth="1"/>
    <col min="3592" max="3592" width="13.25" style="427" customWidth="1"/>
    <col min="3593" max="3593" width="18.375" style="427" bestFit="1" customWidth="1"/>
    <col min="3594" max="3594" width="15" style="427" bestFit="1" customWidth="1"/>
    <col min="3595" max="3595" width="14.75" style="427" bestFit="1" customWidth="1"/>
    <col min="3596" max="3596" width="14.625" style="427" bestFit="1" customWidth="1"/>
    <col min="3597" max="3597" width="13.75" style="427" bestFit="1" customWidth="1"/>
    <col min="3598" max="3598" width="14.25" style="427" bestFit="1" customWidth="1"/>
    <col min="3599" max="3599" width="15.125" style="427" customWidth="1"/>
    <col min="3600" max="3600" width="20.5" style="427" bestFit="1" customWidth="1"/>
    <col min="3601" max="3601" width="27.875" style="427" bestFit="1" customWidth="1"/>
    <col min="3602" max="3602" width="6.875" style="427" bestFit="1" customWidth="1"/>
    <col min="3603" max="3603" width="5" style="427" bestFit="1" customWidth="1"/>
    <col min="3604" max="3604" width="8" style="427" bestFit="1" customWidth="1"/>
    <col min="3605" max="3605" width="11.875" style="427" bestFit="1" customWidth="1"/>
    <col min="3606" max="3834" width="9" style="427"/>
    <col min="3835" max="3835" width="3.875" style="427" bestFit="1" customWidth="1"/>
    <col min="3836" max="3836" width="16" style="427" bestFit="1" customWidth="1"/>
    <col min="3837" max="3837" width="16.625" style="427" bestFit="1" customWidth="1"/>
    <col min="3838" max="3838" width="13.5" style="427" bestFit="1" customWidth="1"/>
    <col min="3839" max="3840" width="10.875" style="427" bestFit="1" customWidth="1"/>
    <col min="3841" max="3841" width="6.25" style="427" bestFit="1" customWidth="1"/>
    <col min="3842" max="3842" width="8.875" style="427" bestFit="1" customWidth="1"/>
    <col min="3843" max="3843" width="13.875" style="427" bestFit="1" customWidth="1"/>
    <col min="3844" max="3844" width="13.25" style="427" bestFit="1" customWidth="1"/>
    <col min="3845" max="3845" width="16" style="427" bestFit="1" customWidth="1"/>
    <col min="3846" max="3846" width="11.625" style="427" bestFit="1" customWidth="1"/>
    <col min="3847" max="3847" width="16.875" style="427" customWidth="1"/>
    <col min="3848" max="3848" width="13.25" style="427" customWidth="1"/>
    <col min="3849" max="3849" width="18.375" style="427" bestFit="1" customWidth="1"/>
    <col min="3850" max="3850" width="15" style="427" bestFit="1" customWidth="1"/>
    <col min="3851" max="3851" width="14.75" style="427" bestFit="1" customWidth="1"/>
    <col min="3852" max="3852" width="14.625" style="427" bestFit="1" customWidth="1"/>
    <col min="3853" max="3853" width="13.75" style="427" bestFit="1" customWidth="1"/>
    <col min="3854" max="3854" width="14.25" style="427" bestFit="1" customWidth="1"/>
    <col min="3855" max="3855" width="15.125" style="427" customWidth="1"/>
    <col min="3856" max="3856" width="20.5" style="427" bestFit="1" customWidth="1"/>
    <col min="3857" max="3857" width="27.875" style="427" bestFit="1" customWidth="1"/>
    <col min="3858" max="3858" width="6.875" style="427" bestFit="1" customWidth="1"/>
    <col min="3859" max="3859" width="5" style="427" bestFit="1" customWidth="1"/>
    <col min="3860" max="3860" width="8" style="427" bestFit="1" customWidth="1"/>
    <col min="3861" max="3861" width="11.875" style="427" bestFit="1" customWidth="1"/>
    <col min="3862" max="4090" width="9" style="427"/>
    <col min="4091" max="4091" width="3.875" style="427" bestFit="1" customWidth="1"/>
    <col min="4092" max="4092" width="16" style="427" bestFit="1" customWidth="1"/>
    <col min="4093" max="4093" width="16.625" style="427" bestFit="1" customWidth="1"/>
    <col min="4094" max="4094" width="13.5" style="427" bestFit="1" customWidth="1"/>
    <col min="4095" max="4096" width="10.875" style="427" bestFit="1" customWidth="1"/>
    <col min="4097" max="4097" width="6.25" style="427" bestFit="1" customWidth="1"/>
    <col min="4098" max="4098" width="8.875" style="427" bestFit="1" customWidth="1"/>
    <col min="4099" max="4099" width="13.875" style="427" bestFit="1" customWidth="1"/>
    <col min="4100" max="4100" width="13.25" style="427" bestFit="1" customWidth="1"/>
    <col min="4101" max="4101" width="16" style="427" bestFit="1" customWidth="1"/>
    <col min="4102" max="4102" width="11.625" style="427" bestFit="1" customWidth="1"/>
    <col min="4103" max="4103" width="16.875" style="427" customWidth="1"/>
    <col min="4104" max="4104" width="13.25" style="427" customWidth="1"/>
    <col min="4105" max="4105" width="18.375" style="427" bestFit="1" customWidth="1"/>
    <col min="4106" max="4106" width="15" style="427" bestFit="1" customWidth="1"/>
    <col min="4107" max="4107" width="14.75" style="427" bestFit="1" customWidth="1"/>
    <col min="4108" max="4108" width="14.625" style="427" bestFit="1" customWidth="1"/>
    <col min="4109" max="4109" width="13.75" style="427" bestFit="1" customWidth="1"/>
    <col min="4110" max="4110" width="14.25" style="427" bestFit="1" customWidth="1"/>
    <col min="4111" max="4111" width="15.125" style="427" customWidth="1"/>
    <col min="4112" max="4112" width="20.5" style="427" bestFit="1" customWidth="1"/>
    <col min="4113" max="4113" width="27.875" style="427" bestFit="1" customWidth="1"/>
    <col min="4114" max="4114" width="6.875" style="427" bestFit="1" customWidth="1"/>
    <col min="4115" max="4115" width="5" style="427" bestFit="1" customWidth="1"/>
    <col min="4116" max="4116" width="8" style="427" bestFit="1" customWidth="1"/>
    <col min="4117" max="4117" width="11.875" style="427" bestFit="1" customWidth="1"/>
    <col min="4118" max="4346" width="9" style="427"/>
    <col min="4347" max="4347" width="3.875" style="427" bestFit="1" customWidth="1"/>
    <col min="4348" max="4348" width="16" style="427" bestFit="1" customWidth="1"/>
    <col min="4349" max="4349" width="16.625" style="427" bestFit="1" customWidth="1"/>
    <col min="4350" max="4350" width="13.5" style="427" bestFit="1" customWidth="1"/>
    <col min="4351" max="4352" width="10.875" style="427" bestFit="1" customWidth="1"/>
    <col min="4353" max="4353" width="6.25" style="427" bestFit="1" customWidth="1"/>
    <col min="4354" max="4354" width="8.875" style="427" bestFit="1" customWidth="1"/>
    <col min="4355" max="4355" width="13.875" style="427" bestFit="1" customWidth="1"/>
    <col min="4356" max="4356" width="13.25" style="427" bestFit="1" customWidth="1"/>
    <col min="4357" max="4357" width="16" style="427" bestFit="1" customWidth="1"/>
    <col min="4358" max="4358" width="11.625" style="427" bestFit="1" customWidth="1"/>
    <col min="4359" max="4359" width="16.875" style="427" customWidth="1"/>
    <col min="4360" max="4360" width="13.25" style="427" customWidth="1"/>
    <col min="4361" max="4361" width="18.375" style="427" bestFit="1" customWidth="1"/>
    <col min="4362" max="4362" width="15" style="427" bestFit="1" customWidth="1"/>
    <col min="4363" max="4363" width="14.75" style="427" bestFit="1" customWidth="1"/>
    <col min="4364" max="4364" width="14.625" style="427" bestFit="1" customWidth="1"/>
    <col min="4365" max="4365" width="13.75" style="427" bestFit="1" customWidth="1"/>
    <col min="4366" max="4366" width="14.25" style="427" bestFit="1" customWidth="1"/>
    <col min="4367" max="4367" width="15.125" style="427" customWidth="1"/>
    <col min="4368" max="4368" width="20.5" style="427" bestFit="1" customWidth="1"/>
    <col min="4369" max="4369" width="27.875" style="427" bestFit="1" customWidth="1"/>
    <col min="4370" max="4370" width="6.875" style="427" bestFit="1" customWidth="1"/>
    <col min="4371" max="4371" width="5" style="427" bestFit="1" customWidth="1"/>
    <col min="4372" max="4372" width="8" style="427" bestFit="1" customWidth="1"/>
    <col min="4373" max="4373" width="11.875" style="427" bestFit="1" customWidth="1"/>
    <col min="4374" max="4602" width="9" style="427"/>
    <col min="4603" max="4603" width="3.875" style="427" bestFit="1" customWidth="1"/>
    <col min="4604" max="4604" width="16" style="427" bestFit="1" customWidth="1"/>
    <col min="4605" max="4605" width="16.625" style="427" bestFit="1" customWidth="1"/>
    <col min="4606" max="4606" width="13.5" style="427" bestFit="1" customWidth="1"/>
    <col min="4607" max="4608" width="10.875" style="427" bestFit="1" customWidth="1"/>
    <col min="4609" max="4609" width="6.25" style="427" bestFit="1" customWidth="1"/>
    <col min="4610" max="4610" width="8.875" style="427" bestFit="1" customWidth="1"/>
    <col min="4611" max="4611" width="13.875" style="427" bestFit="1" customWidth="1"/>
    <col min="4612" max="4612" width="13.25" style="427" bestFit="1" customWidth="1"/>
    <col min="4613" max="4613" width="16" style="427" bestFit="1" customWidth="1"/>
    <col min="4614" max="4614" width="11.625" style="427" bestFit="1" customWidth="1"/>
    <col min="4615" max="4615" width="16.875" style="427" customWidth="1"/>
    <col min="4616" max="4616" width="13.25" style="427" customWidth="1"/>
    <col min="4617" max="4617" width="18.375" style="427" bestFit="1" customWidth="1"/>
    <col min="4618" max="4618" width="15" style="427" bestFit="1" customWidth="1"/>
    <col min="4619" max="4619" width="14.75" style="427" bestFit="1" customWidth="1"/>
    <col min="4620" max="4620" width="14.625" style="427" bestFit="1" customWidth="1"/>
    <col min="4621" max="4621" width="13.75" style="427" bestFit="1" customWidth="1"/>
    <col min="4622" max="4622" width="14.25" style="427" bestFit="1" customWidth="1"/>
    <col min="4623" max="4623" width="15.125" style="427" customWidth="1"/>
    <col min="4624" max="4624" width="20.5" style="427" bestFit="1" customWidth="1"/>
    <col min="4625" max="4625" width="27.875" style="427" bestFit="1" customWidth="1"/>
    <col min="4626" max="4626" width="6.875" style="427" bestFit="1" customWidth="1"/>
    <col min="4627" max="4627" width="5" style="427" bestFit="1" customWidth="1"/>
    <col min="4628" max="4628" width="8" style="427" bestFit="1" customWidth="1"/>
    <col min="4629" max="4629" width="11.875" style="427" bestFit="1" customWidth="1"/>
    <col min="4630" max="4858" width="9" style="427"/>
    <col min="4859" max="4859" width="3.875" style="427" bestFit="1" customWidth="1"/>
    <col min="4860" max="4860" width="16" style="427" bestFit="1" customWidth="1"/>
    <col min="4861" max="4861" width="16.625" style="427" bestFit="1" customWidth="1"/>
    <col min="4862" max="4862" width="13.5" style="427" bestFit="1" customWidth="1"/>
    <col min="4863" max="4864" width="10.875" style="427" bestFit="1" customWidth="1"/>
    <col min="4865" max="4865" width="6.25" style="427" bestFit="1" customWidth="1"/>
    <col min="4866" max="4866" width="8.875" style="427" bestFit="1" customWidth="1"/>
    <col min="4867" max="4867" width="13.875" style="427" bestFit="1" customWidth="1"/>
    <col min="4868" max="4868" width="13.25" style="427" bestFit="1" customWidth="1"/>
    <col min="4869" max="4869" width="16" style="427" bestFit="1" customWidth="1"/>
    <col min="4870" max="4870" width="11.625" style="427" bestFit="1" customWidth="1"/>
    <col min="4871" max="4871" width="16.875" style="427" customWidth="1"/>
    <col min="4872" max="4872" width="13.25" style="427" customWidth="1"/>
    <col min="4873" max="4873" width="18.375" style="427" bestFit="1" customWidth="1"/>
    <col min="4874" max="4874" width="15" style="427" bestFit="1" customWidth="1"/>
    <col min="4875" max="4875" width="14.75" style="427" bestFit="1" customWidth="1"/>
    <col min="4876" max="4876" width="14.625" style="427" bestFit="1" customWidth="1"/>
    <col min="4877" max="4877" width="13.75" style="427" bestFit="1" customWidth="1"/>
    <col min="4878" max="4878" width="14.25" style="427" bestFit="1" customWidth="1"/>
    <col min="4879" max="4879" width="15.125" style="427" customWidth="1"/>
    <col min="4880" max="4880" width="20.5" style="427" bestFit="1" customWidth="1"/>
    <col min="4881" max="4881" width="27.875" style="427" bestFit="1" customWidth="1"/>
    <col min="4882" max="4882" width="6.875" style="427" bestFit="1" customWidth="1"/>
    <col min="4883" max="4883" width="5" style="427" bestFit="1" customWidth="1"/>
    <col min="4884" max="4884" width="8" style="427" bestFit="1" customWidth="1"/>
    <col min="4885" max="4885" width="11.875" style="427" bestFit="1" customWidth="1"/>
    <col min="4886" max="5114" width="9" style="427"/>
    <col min="5115" max="5115" width="3.875" style="427" bestFit="1" customWidth="1"/>
    <col min="5116" max="5116" width="16" style="427" bestFit="1" customWidth="1"/>
    <col min="5117" max="5117" width="16.625" style="427" bestFit="1" customWidth="1"/>
    <col min="5118" max="5118" width="13.5" style="427" bestFit="1" customWidth="1"/>
    <col min="5119" max="5120" width="10.875" style="427" bestFit="1" customWidth="1"/>
    <col min="5121" max="5121" width="6.25" style="427" bestFit="1" customWidth="1"/>
    <col min="5122" max="5122" width="8.875" style="427" bestFit="1" customWidth="1"/>
    <col min="5123" max="5123" width="13.875" style="427" bestFit="1" customWidth="1"/>
    <col min="5124" max="5124" width="13.25" style="427" bestFit="1" customWidth="1"/>
    <col min="5125" max="5125" width="16" style="427" bestFit="1" customWidth="1"/>
    <col min="5126" max="5126" width="11.625" style="427" bestFit="1" customWidth="1"/>
    <col min="5127" max="5127" width="16.875" style="427" customWidth="1"/>
    <col min="5128" max="5128" width="13.25" style="427" customWidth="1"/>
    <col min="5129" max="5129" width="18.375" style="427" bestFit="1" customWidth="1"/>
    <col min="5130" max="5130" width="15" style="427" bestFit="1" customWidth="1"/>
    <col min="5131" max="5131" width="14.75" style="427" bestFit="1" customWidth="1"/>
    <col min="5132" max="5132" width="14.625" style="427" bestFit="1" customWidth="1"/>
    <col min="5133" max="5133" width="13.75" style="427" bestFit="1" customWidth="1"/>
    <col min="5134" max="5134" width="14.25" style="427" bestFit="1" customWidth="1"/>
    <col min="5135" max="5135" width="15.125" style="427" customWidth="1"/>
    <col min="5136" max="5136" width="20.5" style="427" bestFit="1" customWidth="1"/>
    <col min="5137" max="5137" width="27.875" style="427" bestFit="1" customWidth="1"/>
    <col min="5138" max="5138" width="6.875" style="427" bestFit="1" customWidth="1"/>
    <col min="5139" max="5139" width="5" style="427" bestFit="1" customWidth="1"/>
    <col min="5140" max="5140" width="8" style="427" bestFit="1" customWidth="1"/>
    <col min="5141" max="5141" width="11.875" style="427" bestFit="1" customWidth="1"/>
    <col min="5142" max="5370" width="9" style="427"/>
    <col min="5371" max="5371" width="3.875" style="427" bestFit="1" customWidth="1"/>
    <col min="5372" max="5372" width="16" style="427" bestFit="1" customWidth="1"/>
    <col min="5373" max="5373" width="16.625" style="427" bestFit="1" customWidth="1"/>
    <col min="5374" max="5374" width="13.5" style="427" bestFit="1" customWidth="1"/>
    <col min="5375" max="5376" width="10.875" style="427" bestFit="1" customWidth="1"/>
    <col min="5377" max="5377" width="6.25" style="427" bestFit="1" customWidth="1"/>
    <col min="5378" max="5378" width="8.875" style="427" bestFit="1" customWidth="1"/>
    <col min="5379" max="5379" width="13.875" style="427" bestFit="1" customWidth="1"/>
    <col min="5380" max="5380" width="13.25" style="427" bestFit="1" customWidth="1"/>
    <col min="5381" max="5381" width="16" style="427" bestFit="1" customWidth="1"/>
    <col min="5382" max="5382" width="11.625" style="427" bestFit="1" customWidth="1"/>
    <col min="5383" max="5383" width="16.875" style="427" customWidth="1"/>
    <col min="5384" max="5384" width="13.25" style="427" customWidth="1"/>
    <col min="5385" max="5385" width="18.375" style="427" bestFit="1" customWidth="1"/>
    <col min="5386" max="5386" width="15" style="427" bestFit="1" customWidth="1"/>
    <col min="5387" max="5387" width="14.75" style="427" bestFit="1" customWidth="1"/>
    <col min="5388" max="5388" width="14.625" style="427" bestFit="1" customWidth="1"/>
    <col min="5389" max="5389" width="13.75" style="427" bestFit="1" customWidth="1"/>
    <col min="5390" max="5390" width="14.25" style="427" bestFit="1" customWidth="1"/>
    <col min="5391" max="5391" width="15.125" style="427" customWidth="1"/>
    <col min="5392" max="5392" width="20.5" style="427" bestFit="1" customWidth="1"/>
    <col min="5393" max="5393" width="27.875" style="427" bestFit="1" customWidth="1"/>
    <col min="5394" max="5394" width="6.875" style="427" bestFit="1" customWidth="1"/>
    <col min="5395" max="5395" width="5" style="427" bestFit="1" customWidth="1"/>
    <col min="5396" max="5396" width="8" style="427" bestFit="1" customWidth="1"/>
    <col min="5397" max="5397" width="11.875" style="427" bestFit="1" customWidth="1"/>
    <col min="5398" max="5626" width="9" style="427"/>
    <col min="5627" max="5627" width="3.875" style="427" bestFit="1" customWidth="1"/>
    <col min="5628" max="5628" width="16" style="427" bestFit="1" customWidth="1"/>
    <col min="5629" max="5629" width="16.625" style="427" bestFit="1" customWidth="1"/>
    <col min="5630" max="5630" width="13.5" style="427" bestFit="1" customWidth="1"/>
    <col min="5631" max="5632" width="10.875" style="427" bestFit="1" customWidth="1"/>
    <col min="5633" max="5633" width="6.25" style="427" bestFit="1" customWidth="1"/>
    <col min="5634" max="5634" width="8.875" style="427" bestFit="1" customWidth="1"/>
    <col min="5635" max="5635" width="13.875" style="427" bestFit="1" customWidth="1"/>
    <col min="5636" max="5636" width="13.25" style="427" bestFit="1" customWidth="1"/>
    <col min="5637" max="5637" width="16" style="427" bestFit="1" customWidth="1"/>
    <col min="5638" max="5638" width="11.625" style="427" bestFit="1" customWidth="1"/>
    <col min="5639" max="5639" width="16.875" style="427" customWidth="1"/>
    <col min="5640" max="5640" width="13.25" style="427" customWidth="1"/>
    <col min="5641" max="5641" width="18.375" style="427" bestFit="1" customWidth="1"/>
    <col min="5642" max="5642" width="15" style="427" bestFit="1" customWidth="1"/>
    <col min="5643" max="5643" width="14.75" style="427" bestFit="1" customWidth="1"/>
    <col min="5644" max="5644" width="14.625" style="427" bestFit="1" customWidth="1"/>
    <col min="5645" max="5645" width="13.75" style="427" bestFit="1" customWidth="1"/>
    <col min="5646" max="5646" width="14.25" style="427" bestFit="1" customWidth="1"/>
    <col min="5647" max="5647" width="15.125" style="427" customWidth="1"/>
    <col min="5648" max="5648" width="20.5" style="427" bestFit="1" customWidth="1"/>
    <col min="5649" max="5649" width="27.875" style="427" bestFit="1" customWidth="1"/>
    <col min="5650" max="5650" width="6.875" style="427" bestFit="1" customWidth="1"/>
    <col min="5651" max="5651" width="5" style="427" bestFit="1" customWidth="1"/>
    <col min="5652" max="5652" width="8" style="427" bestFit="1" customWidth="1"/>
    <col min="5653" max="5653" width="11.875" style="427" bestFit="1" customWidth="1"/>
    <col min="5654" max="5882" width="9" style="427"/>
    <col min="5883" max="5883" width="3.875" style="427" bestFit="1" customWidth="1"/>
    <col min="5884" max="5884" width="16" style="427" bestFit="1" customWidth="1"/>
    <col min="5885" max="5885" width="16.625" style="427" bestFit="1" customWidth="1"/>
    <col min="5886" max="5886" width="13.5" style="427" bestFit="1" customWidth="1"/>
    <col min="5887" max="5888" width="10.875" style="427" bestFit="1" customWidth="1"/>
    <col min="5889" max="5889" width="6.25" style="427" bestFit="1" customWidth="1"/>
    <col min="5890" max="5890" width="8.875" style="427" bestFit="1" customWidth="1"/>
    <col min="5891" max="5891" width="13.875" style="427" bestFit="1" customWidth="1"/>
    <col min="5892" max="5892" width="13.25" style="427" bestFit="1" customWidth="1"/>
    <col min="5893" max="5893" width="16" style="427" bestFit="1" customWidth="1"/>
    <col min="5894" max="5894" width="11.625" style="427" bestFit="1" customWidth="1"/>
    <col min="5895" max="5895" width="16.875" style="427" customWidth="1"/>
    <col min="5896" max="5896" width="13.25" style="427" customWidth="1"/>
    <col min="5897" max="5897" width="18.375" style="427" bestFit="1" customWidth="1"/>
    <col min="5898" max="5898" width="15" style="427" bestFit="1" customWidth="1"/>
    <col min="5899" max="5899" width="14.75" style="427" bestFit="1" customWidth="1"/>
    <col min="5900" max="5900" width="14.625" style="427" bestFit="1" customWidth="1"/>
    <col min="5901" max="5901" width="13.75" style="427" bestFit="1" customWidth="1"/>
    <col min="5902" max="5902" width="14.25" style="427" bestFit="1" customWidth="1"/>
    <col min="5903" max="5903" width="15.125" style="427" customWidth="1"/>
    <col min="5904" max="5904" width="20.5" style="427" bestFit="1" customWidth="1"/>
    <col min="5905" max="5905" width="27.875" style="427" bestFit="1" customWidth="1"/>
    <col min="5906" max="5906" width="6.875" style="427" bestFit="1" customWidth="1"/>
    <col min="5907" max="5907" width="5" style="427" bestFit="1" customWidth="1"/>
    <col min="5908" max="5908" width="8" style="427" bestFit="1" customWidth="1"/>
    <col min="5909" max="5909" width="11.875" style="427" bestFit="1" customWidth="1"/>
    <col min="5910" max="6138" width="9" style="427"/>
    <col min="6139" max="6139" width="3.875" style="427" bestFit="1" customWidth="1"/>
    <col min="6140" max="6140" width="16" style="427" bestFit="1" customWidth="1"/>
    <col min="6141" max="6141" width="16.625" style="427" bestFit="1" customWidth="1"/>
    <col min="6142" max="6142" width="13.5" style="427" bestFit="1" customWidth="1"/>
    <col min="6143" max="6144" width="10.875" style="427" bestFit="1" customWidth="1"/>
    <col min="6145" max="6145" width="6.25" style="427" bestFit="1" customWidth="1"/>
    <col min="6146" max="6146" width="8.875" style="427" bestFit="1" customWidth="1"/>
    <col min="6147" max="6147" width="13.875" style="427" bestFit="1" customWidth="1"/>
    <col min="6148" max="6148" width="13.25" style="427" bestFit="1" customWidth="1"/>
    <col min="6149" max="6149" width="16" style="427" bestFit="1" customWidth="1"/>
    <col min="6150" max="6150" width="11.625" style="427" bestFit="1" customWidth="1"/>
    <col min="6151" max="6151" width="16.875" style="427" customWidth="1"/>
    <col min="6152" max="6152" width="13.25" style="427" customWidth="1"/>
    <col min="6153" max="6153" width="18.375" style="427" bestFit="1" customWidth="1"/>
    <col min="6154" max="6154" width="15" style="427" bestFit="1" customWidth="1"/>
    <col min="6155" max="6155" width="14.75" style="427" bestFit="1" customWidth="1"/>
    <col min="6156" max="6156" width="14.625" style="427" bestFit="1" customWidth="1"/>
    <col min="6157" max="6157" width="13.75" style="427" bestFit="1" customWidth="1"/>
    <col min="6158" max="6158" width="14.25" style="427" bestFit="1" customWidth="1"/>
    <col min="6159" max="6159" width="15.125" style="427" customWidth="1"/>
    <col min="6160" max="6160" width="20.5" style="427" bestFit="1" customWidth="1"/>
    <col min="6161" max="6161" width="27.875" style="427" bestFit="1" customWidth="1"/>
    <col min="6162" max="6162" width="6.875" style="427" bestFit="1" customWidth="1"/>
    <col min="6163" max="6163" width="5" style="427" bestFit="1" customWidth="1"/>
    <col min="6164" max="6164" width="8" style="427" bestFit="1" customWidth="1"/>
    <col min="6165" max="6165" width="11.875" style="427" bestFit="1" customWidth="1"/>
    <col min="6166" max="6394" width="9" style="427"/>
    <col min="6395" max="6395" width="3.875" style="427" bestFit="1" customWidth="1"/>
    <col min="6396" max="6396" width="16" style="427" bestFit="1" customWidth="1"/>
    <col min="6397" max="6397" width="16.625" style="427" bestFit="1" customWidth="1"/>
    <col min="6398" max="6398" width="13.5" style="427" bestFit="1" customWidth="1"/>
    <col min="6399" max="6400" width="10.875" style="427" bestFit="1" customWidth="1"/>
    <col min="6401" max="6401" width="6.25" style="427" bestFit="1" customWidth="1"/>
    <col min="6402" max="6402" width="8.875" style="427" bestFit="1" customWidth="1"/>
    <col min="6403" max="6403" width="13.875" style="427" bestFit="1" customWidth="1"/>
    <col min="6404" max="6404" width="13.25" style="427" bestFit="1" customWidth="1"/>
    <col min="6405" max="6405" width="16" style="427" bestFit="1" customWidth="1"/>
    <col min="6406" max="6406" width="11.625" style="427" bestFit="1" customWidth="1"/>
    <col min="6407" max="6407" width="16.875" style="427" customWidth="1"/>
    <col min="6408" max="6408" width="13.25" style="427" customWidth="1"/>
    <col min="6409" max="6409" width="18.375" style="427" bestFit="1" customWidth="1"/>
    <col min="6410" max="6410" width="15" style="427" bestFit="1" customWidth="1"/>
    <col min="6411" max="6411" width="14.75" style="427" bestFit="1" customWidth="1"/>
    <col min="6412" max="6412" width="14.625" style="427" bestFit="1" customWidth="1"/>
    <col min="6413" max="6413" width="13.75" style="427" bestFit="1" customWidth="1"/>
    <col min="6414" max="6414" width="14.25" style="427" bestFit="1" customWidth="1"/>
    <col min="6415" max="6415" width="15.125" style="427" customWidth="1"/>
    <col min="6416" max="6416" width="20.5" style="427" bestFit="1" customWidth="1"/>
    <col min="6417" max="6417" width="27.875" style="427" bestFit="1" customWidth="1"/>
    <col min="6418" max="6418" width="6.875" style="427" bestFit="1" customWidth="1"/>
    <col min="6419" max="6419" width="5" style="427" bestFit="1" customWidth="1"/>
    <col min="6420" max="6420" width="8" style="427" bestFit="1" customWidth="1"/>
    <col min="6421" max="6421" width="11.875" style="427" bestFit="1" customWidth="1"/>
    <col min="6422" max="6650" width="9" style="427"/>
    <col min="6651" max="6651" width="3.875" style="427" bestFit="1" customWidth="1"/>
    <col min="6652" max="6652" width="16" style="427" bestFit="1" customWidth="1"/>
    <col min="6653" max="6653" width="16.625" style="427" bestFit="1" customWidth="1"/>
    <col min="6654" max="6654" width="13.5" style="427" bestFit="1" customWidth="1"/>
    <col min="6655" max="6656" width="10.875" style="427" bestFit="1" customWidth="1"/>
    <col min="6657" max="6657" width="6.25" style="427" bestFit="1" customWidth="1"/>
    <col min="6658" max="6658" width="8.875" style="427" bestFit="1" customWidth="1"/>
    <col min="6659" max="6659" width="13.875" style="427" bestFit="1" customWidth="1"/>
    <col min="6660" max="6660" width="13.25" style="427" bestFit="1" customWidth="1"/>
    <col min="6661" max="6661" width="16" style="427" bestFit="1" customWidth="1"/>
    <col min="6662" max="6662" width="11.625" style="427" bestFit="1" customWidth="1"/>
    <col min="6663" max="6663" width="16.875" style="427" customWidth="1"/>
    <col min="6664" max="6664" width="13.25" style="427" customWidth="1"/>
    <col min="6665" max="6665" width="18.375" style="427" bestFit="1" customWidth="1"/>
    <col min="6666" max="6666" width="15" style="427" bestFit="1" customWidth="1"/>
    <col min="6667" max="6667" width="14.75" style="427" bestFit="1" customWidth="1"/>
    <col min="6668" max="6668" width="14.625" style="427" bestFit="1" customWidth="1"/>
    <col min="6669" max="6669" width="13.75" style="427" bestFit="1" customWidth="1"/>
    <col min="6670" max="6670" width="14.25" style="427" bestFit="1" customWidth="1"/>
    <col min="6671" max="6671" width="15.125" style="427" customWidth="1"/>
    <col min="6672" max="6672" width="20.5" style="427" bestFit="1" customWidth="1"/>
    <col min="6673" max="6673" width="27.875" style="427" bestFit="1" customWidth="1"/>
    <col min="6674" max="6674" width="6.875" style="427" bestFit="1" customWidth="1"/>
    <col min="6675" max="6675" width="5" style="427" bestFit="1" customWidth="1"/>
    <col min="6676" max="6676" width="8" style="427" bestFit="1" customWidth="1"/>
    <col min="6677" max="6677" width="11.875" style="427" bestFit="1" customWidth="1"/>
    <col min="6678" max="6906" width="9" style="427"/>
    <col min="6907" max="6907" width="3.875" style="427" bestFit="1" customWidth="1"/>
    <col min="6908" max="6908" width="16" style="427" bestFit="1" customWidth="1"/>
    <col min="6909" max="6909" width="16.625" style="427" bestFit="1" customWidth="1"/>
    <col min="6910" max="6910" width="13.5" style="427" bestFit="1" customWidth="1"/>
    <col min="6911" max="6912" width="10.875" style="427" bestFit="1" customWidth="1"/>
    <col min="6913" max="6913" width="6.25" style="427" bestFit="1" customWidth="1"/>
    <col min="6914" max="6914" width="8.875" style="427" bestFit="1" customWidth="1"/>
    <col min="6915" max="6915" width="13.875" style="427" bestFit="1" customWidth="1"/>
    <col min="6916" max="6916" width="13.25" style="427" bestFit="1" customWidth="1"/>
    <col min="6917" max="6917" width="16" style="427" bestFit="1" customWidth="1"/>
    <col min="6918" max="6918" width="11.625" style="427" bestFit="1" customWidth="1"/>
    <col min="6919" max="6919" width="16.875" style="427" customWidth="1"/>
    <col min="6920" max="6920" width="13.25" style="427" customWidth="1"/>
    <col min="6921" max="6921" width="18.375" style="427" bestFit="1" customWidth="1"/>
    <col min="6922" max="6922" width="15" style="427" bestFit="1" customWidth="1"/>
    <col min="6923" max="6923" width="14.75" style="427" bestFit="1" customWidth="1"/>
    <col min="6924" max="6924" width="14.625" style="427" bestFit="1" customWidth="1"/>
    <col min="6925" max="6925" width="13.75" style="427" bestFit="1" customWidth="1"/>
    <col min="6926" max="6926" width="14.25" style="427" bestFit="1" customWidth="1"/>
    <col min="6927" max="6927" width="15.125" style="427" customWidth="1"/>
    <col min="6928" max="6928" width="20.5" style="427" bestFit="1" customWidth="1"/>
    <col min="6929" max="6929" width="27.875" style="427" bestFit="1" customWidth="1"/>
    <col min="6930" max="6930" width="6.875" style="427" bestFit="1" customWidth="1"/>
    <col min="6931" max="6931" width="5" style="427" bestFit="1" customWidth="1"/>
    <col min="6932" max="6932" width="8" style="427" bestFit="1" customWidth="1"/>
    <col min="6933" max="6933" width="11.875" style="427" bestFit="1" customWidth="1"/>
    <col min="6934" max="7162" width="9" style="427"/>
    <col min="7163" max="7163" width="3.875" style="427" bestFit="1" customWidth="1"/>
    <col min="7164" max="7164" width="16" style="427" bestFit="1" customWidth="1"/>
    <col min="7165" max="7165" width="16.625" style="427" bestFit="1" customWidth="1"/>
    <col min="7166" max="7166" width="13.5" style="427" bestFit="1" customWidth="1"/>
    <col min="7167" max="7168" width="10.875" style="427" bestFit="1" customWidth="1"/>
    <col min="7169" max="7169" width="6.25" style="427" bestFit="1" customWidth="1"/>
    <col min="7170" max="7170" width="8.875" style="427" bestFit="1" customWidth="1"/>
    <col min="7171" max="7171" width="13.875" style="427" bestFit="1" customWidth="1"/>
    <col min="7172" max="7172" width="13.25" style="427" bestFit="1" customWidth="1"/>
    <col min="7173" max="7173" width="16" style="427" bestFit="1" customWidth="1"/>
    <col min="7174" max="7174" width="11.625" style="427" bestFit="1" customWidth="1"/>
    <col min="7175" max="7175" width="16.875" style="427" customWidth="1"/>
    <col min="7176" max="7176" width="13.25" style="427" customWidth="1"/>
    <col min="7177" max="7177" width="18.375" style="427" bestFit="1" customWidth="1"/>
    <col min="7178" max="7178" width="15" style="427" bestFit="1" customWidth="1"/>
    <col min="7179" max="7179" width="14.75" style="427" bestFit="1" customWidth="1"/>
    <col min="7180" max="7180" width="14.625" style="427" bestFit="1" customWidth="1"/>
    <col min="7181" max="7181" width="13.75" style="427" bestFit="1" customWidth="1"/>
    <col min="7182" max="7182" width="14.25" style="427" bestFit="1" customWidth="1"/>
    <col min="7183" max="7183" width="15.125" style="427" customWidth="1"/>
    <col min="7184" max="7184" width="20.5" style="427" bestFit="1" customWidth="1"/>
    <col min="7185" max="7185" width="27.875" style="427" bestFit="1" customWidth="1"/>
    <col min="7186" max="7186" width="6.875" style="427" bestFit="1" customWidth="1"/>
    <col min="7187" max="7187" width="5" style="427" bestFit="1" customWidth="1"/>
    <col min="7188" max="7188" width="8" style="427" bestFit="1" customWidth="1"/>
    <col min="7189" max="7189" width="11.875" style="427" bestFit="1" customWidth="1"/>
    <col min="7190" max="7418" width="9" style="427"/>
    <col min="7419" max="7419" width="3.875" style="427" bestFit="1" customWidth="1"/>
    <col min="7420" max="7420" width="16" style="427" bestFit="1" customWidth="1"/>
    <col min="7421" max="7421" width="16.625" style="427" bestFit="1" customWidth="1"/>
    <col min="7422" max="7422" width="13.5" style="427" bestFit="1" customWidth="1"/>
    <col min="7423" max="7424" width="10.875" style="427" bestFit="1" customWidth="1"/>
    <col min="7425" max="7425" width="6.25" style="427" bestFit="1" customWidth="1"/>
    <col min="7426" max="7426" width="8.875" style="427" bestFit="1" customWidth="1"/>
    <col min="7427" max="7427" width="13.875" style="427" bestFit="1" customWidth="1"/>
    <col min="7428" max="7428" width="13.25" style="427" bestFit="1" customWidth="1"/>
    <col min="7429" max="7429" width="16" style="427" bestFit="1" customWidth="1"/>
    <col min="7430" max="7430" width="11.625" style="427" bestFit="1" customWidth="1"/>
    <col min="7431" max="7431" width="16.875" style="427" customWidth="1"/>
    <col min="7432" max="7432" width="13.25" style="427" customWidth="1"/>
    <col min="7433" max="7433" width="18.375" style="427" bestFit="1" customWidth="1"/>
    <col min="7434" max="7434" width="15" style="427" bestFit="1" customWidth="1"/>
    <col min="7435" max="7435" width="14.75" style="427" bestFit="1" customWidth="1"/>
    <col min="7436" max="7436" width="14.625" style="427" bestFit="1" customWidth="1"/>
    <col min="7437" max="7437" width="13.75" style="427" bestFit="1" customWidth="1"/>
    <col min="7438" max="7438" width="14.25" style="427" bestFit="1" customWidth="1"/>
    <col min="7439" max="7439" width="15.125" style="427" customWidth="1"/>
    <col min="7440" max="7440" width="20.5" style="427" bestFit="1" customWidth="1"/>
    <col min="7441" max="7441" width="27.875" style="427" bestFit="1" customWidth="1"/>
    <col min="7442" max="7442" width="6.875" style="427" bestFit="1" customWidth="1"/>
    <col min="7443" max="7443" width="5" style="427" bestFit="1" customWidth="1"/>
    <col min="7444" max="7444" width="8" style="427" bestFit="1" customWidth="1"/>
    <col min="7445" max="7445" width="11.875" style="427" bestFit="1" customWidth="1"/>
    <col min="7446" max="7674" width="9" style="427"/>
    <col min="7675" max="7675" width="3.875" style="427" bestFit="1" customWidth="1"/>
    <col min="7676" max="7676" width="16" style="427" bestFit="1" customWidth="1"/>
    <col min="7677" max="7677" width="16.625" style="427" bestFit="1" customWidth="1"/>
    <col min="7678" max="7678" width="13.5" style="427" bestFit="1" customWidth="1"/>
    <col min="7679" max="7680" width="10.875" style="427" bestFit="1" customWidth="1"/>
    <col min="7681" max="7681" width="6.25" style="427" bestFit="1" customWidth="1"/>
    <col min="7682" max="7682" width="8.875" style="427" bestFit="1" customWidth="1"/>
    <col min="7683" max="7683" width="13.875" style="427" bestFit="1" customWidth="1"/>
    <col min="7684" max="7684" width="13.25" style="427" bestFit="1" customWidth="1"/>
    <col min="7685" max="7685" width="16" style="427" bestFit="1" customWidth="1"/>
    <col min="7686" max="7686" width="11.625" style="427" bestFit="1" customWidth="1"/>
    <col min="7687" max="7687" width="16.875" style="427" customWidth="1"/>
    <col min="7688" max="7688" width="13.25" style="427" customWidth="1"/>
    <col min="7689" max="7689" width="18.375" style="427" bestFit="1" customWidth="1"/>
    <col min="7690" max="7690" width="15" style="427" bestFit="1" customWidth="1"/>
    <col min="7691" max="7691" width="14.75" style="427" bestFit="1" customWidth="1"/>
    <col min="7692" max="7692" width="14.625" style="427" bestFit="1" customWidth="1"/>
    <col min="7693" max="7693" width="13.75" style="427" bestFit="1" customWidth="1"/>
    <col min="7694" max="7694" width="14.25" style="427" bestFit="1" customWidth="1"/>
    <col min="7695" max="7695" width="15.125" style="427" customWidth="1"/>
    <col min="7696" max="7696" width="20.5" style="427" bestFit="1" customWidth="1"/>
    <col min="7697" max="7697" width="27.875" style="427" bestFit="1" customWidth="1"/>
    <col min="7698" max="7698" width="6.875" style="427" bestFit="1" customWidth="1"/>
    <col min="7699" max="7699" width="5" style="427" bestFit="1" customWidth="1"/>
    <col min="7700" max="7700" width="8" style="427" bestFit="1" customWidth="1"/>
    <col min="7701" max="7701" width="11.875" style="427" bestFit="1" customWidth="1"/>
    <col min="7702" max="7930" width="9" style="427"/>
    <col min="7931" max="7931" width="3.875" style="427" bestFit="1" customWidth="1"/>
    <col min="7932" max="7932" width="16" style="427" bestFit="1" customWidth="1"/>
    <col min="7933" max="7933" width="16.625" style="427" bestFit="1" customWidth="1"/>
    <col min="7934" max="7934" width="13.5" style="427" bestFit="1" customWidth="1"/>
    <col min="7935" max="7936" width="10.875" style="427" bestFit="1" customWidth="1"/>
    <col min="7937" max="7937" width="6.25" style="427" bestFit="1" customWidth="1"/>
    <col min="7938" max="7938" width="8.875" style="427" bestFit="1" customWidth="1"/>
    <col min="7939" max="7939" width="13.875" style="427" bestFit="1" customWidth="1"/>
    <col min="7940" max="7940" width="13.25" style="427" bestFit="1" customWidth="1"/>
    <col min="7941" max="7941" width="16" style="427" bestFit="1" customWidth="1"/>
    <col min="7942" max="7942" width="11.625" style="427" bestFit="1" customWidth="1"/>
    <col min="7943" max="7943" width="16.875" style="427" customWidth="1"/>
    <col min="7944" max="7944" width="13.25" style="427" customWidth="1"/>
    <col min="7945" max="7945" width="18.375" style="427" bestFit="1" customWidth="1"/>
    <col min="7946" max="7946" width="15" style="427" bestFit="1" customWidth="1"/>
    <col min="7947" max="7947" width="14.75" style="427" bestFit="1" customWidth="1"/>
    <col min="7948" max="7948" width="14.625" style="427" bestFit="1" customWidth="1"/>
    <col min="7949" max="7949" width="13.75" style="427" bestFit="1" customWidth="1"/>
    <col min="7950" max="7950" width="14.25" style="427" bestFit="1" customWidth="1"/>
    <col min="7951" max="7951" width="15.125" style="427" customWidth="1"/>
    <col min="7952" max="7952" width="20.5" style="427" bestFit="1" customWidth="1"/>
    <col min="7953" max="7953" width="27.875" style="427" bestFit="1" customWidth="1"/>
    <col min="7954" max="7954" width="6.875" style="427" bestFit="1" customWidth="1"/>
    <col min="7955" max="7955" width="5" style="427" bestFit="1" customWidth="1"/>
    <col min="7956" max="7956" width="8" style="427" bestFit="1" customWidth="1"/>
    <col min="7957" max="7957" width="11.875" style="427" bestFit="1" customWidth="1"/>
    <col min="7958" max="8186" width="9" style="427"/>
    <col min="8187" max="8187" width="3.875" style="427" bestFit="1" customWidth="1"/>
    <col min="8188" max="8188" width="16" style="427" bestFit="1" customWidth="1"/>
    <col min="8189" max="8189" width="16.625" style="427" bestFit="1" customWidth="1"/>
    <col min="8190" max="8190" width="13.5" style="427" bestFit="1" customWidth="1"/>
    <col min="8191" max="8192" width="10.875" style="427" bestFit="1" customWidth="1"/>
    <col min="8193" max="8193" width="6.25" style="427" bestFit="1" customWidth="1"/>
    <col min="8194" max="8194" width="8.875" style="427" bestFit="1" customWidth="1"/>
    <col min="8195" max="8195" width="13.875" style="427" bestFit="1" customWidth="1"/>
    <col min="8196" max="8196" width="13.25" style="427" bestFit="1" customWidth="1"/>
    <col min="8197" max="8197" width="16" style="427" bestFit="1" customWidth="1"/>
    <col min="8198" max="8198" width="11.625" style="427" bestFit="1" customWidth="1"/>
    <col min="8199" max="8199" width="16.875" style="427" customWidth="1"/>
    <col min="8200" max="8200" width="13.25" style="427" customWidth="1"/>
    <col min="8201" max="8201" width="18.375" style="427" bestFit="1" customWidth="1"/>
    <col min="8202" max="8202" width="15" style="427" bestFit="1" customWidth="1"/>
    <col min="8203" max="8203" width="14.75" style="427" bestFit="1" customWidth="1"/>
    <col min="8204" max="8204" width="14.625" style="427" bestFit="1" customWidth="1"/>
    <col min="8205" max="8205" width="13.75" style="427" bestFit="1" customWidth="1"/>
    <col min="8206" max="8206" width="14.25" style="427" bestFit="1" customWidth="1"/>
    <col min="8207" max="8207" width="15.125" style="427" customWidth="1"/>
    <col min="8208" max="8208" width="20.5" style="427" bestFit="1" customWidth="1"/>
    <col min="8209" max="8209" width="27.875" style="427" bestFit="1" customWidth="1"/>
    <col min="8210" max="8210" width="6.875" style="427" bestFit="1" customWidth="1"/>
    <col min="8211" max="8211" width="5" style="427" bestFit="1" customWidth="1"/>
    <col min="8212" max="8212" width="8" style="427" bestFit="1" customWidth="1"/>
    <col min="8213" max="8213" width="11.875" style="427" bestFit="1" customWidth="1"/>
    <col min="8214" max="8442" width="9" style="427"/>
    <col min="8443" max="8443" width="3.875" style="427" bestFit="1" customWidth="1"/>
    <col min="8444" max="8444" width="16" style="427" bestFit="1" customWidth="1"/>
    <col min="8445" max="8445" width="16.625" style="427" bestFit="1" customWidth="1"/>
    <col min="8446" max="8446" width="13.5" style="427" bestFit="1" customWidth="1"/>
    <col min="8447" max="8448" width="10.875" style="427" bestFit="1" customWidth="1"/>
    <col min="8449" max="8449" width="6.25" style="427" bestFit="1" customWidth="1"/>
    <col min="8450" max="8450" width="8.875" style="427" bestFit="1" customWidth="1"/>
    <col min="8451" max="8451" width="13.875" style="427" bestFit="1" customWidth="1"/>
    <col min="8452" max="8452" width="13.25" style="427" bestFit="1" customWidth="1"/>
    <col min="8453" max="8453" width="16" style="427" bestFit="1" customWidth="1"/>
    <col min="8454" max="8454" width="11.625" style="427" bestFit="1" customWidth="1"/>
    <col min="8455" max="8455" width="16.875" style="427" customWidth="1"/>
    <col min="8456" max="8456" width="13.25" style="427" customWidth="1"/>
    <col min="8457" max="8457" width="18.375" style="427" bestFit="1" customWidth="1"/>
    <col min="8458" max="8458" width="15" style="427" bestFit="1" customWidth="1"/>
    <col min="8459" max="8459" width="14.75" style="427" bestFit="1" customWidth="1"/>
    <col min="8460" max="8460" width="14.625" style="427" bestFit="1" customWidth="1"/>
    <col min="8461" max="8461" width="13.75" style="427" bestFit="1" customWidth="1"/>
    <col min="8462" max="8462" width="14.25" style="427" bestFit="1" customWidth="1"/>
    <col min="8463" max="8463" width="15.125" style="427" customWidth="1"/>
    <col min="8464" max="8464" width="20.5" style="427" bestFit="1" customWidth="1"/>
    <col min="8465" max="8465" width="27.875" style="427" bestFit="1" customWidth="1"/>
    <col min="8466" max="8466" width="6.875" style="427" bestFit="1" customWidth="1"/>
    <col min="8467" max="8467" width="5" style="427" bestFit="1" customWidth="1"/>
    <col min="8468" max="8468" width="8" style="427" bestFit="1" customWidth="1"/>
    <col min="8469" max="8469" width="11.875" style="427" bestFit="1" customWidth="1"/>
    <col min="8470" max="8698" width="9" style="427"/>
    <col min="8699" max="8699" width="3.875" style="427" bestFit="1" customWidth="1"/>
    <col min="8700" max="8700" width="16" style="427" bestFit="1" customWidth="1"/>
    <col min="8701" max="8701" width="16.625" style="427" bestFit="1" customWidth="1"/>
    <col min="8702" max="8702" width="13.5" style="427" bestFit="1" customWidth="1"/>
    <col min="8703" max="8704" width="10.875" style="427" bestFit="1" customWidth="1"/>
    <col min="8705" max="8705" width="6.25" style="427" bestFit="1" customWidth="1"/>
    <col min="8706" max="8706" width="8.875" style="427" bestFit="1" customWidth="1"/>
    <col min="8707" max="8707" width="13.875" style="427" bestFit="1" customWidth="1"/>
    <col min="8708" max="8708" width="13.25" style="427" bestFit="1" customWidth="1"/>
    <col min="8709" max="8709" width="16" style="427" bestFit="1" customWidth="1"/>
    <col min="8710" max="8710" width="11.625" style="427" bestFit="1" customWidth="1"/>
    <col min="8711" max="8711" width="16.875" style="427" customWidth="1"/>
    <col min="8712" max="8712" width="13.25" style="427" customWidth="1"/>
    <col min="8713" max="8713" width="18.375" style="427" bestFit="1" customWidth="1"/>
    <col min="8714" max="8714" width="15" style="427" bestFit="1" customWidth="1"/>
    <col min="8715" max="8715" width="14.75" style="427" bestFit="1" customWidth="1"/>
    <col min="8716" max="8716" width="14.625" style="427" bestFit="1" customWidth="1"/>
    <col min="8717" max="8717" width="13.75" style="427" bestFit="1" customWidth="1"/>
    <col min="8718" max="8718" width="14.25" style="427" bestFit="1" customWidth="1"/>
    <col min="8719" max="8719" width="15.125" style="427" customWidth="1"/>
    <col min="8720" max="8720" width="20.5" style="427" bestFit="1" customWidth="1"/>
    <col min="8721" max="8721" width="27.875" style="427" bestFit="1" customWidth="1"/>
    <col min="8722" max="8722" width="6.875" style="427" bestFit="1" customWidth="1"/>
    <col min="8723" max="8723" width="5" style="427" bestFit="1" customWidth="1"/>
    <col min="8724" max="8724" width="8" style="427" bestFit="1" customWidth="1"/>
    <col min="8725" max="8725" width="11.875" style="427" bestFit="1" customWidth="1"/>
    <col min="8726" max="8954" width="9" style="427"/>
    <col min="8955" max="8955" width="3.875" style="427" bestFit="1" customWidth="1"/>
    <col min="8956" max="8956" width="16" style="427" bestFit="1" customWidth="1"/>
    <col min="8957" max="8957" width="16.625" style="427" bestFit="1" customWidth="1"/>
    <col min="8958" max="8958" width="13.5" style="427" bestFit="1" customWidth="1"/>
    <col min="8959" max="8960" width="10.875" style="427" bestFit="1" customWidth="1"/>
    <col min="8961" max="8961" width="6.25" style="427" bestFit="1" customWidth="1"/>
    <col min="8962" max="8962" width="8.875" style="427" bestFit="1" customWidth="1"/>
    <col min="8963" max="8963" width="13.875" style="427" bestFit="1" customWidth="1"/>
    <col min="8964" max="8964" width="13.25" style="427" bestFit="1" customWidth="1"/>
    <col min="8965" max="8965" width="16" style="427" bestFit="1" customWidth="1"/>
    <col min="8966" max="8966" width="11.625" style="427" bestFit="1" customWidth="1"/>
    <col min="8967" max="8967" width="16.875" style="427" customWidth="1"/>
    <col min="8968" max="8968" width="13.25" style="427" customWidth="1"/>
    <col min="8969" max="8969" width="18.375" style="427" bestFit="1" customWidth="1"/>
    <col min="8970" max="8970" width="15" style="427" bestFit="1" customWidth="1"/>
    <col min="8971" max="8971" width="14.75" style="427" bestFit="1" customWidth="1"/>
    <col min="8972" max="8972" width="14.625" style="427" bestFit="1" customWidth="1"/>
    <col min="8973" max="8973" width="13.75" style="427" bestFit="1" customWidth="1"/>
    <col min="8974" max="8974" width="14.25" style="427" bestFit="1" customWidth="1"/>
    <col min="8975" max="8975" width="15.125" style="427" customWidth="1"/>
    <col min="8976" max="8976" width="20.5" style="427" bestFit="1" customWidth="1"/>
    <col min="8977" max="8977" width="27.875" style="427" bestFit="1" customWidth="1"/>
    <col min="8978" max="8978" width="6.875" style="427" bestFit="1" customWidth="1"/>
    <col min="8979" max="8979" width="5" style="427" bestFit="1" customWidth="1"/>
    <col min="8980" max="8980" width="8" style="427" bestFit="1" customWidth="1"/>
    <col min="8981" max="8981" width="11.875" style="427" bestFit="1" customWidth="1"/>
    <col min="8982" max="9210" width="9" style="427"/>
    <col min="9211" max="9211" width="3.875" style="427" bestFit="1" customWidth="1"/>
    <col min="9212" max="9212" width="16" style="427" bestFit="1" customWidth="1"/>
    <col min="9213" max="9213" width="16.625" style="427" bestFit="1" customWidth="1"/>
    <col min="9214" max="9214" width="13.5" style="427" bestFit="1" customWidth="1"/>
    <col min="9215" max="9216" width="10.875" style="427" bestFit="1" customWidth="1"/>
    <col min="9217" max="9217" width="6.25" style="427" bestFit="1" customWidth="1"/>
    <col min="9218" max="9218" width="8.875" style="427" bestFit="1" customWidth="1"/>
    <col min="9219" max="9219" width="13.875" style="427" bestFit="1" customWidth="1"/>
    <col min="9220" max="9220" width="13.25" style="427" bestFit="1" customWidth="1"/>
    <col min="9221" max="9221" width="16" style="427" bestFit="1" customWidth="1"/>
    <col min="9222" max="9222" width="11.625" style="427" bestFit="1" customWidth="1"/>
    <col min="9223" max="9223" width="16.875" style="427" customWidth="1"/>
    <col min="9224" max="9224" width="13.25" style="427" customWidth="1"/>
    <col min="9225" max="9225" width="18.375" style="427" bestFit="1" customWidth="1"/>
    <col min="9226" max="9226" width="15" style="427" bestFit="1" customWidth="1"/>
    <col min="9227" max="9227" width="14.75" style="427" bestFit="1" customWidth="1"/>
    <col min="9228" max="9228" width="14.625" style="427" bestFit="1" customWidth="1"/>
    <col min="9229" max="9229" width="13.75" style="427" bestFit="1" customWidth="1"/>
    <col min="9230" max="9230" width="14.25" style="427" bestFit="1" customWidth="1"/>
    <col min="9231" max="9231" width="15.125" style="427" customWidth="1"/>
    <col min="9232" max="9232" width="20.5" style="427" bestFit="1" customWidth="1"/>
    <col min="9233" max="9233" width="27.875" style="427" bestFit="1" customWidth="1"/>
    <col min="9234" max="9234" width="6.875" style="427" bestFit="1" customWidth="1"/>
    <col min="9235" max="9235" width="5" style="427" bestFit="1" customWidth="1"/>
    <col min="9236" max="9236" width="8" style="427" bestFit="1" customWidth="1"/>
    <col min="9237" max="9237" width="11.875" style="427" bestFit="1" customWidth="1"/>
    <col min="9238" max="9466" width="9" style="427"/>
    <col min="9467" max="9467" width="3.875" style="427" bestFit="1" customWidth="1"/>
    <col min="9468" max="9468" width="16" style="427" bestFit="1" customWidth="1"/>
    <col min="9469" max="9469" width="16.625" style="427" bestFit="1" customWidth="1"/>
    <col min="9470" max="9470" width="13.5" style="427" bestFit="1" customWidth="1"/>
    <col min="9471" max="9472" width="10.875" style="427" bestFit="1" customWidth="1"/>
    <col min="9473" max="9473" width="6.25" style="427" bestFit="1" customWidth="1"/>
    <col min="9474" max="9474" width="8.875" style="427" bestFit="1" customWidth="1"/>
    <col min="9475" max="9475" width="13.875" style="427" bestFit="1" customWidth="1"/>
    <col min="9476" max="9476" width="13.25" style="427" bestFit="1" customWidth="1"/>
    <col min="9477" max="9477" width="16" style="427" bestFit="1" customWidth="1"/>
    <col min="9478" max="9478" width="11.625" style="427" bestFit="1" customWidth="1"/>
    <col min="9479" max="9479" width="16.875" style="427" customWidth="1"/>
    <col min="9480" max="9480" width="13.25" style="427" customWidth="1"/>
    <col min="9481" max="9481" width="18.375" style="427" bestFit="1" customWidth="1"/>
    <col min="9482" max="9482" width="15" style="427" bestFit="1" customWidth="1"/>
    <col min="9483" max="9483" width="14.75" style="427" bestFit="1" customWidth="1"/>
    <col min="9484" max="9484" width="14.625" style="427" bestFit="1" customWidth="1"/>
    <col min="9485" max="9485" width="13.75" style="427" bestFit="1" customWidth="1"/>
    <col min="9486" max="9486" width="14.25" style="427" bestFit="1" customWidth="1"/>
    <col min="9487" max="9487" width="15.125" style="427" customWidth="1"/>
    <col min="9488" max="9488" width="20.5" style="427" bestFit="1" customWidth="1"/>
    <col min="9489" max="9489" width="27.875" style="427" bestFit="1" customWidth="1"/>
    <col min="9490" max="9490" width="6.875" style="427" bestFit="1" customWidth="1"/>
    <col min="9491" max="9491" width="5" style="427" bestFit="1" customWidth="1"/>
    <col min="9492" max="9492" width="8" style="427" bestFit="1" customWidth="1"/>
    <col min="9493" max="9493" width="11.875" style="427" bestFit="1" customWidth="1"/>
    <col min="9494" max="9722" width="9" style="427"/>
    <col min="9723" max="9723" width="3.875" style="427" bestFit="1" customWidth="1"/>
    <col min="9724" max="9724" width="16" style="427" bestFit="1" customWidth="1"/>
    <col min="9725" max="9725" width="16.625" style="427" bestFit="1" customWidth="1"/>
    <col min="9726" max="9726" width="13.5" style="427" bestFit="1" customWidth="1"/>
    <col min="9727" max="9728" width="10.875" style="427" bestFit="1" customWidth="1"/>
    <col min="9729" max="9729" width="6.25" style="427" bestFit="1" customWidth="1"/>
    <col min="9730" max="9730" width="8.875" style="427" bestFit="1" customWidth="1"/>
    <col min="9731" max="9731" width="13.875" style="427" bestFit="1" customWidth="1"/>
    <col min="9732" max="9732" width="13.25" style="427" bestFit="1" customWidth="1"/>
    <col min="9733" max="9733" width="16" style="427" bestFit="1" customWidth="1"/>
    <col min="9734" max="9734" width="11.625" style="427" bestFit="1" customWidth="1"/>
    <col min="9735" max="9735" width="16.875" style="427" customWidth="1"/>
    <col min="9736" max="9736" width="13.25" style="427" customWidth="1"/>
    <col min="9737" max="9737" width="18.375" style="427" bestFit="1" customWidth="1"/>
    <col min="9738" max="9738" width="15" style="427" bestFit="1" customWidth="1"/>
    <col min="9739" max="9739" width="14.75" style="427" bestFit="1" customWidth="1"/>
    <col min="9740" max="9740" width="14.625" style="427" bestFit="1" customWidth="1"/>
    <col min="9741" max="9741" width="13.75" style="427" bestFit="1" customWidth="1"/>
    <col min="9742" max="9742" width="14.25" style="427" bestFit="1" customWidth="1"/>
    <col min="9743" max="9743" width="15.125" style="427" customWidth="1"/>
    <col min="9744" max="9744" width="20.5" style="427" bestFit="1" customWidth="1"/>
    <col min="9745" max="9745" width="27.875" style="427" bestFit="1" customWidth="1"/>
    <col min="9746" max="9746" width="6.875" style="427" bestFit="1" customWidth="1"/>
    <col min="9747" max="9747" width="5" style="427" bestFit="1" customWidth="1"/>
    <col min="9748" max="9748" width="8" style="427" bestFit="1" customWidth="1"/>
    <col min="9749" max="9749" width="11.875" style="427" bestFit="1" customWidth="1"/>
    <col min="9750" max="9978" width="9" style="427"/>
    <col min="9979" max="9979" width="3.875" style="427" bestFit="1" customWidth="1"/>
    <col min="9980" max="9980" width="16" style="427" bestFit="1" customWidth="1"/>
    <col min="9981" max="9981" width="16.625" style="427" bestFit="1" customWidth="1"/>
    <col min="9982" max="9982" width="13.5" style="427" bestFit="1" customWidth="1"/>
    <col min="9983" max="9984" width="10.875" style="427" bestFit="1" customWidth="1"/>
    <col min="9985" max="9985" width="6.25" style="427" bestFit="1" customWidth="1"/>
    <col min="9986" max="9986" width="8.875" style="427" bestFit="1" customWidth="1"/>
    <col min="9987" max="9987" width="13.875" style="427" bestFit="1" customWidth="1"/>
    <col min="9988" max="9988" width="13.25" style="427" bestFit="1" customWidth="1"/>
    <col min="9989" max="9989" width="16" style="427" bestFit="1" customWidth="1"/>
    <col min="9990" max="9990" width="11.625" style="427" bestFit="1" customWidth="1"/>
    <col min="9991" max="9991" width="16.875" style="427" customWidth="1"/>
    <col min="9992" max="9992" width="13.25" style="427" customWidth="1"/>
    <col min="9993" max="9993" width="18.375" style="427" bestFit="1" customWidth="1"/>
    <col min="9994" max="9994" width="15" style="427" bestFit="1" customWidth="1"/>
    <col min="9995" max="9995" width="14.75" style="427" bestFit="1" customWidth="1"/>
    <col min="9996" max="9996" width="14.625" style="427" bestFit="1" customWidth="1"/>
    <col min="9997" max="9997" width="13.75" style="427" bestFit="1" customWidth="1"/>
    <col min="9998" max="9998" width="14.25" style="427" bestFit="1" customWidth="1"/>
    <col min="9999" max="9999" width="15.125" style="427" customWidth="1"/>
    <col min="10000" max="10000" width="20.5" style="427" bestFit="1" customWidth="1"/>
    <col min="10001" max="10001" width="27.875" style="427" bestFit="1" customWidth="1"/>
    <col min="10002" max="10002" width="6.875" style="427" bestFit="1" customWidth="1"/>
    <col min="10003" max="10003" width="5" style="427" bestFit="1" customWidth="1"/>
    <col min="10004" max="10004" width="8" style="427" bestFit="1" customWidth="1"/>
    <col min="10005" max="10005" width="11.875" style="427" bestFit="1" customWidth="1"/>
    <col min="10006" max="10234" width="9" style="427"/>
    <col min="10235" max="10235" width="3.875" style="427" bestFit="1" customWidth="1"/>
    <col min="10236" max="10236" width="16" style="427" bestFit="1" customWidth="1"/>
    <col min="10237" max="10237" width="16.625" style="427" bestFit="1" customWidth="1"/>
    <col min="10238" max="10238" width="13.5" style="427" bestFit="1" customWidth="1"/>
    <col min="10239" max="10240" width="10.875" style="427" bestFit="1" customWidth="1"/>
    <col min="10241" max="10241" width="6.25" style="427" bestFit="1" customWidth="1"/>
    <col min="10242" max="10242" width="8.875" style="427" bestFit="1" customWidth="1"/>
    <col min="10243" max="10243" width="13.875" style="427" bestFit="1" customWidth="1"/>
    <col min="10244" max="10244" width="13.25" style="427" bestFit="1" customWidth="1"/>
    <col min="10245" max="10245" width="16" style="427" bestFit="1" customWidth="1"/>
    <col min="10246" max="10246" width="11.625" style="427" bestFit="1" customWidth="1"/>
    <col min="10247" max="10247" width="16.875" style="427" customWidth="1"/>
    <col min="10248" max="10248" width="13.25" style="427" customWidth="1"/>
    <col min="10249" max="10249" width="18.375" style="427" bestFit="1" customWidth="1"/>
    <col min="10250" max="10250" width="15" style="427" bestFit="1" customWidth="1"/>
    <col min="10251" max="10251" width="14.75" style="427" bestFit="1" customWidth="1"/>
    <col min="10252" max="10252" width="14.625" style="427" bestFit="1" customWidth="1"/>
    <col min="10253" max="10253" width="13.75" style="427" bestFit="1" customWidth="1"/>
    <col min="10254" max="10254" width="14.25" style="427" bestFit="1" customWidth="1"/>
    <col min="10255" max="10255" width="15.125" style="427" customWidth="1"/>
    <col min="10256" max="10256" width="20.5" style="427" bestFit="1" customWidth="1"/>
    <col min="10257" max="10257" width="27.875" style="427" bestFit="1" customWidth="1"/>
    <col min="10258" max="10258" width="6.875" style="427" bestFit="1" customWidth="1"/>
    <col min="10259" max="10259" width="5" style="427" bestFit="1" customWidth="1"/>
    <col min="10260" max="10260" width="8" style="427" bestFit="1" customWidth="1"/>
    <col min="10261" max="10261" width="11.875" style="427" bestFit="1" customWidth="1"/>
    <col min="10262" max="10490" width="9" style="427"/>
    <col min="10491" max="10491" width="3.875" style="427" bestFit="1" customWidth="1"/>
    <col min="10492" max="10492" width="16" style="427" bestFit="1" customWidth="1"/>
    <col min="10493" max="10493" width="16.625" style="427" bestFit="1" customWidth="1"/>
    <col min="10494" max="10494" width="13.5" style="427" bestFit="1" customWidth="1"/>
    <col min="10495" max="10496" width="10.875" style="427" bestFit="1" customWidth="1"/>
    <col min="10497" max="10497" width="6.25" style="427" bestFit="1" customWidth="1"/>
    <col min="10498" max="10498" width="8.875" style="427" bestFit="1" customWidth="1"/>
    <col min="10499" max="10499" width="13.875" style="427" bestFit="1" customWidth="1"/>
    <col min="10500" max="10500" width="13.25" style="427" bestFit="1" customWidth="1"/>
    <col min="10501" max="10501" width="16" style="427" bestFit="1" customWidth="1"/>
    <col min="10502" max="10502" width="11.625" style="427" bestFit="1" customWidth="1"/>
    <col min="10503" max="10503" width="16.875" style="427" customWidth="1"/>
    <col min="10504" max="10504" width="13.25" style="427" customWidth="1"/>
    <col min="10505" max="10505" width="18.375" style="427" bestFit="1" customWidth="1"/>
    <col min="10506" max="10506" width="15" style="427" bestFit="1" customWidth="1"/>
    <col min="10507" max="10507" width="14.75" style="427" bestFit="1" customWidth="1"/>
    <col min="10508" max="10508" width="14.625" style="427" bestFit="1" customWidth="1"/>
    <col min="10509" max="10509" width="13.75" style="427" bestFit="1" customWidth="1"/>
    <col min="10510" max="10510" width="14.25" style="427" bestFit="1" customWidth="1"/>
    <col min="10511" max="10511" width="15.125" style="427" customWidth="1"/>
    <col min="10512" max="10512" width="20.5" style="427" bestFit="1" customWidth="1"/>
    <col min="10513" max="10513" width="27.875" style="427" bestFit="1" customWidth="1"/>
    <col min="10514" max="10514" width="6.875" style="427" bestFit="1" customWidth="1"/>
    <col min="10515" max="10515" width="5" style="427" bestFit="1" customWidth="1"/>
    <col min="10516" max="10516" width="8" style="427" bestFit="1" customWidth="1"/>
    <col min="10517" max="10517" width="11.875" style="427" bestFit="1" customWidth="1"/>
    <col min="10518" max="10746" width="9" style="427"/>
    <col min="10747" max="10747" width="3.875" style="427" bestFit="1" customWidth="1"/>
    <col min="10748" max="10748" width="16" style="427" bestFit="1" customWidth="1"/>
    <col min="10749" max="10749" width="16.625" style="427" bestFit="1" customWidth="1"/>
    <col min="10750" max="10750" width="13.5" style="427" bestFit="1" customWidth="1"/>
    <col min="10751" max="10752" width="10.875" style="427" bestFit="1" customWidth="1"/>
    <col min="10753" max="10753" width="6.25" style="427" bestFit="1" customWidth="1"/>
    <col min="10754" max="10754" width="8.875" style="427" bestFit="1" customWidth="1"/>
    <col min="10755" max="10755" width="13.875" style="427" bestFit="1" customWidth="1"/>
    <col min="10756" max="10756" width="13.25" style="427" bestFit="1" customWidth="1"/>
    <col min="10757" max="10757" width="16" style="427" bestFit="1" customWidth="1"/>
    <col min="10758" max="10758" width="11.625" style="427" bestFit="1" customWidth="1"/>
    <col min="10759" max="10759" width="16.875" style="427" customWidth="1"/>
    <col min="10760" max="10760" width="13.25" style="427" customWidth="1"/>
    <col min="10761" max="10761" width="18.375" style="427" bestFit="1" customWidth="1"/>
    <col min="10762" max="10762" width="15" style="427" bestFit="1" customWidth="1"/>
    <col min="10763" max="10763" width="14.75" style="427" bestFit="1" customWidth="1"/>
    <col min="10764" max="10764" width="14.625" style="427" bestFit="1" customWidth="1"/>
    <col min="10765" max="10765" width="13.75" style="427" bestFit="1" customWidth="1"/>
    <col min="10766" max="10766" width="14.25" style="427" bestFit="1" customWidth="1"/>
    <col min="10767" max="10767" width="15.125" style="427" customWidth="1"/>
    <col min="10768" max="10768" width="20.5" style="427" bestFit="1" customWidth="1"/>
    <col min="10769" max="10769" width="27.875" style="427" bestFit="1" customWidth="1"/>
    <col min="10770" max="10770" width="6.875" style="427" bestFit="1" customWidth="1"/>
    <col min="10771" max="10771" width="5" style="427" bestFit="1" customWidth="1"/>
    <col min="10772" max="10772" width="8" style="427" bestFit="1" customWidth="1"/>
    <col min="10773" max="10773" width="11.875" style="427" bestFit="1" customWidth="1"/>
    <col min="10774" max="11002" width="9" style="427"/>
    <col min="11003" max="11003" width="3.875" style="427" bestFit="1" customWidth="1"/>
    <col min="11004" max="11004" width="16" style="427" bestFit="1" customWidth="1"/>
    <col min="11005" max="11005" width="16.625" style="427" bestFit="1" customWidth="1"/>
    <col min="11006" max="11006" width="13.5" style="427" bestFit="1" customWidth="1"/>
    <col min="11007" max="11008" width="10.875" style="427" bestFit="1" customWidth="1"/>
    <col min="11009" max="11009" width="6.25" style="427" bestFit="1" customWidth="1"/>
    <col min="11010" max="11010" width="8.875" style="427" bestFit="1" customWidth="1"/>
    <col min="11011" max="11011" width="13.875" style="427" bestFit="1" customWidth="1"/>
    <col min="11012" max="11012" width="13.25" style="427" bestFit="1" customWidth="1"/>
    <col min="11013" max="11013" width="16" style="427" bestFit="1" customWidth="1"/>
    <col min="11014" max="11014" width="11.625" style="427" bestFit="1" customWidth="1"/>
    <col min="11015" max="11015" width="16.875" style="427" customWidth="1"/>
    <col min="11016" max="11016" width="13.25" style="427" customWidth="1"/>
    <col min="11017" max="11017" width="18.375" style="427" bestFit="1" customWidth="1"/>
    <col min="11018" max="11018" width="15" style="427" bestFit="1" customWidth="1"/>
    <col min="11019" max="11019" width="14.75" style="427" bestFit="1" customWidth="1"/>
    <col min="11020" max="11020" width="14.625" style="427" bestFit="1" customWidth="1"/>
    <col min="11021" max="11021" width="13.75" style="427" bestFit="1" customWidth="1"/>
    <col min="11022" max="11022" width="14.25" style="427" bestFit="1" customWidth="1"/>
    <col min="11023" max="11023" width="15.125" style="427" customWidth="1"/>
    <col min="11024" max="11024" width="20.5" style="427" bestFit="1" customWidth="1"/>
    <col min="11025" max="11025" width="27.875" style="427" bestFit="1" customWidth="1"/>
    <col min="11026" max="11026" width="6.875" style="427" bestFit="1" customWidth="1"/>
    <col min="11027" max="11027" width="5" style="427" bestFit="1" customWidth="1"/>
    <col min="11028" max="11028" width="8" style="427" bestFit="1" customWidth="1"/>
    <col min="11029" max="11029" width="11.875" style="427" bestFit="1" customWidth="1"/>
    <col min="11030" max="11258" width="9" style="427"/>
    <col min="11259" max="11259" width="3.875" style="427" bestFit="1" customWidth="1"/>
    <col min="11260" max="11260" width="16" style="427" bestFit="1" customWidth="1"/>
    <col min="11261" max="11261" width="16.625" style="427" bestFit="1" customWidth="1"/>
    <col min="11262" max="11262" width="13.5" style="427" bestFit="1" customWidth="1"/>
    <col min="11263" max="11264" width="10.875" style="427" bestFit="1" customWidth="1"/>
    <col min="11265" max="11265" width="6.25" style="427" bestFit="1" customWidth="1"/>
    <col min="11266" max="11266" width="8.875" style="427" bestFit="1" customWidth="1"/>
    <col min="11267" max="11267" width="13.875" style="427" bestFit="1" customWidth="1"/>
    <col min="11268" max="11268" width="13.25" style="427" bestFit="1" customWidth="1"/>
    <col min="11269" max="11269" width="16" style="427" bestFit="1" customWidth="1"/>
    <col min="11270" max="11270" width="11.625" style="427" bestFit="1" customWidth="1"/>
    <col min="11271" max="11271" width="16.875" style="427" customWidth="1"/>
    <col min="11272" max="11272" width="13.25" style="427" customWidth="1"/>
    <col min="11273" max="11273" width="18.375" style="427" bestFit="1" customWidth="1"/>
    <col min="11274" max="11274" width="15" style="427" bestFit="1" customWidth="1"/>
    <col min="11275" max="11275" width="14.75" style="427" bestFit="1" customWidth="1"/>
    <col min="11276" max="11276" width="14.625" style="427" bestFit="1" customWidth="1"/>
    <col min="11277" max="11277" width="13.75" style="427" bestFit="1" customWidth="1"/>
    <col min="11278" max="11278" width="14.25" style="427" bestFit="1" customWidth="1"/>
    <col min="11279" max="11279" width="15.125" style="427" customWidth="1"/>
    <col min="11280" max="11280" width="20.5" style="427" bestFit="1" customWidth="1"/>
    <col min="11281" max="11281" width="27.875" style="427" bestFit="1" customWidth="1"/>
    <col min="11282" max="11282" width="6.875" style="427" bestFit="1" customWidth="1"/>
    <col min="11283" max="11283" width="5" style="427" bestFit="1" customWidth="1"/>
    <col min="11284" max="11284" width="8" style="427" bestFit="1" customWidth="1"/>
    <col min="11285" max="11285" width="11.875" style="427" bestFit="1" customWidth="1"/>
    <col min="11286" max="11514" width="9" style="427"/>
    <col min="11515" max="11515" width="3.875" style="427" bestFit="1" customWidth="1"/>
    <col min="11516" max="11516" width="16" style="427" bestFit="1" customWidth="1"/>
    <col min="11517" max="11517" width="16.625" style="427" bestFit="1" customWidth="1"/>
    <col min="11518" max="11518" width="13.5" style="427" bestFit="1" customWidth="1"/>
    <col min="11519" max="11520" width="10.875" style="427" bestFit="1" customWidth="1"/>
    <col min="11521" max="11521" width="6.25" style="427" bestFit="1" customWidth="1"/>
    <col min="11522" max="11522" width="8.875" style="427" bestFit="1" customWidth="1"/>
    <col min="11523" max="11523" width="13.875" style="427" bestFit="1" customWidth="1"/>
    <col min="11524" max="11524" width="13.25" style="427" bestFit="1" customWidth="1"/>
    <col min="11525" max="11525" width="16" style="427" bestFit="1" customWidth="1"/>
    <col min="11526" max="11526" width="11.625" style="427" bestFit="1" customWidth="1"/>
    <col min="11527" max="11527" width="16.875" style="427" customWidth="1"/>
    <col min="11528" max="11528" width="13.25" style="427" customWidth="1"/>
    <col min="11529" max="11529" width="18.375" style="427" bestFit="1" customWidth="1"/>
    <col min="11530" max="11530" width="15" style="427" bestFit="1" customWidth="1"/>
    <col min="11531" max="11531" width="14.75" style="427" bestFit="1" customWidth="1"/>
    <col min="11532" max="11532" width="14.625" style="427" bestFit="1" customWidth="1"/>
    <col min="11533" max="11533" width="13.75" style="427" bestFit="1" customWidth="1"/>
    <col min="11534" max="11534" width="14.25" style="427" bestFit="1" customWidth="1"/>
    <col min="11535" max="11535" width="15.125" style="427" customWidth="1"/>
    <col min="11536" max="11536" width="20.5" style="427" bestFit="1" customWidth="1"/>
    <col min="11537" max="11537" width="27.875" style="427" bestFit="1" customWidth="1"/>
    <col min="11538" max="11538" width="6.875" style="427" bestFit="1" customWidth="1"/>
    <col min="11539" max="11539" width="5" style="427" bestFit="1" customWidth="1"/>
    <col min="11540" max="11540" width="8" style="427" bestFit="1" customWidth="1"/>
    <col min="11541" max="11541" width="11.875" style="427" bestFit="1" customWidth="1"/>
    <col min="11542" max="11770" width="9" style="427"/>
    <col min="11771" max="11771" width="3.875" style="427" bestFit="1" customWidth="1"/>
    <col min="11772" max="11772" width="16" style="427" bestFit="1" customWidth="1"/>
    <col min="11773" max="11773" width="16.625" style="427" bestFit="1" customWidth="1"/>
    <col min="11774" max="11774" width="13.5" style="427" bestFit="1" customWidth="1"/>
    <col min="11775" max="11776" width="10.875" style="427" bestFit="1" customWidth="1"/>
    <col min="11777" max="11777" width="6.25" style="427" bestFit="1" customWidth="1"/>
    <col min="11778" max="11778" width="8.875" style="427" bestFit="1" customWidth="1"/>
    <col min="11779" max="11779" width="13.875" style="427" bestFit="1" customWidth="1"/>
    <col min="11780" max="11780" width="13.25" style="427" bestFit="1" customWidth="1"/>
    <col min="11781" max="11781" width="16" style="427" bestFit="1" customWidth="1"/>
    <col min="11782" max="11782" width="11.625" style="427" bestFit="1" customWidth="1"/>
    <col min="11783" max="11783" width="16.875" style="427" customWidth="1"/>
    <col min="11784" max="11784" width="13.25" style="427" customWidth="1"/>
    <col min="11785" max="11785" width="18.375" style="427" bestFit="1" customWidth="1"/>
    <col min="11786" max="11786" width="15" style="427" bestFit="1" customWidth="1"/>
    <col min="11787" max="11787" width="14.75" style="427" bestFit="1" customWidth="1"/>
    <col min="11788" max="11788" width="14.625" style="427" bestFit="1" customWidth="1"/>
    <col min="11789" max="11789" width="13.75" style="427" bestFit="1" customWidth="1"/>
    <col min="11790" max="11790" width="14.25" style="427" bestFit="1" customWidth="1"/>
    <col min="11791" max="11791" width="15.125" style="427" customWidth="1"/>
    <col min="11792" max="11792" width="20.5" style="427" bestFit="1" customWidth="1"/>
    <col min="11793" max="11793" width="27.875" style="427" bestFit="1" customWidth="1"/>
    <col min="11794" max="11794" width="6.875" style="427" bestFit="1" customWidth="1"/>
    <col min="11795" max="11795" width="5" style="427" bestFit="1" customWidth="1"/>
    <col min="11796" max="11796" width="8" style="427" bestFit="1" customWidth="1"/>
    <col min="11797" max="11797" width="11.875" style="427" bestFit="1" customWidth="1"/>
    <col min="11798" max="12026" width="9" style="427"/>
    <col min="12027" max="12027" width="3.875" style="427" bestFit="1" customWidth="1"/>
    <col min="12028" max="12028" width="16" style="427" bestFit="1" customWidth="1"/>
    <col min="12029" max="12029" width="16.625" style="427" bestFit="1" customWidth="1"/>
    <col min="12030" max="12030" width="13.5" style="427" bestFit="1" customWidth="1"/>
    <col min="12031" max="12032" width="10.875" style="427" bestFit="1" customWidth="1"/>
    <col min="12033" max="12033" width="6.25" style="427" bestFit="1" customWidth="1"/>
    <col min="12034" max="12034" width="8.875" style="427" bestFit="1" customWidth="1"/>
    <col min="12035" max="12035" width="13.875" style="427" bestFit="1" customWidth="1"/>
    <col min="12036" max="12036" width="13.25" style="427" bestFit="1" customWidth="1"/>
    <col min="12037" max="12037" width="16" style="427" bestFit="1" customWidth="1"/>
    <col min="12038" max="12038" width="11.625" style="427" bestFit="1" customWidth="1"/>
    <col min="12039" max="12039" width="16.875" style="427" customWidth="1"/>
    <col min="12040" max="12040" width="13.25" style="427" customWidth="1"/>
    <col min="12041" max="12041" width="18.375" style="427" bestFit="1" customWidth="1"/>
    <col min="12042" max="12042" width="15" style="427" bestFit="1" customWidth="1"/>
    <col min="12043" max="12043" width="14.75" style="427" bestFit="1" customWidth="1"/>
    <col min="12044" max="12044" width="14.625" style="427" bestFit="1" customWidth="1"/>
    <col min="12045" max="12045" width="13.75" style="427" bestFit="1" customWidth="1"/>
    <col min="12046" max="12046" width="14.25" style="427" bestFit="1" customWidth="1"/>
    <col min="12047" max="12047" width="15.125" style="427" customWidth="1"/>
    <col min="12048" max="12048" width="20.5" style="427" bestFit="1" customWidth="1"/>
    <col min="12049" max="12049" width="27.875" style="427" bestFit="1" customWidth="1"/>
    <col min="12050" max="12050" width="6.875" style="427" bestFit="1" customWidth="1"/>
    <col min="12051" max="12051" width="5" style="427" bestFit="1" customWidth="1"/>
    <col min="12052" max="12052" width="8" style="427" bestFit="1" customWidth="1"/>
    <col min="12053" max="12053" width="11.875" style="427" bestFit="1" customWidth="1"/>
    <col min="12054" max="12282" width="9" style="427"/>
    <col min="12283" max="12283" width="3.875" style="427" bestFit="1" customWidth="1"/>
    <col min="12284" max="12284" width="16" style="427" bestFit="1" customWidth="1"/>
    <col min="12285" max="12285" width="16.625" style="427" bestFit="1" customWidth="1"/>
    <col min="12286" max="12286" width="13.5" style="427" bestFit="1" customWidth="1"/>
    <col min="12287" max="12288" width="10.875" style="427" bestFit="1" customWidth="1"/>
    <col min="12289" max="12289" width="6.25" style="427" bestFit="1" customWidth="1"/>
    <col min="12290" max="12290" width="8.875" style="427" bestFit="1" customWidth="1"/>
    <col min="12291" max="12291" width="13.875" style="427" bestFit="1" customWidth="1"/>
    <col min="12292" max="12292" width="13.25" style="427" bestFit="1" customWidth="1"/>
    <col min="12293" max="12293" width="16" style="427" bestFit="1" customWidth="1"/>
    <col min="12294" max="12294" width="11.625" style="427" bestFit="1" customWidth="1"/>
    <col min="12295" max="12295" width="16.875" style="427" customWidth="1"/>
    <col min="12296" max="12296" width="13.25" style="427" customWidth="1"/>
    <col min="12297" max="12297" width="18.375" style="427" bestFit="1" customWidth="1"/>
    <col min="12298" max="12298" width="15" style="427" bestFit="1" customWidth="1"/>
    <col min="12299" max="12299" width="14.75" style="427" bestFit="1" customWidth="1"/>
    <col min="12300" max="12300" width="14.625" style="427" bestFit="1" customWidth="1"/>
    <col min="12301" max="12301" width="13.75" style="427" bestFit="1" customWidth="1"/>
    <col min="12302" max="12302" width="14.25" style="427" bestFit="1" customWidth="1"/>
    <col min="12303" max="12303" width="15.125" style="427" customWidth="1"/>
    <col min="12304" max="12304" width="20.5" style="427" bestFit="1" customWidth="1"/>
    <col min="12305" max="12305" width="27.875" style="427" bestFit="1" customWidth="1"/>
    <col min="12306" max="12306" width="6.875" style="427" bestFit="1" customWidth="1"/>
    <col min="12307" max="12307" width="5" style="427" bestFit="1" customWidth="1"/>
    <col min="12308" max="12308" width="8" style="427" bestFit="1" customWidth="1"/>
    <col min="12309" max="12309" width="11.875" style="427" bestFit="1" customWidth="1"/>
    <col min="12310" max="12538" width="9" style="427"/>
    <col min="12539" max="12539" width="3.875" style="427" bestFit="1" customWidth="1"/>
    <col min="12540" max="12540" width="16" style="427" bestFit="1" customWidth="1"/>
    <col min="12541" max="12541" width="16.625" style="427" bestFit="1" customWidth="1"/>
    <col min="12542" max="12542" width="13.5" style="427" bestFit="1" customWidth="1"/>
    <col min="12543" max="12544" width="10.875" style="427" bestFit="1" customWidth="1"/>
    <col min="12545" max="12545" width="6.25" style="427" bestFit="1" customWidth="1"/>
    <col min="12546" max="12546" width="8.875" style="427" bestFit="1" customWidth="1"/>
    <col min="12547" max="12547" width="13.875" style="427" bestFit="1" customWidth="1"/>
    <col min="12548" max="12548" width="13.25" style="427" bestFit="1" customWidth="1"/>
    <col min="12549" max="12549" width="16" style="427" bestFit="1" customWidth="1"/>
    <col min="12550" max="12550" width="11.625" style="427" bestFit="1" customWidth="1"/>
    <col min="12551" max="12551" width="16.875" style="427" customWidth="1"/>
    <col min="12552" max="12552" width="13.25" style="427" customWidth="1"/>
    <col min="12553" max="12553" width="18.375" style="427" bestFit="1" customWidth="1"/>
    <col min="12554" max="12554" width="15" style="427" bestFit="1" customWidth="1"/>
    <col min="12555" max="12555" width="14.75" style="427" bestFit="1" customWidth="1"/>
    <col min="12556" max="12556" width="14.625" style="427" bestFit="1" customWidth="1"/>
    <col min="12557" max="12557" width="13.75" style="427" bestFit="1" customWidth="1"/>
    <col min="12558" max="12558" width="14.25" style="427" bestFit="1" customWidth="1"/>
    <col min="12559" max="12559" width="15.125" style="427" customWidth="1"/>
    <col min="12560" max="12560" width="20.5" style="427" bestFit="1" customWidth="1"/>
    <col min="12561" max="12561" width="27.875" style="427" bestFit="1" customWidth="1"/>
    <col min="12562" max="12562" width="6.875" style="427" bestFit="1" customWidth="1"/>
    <col min="12563" max="12563" width="5" style="427" bestFit="1" customWidth="1"/>
    <col min="12564" max="12564" width="8" style="427" bestFit="1" customWidth="1"/>
    <col min="12565" max="12565" width="11.875" style="427" bestFit="1" customWidth="1"/>
    <col min="12566" max="12794" width="9" style="427"/>
    <col min="12795" max="12795" width="3.875" style="427" bestFit="1" customWidth="1"/>
    <col min="12796" max="12796" width="16" style="427" bestFit="1" customWidth="1"/>
    <col min="12797" max="12797" width="16.625" style="427" bestFit="1" customWidth="1"/>
    <col min="12798" max="12798" width="13.5" style="427" bestFit="1" customWidth="1"/>
    <col min="12799" max="12800" width="10.875" style="427" bestFit="1" customWidth="1"/>
    <col min="12801" max="12801" width="6.25" style="427" bestFit="1" customWidth="1"/>
    <col min="12802" max="12802" width="8.875" style="427" bestFit="1" customWidth="1"/>
    <col min="12803" max="12803" width="13.875" style="427" bestFit="1" customWidth="1"/>
    <col min="12804" max="12804" width="13.25" style="427" bestFit="1" customWidth="1"/>
    <col min="12805" max="12805" width="16" style="427" bestFit="1" customWidth="1"/>
    <col min="12806" max="12806" width="11.625" style="427" bestFit="1" customWidth="1"/>
    <col min="12807" max="12807" width="16.875" style="427" customWidth="1"/>
    <col min="12808" max="12808" width="13.25" style="427" customWidth="1"/>
    <col min="12809" max="12809" width="18.375" style="427" bestFit="1" customWidth="1"/>
    <col min="12810" max="12810" width="15" style="427" bestFit="1" customWidth="1"/>
    <col min="12811" max="12811" width="14.75" style="427" bestFit="1" customWidth="1"/>
    <col min="12812" max="12812" width="14.625" style="427" bestFit="1" customWidth="1"/>
    <col min="12813" max="12813" width="13.75" style="427" bestFit="1" customWidth="1"/>
    <col min="12814" max="12814" width="14.25" style="427" bestFit="1" customWidth="1"/>
    <col min="12815" max="12815" width="15.125" style="427" customWidth="1"/>
    <col min="12816" max="12816" width="20.5" style="427" bestFit="1" customWidth="1"/>
    <col min="12817" max="12817" width="27.875" style="427" bestFit="1" customWidth="1"/>
    <col min="12818" max="12818" width="6.875" style="427" bestFit="1" customWidth="1"/>
    <col min="12819" max="12819" width="5" style="427" bestFit="1" customWidth="1"/>
    <col min="12820" max="12820" width="8" style="427" bestFit="1" customWidth="1"/>
    <col min="12821" max="12821" width="11.875" style="427" bestFit="1" customWidth="1"/>
    <col min="12822" max="13050" width="9" style="427"/>
    <col min="13051" max="13051" width="3.875" style="427" bestFit="1" customWidth="1"/>
    <col min="13052" max="13052" width="16" style="427" bestFit="1" customWidth="1"/>
    <col min="13053" max="13053" width="16.625" style="427" bestFit="1" customWidth="1"/>
    <col min="13054" max="13054" width="13.5" style="427" bestFit="1" customWidth="1"/>
    <col min="13055" max="13056" width="10.875" style="427" bestFit="1" customWidth="1"/>
    <col min="13057" max="13057" width="6.25" style="427" bestFit="1" customWidth="1"/>
    <col min="13058" max="13058" width="8.875" style="427" bestFit="1" customWidth="1"/>
    <col min="13059" max="13059" width="13.875" style="427" bestFit="1" customWidth="1"/>
    <col min="13060" max="13060" width="13.25" style="427" bestFit="1" customWidth="1"/>
    <col min="13061" max="13061" width="16" style="427" bestFit="1" customWidth="1"/>
    <col min="13062" max="13062" width="11.625" style="427" bestFit="1" customWidth="1"/>
    <col min="13063" max="13063" width="16.875" style="427" customWidth="1"/>
    <col min="13064" max="13064" width="13.25" style="427" customWidth="1"/>
    <col min="13065" max="13065" width="18.375" style="427" bestFit="1" customWidth="1"/>
    <col min="13066" max="13066" width="15" style="427" bestFit="1" customWidth="1"/>
    <col min="13067" max="13067" width="14.75" style="427" bestFit="1" customWidth="1"/>
    <col min="13068" max="13068" width="14.625" style="427" bestFit="1" customWidth="1"/>
    <col min="13069" max="13069" width="13.75" style="427" bestFit="1" customWidth="1"/>
    <col min="13070" max="13070" width="14.25" style="427" bestFit="1" customWidth="1"/>
    <col min="13071" max="13071" width="15.125" style="427" customWidth="1"/>
    <col min="13072" max="13072" width="20.5" style="427" bestFit="1" customWidth="1"/>
    <col min="13073" max="13073" width="27.875" style="427" bestFit="1" customWidth="1"/>
    <col min="13074" max="13074" width="6.875" style="427" bestFit="1" customWidth="1"/>
    <col min="13075" max="13075" width="5" style="427" bestFit="1" customWidth="1"/>
    <col min="13076" max="13076" width="8" style="427" bestFit="1" customWidth="1"/>
    <col min="13077" max="13077" width="11.875" style="427" bestFit="1" customWidth="1"/>
    <col min="13078" max="13306" width="9" style="427"/>
    <col min="13307" max="13307" width="3.875" style="427" bestFit="1" customWidth="1"/>
    <col min="13308" max="13308" width="16" style="427" bestFit="1" customWidth="1"/>
    <col min="13309" max="13309" width="16.625" style="427" bestFit="1" customWidth="1"/>
    <col min="13310" max="13310" width="13.5" style="427" bestFit="1" customWidth="1"/>
    <col min="13311" max="13312" width="10.875" style="427" bestFit="1" customWidth="1"/>
    <col min="13313" max="13313" width="6.25" style="427" bestFit="1" customWidth="1"/>
    <col min="13314" max="13314" width="8.875" style="427" bestFit="1" customWidth="1"/>
    <col min="13315" max="13315" width="13.875" style="427" bestFit="1" customWidth="1"/>
    <col min="13316" max="13316" width="13.25" style="427" bestFit="1" customWidth="1"/>
    <col min="13317" max="13317" width="16" style="427" bestFit="1" customWidth="1"/>
    <col min="13318" max="13318" width="11.625" style="427" bestFit="1" customWidth="1"/>
    <col min="13319" max="13319" width="16.875" style="427" customWidth="1"/>
    <col min="13320" max="13320" width="13.25" style="427" customWidth="1"/>
    <col min="13321" max="13321" width="18.375" style="427" bestFit="1" customWidth="1"/>
    <col min="13322" max="13322" width="15" style="427" bestFit="1" customWidth="1"/>
    <col min="13323" max="13323" width="14.75" style="427" bestFit="1" customWidth="1"/>
    <col min="13324" max="13324" width="14.625" style="427" bestFit="1" customWidth="1"/>
    <col min="13325" max="13325" width="13.75" style="427" bestFit="1" customWidth="1"/>
    <col min="13326" max="13326" width="14.25" style="427" bestFit="1" customWidth="1"/>
    <col min="13327" max="13327" width="15.125" style="427" customWidth="1"/>
    <col min="13328" max="13328" width="20.5" style="427" bestFit="1" customWidth="1"/>
    <col min="13329" max="13329" width="27.875" style="427" bestFit="1" customWidth="1"/>
    <col min="13330" max="13330" width="6.875" style="427" bestFit="1" customWidth="1"/>
    <col min="13331" max="13331" width="5" style="427" bestFit="1" customWidth="1"/>
    <col min="13332" max="13332" width="8" style="427" bestFit="1" customWidth="1"/>
    <col min="13333" max="13333" width="11.875" style="427" bestFit="1" customWidth="1"/>
    <col min="13334" max="13562" width="9" style="427"/>
    <col min="13563" max="13563" width="3.875" style="427" bestFit="1" customWidth="1"/>
    <col min="13564" max="13564" width="16" style="427" bestFit="1" customWidth="1"/>
    <col min="13565" max="13565" width="16.625" style="427" bestFit="1" customWidth="1"/>
    <col min="13566" max="13566" width="13.5" style="427" bestFit="1" customWidth="1"/>
    <col min="13567" max="13568" width="10.875" style="427" bestFit="1" customWidth="1"/>
    <col min="13569" max="13569" width="6.25" style="427" bestFit="1" customWidth="1"/>
    <col min="13570" max="13570" width="8.875" style="427" bestFit="1" customWidth="1"/>
    <col min="13571" max="13571" width="13.875" style="427" bestFit="1" customWidth="1"/>
    <col min="13572" max="13572" width="13.25" style="427" bestFit="1" customWidth="1"/>
    <col min="13573" max="13573" width="16" style="427" bestFit="1" customWidth="1"/>
    <col min="13574" max="13574" width="11.625" style="427" bestFit="1" customWidth="1"/>
    <col min="13575" max="13575" width="16.875" style="427" customWidth="1"/>
    <col min="13576" max="13576" width="13.25" style="427" customWidth="1"/>
    <col min="13577" max="13577" width="18.375" style="427" bestFit="1" customWidth="1"/>
    <col min="13578" max="13578" width="15" style="427" bestFit="1" customWidth="1"/>
    <col min="13579" max="13579" width="14.75" style="427" bestFit="1" customWidth="1"/>
    <col min="13580" max="13580" width="14.625" style="427" bestFit="1" customWidth="1"/>
    <col min="13581" max="13581" width="13.75" style="427" bestFit="1" customWidth="1"/>
    <col min="13582" max="13582" width="14.25" style="427" bestFit="1" customWidth="1"/>
    <col min="13583" max="13583" width="15.125" style="427" customWidth="1"/>
    <col min="13584" max="13584" width="20.5" style="427" bestFit="1" customWidth="1"/>
    <col min="13585" max="13585" width="27.875" style="427" bestFit="1" customWidth="1"/>
    <col min="13586" max="13586" width="6.875" style="427" bestFit="1" customWidth="1"/>
    <col min="13587" max="13587" width="5" style="427" bestFit="1" customWidth="1"/>
    <col min="13588" max="13588" width="8" style="427" bestFit="1" customWidth="1"/>
    <col min="13589" max="13589" width="11.875" style="427" bestFit="1" customWidth="1"/>
    <col min="13590" max="13818" width="9" style="427"/>
    <col min="13819" max="13819" width="3.875" style="427" bestFit="1" customWidth="1"/>
    <col min="13820" max="13820" width="16" style="427" bestFit="1" customWidth="1"/>
    <col min="13821" max="13821" width="16.625" style="427" bestFit="1" customWidth="1"/>
    <col min="13822" max="13822" width="13.5" style="427" bestFit="1" customWidth="1"/>
    <col min="13823" max="13824" width="10.875" style="427" bestFit="1" customWidth="1"/>
    <col min="13825" max="13825" width="6.25" style="427" bestFit="1" customWidth="1"/>
    <col min="13826" max="13826" width="8.875" style="427" bestFit="1" customWidth="1"/>
    <col min="13827" max="13827" width="13.875" style="427" bestFit="1" customWidth="1"/>
    <col min="13828" max="13828" width="13.25" style="427" bestFit="1" customWidth="1"/>
    <col min="13829" max="13829" width="16" style="427" bestFit="1" customWidth="1"/>
    <col min="13830" max="13830" width="11.625" style="427" bestFit="1" customWidth="1"/>
    <col min="13831" max="13831" width="16.875" style="427" customWidth="1"/>
    <col min="13832" max="13832" width="13.25" style="427" customWidth="1"/>
    <col min="13833" max="13833" width="18.375" style="427" bestFit="1" customWidth="1"/>
    <col min="13834" max="13834" width="15" style="427" bestFit="1" customWidth="1"/>
    <col min="13835" max="13835" width="14.75" style="427" bestFit="1" customWidth="1"/>
    <col min="13836" max="13836" width="14.625" style="427" bestFit="1" customWidth="1"/>
    <col min="13837" max="13837" width="13.75" style="427" bestFit="1" customWidth="1"/>
    <col min="13838" max="13838" width="14.25" style="427" bestFit="1" customWidth="1"/>
    <col min="13839" max="13839" width="15.125" style="427" customWidth="1"/>
    <col min="13840" max="13840" width="20.5" style="427" bestFit="1" customWidth="1"/>
    <col min="13841" max="13841" width="27.875" style="427" bestFit="1" customWidth="1"/>
    <col min="13842" max="13842" width="6.875" style="427" bestFit="1" customWidth="1"/>
    <col min="13843" max="13843" width="5" style="427" bestFit="1" customWidth="1"/>
    <col min="13844" max="13844" width="8" style="427" bestFit="1" customWidth="1"/>
    <col min="13845" max="13845" width="11.875" style="427" bestFit="1" customWidth="1"/>
    <col min="13846" max="14074" width="9" style="427"/>
    <col min="14075" max="14075" width="3.875" style="427" bestFit="1" customWidth="1"/>
    <col min="14076" max="14076" width="16" style="427" bestFit="1" customWidth="1"/>
    <col min="14077" max="14077" width="16.625" style="427" bestFit="1" customWidth="1"/>
    <col min="14078" max="14078" width="13.5" style="427" bestFit="1" customWidth="1"/>
    <col min="14079" max="14080" width="10.875" style="427" bestFit="1" customWidth="1"/>
    <col min="14081" max="14081" width="6.25" style="427" bestFit="1" customWidth="1"/>
    <col min="14082" max="14082" width="8.875" style="427" bestFit="1" customWidth="1"/>
    <col min="14083" max="14083" width="13.875" style="427" bestFit="1" customWidth="1"/>
    <col min="14084" max="14084" width="13.25" style="427" bestFit="1" customWidth="1"/>
    <col min="14085" max="14085" width="16" style="427" bestFit="1" customWidth="1"/>
    <col min="14086" max="14086" width="11.625" style="427" bestFit="1" customWidth="1"/>
    <col min="14087" max="14087" width="16.875" style="427" customWidth="1"/>
    <col min="14088" max="14088" width="13.25" style="427" customWidth="1"/>
    <col min="14089" max="14089" width="18.375" style="427" bestFit="1" customWidth="1"/>
    <col min="14090" max="14090" width="15" style="427" bestFit="1" customWidth="1"/>
    <col min="14091" max="14091" width="14.75" style="427" bestFit="1" customWidth="1"/>
    <col min="14092" max="14092" width="14.625" style="427" bestFit="1" customWidth="1"/>
    <col min="14093" max="14093" width="13.75" style="427" bestFit="1" customWidth="1"/>
    <col min="14094" max="14094" width="14.25" style="427" bestFit="1" customWidth="1"/>
    <col min="14095" max="14095" width="15.125" style="427" customWidth="1"/>
    <col min="14096" max="14096" width="20.5" style="427" bestFit="1" customWidth="1"/>
    <col min="14097" max="14097" width="27.875" style="427" bestFit="1" customWidth="1"/>
    <col min="14098" max="14098" width="6.875" style="427" bestFit="1" customWidth="1"/>
    <col min="14099" max="14099" width="5" style="427" bestFit="1" customWidth="1"/>
    <col min="14100" max="14100" width="8" style="427" bestFit="1" customWidth="1"/>
    <col min="14101" max="14101" width="11.875" style="427" bestFit="1" customWidth="1"/>
    <col min="14102" max="14330" width="9" style="427"/>
    <col min="14331" max="14331" width="3.875" style="427" bestFit="1" customWidth="1"/>
    <col min="14332" max="14332" width="16" style="427" bestFit="1" customWidth="1"/>
    <col min="14333" max="14333" width="16.625" style="427" bestFit="1" customWidth="1"/>
    <col min="14334" max="14334" width="13.5" style="427" bestFit="1" customWidth="1"/>
    <col min="14335" max="14336" width="10.875" style="427" bestFit="1" customWidth="1"/>
    <col min="14337" max="14337" width="6.25" style="427" bestFit="1" customWidth="1"/>
    <col min="14338" max="14338" width="8.875" style="427" bestFit="1" customWidth="1"/>
    <col min="14339" max="14339" width="13.875" style="427" bestFit="1" customWidth="1"/>
    <col min="14340" max="14340" width="13.25" style="427" bestFit="1" customWidth="1"/>
    <col min="14341" max="14341" width="16" style="427" bestFit="1" customWidth="1"/>
    <col min="14342" max="14342" width="11.625" style="427" bestFit="1" customWidth="1"/>
    <col min="14343" max="14343" width="16.875" style="427" customWidth="1"/>
    <col min="14344" max="14344" width="13.25" style="427" customWidth="1"/>
    <col min="14345" max="14345" width="18.375" style="427" bestFit="1" customWidth="1"/>
    <col min="14346" max="14346" width="15" style="427" bestFit="1" customWidth="1"/>
    <col min="14347" max="14347" width="14.75" style="427" bestFit="1" customWidth="1"/>
    <col min="14348" max="14348" width="14.625" style="427" bestFit="1" customWidth="1"/>
    <col min="14349" max="14349" width="13.75" style="427" bestFit="1" customWidth="1"/>
    <col min="14350" max="14350" width="14.25" style="427" bestFit="1" customWidth="1"/>
    <col min="14351" max="14351" width="15.125" style="427" customWidth="1"/>
    <col min="14352" max="14352" width="20.5" style="427" bestFit="1" customWidth="1"/>
    <col min="14353" max="14353" width="27.875" style="427" bestFit="1" customWidth="1"/>
    <col min="14354" max="14354" width="6.875" style="427" bestFit="1" customWidth="1"/>
    <col min="14355" max="14355" width="5" style="427" bestFit="1" customWidth="1"/>
    <col min="14356" max="14356" width="8" style="427" bestFit="1" customWidth="1"/>
    <col min="14357" max="14357" width="11.875" style="427" bestFit="1" customWidth="1"/>
    <col min="14358" max="14586" width="9" style="427"/>
    <col min="14587" max="14587" width="3.875" style="427" bestFit="1" customWidth="1"/>
    <col min="14588" max="14588" width="16" style="427" bestFit="1" customWidth="1"/>
    <col min="14589" max="14589" width="16.625" style="427" bestFit="1" customWidth="1"/>
    <col min="14590" max="14590" width="13.5" style="427" bestFit="1" customWidth="1"/>
    <col min="14591" max="14592" width="10.875" style="427" bestFit="1" customWidth="1"/>
    <col min="14593" max="14593" width="6.25" style="427" bestFit="1" customWidth="1"/>
    <col min="14594" max="14594" width="8.875" style="427" bestFit="1" customWidth="1"/>
    <col min="14595" max="14595" width="13.875" style="427" bestFit="1" customWidth="1"/>
    <col min="14596" max="14596" width="13.25" style="427" bestFit="1" customWidth="1"/>
    <col min="14597" max="14597" width="16" style="427" bestFit="1" customWidth="1"/>
    <col min="14598" max="14598" width="11.625" style="427" bestFit="1" customWidth="1"/>
    <col min="14599" max="14599" width="16.875" style="427" customWidth="1"/>
    <col min="14600" max="14600" width="13.25" style="427" customWidth="1"/>
    <col min="14601" max="14601" width="18.375" style="427" bestFit="1" customWidth="1"/>
    <col min="14602" max="14602" width="15" style="427" bestFit="1" customWidth="1"/>
    <col min="14603" max="14603" width="14.75" style="427" bestFit="1" customWidth="1"/>
    <col min="14604" max="14604" width="14.625" style="427" bestFit="1" customWidth="1"/>
    <col min="14605" max="14605" width="13.75" style="427" bestFit="1" customWidth="1"/>
    <col min="14606" max="14606" width="14.25" style="427" bestFit="1" customWidth="1"/>
    <col min="14607" max="14607" width="15.125" style="427" customWidth="1"/>
    <col min="14608" max="14608" width="20.5" style="427" bestFit="1" customWidth="1"/>
    <col min="14609" max="14609" width="27.875" style="427" bestFit="1" customWidth="1"/>
    <col min="14610" max="14610" width="6.875" style="427" bestFit="1" customWidth="1"/>
    <col min="14611" max="14611" width="5" style="427" bestFit="1" customWidth="1"/>
    <col min="14612" max="14612" width="8" style="427" bestFit="1" customWidth="1"/>
    <col min="14613" max="14613" width="11.875" style="427" bestFit="1" customWidth="1"/>
    <col min="14614" max="14842" width="9" style="427"/>
    <col min="14843" max="14843" width="3.875" style="427" bestFit="1" customWidth="1"/>
    <col min="14844" max="14844" width="16" style="427" bestFit="1" customWidth="1"/>
    <col min="14845" max="14845" width="16.625" style="427" bestFit="1" customWidth="1"/>
    <col min="14846" max="14846" width="13.5" style="427" bestFit="1" customWidth="1"/>
    <col min="14847" max="14848" width="10.875" style="427" bestFit="1" customWidth="1"/>
    <col min="14849" max="14849" width="6.25" style="427" bestFit="1" customWidth="1"/>
    <col min="14850" max="14850" width="8.875" style="427" bestFit="1" customWidth="1"/>
    <col min="14851" max="14851" width="13.875" style="427" bestFit="1" customWidth="1"/>
    <col min="14852" max="14852" width="13.25" style="427" bestFit="1" customWidth="1"/>
    <col min="14853" max="14853" width="16" style="427" bestFit="1" customWidth="1"/>
    <col min="14854" max="14854" width="11.625" style="427" bestFit="1" customWidth="1"/>
    <col min="14855" max="14855" width="16.875" style="427" customWidth="1"/>
    <col min="14856" max="14856" width="13.25" style="427" customWidth="1"/>
    <col min="14857" max="14857" width="18.375" style="427" bestFit="1" customWidth="1"/>
    <col min="14858" max="14858" width="15" style="427" bestFit="1" customWidth="1"/>
    <col min="14859" max="14859" width="14.75" style="427" bestFit="1" customWidth="1"/>
    <col min="14860" max="14860" width="14.625" style="427" bestFit="1" customWidth="1"/>
    <col min="14861" max="14861" width="13.75" style="427" bestFit="1" customWidth="1"/>
    <col min="14862" max="14862" width="14.25" style="427" bestFit="1" customWidth="1"/>
    <col min="14863" max="14863" width="15.125" style="427" customWidth="1"/>
    <col min="14864" max="14864" width="20.5" style="427" bestFit="1" customWidth="1"/>
    <col min="14865" max="14865" width="27.875" style="427" bestFit="1" customWidth="1"/>
    <col min="14866" max="14866" width="6.875" style="427" bestFit="1" customWidth="1"/>
    <col min="14867" max="14867" width="5" style="427" bestFit="1" customWidth="1"/>
    <col min="14868" max="14868" width="8" style="427" bestFit="1" customWidth="1"/>
    <col min="14869" max="14869" width="11.875" style="427" bestFit="1" customWidth="1"/>
    <col min="14870" max="15098" width="9" style="427"/>
    <col min="15099" max="15099" width="3.875" style="427" bestFit="1" customWidth="1"/>
    <col min="15100" max="15100" width="16" style="427" bestFit="1" customWidth="1"/>
    <col min="15101" max="15101" width="16.625" style="427" bestFit="1" customWidth="1"/>
    <col min="15102" max="15102" width="13.5" style="427" bestFit="1" customWidth="1"/>
    <col min="15103" max="15104" width="10.875" style="427" bestFit="1" customWidth="1"/>
    <col min="15105" max="15105" width="6.25" style="427" bestFit="1" customWidth="1"/>
    <col min="15106" max="15106" width="8.875" style="427" bestFit="1" customWidth="1"/>
    <col min="15107" max="15107" width="13.875" style="427" bestFit="1" customWidth="1"/>
    <col min="15108" max="15108" width="13.25" style="427" bestFit="1" customWidth="1"/>
    <col min="15109" max="15109" width="16" style="427" bestFit="1" customWidth="1"/>
    <col min="15110" max="15110" width="11.625" style="427" bestFit="1" customWidth="1"/>
    <col min="15111" max="15111" width="16.875" style="427" customWidth="1"/>
    <col min="15112" max="15112" width="13.25" style="427" customWidth="1"/>
    <col min="15113" max="15113" width="18.375" style="427" bestFit="1" customWidth="1"/>
    <col min="15114" max="15114" width="15" style="427" bestFit="1" customWidth="1"/>
    <col min="15115" max="15115" width="14.75" style="427" bestFit="1" customWidth="1"/>
    <col min="15116" max="15116" width="14.625" style="427" bestFit="1" customWidth="1"/>
    <col min="15117" max="15117" width="13.75" style="427" bestFit="1" customWidth="1"/>
    <col min="15118" max="15118" width="14.25" style="427" bestFit="1" customWidth="1"/>
    <col min="15119" max="15119" width="15.125" style="427" customWidth="1"/>
    <col min="15120" max="15120" width="20.5" style="427" bestFit="1" customWidth="1"/>
    <col min="15121" max="15121" width="27.875" style="427" bestFit="1" customWidth="1"/>
    <col min="15122" max="15122" width="6.875" style="427" bestFit="1" customWidth="1"/>
    <col min="15123" max="15123" width="5" style="427" bestFit="1" customWidth="1"/>
    <col min="15124" max="15124" width="8" style="427" bestFit="1" customWidth="1"/>
    <col min="15125" max="15125" width="11.875" style="427" bestFit="1" customWidth="1"/>
    <col min="15126" max="15354" width="9" style="427"/>
    <col min="15355" max="15355" width="3.875" style="427" bestFit="1" customWidth="1"/>
    <col min="15356" max="15356" width="16" style="427" bestFit="1" customWidth="1"/>
    <col min="15357" max="15357" width="16.625" style="427" bestFit="1" customWidth="1"/>
    <col min="15358" max="15358" width="13.5" style="427" bestFit="1" customWidth="1"/>
    <col min="15359" max="15360" width="10.875" style="427" bestFit="1" customWidth="1"/>
    <col min="15361" max="15361" width="6.25" style="427" bestFit="1" customWidth="1"/>
    <col min="15362" max="15362" width="8.875" style="427" bestFit="1" customWidth="1"/>
    <col min="15363" max="15363" width="13.875" style="427" bestFit="1" customWidth="1"/>
    <col min="15364" max="15364" width="13.25" style="427" bestFit="1" customWidth="1"/>
    <col min="15365" max="15365" width="16" style="427" bestFit="1" customWidth="1"/>
    <col min="15366" max="15366" width="11.625" style="427" bestFit="1" customWidth="1"/>
    <col min="15367" max="15367" width="16.875" style="427" customWidth="1"/>
    <col min="15368" max="15368" width="13.25" style="427" customWidth="1"/>
    <col min="15369" max="15369" width="18.375" style="427" bestFit="1" customWidth="1"/>
    <col min="15370" max="15370" width="15" style="427" bestFit="1" customWidth="1"/>
    <col min="15371" max="15371" width="14.75" style="427" bestFit="1" customWidth="1"/>
    <col min="15372" max="15372" width="14.625" style="427" bestFit="1" customWidth="1"/>
    <col min="15373" max="15373" width="13.75" style="427" bestFit="1" customWidth="1"/>
    <col min="15374" max="15374" width="14.25" style="427" bestFit="1" customWidth="1"/>
    <col min="15375" max="15375" width="15.125" style="427" customWidth="1"/>
    <col min="15376" max="15376" width="20.5" style="427" bestFit="1" customWidth="1"/>
    <col min="15377" max="15377" width="27.875" style="427" bestFit="1" customWidth="1"/>
    <col min="15378" max="15378" width="6.875" style="427" bestFit="1" customWidth="1"/>
    <col min="15379" max="15379" width="5" style="427" bestFit="1" customWidth="1"/>
    <col min="15380" max="15380" width="8" style="427" bestFit="1" customWidth="1"/>
    <col min="15381" max="15381" width="11.875" style="427" bestFit="1" customWidth="1"/>
    <col min="15382" max="15610" width="9" style="427"/>
    <col min="15611" max="15611" width="3.875" style="427" bestFit="1" customWidth="1"/>
    <col min="15612" max="15612" width="16" style="427" bestFit="1" customWidth="1"/>
    <col min="15613" max="15613" width="16.625" style="427" bestFit="1" customWidth="1"/>
    <col min="15614" max="15614" width="13.5" style="427" bestFit="1" customWidth="1"/>
    <col min="15615" max="15616" width="10.875" style="427" bestFit="1" customWidth="1"/>
    <col min="15617" max="15617" width="6.25" style="427" bestFit="1" customWidth="1"/>
    <col min="15618" max="15618" width="8.875" style="427" bestFit="1" customWidth="1"/>
    <col min="15619" max="15619" width="13.875" style="427" bestFit="1" customWidth="1"/>
    <col min="15620" max="15620" width="13.25" style="427" bestFit="1" customWidth="1"/>
    <col min="15621" max="15621" width="16" style="427" bestFit="1" customWidth="1"/>
    <col min="15622" max="15622" width="11.625" style="427" bestFit="1" customWidth="1"/>
    <col min="15623" max="15623" width="16.875" style="427" customWidth="1"/>
    <col min="15624" max="15624" width="13.25" style="427" customWidth="1"/>
    <col min="15625" max="15625" width="18.375" style="427" bestFit="1" customWidth="1"/>
    <col min="15626" max="15626" width="15" style="427" bestFit="1" customWidth="1"/>
    <col min="15627" max="15627" width="14.75" style="427" bestFit="1" customWidth="1"/>
    <col min="15628" max="15628" width="14.625" style="427" bestFit="1" customWidth="1"/>
    <col min="15629" max="15629" width="13.75" style="427" bestFit="1" customWidth="1"/>
    <col min="15630" max="15630" width="14.25" style="427" bestFit="1" customWidth="1"/>
    <col min="15631" max="15631" width="15.125" style="427" customWidth="1"/>
    <col min="15632" max="15632" width="20.5" style="427" bestFit="1" customWidth="1"/>
    <col min="15633" max="15633" width="27.875" style="427" bestFit="1" customWidth="1"/>
    <col min="15634" max="15634" width="6.875" style="427" bestFit="1" customWidth="1"/>
    <col min="15635" max="15635" width="5" style="427" bestFit="1" customWidth="1"/>
    <col min="15636" max="15636" width="8" style="427" bestFit="1" customWidth="1"/>
    <col min="15637" max="15637" width="11.875" style="427" bestFit="1" customWidth="1"/>
    <col min="15638" max="15866" width="9" style="427"/>
    <col min="15867" max="15867" width="3.875" style="427" bestFit="1" customWidth="1"/>
    <col min="15868" max="15868" width="16" style="427" bestFit="1" customWidth="1"/>
    <col min="15869" max="15869" width="16.625" style="427" bestFit="1" customWidth="1"/>
    <col min="15870" max="15870" width="13.5" style="427" bestFit="1" customWidth="1"/>
    <col min="15871" max="15872" width="10.875" style="427" bestFit="1" customWidth="1"/>
    <col min="15873" max="15873" width="6.25" style="427" bestFit="1" customWidth="1"/>
    <col min="15874" max="15874" width="8.875" style="427" bestFit="1" customWidth="1"/>
    <col min="15875" max="15875" width="13.875" style="427" bestFit="1" customWidth="1"/>
    <col min="15876" max="15876" width="13.25" style="427" bestFit="1" customWidth="1"/>
    <col min="15877" max="15877" width="16" style="427" bestFit="1" customWidth="1"/>
    <col min="15878" max="15878" width="11.625" style="427" bestFit="1" customWidth="1"/>
    <col min="15879" max="15879" width="16.875" style="427" customWidth="1"/>
    <col min="15880" max="15880" width="13.25" style="427" customWidth="1"/>
    <col min="15881" max="15881" width="18.375" style="427" bestFit="1" customWidth="1"/>
    <col min="15882" max="15882" width="15" style="427" bestFit="1" customWidth="1"/>
    <col min="15883" max="15883" width="14.75" style="427" bestFit="1" customWidth="1"/>
    <col min="15884" max="15884" width="14.625" style="427" bestFit="1" customWidth="1"/>
    <col min="15885" max="15885" width="13.75" style="427" bestFit="1" customWidth="1"/>
    <col min="15886" max="15886" width="14.25" style="427" bestFit="1" customWidth="1"/>
    <col min="15887" max="15887" width="15.125" style="427" customWidth="1"/>
    <col min="15888" max="15888" width="20.5" style="427" bestFit="1" customWidth="1"/>
    <col min="15889" max="15889" width="27.875" style="427" bestFit="1" customWidth="1"/>
    <col min="15890" max="15890" width="6.875" style="427" bestFit="1" customWidth="1"/>
    <col min="15891" max="15891" width="5" style="427" bestFit="1" customWidth="1"/>
    <col min="15892" max="15892" width="8" style="427" bestFit="1" customWidth="1"/>
    <col min="15893" max="15893" width="11.875" style="427" bestFit="1" customWidth="1"/>
    <col min="15894" max="16122" width="9" style="427"/>
    <col min="16123" max="16123" width="3.875" style="427" bestFit="1" customWidth="1"/>
    <col min="16124" max="16124" width="16" style="427" bestFit="1" customWidth="1"/>
    <col min="16125" max="16125" width="16.625" style="427" bestFit="1" customWidth="1"/>
    <col min="16126" max="16126" width="13.5" style="427" bestFit="1" customWidth="1"/>
    <col min="16127" max="16128" width="10.875" style="427" bestFit="1" customWidth="1"/>
    <col min="16129" max="16129" width="6.25" style="427" bestFit="1" customWidth="1"/>
    <col min="16130" max="16130" width="8.875" style="427" bestFit="1" customWidth="1"/>
    <col min="16131" max="16131" width="13.875" style="427" bestFit="1" customWidth="1"/>
    <col min="16132" max="16132" width="13.25" style="427" bestFit="1" customWidth="1"/>
    <col min="16133" max="16133" width="16" style="427" bestFit="1" customWidth="1"/>
    <col min="16134" max="16134" width="11.625" style="427" bestFit="1" customWidth="1"/>
    <col min="16135" max="16135" width="16.875" style="427" customWidth="1"/>
    <col min="16136" max="16136" width="13.25" style="427" customWidth="1"/>
    <col min="16137" max="16137" width="18.375" style="427" bestFit="1" customWidth="1"/>
    <col min="16138" max="16138" width="15" style="427" bestFit="1" customWidth="1"/>
    <col min="16139" max="16139" width="14.75" style="427" bestFit="1" customWidth="1"/>
    <col min="16140" max="16140" width="14.625" style="427" bestFit="1" customWidth="1"/>
    <col min="16141" max="16141" width="13.75" style="427" bestFit="1" customWidth="1"/>
    <col min="16142" max="16142" width="14.25" style="427" bestFit="1" customWidth="1"/>
    <col min="16143" max="16143" width="15.125" style="427" customWidth="1"/>
    <col min="16144" max="16144" width="20.5" style="427" bestFit="1" customWidth="1"/>
    <col min="16145" max="16145" width="27.875" style="427" bestFit="1" customWidth="1"/>
    <col min="16146" max="16146" width="6.875" style="427" bestFit="1" customWidth="1"/>
    <col min="16147" max="16147" width="5" style="427" bestFit="1" customWidth="1"/>
    <col min="16148" max="16148" width="8" style="427" bestFit="1" customWidth="1"/>
    <col min="16149" max="16149" width="11.875" style="427" bestFit="1" customWidth="1"/>
    <col min="16150" max="16384" width="9" style="427"/>
  </cols>
  <sheetData>
    <row r="1" spans="1:31" ht="46.5" customHeight="1" x14ac:dyDescent="0.25">
      <c r="Q1" s="936" t="s">
        <v>929</v>
      </c>
      <c r="R1" s="936"/>
      <c r="S1" s="936"/>
    </row>
    <row r="2" spans="1:31" ht="18.75" x14ac:dyDescent="0.3">
      <c r="S2" s="110"/>
    </row>
    <row r="3" spans="1:31" ht="18.75" x14ac:dyDescent="0.3">
      <c r="S3" s="110"/>
    </row>
    <row r="4" spans="1:31" ht="16.5" x14ac:dyDescent="0.25">
      <c r="A4" s="1033" t="s">
        <v>343</v>
      </c>
      <c r="B4" s="1033"/>
      <c r="C4" s="1033"/>
      <c r="D4" s="1033"/>
      <c r="E4" s="1033"/>
      <c r="F4" s="1033"/>
      <c r="G4" s="1033"/>
      <c r="H4" s="1033"/>
      <c r="I4" s="1033"/>
      <c r="J4" s="1033"/>
      <c r="K4" s="1033"/>
      <c r="L4" s="1033"/>
      <c r="M4" s="1033"/>
      <c r="N4" s="1033"/>
      <c r="O4" s="1033"/>
      <c r="P4" s="1033"/>
      <c r="Q4" s="1033"/>
      <c r="R4" s="1033"/>
      <c r="S4" s="1033"/>
    </row>
    <row r="5" spans="1:31" x14ac:dyDescent="0.25">
      <c r="D5" s="427"/>
      <c r="E5" s="427"/>
      <c r="F5" s="427"/>
      <c r="G5" s="427"/>
      <c r="H5" s="427"/>
      <c r="I5" s="427"/>
      <c r="J5" s="427"/>
      <c r="K5" s="427"/>
      <c r="L5" s="427"/>
      <c r="M5" s="427"/>
      <c r="N5" s="427"/>
      <c r="O5" s="427"/>
      <c r="P5" s="427"/>
      <c r="Q5" s="427"/>
      <c r="R5" s="427"/>
      <c r="S5" s="427"/>
      <c r="T5" s="429"/>
    </row>
    <row r="6" spans="1:31" ht="15.75" x14ac:dyDescent="0.25">
      <c r="A6" s="950" t="str">
        <f>'13'!A6:K6</f>
        <v>Инвестиционная программа МП ЗР "Севержилкомсервис"</v>
      </c>
      <c r="B6" s="951"/>
      <c r="C6" s="951"/>
      <c r="D6" s="951"/>
      <c r="E6" s="951"/>
      <c r="F6" s="951"/>
      <c r="G6" s="951"/>
      <c r="H6" s="951"/>
      <c r="I6" s="951"/>
      <c r="J6" s="951"/>
      <c r="K6" s="951"/>
      <c r="L6" s="951"/>
      <c r="M6" s="951"/>
      <c r="N6" s="951"/>
      <c r="O6" s="951"/>
      <c r="P6" s="951"/>
      <c r="Q6" s="951"/>
      <c r="R6" s="951"/>
      <c r="S6" s="951"/>
      <c r="T6" s="429"/>
    </row>
    <row r="7" spans="1:31" ht="15.75" x14ac:dyDescent="0.25">
      <c r="A7" s="821" t="s">
        <v>592</v>
      </c>
      <c r="B7" s="821"/>
      <c r="C7" s="821"/>
      <c r="D7" s="821"/>
      <c r="E7" s="821"/>
      <c r="F7" s="821"/>
      <c r="G7" s="821"/>
      <c r="H7" s="821"/>
      <c r="I7" s="821"/>
      <c r="J7" s="821"/>
      <c r="K7" s="821"/>
      <c r="L7" s="821"/>
      <c r="M7" s="821"/>
      <c r="N7" s="821"/>
      <c r="O7" s="821"/>
      <c r="P7" s="821"/>
      <c r="Q7" s="821"/>
      <c r="R7" s="821"/>
      <c r="S7" s="821"/>
      <c r="T7" s="429"/>
    </row>
    <row r="8" spans="1:31" ht="15.75" x14ac:dyDescent="0.25">
      <c r="A8" s="406"/>
      <c r="B8" s="610"/>
      <c r="C8" s="610"/>
      <c r="D8" s="406"/>
      <c r="E8" s="406"/>
      <c r="F8" s="406"/>
      <c r="G8" s="406"/>
      <c r="H8" s="406"/>
      <c r="I8" s="406"/>
      <c r="J8" s="406"/>
      <c r="K8" s="406"/>
      <c r="L8" s="406"/>
      <c r="M8" s="406"/>
      <c r="N8" s="406"/>
      <c r="O8" s="406"/>
      <c r="P8" s="406"/>
      <c r="Q8" s="406"/>
      <c r="R8" s="406"/>
      <c r="S8" s="406"/>
      <c r="T8" s="429"/>
    </row>
    <row r="9" spans="1:31" ht="15.75" x14ac:dyDescent="0.25">
      <c r="A9" s="796" t="s">
        <v>927</v>
      </c>
      <c r="B9" s="796"/>
      <c r="C9" s="796"/>
      <c r="D9" s="796"/>
      <c r="E9" s="796"/>
      <c r="F9" s="796"/>
      <c r="G9" s="796"/>
      <c r="H9" s="796"/>
      <c r="I9" s="796"/>
      <c r="J9" s="796"/>
      <c r="K9" s="796"/>
      <c r="L9" s="796"/>
      <c r="M9" s="796"/>
      <c r="N9" s="796"/>
      <c r="O9" s="796"/>
      <c r="P9" s="796"/>
      <c r="Q9" s="796"/>
      <c r="R9" s="796"/>
      <c r="S9" s="796"/>
      <c r="T9" s="429"/>
    </row>
    <row r="10" spans="1:31" s="430" customFormat="1" ht="16.5" customHeight="1" x14ac:dyDescent="0.25">
      <c r="A10" s="1037"/>
      <c r="B10" s="1037"/>
      <c r="C10" s="1037"/>
      <c r="D10" s="1037"/>
      <c r="E10" s="1037"/>
      <c r="F10" s="1037"/>
      <c r="G10" s="1037"/>
      <c r="H10" s="1037"/>
      <c r="I10" s="1037"/>
      <c r="J10" s="1037"/>
      <c r="K10" s="1037"/>
      <c r="L10" s="1037"/>
      <c r="M10" s="1037"/>
      <c r="N10" s="1037"/>
      <c r="O10" s="1037"/>
      <c r="P10" s="1037"/>
      <c r="Q10" s="1037"/>
      <c r="R10" s="1037"/>
      <c r="T10" s="428"/>
      <c r="U10" s="428"/>
      <c r="V10" s="427"/>
      <c r="W10" s="427"/>
      <c r="X10" s="427"/>
      <c r="Y10" s="427"/>
      <c r="Z10" s="427"/>
      <c r="AA10" s="427"/>
      <c r="AB10" s="427"/>
      <c r="AC10" s="427"/>
      <c r="AD10" s="427"/>
      <c r="AE10" s="427"/>
    </row>
    <row r="11" spans="1:31" s="433" customFormat="1" ht="38.25" customHeight="1" x14ac:dyDescent="0.2">
      <c r="A11" s="1022" t="s">
        <v>163</v>
      </c>
      <c r="B11" s="1022" t="s">
        <v>31</v>
      </c>
      <c r="C11" s="1022" t="s">
        <v>4</v>
      </c>
      <c r="D11" s="1032" t="s">
        <v>40</v>
      </c>
      <c r="E11" s="1032" t="s">
        <v>137</v>
      </c>
      <c r="F11" s="1023" t="s">
        <v>290</v>
      </c>
      <c r="G11" s="1024"/>
      <c r="H11" s="1024"/>
      <c r="I11" s="1024"/>
      <c r="J11" s="1025"/>
      <c r="K11" s="1029" t="s">
        <v>291</v>
      </c>
      <c r="L11" s="1023" t="s">
        <v>139</v>
      </c>
      <c r="M11" s="1025"/>
      <c r="N11" s="1022" t="s">
        <v>138</v>
      </c>
      <c r="O11" s="1034" t="s">
        <v>289</v>
      </c>
      <c r="P11" s="1022" t="s">
        <v>140</v>
      </c>
      <c r="Q11" s="1022"/>
      <c r="R11" s="1022"/>
      <c r="S11" s="1022"/>
      <c r="T11" s="431"/>
      <c r="U11" s="431"/>
      <c r="V11" s="432"/>
      <c r="W11" s="432"/>
      <c r="X11" s="432"/>
      <c r="Y11" s="432"/>
      <c r="Z11" s="432"/>
      <c r="AA11" s="432"/>
      <c r="AB11" s="432"/>
      <c r="AC11" s="432"/>
      <c r="AD11" s="432"/>
      <c r="AE11" s="432"/>
    </row>
    <row r="12" spans="1:31" s="433" customFormat="1" ht="51" customHeight="1" x14ac:dyDescent="0.2">
      <c r="A12" s="1022"/>
      <c r="B12" s="1022"/>
      <c r="C12" s="1022"/>
      <c r="D12" s="1032"/>
      <c r="E12" s="1032"/>
      <c r="F12" s="1026"/>
      <c r="G12" s="1027"/>
      <c r="H12" s="1027"/>
      <c r="I12" s="1027"/>
      <c r="J12" s="1028"/>
      <c r="K12" s="1030"/>
      <c r="L12" s="1026"/>
      <c r="M12" s="1028"/>
      <c r="N12" s="1022"/>
      <c r="O12" s="1035"/>
      <c r="P12" s="981" t="s">
        <v>782</v>
      </c>
      <c r="Q12" s="981"/>
      <c r="R12" s="981" t="s">
        <v>783</v>
      </c>
      <c r="S12" s="981"/>
      <c r="T12" s="431"/>
      <c r="U12" s="431"/>
      <c r="V12" s="432"/>
      <c r="W12" s="432"/>
      <c r="X12" s="432"/>
      <c r="Y12" s="432"/>
      <c r="Z12" s="432"/>
      <c r="AA12" s="432"/>
      <c r="AB12" s="432"/>
      <c r="AC12" s="432"/>
      <c r="AD12" s="432"/>
      <c r="AE12" s="432"/>
    </row>
    <row r="13" spans="1:31" s="433" customFormat="1" ht="137.25" customHeight="1" x14ac:dyDescent="0.2">
      <c r="A13" s="1022"/>
      <c r="B13" s="1022"/>
      <c r="C13" s="1022"/>
      <c r="D13" s="1032"/>
      <c r="E13" s="1032"/>
      <c r="F13" s="434" t="s">
        <v>28</v>
      </c>
      <c r="G13" s="434" t="s">
        <v>25</v>
      </c>
      <c r="H13" s="434" t="s">
        <v>26</v>
      </c>
      <c r="I13" s="435" t="s">
        <v>434</v>
      </c>
      <c r="J13" s="434" t="s">
        <v>27</v>
      </c>
      <c r="K13" s="1031"/>
      <c r="L13" s="436" t="s">
        <v>427</v>
      </c>
      <c r="M13" s="436" t="s">
        <v>428</v>
      </c>
      <c r="N13" s="1022"/>
      <c r="O13" s="1036"/>
      <c r="P13" s="437" t="s">
        <v>145</v>
      </c>
      <c r="Q13" s="437" t="s">
        <v>146</v>
      </c>
      <c r="R13" s="437" t="s">
        <v>145</v>
      </c>
      <c r="S13" s="437" t="s">
        <v>146</v>
      </c>
      <c r="T13" s="431"/>
      <c r="U13" s="431"/>
      <c r="V13" s="432"/>
      <c r="W13" s="432"/>
      <c r="X13" s="432"/>
      <c r="Y13" s="432"/>
      <c r="Z13" s="432"/>
      <c r="AA13" s="432"/>
      <c r="AB13" s="432"/>
      <c r="AC13" s="432"/>
      <c r="AD13" s="432"/>
      <c r="AE13" s="432"/>
    </row>
    <row r="14" spans="1:31" s="430" customFormat="1" ht="15" customHeight="1" x14ac:dyDescent="0.25">
      <c r="A14" s="438">
        <v>1</v>
      </c>
      <c r="B14" s="438">
        <v>2</v>
      </c>
      <c r="C14" s="438">
        <v>3</v>
      </c>
      <c r="D14" s="438">
        <v>4</v>
      </c>
      <c r="E14" s="438">
        <v>5</v>
      </c>
      <c r="F14" s="438">
        <v>6</v>
      </c>
      <c r="G14" s="438">
        <v>7</v>
      </c>
      <c r="H14" s="438">
        <v>8</v>
      </c>
      <c r="I14" s="438">
        <v>9</v>
      </c>
      <c r="J14" s="438">
        <v>10</v>
      </c>
      <c r="K14" s="438">
        <v>11</v>
      </c>
      <c r="L14" s="438">
        <v>12</v>
      </c>
      <c r="M14" s="438">
        <v>13</v>
      </c>
      <c r="N14" s="438">
        <v>14</v>
      </c>
      <c r="O14" s="438">
        <v>15</v>
      </c>
      <c r="P14" s="439" t="s">
        <v>292</v>
      </c>
      <c r="Q14" s="439" t="s">
        <v>293</v>
      </c>
      <c r="R14" s="439" t="s">
        <v>294</v>
      </c>
      <c r="S14" s="439" t="s">
        <v>295</v>
      </c>
      <c r="T14" s="428"/>
      <c r="U14" s="428"/>
      <c r="V14" s="427"/>
      <c r="W14" s="427"/>
      <c r="X14" s="427"/>
      <c r="Y14" s="427"/>
      <c r="Z14" s="427"/>
      <c r="AA14" s="427"/>
      <c r="AB14" s="427"/>
      <c r="AC14" s="427"/>
      <c r="AD14" s="427"/>
      <c r="AE14" s="427"/>
    </row>
    <row r="15" spans="1:31" s="433" customFormat="1" ht="15.75" x14ac:dyDescent="0.25">
      <c r="A15" s="206" t="s">
        <v>454</v>
      </c>
      <c r="B15" s="203" t="str">
        <f>'13'!B14</f>
        <v>Ненецкий автономный округ</v>
      </c>
      <c r="C15" s="440" t="s">
        <v>538</v>
      </c>
      <c r="D15" s="440" t="s">
        <v>538</v>
      </c>
      <c r="E15" s="440" t="s">
        <v>538</v>
      </c>
      <c r="F15" s="440" t="s">
        <v>538</v>
      </c>
      <c r="G15" s="440" t="s">
        <v>538</v>
      </c>
      <c r="H15" s="440" t="s">
        <v>538</v>
      </c>
      <c r="I15" s="440" t="s">
        <v>538</v>
      </c>
      <c r="J15" s="440" t="s">
        <v>538</v>
      </c>
      <c r="K15" s="440" t="s">
        <v>538</v>
      </c>
      <c r="L15" s="440" t="s">
        <v>538</v>
      </c>
      <c r="M15" s="440" t="s">
        <v>538</v>
      </c>
      <c r="N15" s="440" t="s">
        <v>538</v>
      </c>
      <c r="O15" s="440" t="s">
        <v>538</v>
      </c>
      <c r="P15" s="440" t="s">
        <v>538</v>
      </c>
      <c r="Q15" s="440" t="s">
        <v>538</v>
      </c>
      <c r="R15" s="440" t="s">
        <v>538</v>
      </c>
      <c r="S15" s="440" t="s">
        <v>538</v>
      </c>
    </row>
    <row r="16" spans="1:31" s="680" customFormat="1" ht="66" customHeight="1" x14ac:dyDescent="0.25">
      <c r="A16" s="732" t="str">
        <f>'13'!A15</f>
        <v>1.2</v>
      </c>
      <c r="B16" s="723" t="str">
        <f>'13'!B15</f>
        <v>Реконструкция, модернизация, техническое перевооружение всего, в том числе:</v>
      </c>
      <c r="C16" s="732" t="str">
        <f>'13'!C15</f>
        <v>Г</v>
      </c>
      <c r="D16" s="541">
        <f>'2'!T94</f>
        <v>4.24</v>
      </c>
      <c r="E16" s="722" t="s">
        <v>928</v>
      </c>
      <c r="F16" s="541">
        <f>D16</f>
        <v>4.24</v>
      </c>
      <c r="G16" s="721" t="s">
        <v>538</v>
      </c>
      <c r="H16" s="721" t="s">
        <v>538</v>
      </c>
      <c r="I16" s="541">
        <f>F16</f>
        <v>4.24</v>
      </c>
      <c r="J16" s="721" t="s">
        <v>538</v>
      </c>
      <c r="K16" s="721" t="s">
        <v>538</v>
      </c>
      <c r="L16" s="721" t="s">
        <v>538</v>
      </c>
      <c r="M16" s="721" t="s">
        <v>538</v>
      </c>
      <c r="N16" s="613" t="str">
        <f>'12'!AC18</f>
        <v>снижение потерь электрической энергии в сетях, обеспечение надежности и каческтва поставляемой электрической энергии</v>
      </c>
      <c r="O16" s="721" t="s">
        <v>538</v>
      </c>
      <c r="P16" s="721" t="s">
        <v>538</v>
      </c>
      <c r="Q16" s="721" t="s">
        <v>538</v>
      </c>
      <c r="R16" s="721" t="s">
        <v>538</v>
      </c>
      <c r="S16" s="721" t="s">
        <v>538</v>
      </c>
    </row>
    <row r="17" spans="1:19" s="680" customFormat="1" ht="66" customHeight="1" x14ac:dyDescent="0.25">
      <c r="A17" s="732" t="str">
        <f>'13'!A16</f>
        <v>1.2.2.1</v>
      </c>
      <c r="B17" s="723" t="str">
        <f>'13'!B16</f>
        <v>Реконструкция линий электропередачи, всего, в том числе:</v>
      </c>
      <c r="C17" s="732" t="str">
        <f>'13'!C16</f>
        <v>Г</v>
      </c>
      <c r="D17" s="541">
        <f>'2'!T106</f>
        <v>4.24</v>
      </c>
      <c r="E17" s="722" t="s">
        <v>928</v>
      </c>
      <c r="F17" s="541">
        <f>D17</f>
        <v>4.24</v>
      </c>
      <c r="G17" s="721" t="s">
        <v>538</v>
      </c>
      <c r="H17" s="721" t="s">
        <v>538</v>
      </c>
      <c r="I17" s="541">
        <f>F17</f>
        <v>4.24</v>
      </c>
      <c r="J17" s="721" t="s">
        <v>538</v>
      </c>
      <c r="K17" s="721" t="s">
        <v>538</v>
      </c>
      <c r="L17" s="721" t="s">
        <v>538</v>
      </c>
      <c r="M17" s="721" t="s">
        <v>538</v>
      </c>
      <c r="N17" s="613" t="str">
        <f>N18</f>
        <v>снижение потерь электрической энергии в сетях, обеспечение надежности и каческтва поставляемой электрической энергии</v>
      </c>
      <c r="O17" s="721" t="s">
        <v>538</v>
      </c>
      <c r="P17" s="721" t="s">
        <v>538</v>
      </c>
      <c r="Q17" s="721" t="s">
        <v>538</v>
      </c>
      <c r="R17" s="721" t="s">
        <v>538</v>
      </c>
      <c r="S17" s="721" t="s">
        <v>538</v>
      </c>
    </row>
    <row r="18" spans="1:19" s="680" customFormat="1" ht="66" customHeight="1" x14ac:dyDescent="0.25">
      <c r="A18" s="732" t="str">
        <f>'13'!A17</f>
        <v>1.2.2.1.1</v>
      </c>
      <c r="B18" s="723" t="str">
        <f>'13'!B17</f>
        <v>Разработка проектной документации на реконструкцию ЛЭП в д. Андег</v>
      </c>
      <c r="C18" s="732" t="str">
        <f>'13'!C17</f>
        <v>N_ЗР.4</v>
      </c>
      <c r="D18" s="541">
        <f>'2'!T107</f>
        <v>1.06</v>
      </c>
      <c r="E18" s="722" t="s">
        <v>928</v>
      </c>
      <c r="F18" s="541">
        <f>D18</f>
        <v>1.06</v>
      </c>
      <c r="G18" s="721" t="s">
        <v>538</v>
      </c>
      <c r="H18" s="721" t="s">
        <v>538</v>
      </c>
      <c r="I18" s="541">
        <f>F18</f>
        <v>1.06</v>
      </c>
      <c r="J18" s="721" t="s">
        <v>538</v>
      </c>
      <c r="K18" s="721" t="s">
        <v>538</v>
      </c>
      <c r="L18" s="721" t="s">
        <v>538</v>
      </c>
      <c r="M18" s="721" t="s">
        <v>538</v>
      </c>
      <c r="N18" s="613" t="str">
        <f>'12'!AC18</f>
        <v>снижение потерь электрической энергии в сетях, обеспечение надежности и каческтва поставляемой электрической энергии</v>
      </c>
      <c r="O18" s="721" t="s">
        <v>538</v>
      </c>
      <c r="P18" s="721" t="s">
        <v>538</v>
      </c>
      <c r="Q18" s="721" t="s">
        <v>538</v>
      </c>
      <c r="R18" s="721" t="s">
        <v>538</v>
      </c>
      <c r="S18" s="721" t="s">
        <v>538</v>
      </c>
    </row>
    <row r="19" spans="1:19" s="517" customFormat="1" ht="66" customHeight="1" x14ac:dyDescent="0.25">
      <c r="A19" s="732" t="str">
        <f>'13'!A18</f>
        <v>1.2.2.1.2</v>
      </c>
      <c r="B19" s="723" t="str">
        <f>'13'!B18</f>
        <v>Разработка проектной документации на реконструкцию ЛЭП в п. Нельмин-Нос</v>
      </c>
      <c r="C19" s="732" t="str">
        <f>'13'!C18</f>
        <v>N_ЗР.5</v>
      </c>
      <c r="D19" s="541">
        <f>'2'!T108</f>
        <v>1.06</v>
      </c>
      <c r="E19" s="722" t="s">
        <v>928</v>
      </c>
      <c r="F19" s="541">
        <v>1.4739</v>
      </c>
      <c r="G19" s="612" t="s">
        <v>538</v>
      </c>
      <c r="H19" s="613" t="s">
        <v>538</v>
      </c>
      <c r="I19" s="313">
        <f>D19</f>
        <v>1.06</v>
      </c>
      <c r="J19" s="318" t="s">
        <v>538</v>
      </c>
      <c r="K19" s="721" t="s">
        <v>538</v>
      </c>
      <c r="L19" s="721" t="s">
        <v>538</v>
      </c>
      <c r="M19" s="721" t="s">
        <v>538</v>
      </c>
      <c r="N19" s="613" t="str">
        <f>'12'!AC19</f>
        <v>снижение потерь электрической энергии в сетях, обеспечение надежности и каческтва поставляемой электрической энергии</v>
      </c>
      <c r="O19" s="721" t="s">
        <v>538</v>
      </c>
      <c r="P19" s="721" t="s">
        <v>538</v>
      </c>
      <c r="Q19" s="721" t="s">
        <v>538</v>
      </c>
      <c r="R19" s="721" t="s">
        <v>538</v>
      </c>
      <c r="S19" s="721" t="s">
        <v>538</v>
      </c>
    </row>
    <row r="20" spans="1:19" s="517" customFormat="1" ht="66" customHeight="1" x14ac:dyDescent="0.25">
      <c r="A20" s="732" t="str">
        <f>'13'!A19</f>
        <v>1.2.2.1.3</v>
      </c>
      <c r="B20" s="723" t="str">
        <f>'13'!B19</f>
        <v>Разработка проектной документации на реконструкцию ЛЭП в п. Хорей-Вер</v>
      </c>
      <c r="C20" s="732" t="str">
        <f>'13'!C19</f>
        <v>N_ЗР.6</v>
      </c>
      <c r="D20" s="541">
        <f>'2'!T109</f>
        <v>1.06</v>
      </c>
      <c r="E20" s="722" t="s">
        <v>928</v>
      </c>
      <c r="F20" s="541">
        <f>I20</f>
        <v>0</v>
      </c>
      <c r="G20" s="612" t="s">
        <v>538</v>
      </c>
      <c r="H20" s="613" t="s">
        <v>538</v>
      </c>
      <c r="I20" s="313">
        <f>'2'!I79</f>
        <v>0</v>
      </c>
      <c r="J20" s="318" t="s">
        <v>538</v>
      </c>
      <c r="K20" s="721" t="s">
        <v>538</v>
      </c>
      <c r="L20" s="721" t="s">
        <v>538</v>
      </c>
      <c r="M20" s="721" t="s">
        <v>538</v>
      </c>
      <c r="N20" s="613" t="str">
        <f>'12'!AC20</f>
        <v>снижение потерь электрической энергии в сетях, обеспечение надежности и каческтва поставляемой электрической энергии</v>
      </c>
      <c r="O20" s="721" t="s">
        <v>538</v>
      </c>
      <c r="P20" s="721" t="s">
        <v>538</v>
      </c>
      <c r="Q20" s="721" t="s">
        <v>538</v>
      </c>
      <c r="R20" s="721" t="s">
        <v>538</v>
      </c>
      <c r="S20" s="721" t="s">
        <v>538</v>
      </c>
    </row>
    <row r="21" spans="1:19" s="517" customFormat="1" ht="66" customHeight="1" x14ac:dyDescent="0.25">
      <c r="A21" s="732" t="str">
        <f>'13'!A20</f>
        <v>1.2.2.1.4</v>
      </c>
      <c r="B21" s="723" t="str">
        <f>'13'!B20</f>
        <v>Разработка проектной документации на реконструкцию ЛЭП в с. Оксино</v>
      </c>
      <c r="C21" s="732" t="str">
        <f>'13'!C20</f>
        <v>N_ЗР.7</v>
      </c>
      <c r="D21" s="541">
        <f>'2'!T110</f>
        <v>1.06</v>
      </c>
      <c r="E21" s="722" t="s">
        <v>928</v>
      </c>
      <c r="F21" s="541">
        <f t="shared" ref="F21" si="0">I21</f>
        <v>0</v>
      </c>
      <c r="G21" s="612" t="s">
        <v>538</v>
      </c>
      <c r="H21" s="613" t="s">
        <v>538</v>
      </c>
      <c r="I21" s="313">
        <f>'2'!I80</f>
        <v>0</v>
      </c>
      <c r="J21" s="318" t="s">
        <v>538</v>
      </c>
      <c r="K21" s="721" t="s">
        <v>538</v>
      </c>
      <c r="L21" s="721" t="s">
        <v>538</v>
      </c>
      <c r="M21" s="721" t="s">
        <v>538</v>
      </c>
      <c r="N21" s="613" t="str">
        <f>'12'!AC21</f>
        <v>снижение потерь электрической энергии в сетях, обеспечение надежности и каческтва поставляемой электрической энергии</v>
      </c>
      <c r="O21" s="721" t="s">
        <v>538</v>
      </c>
      <c r="P21" s="721" t="s">
        <v>538</v>
      </c>
      <c r="Q21" s="721" t="s">
        <v>538</v>
      </c>
      <c r="R21" s="721" t="s">
        <v>538</v>
      </c>
      <c r="S21" s="721" t="s">
        <v>538</v>
      </c>
    </row>
    <row r="22" spans="1:19" s="517" customFormat="1" ht="15.75" hidden="1" x14ac:dyDescent="0.25">
      <c r="A22" s="508"/>
      <c r="B22" s="317"/>
      <c r="C22" s="488"/>
      <c r="D22" s="313"/>
      <c r="E22" s="612"/>
      <c r="F22" s="541"/>
      <c r="G22" s="612"/>
      <c r="H22" s="613"/>
      <c r="I22" s="313"/>
      <c r="J22" s="318"/>
      <c r="K22" s="505"/>
      <c r="L22" s="382"/>
      <c r="M22" s="614"/>
      <c r="N22" s="613"/>
      <c r="O22" s="488"/>
      <c r="P22" s="382"/>
      <c r="Q22" s="382"/>
      <c r="R22" s="382"/>
      <c r="S22" s="382"/>
    </row>
    <row r="23" spans="1:19" s="507" customFormat="1" ht="78.75" hidden="1" x14ac:dyDescent="0.25">
      <c r="A23" s="502" t="s">
        <v>509</v>
      </c>
      <c r="B23" s="498" t="s">
        <v>664</v>
      </c>
      <c r="C23" s="503" t="s">
        <v>633</v>
      </c>
      <c r="D23" s="538"/>
      <c r="E23" s="538"/>
      <c r="F23" s="539"/>
      <c r="G23" s="536"/>
      <c r="H23" s="536"/>
      <c r="I23" s="538"/>
      <c r="J23" s="538"/>
      <c r="K23" s="536"/>
      <c r="L23" s="536"/>
      <c r="M23" s="536"/>
      <c r="N23" s="538"/>
      <c r="O23" s="536"/>
      <c r="P23" s="536"/>
      <c r="Q23" s="536"/>
      <c r="R23" s="536"/>
      <c r="S23" s="536"/>
    </row>
    <row r="24" spans="1:19" s="525" customFormat="1" ht="47.25" hidden="1" x14ac:dyDescent="0.25">
      <c r="A24" s="531" t="s">
        <v>463</v>
      </c>
      <c r="B24" s="532" t="s">
        <v>668</v>
      </c>
      <c r="C24" s="649" t="s">
        <v>633</v>
      </c>
      <c r="D24" s="606" t="s">
        <v>538</v>
      </c>
      <c r="E24" s="606" t="s">
        <v>538</v>
      </c>
      <c r="F24" s="606" t="s">
        <v>538</v>
      </c>
      <c r="G24" s="606" t="s">
        <v>538</v>
      </c>
      <c r="H24" s="606" t="s">
        <v>538</v>
      </c>
      <c r="I24" s="606" t="s">
        <v>538</v>
      </c>
      <c r="J24" s="606" t="s">
        <v>538</v>
      </c>
      <c r="K24" s="606" t="s">
        <v>538</v>
      </c>
      <c r="L24" s="606" t="s">
        <v>538</v>
      </c>
      <c r="M24" s="606" t="s">
        <v>538</v>
      </c>
      <c r="N24" s="606" t="s">
        <v>538</v>
      </c>
      <c r="O24" s="606" t="s">
        <v>538</v>
      </c>
      <c r="P24" s="606" t="s">
        <v>538</v>
      </c>
      <c r="Q24" s="606" t="s">
        <v>538</v>
      </c>
      <c r="R24" s="606" t="s">
        <v>538</v>
      </c>
      <c r="S24" s="606" t="s">
        <v>538</v>
      </c>
    </row>
    <row r="25" spans="1:19" s="525" customFormat="1" ht="47.25" hidden="1" x14ac:dyDescent="0.25">
      <c r="A25" s="559" t="s">
        <v>516</v>
      </c>
      <c r="B25" s="492" t="s">
        <v>669</v>
      </c>
      <c r="C25" s="649" t="s">
        <v>633</v>
      </c>
      <c r="D25" s="724"/>
      <c r="E25" s="724"/>
      <c r="F25" s="724"/>
      <c r="G25" s="724"/>
      <c r="H25" s="724"/>
      <c r="I25" s="724"/>
      <c r="J25" s="724"/>
      <c r="K25" s="724"/>
      <c r="L25" s="724"/>
      <c r="M25" s="724"/>
      <c r="N25" s="724"/>
      <c r="O25" s="724"/>
      <c r="P25" s="724"/>
      <c r="Q25" s="724"/>
      <c r="R25" s="724"/>
      <c r="S25" s="724"/>
    </row>
    <row r="26" spans="1:19" s="525" customFormat="1" ht="31.5" hidden="1" x14ac:dyDescent="0.25">
      <c r="A26" s="559" t="s">
        <v>516</v>
      </c>
      <c r="B26" s="653" t="s">
        <v>611</v>
      </c>
      <c r="C26" s="649" t="s">
        <v>633</v>
      </c>
      <c r="D26" s="724"/>
      <c r="E26" s="724"/>
      <c r="F26" s="724"/>
      <c r="G26" s="724"/>
      <c r="H26" s="724"/>
      <c r="I26" s="724"/>
      <c r="J26" s="724"/>
      <c r="K26" s="724"/>
      <c r="L26" s="724"/>
      <c r="M26" s="724"/>
      <c r="N26" s="724"/>
      <c r="O26" s="724"/>
      <c r="P26" s="724"/>
      <c r="Q26" s="724"/>
      <c r="R26" s="724"/>
      <c r="S26" s="724"/>
    </row>
    <row r="27" spans="1:19" s="525" customFormat="1" ht="31.5" hidden="1" x14ac:dyDescent="0.25">
      <c r="A27" s="559" t="s">
        <v>516</v>
      </c>
      <c r="B27" s="653" t="s">
        <v>611</v>
      </c>
      <c r="C27" s="649" t="s">
        <v>633</v>
      </c>
      <c r="D27" s="724"/>
      <c r="E27" s="724"/>
      <c r="F27" s="724"/>
      <c r="G27" s="724"/>
      <c r="H27" s="724"/>
      <c r="I27" s="724"/>
      <c r="J27" s="724"/>
      <c r="K27" s="724"/>
      <c r="L27" s="724"/>
      <c r="M27" s="724"/>
      <c r="N27" s="724"/>
      <c r="O27" s="724"/>
      <c r="P27" s="724"/>
      <c r="Q27" s="724"/>
      <c r="R27" s="724"/>
      <c r="S27" s="724"/>
    </row>
    <row r="28" spans="1:19" s="525" customFormat="1" ht="15.75" hidden="1" x14ac:dyDescent="0.25">
      <c r="A28" s="559" t="s">
        <v>0</v>
      </c>
      <c r="B28" s="492" t="s">
        <v>0</v>
      </c>
      <c r="C28" s="649" t="s">
        <v>633</v>
      </c>
      <c r="D28" s="724"/>
      <c r="E28" s="724"/>
      <c r="F28" s="724"/>
      <c r="G28" s="724"/>
      <c r="H28" s="724"/>
      <c r="I28" s="724"/>
      <c r="J28" s="724"/>
      <c r="K28" s="724"/>
      <c r="L28" s="724"/>
      <c r="M28" s="724"/>
      <c r="N28" s="724"/>
      <c r="O28" s="724"/>
      <c r="P28" s="724"/>
      <c r="Q28" s="724"/>
      <c r="R28" s="724"/>
      <c r="S28" s="724"/>
    </row>
    <row r="29" spans="1:19" s="525" customFormat="1" ht="47.25" hidden="1" x14ac:dyDescent="0.25">
      <c r="A29" s="559" t="s">
        <v>517</v>
      </c>
      <c r="B29" s="492" t="s">
        <v>670</v>
      </c>
      <c r="C29" s="649" t="s">
        <v>633</v>
      </c>
      <c r="D29" s="724"/>
      <c r="E29" s="724"/>
      <c r="F29" s="724"/>
      <c r="G29" s="724"/>
      <c r="H29" s="724"/>
      <c r="I29" s="724"/>
      <c r="J29" s="724"/>
      <c r="K29" s="724"/>
      <c r="L29" s="724"/>
      <c r="M29" s="724"/>
      <c r="N29" s="724"/>
      <c r="O29" s="724"/>
      <c r="P29" s="724"/>
      <c r="Q29" s="724"/>
      <c r="R29" s="724"/>
      <c r="S29" s="724"/>
    </row>
    <row r="30" spans="1:19" s="525" customFormat="1" ht="31.5" hidden="1" x14ac:dyDescent="0.25">
      <c r="A30" s="559" t="s">
        <v>517</v>
      </c>
      <c r="B30" s="653" t="s">
        <v>611</v>
      </c>
      <c r="C30" s="649" t="s">
        <v>633</v>
      </c>
      <c r="D30" s="724"/>
      <c r="E30" s="724"/>
      <c r="F30" s="724"/>
      <c r="G30" s="724"/>
      <c r="H30" s="724"/>
      <c r="I30" s="724"/>
      <c r="J30" s="724"/>
      <c r="K30" s="724"/>
      <c r="L30" s="724"/>
      <c r="M30" s="724"/>
      <c r="N30" s="724"/>
      <c r="O30" s="724"/>
      <c r="P30" s="724"/>
      <c r="Q30" s="724"/>
      <c r="R30" s="724"/>
      <c r="S30" s="724"/>
    </row>
    <row r="31" spans="1:19" s="525" customFormat="1" ht="31.5" hidden="1" x14ac:dyDescent="0.25">
      <c r="A31" s="559" t="s">
        <v>517</v>
      </c>
      <c r="B31" s="653" t="s">
        <v>611</v>
      </c>
      <c r="C31" s="649" t="s">
        <v>633</v>
      </c>
      <c r="D31" s="724"/>
      <c r="E31" s="724"/>
      <c r="F31" s="724"/>
      <c r="G31" s="724"/>
      <c r="H31" s="724"/>
      <c r="I31" s="724"/>
      <c r="J31" s="724"/>
      <c r="K31" s="724"/>
      <c r="L31" s="724"/>
      <c r="M31" s="724"/>
      <c r="N31" s="724"/>
      <c r="O31" s="724"/>
      <c r="P31" s="724"/>
      <c r="Q31" s="724"/>
      <c r="R31" s="724"/>
      <c r="S31" s="724"/>
    </row>
    <row r="32" spans="1:19" s="525" customFormat="1" ht="15.75" hidden="1" x14ac:dyDescent="0.25">
      <c r="A32" s="559" t="s">
        <v>0</v>
      </c>
      <c r="B32" s="492" t="s">
        <v>0</v>
      </c>
      <c r="C32" s="649" t="s">
        <v>633</v>
      </c>
      <c r="D32" s="724"/>
      <c r="E32" s="724"/>
      <c r="F32" s="724"/>
      <c r="G32" s="724"/>
      <c r="H32" s="724"/>
      <c r="I32" s="724"/>
      <c r="J32" s="724"/>
      <c r="K32" s="724"/>
      <c r="L32" s="724"/>
      <c r="M32" s="724"/>
      <c r="N32" s="724"/>
      <c r="O32" s="724"/>
      <c r="P32" s="724"/>
      <c r="Q32" s="724"/>
      <c r="R32" s="724"/>
      <c r="S32" s="724"/>
    </row>
    <row r="33" spans="1:19" s="525" customFormat="1" ht="47.25" hidden="1" x14ac:dyDescent="0.25">
      <c r="A33" s="559" t="s">
        <v>518</v>
      </c>
      <c r="B33" s="492" t="s">
        <v>671</v>
      </c>
      <c r="C33" s="649" t="s">
        <v>633</v>
      </c>
      <c r="D33" s="724"/>
      <c r="E33" s="724"/>
      <c r="F33" s="724"/>
      <c r="G33" s="724"/>
      <c r="H33" s="724"/>
      <c r="I33" s="724"/>
      <c r="J33" s="724"/>
      <c r="K33" s="724"/>
      <c r="L33" s="724"/>
      <c r="M33" s="724"/>
      <c r="N33" s="724"/>
      <c r="O33" s="724"/>
      <c r="P33" s="724"/>
      <c r="Q33" s="724"/>
      <c r="R33" s="724"/>
      <c r="S33" s="724"/>
    </row>
    <row r="34" spans="1:19" s="525" customFormat="1" ht="31.5" hidden="1" x14ac:dyDescent="0.25">
      <c r="A34" s="559" t="s">
        <v>518</v>
      </c>
      <c r="B34" s="653" t="s">
        <v>611</v>
      </c>
      <c r="C34" s="649" t="s">
        <v>633</v>
      </c>
      <c r="D34" s="724"/>
      <c r="E34" s="724"/>
      <c r="F34" s="724"/>
      <c r="G34" s="724"/>
      <c r="H34" s="724"/>
      <c r="I34" s="724"/>
      <c r="J34" s="724"/>
      <c r="K34" s="724"/>
      <c r="L34" s="724"/>
      <c r="M34" s="724"/>
      <c r="N34" s="724"/>
      <c r="O34" s="724"/>
      <c r="P34" s="724"/>
      <c r="Q34" s="724"/>
      <c r="R34" s="724"/>
      <c r="S34" s="724"/>
    </row>
    <row r="35" spans="1:19" s="525" customFormat="1" ht="31.5" hidden="1" x14ac:dyDescent="0.25">
      <c r="A35" s="559" t="s">
        <v>518</v>
      </c>
      <c r="B35" s="653" t="s">
        <v>611</v>
      </c>
      <c r="C35" s="649" t="s">
        <v>633</v>
      </c>
      <c r="D35" s="724"/>
      <c r="E35" s="724"/>
      <c r="F35" s="724"/>
      <c r="G35" s="724"/>
      <c r="H35" s="724"/>
      <c r="I35" s="724"/>
      <c r="J35" s="724"/>
      <c r="K35" s="724"/>
      <c r="L35" s="724"/>
      <c r="M35" s="724"/>
      <c r="N35" s="724"/>
      <c r="O35" s="724"/>
      <c r="P35" s="724"/>
      <c r="Q35" s="724"/>
      <c r="R35" s="724"/>
      <c r="S35" s="724"/>
    </row>
    <row r="36" spans="1:19" s="525" customFormat="1" ht="15.75" hidden="1" x14ac:dyDescent="0.25">
      <c r="A36" s="559" t="s">
        <v>0</v>
      </c>
      <c r="B36" s="492" t="s">
        <v>0</v>
      </c>
      <c r="C36" s="649" t="s">
        <v>633</v>
      </c>
      <c r="D36" s="724"/>
      <c r="E36" s="724"/>
      <c r="F36" s="724"/>
      <c r="G36" s="724"/>
      <c r="H36" s="724"/>
      <c r="I36" s="724"/>
      <c r="J36" s="724"/>
      <c r="K36" s="724"/>
      <c r="L36" s="724"/>
      <c r="M36" s="724"/>
      <c r="N36" s="724"/>
      <c r="O36" s="724"/>
      <c r="P36" s="724"/>
      <c r="Q36" s="724"/>
      <c r="R36" s="724"/>
      <c r="S36" s="724"/>
    </row>
    <row r="37" spans="1:19" s="525" customFormat="1" ht="47.25" hidden="1" x14ac:dyDescent="0.25">
      <c r="A37" s="559" t="s">
        <v>519</v>
      </c>
      <c r="B37" s="492" t="s">
        <v>672</v>
      </c>
      <c r="C37" s="649" t="s">
        <v>633</v>
      </c>
      <c r="D37" s="724"/>
      <c r="E37" s="724"/>
      <c r="F37" s="724"/>
      <c r="G37" s="724"/>
      <c r="H37" s="724"/>
      <c r="I37" s="724"/>
      <c r="J37" s="724"/>
      <c r="K37" s="724"/>
      <c r="L37" s="724"/>
      <c r="M37" s="724"/>
      <c r="N37" s="724"/>
      <c r="O37" s="724"/>
      <c r="P37" s="724"/>
      <c r="Q37" s="724"/>
      <c r="R37" s="724"/>
      <c r="S37" s="724"/>
    </row>
    <row r="38" spans="1:19" s="525" customFormat="1" ht="31.5" hidden="1" x14ac:dyDescent="0.25">
      <c r="A38" s="559" t="s">
        <v>519</v>
      </c>
      <c r="B38" s="653" t="s">
        <v>611</v>
      </c>
      <c r="C38" s="649" t="s">
        <v>633</v>
      </c>
      <c r="D38" s="724"/>
      <c r="E38" s="724"/>
      <c r="F38" s="724"/>
      <c r="G38" s="724"/>
      <c r="H38" s="724"/>
      <c r="I38" s="724"/>
      <c r="J38" s="724"/>
      <c r="K38" s="724"/>
      <c r="L38" s="724"/>
      <c r="M38" s="724"/>
      <c r="N38" s="724"/>
      <c r="O38" s="724"/>
      <c r="P38" s="724"/>
      <c r="Q38" s="724"/>
      <c r="R38" s="724"/>
      <c r="S38" s="724"/>
    </row>
    <row r="39" spans="1:19" s="525" customFormat="1" ht="31.5" hidden="1" x14ac:dyDescent="0.25">
      <c r="A39" s="559" t="s">
        <v>519</v>
      </c>
      <c r="B39" s="653" t="s">
        <v>611</v>
      </c>
      <c r="C39" s="649" t="s">
        <v>633</v>
      </c>
      <c r="D39" s="724"/>
      <c r="E39" s="724"/>
      <c r="F39" s="724"/>
      <c r="G39" s="724"/>
      <c r="H39" s="724"/>
      <c r="I39" s="724"/>
      <c r="J39" s="724"/>
      <c r="K39" s="724"/>
      <c r="L39" s="724"/>
      <c r="M39" s="724"/>
      <c r="N39" s="724"/>
      <c r="O39" s="724"/>
      <c r="P39" s="724"/>
      <c r="Q39" s="724"/>
      <c r="R39" s="724"/>
      <c r="S39" s="724"/>
    </row>
    <row r="40" spans="1:19" s="525" customFormat="1" ht="15.75" hidden="1" x14ac:dyDescent="0.25">
      <c r="A40" s="559" t="s">
        <v>0</v>
      </c>
      <c r="B40" s="492" t="s">
        <v>0</v>
      </c>
      <c r="C40" s="649" t="s">
        <v>633</v>
      </c>
      <c r="D40" s="724"/>
      <c r="E40" s="724"/>
      <c r="F40" s="724"/>
      <c r="G40" s="724"/>
      <c r="H40" s="724"/>
      <c r="I40" s="724"/>
      <c r="J40" s="724"/>
      <c r="K40" s="724"/>
      <c r="L40" s="724"/>
      <c r="M40" s="724"/>
      <c r="N40" s="724"/>
      <c r="O40" s="724"/>
      <c r="P40" s="724"/>
      <c r="Q40" s="724"/>
      <c r="R40" s="724"/>
      <c r="S40" s="724"/>
    </row>
    <row r="41" spans="1:19" s="525" customFormat="1" ht="15.75" hidden="1" x14ac:dyDescent="0.25">
      <c r="A41" s="559"/>
      <c r="B41" s="492"/>
      <c r="C41" s="649"/>
      <c r="D41" s="606"/>
      <c r="E41" s="606"/>
      <c r="F41" s="606"/>
      <c r="G41" s="606"/>
      <c r="H41" s="606"/>
      <c r="I41" s="606"/>
      <c r="J41" s="606"/>
      <c r="K41" s="606"/>
      <c r="L41" s="606"/>
      <c r="M41" s="606"/>
      <c r="N41" s="606"/>
      <c r="O41" s="606"/>
      <c r="P41" s="606"/>
      <c r="Q41" s="606"/>
      <c r="R41" s="606"/>
      <c r="S41" s="606"/>
    </row>
    <row r="42" spans="1:19" s="645" customFormat="1" ht="15.75" hidden="1" x14ac:dyDescent="0.25">
      <c r="A42" s="559"/>
      <c r="B42" s="519"/>
      <c r="C42" s="628"/>
      <c r="D42" s="747"/>
      <c r="E42" s="492"/>
      <c r="F42" s="492"/>
      <c r="G42" s="492"/>
      <c r="H42" s="492"/>
      <c r="I42" s="492"/>
      <c r="J42" s="492"/>
      <c r="K42" s="492"/>
      <c r="L42" s="492"/>
      <c r="M42" s="492"/>
      <c r="N42" s="492"/>
      <c r="O42" s="628"/>
      <c r="P42" s="492"/>
      <c r="Q42" s="492"/>
      <c r="R42" s="492"/>
      <c r="S42" s="492"/>
    </row>
    <row r="43" spans="1:19" s="525" customFormat="1" ht="31.5" hidden="1" x14ac:dyDescent="0.25">
      <c r="A43" s="559" t="s">
        <v>673</v>
      </c>
      <c r="B43" s="653" t="s">
        <v>611</v>
      </c>
      <c r="C43" s="533"/>
      <c r="D43" s="382"/>
      <c r="E43" s="382"/>
      <c r="F43" s="534"/>
      <c r="G43" s="505"/>
      <c r="H43" s="505"/>
      <c r="I43" s="505"/>
      <c r="J43" s="505"/>
      <c r="K43" s="505"/>
      <c r="L43" s="505"/>
      <c r="M43" s="505"/>
      <c r="N43" s="505"/>
      <c r="O43" s="505"/>
      <c r="P43" s="505"/>
      <c r="Q43" s="505"/>
      <c r="R43" s="505"/>
      <c r="S43" s="505"/>
    </row>
    <row r="44" spans="1:19" s="525" customFormat="1" ht="15.75" hidden="1" x14ac:dyDescent="0.25">
      <c r="A44" s="559" t="s">
        <v>0</v>
      </c>
      <c r="B44" s="492" t="s">
        <v>0</v>
      </c>
      <c r="C44" s="533"/>
      <c r="D44" s="382"/>
      <c r="E44" s="382"/>
      <c r="F44" s="534"/>
      <c r="G44" s="505"/>
      <c r="H44" s="505"/>
      <c r="I44" s="505"/>
      <c r="J44" s="505"/>
      <c r="K44" s="505"/>
      <c r="L44" s="505"/>
      <c r="M44" s="505"/>
      <c r="N44" s="505"/>
      <c r="O44" s="505"/>
      <c r="P44" s="505"/>
      <c r="Q44" s="505"/>
      <c r="R44" s="505"/>
      <c r="S44" s="505"/>
    </row>
    <row r="45" spans="1:19" s="525" customFormat="1" ht="63" hidden="1" x14ac:dyDescent="0.25">
      <c r="A45" s="559" t="s">
        <v>675</v>
      </c>
      <c r="B45" s="492" t="s">
        <v>676</v>
      </c>
      <c r="C45" s="533"/>
      <c r="D45" s="382"/>
      <c r="E45" s="382"/>
      <c r="F45" s="534"/>
      <c r="G45" s="505"/>
      <c r="H45" s="505"/>
      <c r="I45" s="505"/>
      <c r="J45" s="505"/>
      <c r="K45" s="505"/>
      <c r="L45" s="505"/>
      <c r="M45" s="505"/>
      <c r="N45" s="505"/>
      <c r="O45" s="505"/>
      <c r="P45" s="505"/>
      <c r="Q45" s="505"/>
      <c r="R45" s="505"/>
      <c r="S45" s="505"/>
    </row>
    <row r="46" spans="1:19" s="525" customFormat="1" ht="31.5" hidden="1" x14ac:dyDescent="0.25">
      <c r="A46" s="559" t="s">
        <v>675</v>
      </c>
      <c r="B46" s="653" t="s">
        <v>611</v>
      </c>
      <c r="C46" s="533"/>
      <c r="D46" s="382"/>
      <c r="E46" s="382"/>
      <c r="F46" s="534"/>
      <c r="G46" s="505"/>
      <c r="H46" s="505"/>
      <c r="I46" s="505"/>
      <c r="J46" s="505"/>
      <c r="K46" s="505"/>
      <c r="L46" s="505"/>
      <c r="M46" s="505"/>
      <c r="N46" s="505"/>
      <c r="O46" s="505"/>
      <c r="P46" s="505"/>
      <c r="Q46" s="505"/>
      <c r="R46" s="505"/>
      <c r="S46" s="505"/>
    </row>
    <row r="47" spans="1:19" s="525" customFormat="1" ht="31.5" hidden="1" x14ac:dyDescent="0.25">
      <c r="A47" s="559" t="s">
        <v>675</v>
      </c>
      <c r="B47" s="653" t="s">
        <v>611</v>
      </c>
      <c r="C47" s="533"/>
      <c r="D47" s="382"/>
      <c r="E47" s="382"/>
      <c r="F47" s="534"/>
      <c r="G47" s="505"/>
      <c r="H47" s="505"/>
      <c r="I47" s="505"/>
      <c r="J47" s="505"/>
      <c r="K47" s="505"/>
      <c r="L47" s="505"/>
      <c r="M47" s="505"/>
      <c r="N47" s="505"/>
      <c r="O47" s="505"/>
      <c r="P47" s="505"/>
      <c r="Q47" s="505"/>
      <c r="R47" s="505"/>
      <c r="S47" s="505"/>
    </row>
    <row r="48" spans="1:19" s="525" customFormat="1" ht="15.75" hidden="1" x14ac:dyDescent="0.25">
      <c r="A48" s="559" t="s">
        <v>0</v>
      </c>
      <c r="B48" s="492" t="s">
        <v>0</v>
      </c>
      <c r="C48" s="533"/>
      <c r="D48" s="382"/>
      <c r="E48" s="382"/>
      <c r="F48" s="534"/>
      <c r="G48" s="505"/>
      <c r="H48" s="505"/>
      <c r="I48" s="505"/>
      <c r="J48" s="505"/>
      <c r="K48" s="505"/>
      <c r="L48" s="505"/>
      <c r="M48" s="505"/>
      <c r="N48" s="505"/>
      <c r="O48" s="505"/>
      <c r="P48" s="505"/>
      <c r="Q48" s="505"/>
      <c r="R48" s="505"/>
      <c r="S48" s="505"/>
    </row>
    <row r="49" spans="1:19" s="525" customFormat="1" ht="63" hidden="1" x14ac:dyDescent="0.25">
      <c r="A49" s="559" t="s">
        <v>677</v>
      </c>
      <c r="B49" s="492" t="s">
        <v>678</v>
      </c>
      <c r="C49" s="533"/>
      <c r="D49" s="382"/>
      <c r="E49" s="382"/>
      <c r="F49" s="534"/>
      <c r="G49" s="505"/>
      <c r="H49" s="505"/>
      <c r="I49" s="505"/>
      <c r="J49" s="505"/>
      <c r="K49" s="505"/>
      <c r="L49" s="505"/>
      <c r="M49" s="505"/>
      <c r="N49" s="505"/>
      <c r="O49" s="505"/>
      <c r="P49" s="505"/>
      <c r="Q49" s="505"/>
      <c r="R49" s="505"/>
      <c r="S49" s="505"/>
    </row>
    <row r="50" spans="1:19" s="525" customFormat="1" ht="31.5" hidden="1" x14ac:dyDescent="0.25">
      <c r="A50" s="559" t="s">
        <v>677</v>
      </c>
      <c r="B50" s="653" t="s">
        <v>611</v>
      </c>
      <c r="C50" s="533"/>
      <c r="D50" s="382"/>
      <c r="E50" s="382"/>
      <c r="F50" s="534"/>
      <c r="G50" s="505"/>
      <c r="H50" s="505"/>
      <c r="I50" s="505"/>
      <c r="J50" s="505"/>
      <c r="K50" s="505"/>
      <c r="L50" s="505"/>
      <c r="M50" s="505"/>
      <c r="N50" s="505"/>
      <c r="O50" s="505"/>
      <c r="P50" s="505"/>
      <c r="Q50" s="505"/>
      <c r="R50" s="505"/>
      <c r="S50" s="505"/>
    </row>
    <row r="51" spans="1:19" s="525" customFormat="1" ht="31.5" hidden="1" x14ac:dyDescent="0.25">
      <c r="A51" s="559" t="s">
        <v>677</v>
      </c>
      <c r="B51" s="653" t="s">
        <v>611</v>
      </c>
      <c r="C51" s="533"/>
      <c r="D51" s="382"/>
      <c r="E51" s="382"/>
      <c r="F51" s="534"/>
      <c r="G51" s="505"/>
      <c r="H51" s="505"/>
      <c r="I51" s="505"/>
      <c r="J51" s="505"/>
      <c r="K51" s="505"/>
      <c r="L51" s="505"/>
      <c r="M51" s="505"/>
      <c r="N51" s="505"/>
      <c r="O51" s="505"/>
      <c r="P51" s="505"/>
      <c r="Q51" s="505"/>
      <c r="R51" s="505"/>
      <c r="S51" s="505"/>
    </row>
    <row r="52" spans="1:19" s="525" customFormat="1" ht="15.75" hidden="1" x14ac:dyDescent="0.25">
      <c r="A52" s="559" t="s">
        <v>0</v>
      </c>
      <c r="B52" s="492" t="s">
        <v>0</v>
      </c>
      <c r="C52" s="533"/>
      <c r="D52" s="382"/>
      <c r="E52" s="382"/>
      <c r="F52" s="534"/>
      <c r="G52" s="505"/>
      <c r="H52" s="505"/>
      <c r="I52" s="505"/>
      <c r="J52" s="505"/>
      <c r="K52" s="505"/>
      <c r="L52" s="505"/>
      <c r="M52" s="505"/>
      <c r="N52" s="505"/>
      <c r="O52" s="505"/>
      <c r="P52" s="505"/>
      <c r="Q52" s="505"/>
      <c r="R52" s="505"/>
      <c r="S52" s="505"/>
    </row>
    <row r="53" spans="1:19" s="525" customFormat="1" ht="63" hidden="1" x14ac:dyDescent="0.25">
      <c r="A53" s="559" t="s">
        <v>679</v>
      </c>
      <c r="B53" s="492" t="s">
        <v>680</v>
      </c>
      <c r="C53" s="533"/>
      <c r="D53" s="382"/>
      <c r="E53" s="382"/>
      <c r="F53" s="534"/>
      <c r="G53" s="505"/>
      <c r="H53" s="505"/>
      <c r="I53" s="505"/>
      <c r="J53" s="505"/>
      <c r="K53" s="505"/>
      <c r="L53" s="505"/>
      <c r="M53" s="505"/>
      <c r="N53" s="505"/>
      <c r="O53" s="505"/>
      <c r="P53" s="505"/>
      <c r="Q53" s="505"/>
      <c r="R53" s="505"/>
      <c r="S53" s="505"/>
    </row>
    <row r="54" spans="1:19" s="525" customFormat="1" ht="31.5" hidden="1" x14ac:dyDescent="0.25">
      <c r="A54" s="559" t="s">
        <v>679</v>
      </c>
      <c r="B54" s="653" t="s">
        <v>611</v>
      </c>
      <c r="C54" s="533"/>
      <c r="D54" s="382"/>
      <c r="E54" s="382"/>
      <c r="F54" s="534"/>
      <c r="G54" s="505"/>
      <c r="H54" s="505"/>
      <c r="I54" s="505"/>
      <c r="J54" s="505"/>
      <c r="K54" s="505"/>
      <c r="L54" s="505"/>
      <c r="M54" s="505"/>
      <c r="N54" s="505"/>
      <c r="O54" s="505"/>
      <c r="P54" s="505"/>
      <c r="Q54" s="505"/>
      <c r="R54" s="505"/>
      <c r="S54" s="505"/>
    </row>
    <row r="55" spans="1:19" s="525" customFormat="1" ht="31.5" hidden="1" x14ac:dyDescent="0.25">
      <c r="A55" s="559" t="s">
        <v>679</v>
      </c>
      <c r="B55" s="653" t="s">
        <v>611</v>
      </c>
      <c r="C55" s="533"/>
      <c r="D55" s="382"/>
      <c r="E55" s="382"/>
      <c r="F55" s="534"/>
      <c r="G55" s="505"/>
      <c r="H55" s="505"/>
      <c r="I55" s="505"/>
      <c r="J55" s="505"/>
      <c r="K55" s="505"/>
      <c r="L55" s="505"/>
      <c r="M55" s="505"/>
      <c r="N55" s="505"/>
      <c r="O55" s="505"/>
      <c r="P55" s="505"/>
      <c r="Q55" s="505"/>
      <c r="R55" s="505"/>
      <c r="S55" s="505"/>
    </row>
    <row r="56" spans="1:19" s="525" customFormat="1" ht="15.75" hidden="1" x14ac:dyDescent="0.25">
      <c r="A56" s="559" t="s">
        <v>0</v>
      </c>
      <c r="B56" s="492" t="s">
        <v>0</v>
      </c>
      <c r="C56" s="533"/>
      <c r="D56" s="666"/>
      <c r="E56" s="666"/>
      <c r="F56" s="725"/>
      <c r="G56" s="694"/>
      <c r="H56" s="694"/>
      <c r="I56" s="694"/>
      <c r="J56" s="694"/>
      <c r="K56" s="694"/>
      <c r="L56" s="694"/>
      <c r="M56" s="694"/>
      <c r="N56" s="694"/>
      <c r="O56" s="694"/>
      <c r="P56" s="694"/>
      <c r="Q56" s="694"/>
      <c r="R56" s="694"/>
      <c r="S56" s="694"/>
    </row>
    <row r="57" spans="1:19" s="562" customFormat="1" ht="63" hidden="1" x14ac:dyDescent="0.25">
      <c r="A57" s="559" t="s">
        <v>464</v>
      </c>
      <c r="B57" s="492" t="s">
        <v>681</v>
      </c>
      <c r="C57" s="533"/>
      <c r="D57" s="382"/>
      <c r="E57" s="318"/>
      <c r="F57" s="665"/>
      <c r="G57" s="541"/>
      <c r="H57" s="541"/>
      <c r="I57" s="541"/>
      <c r="J57" s="541"/>
      <c r="K57" s="541"/>
      <c r="L57" s="541"/>
      <c r="M57" s="541"/>
      <c r="N57" s="541"/>
      <c r="O57" s="541"/>
      <c r="P57" s="541"/>
      <c r="Q57" s="541"/>
      <c r="R57" s="541"/>
      <c r="S57" s="541"/>
    </row>
    <row r="58" spans="1:19" s="562" customFormat="1" ht="47.25" hidden="1" x14ac:dyDescent="0.25">
      <c r="A58" s="559" t="s">
        <v>520</v>
      </c>
      <c r="B58" s="492" t="s">
        <v>626</v>
      </c>
      <c r="C58" s="533"/>
      <c r="D58" s="382"/>
      <c r="E58" s="318"/>
      <c r="F58" s="665"/>
      <c r="G58" s="541"/>
      <c r="H58" s="541"/>
      <c r="I58" s="541"/>
      <c r="J58" s="541"/>
      <c r="K58" s="541"/>
      <c r="L58" s="541"/>
      <c r="M58" s="541"/>
      <c r="N58" s="541"/>
      <c r="O58" s="541"/>
      <c r="P58" s="541"/>
      <c r="Q58" s="541"/>
      <c r="R58" s="541"/>
      <c r="S58" s="541"/>
    </row>
    <row r="59" spans="1:19" s="562" customFormat="1" ht="31.5" hidden="1" x14ac:dyDescent="0.25">
      <c r="A59" s="559" t="s">
        <v>520</v>
      </c>
      <c r="B59" s="653" t="s">
        <v>611</v>
      </c>
      <c r="C59" s="533"/>
      <c r="D59" s="668"/>
      <c r="E59" s="318"/>
      <c r="F59" s="665"/>
      <c r="G59" s="541"/>
      <c r="H59" s="541"/>
      <c r="I59" s="541"/>
      <c r="J59" s="541"/>
      <c r="K59" s="541"/>
      <c r="L59" s="541"/>
      <c r="M59" s="541"/>
      <c r="N59" s="541"/>
      <c r="O59" s="541"/>
      <c r="P59" s="541"/>
      <c r="Q59" s="541"/>
      <c r="R59" s="541"/>
      <c r="S59" s="541"/>
    </row>
    <row r="60" spans="1:19" s="562" customFormat="1" ht="31.5" hidden="1" x14ac:dyDescent="0.25">
      <c r="A60" s="559" t="s">
        <v>520</v>
      </c>
      <c r="B60" s="653" t="s">
        <v>611</v>
      </c>
      <c r="C60" s="533"/>
      <c r="D60" s="668"/>
      <c r="E60" s="318"/>
      <c r="F60" s="665"/>
      <c r="G60" s="541"/>
      <c r="H60" s="541"/>
      <c r="I60" s="541"/>
      <c r="J60" s="541"/>
      <c r="K60" s="541"/>
      <c r="L60" s="541"/>
      <c r="M60" s="541"/>
      <c r="N60" s="541"/>
      <c r="O60" s="541"/>
      <c r="P60" s="541"/>
      <c r="Q60" s="541"/>
      <c r="R60" s="541"/>
      <c r="S60" s="541"/>
    </row>
    <row r="61" spans="1:19" s="562" customFormat="1" ht="18.75" hidden="1" x14ac:dyDescent="0.25">
      <c r="A61" s="559" t="s">
        <v>0</v>
      </c>
      <c r="B61" s="492" t="s">
        <v>0</v>
      </c>
      <c r="C61" s="533"/>
      <c r="D61" s="668"/>
      <c r="E61" s="318"/>
      <c r="F61" s="665"/>
      <c r="G61" s="541"/>
      <c r="H61" s="541"/>
      <c r="I61" s="541"/>
      <c r="J61" s="541"/>
      <c r="K61" s="541"/>
      <c r="L61" s="541"/>
      <c r="M61" s="541"/>
      <c r="N61" s="541"/>
      <c r="O61" s="541"/>
      <c r="P61" s="541"/>
      <c r="Q61" s="541"/>
      <c r="R61" s="541"/>
      <c r="S61" s="541"/>
    </row>
    <row r="62" spans="1:19" s="562" customFormat="1" ht="63" hidden="1" x14ac:dyDescent="0.25">
      <c r="A62" s="559" t="s">
        <v>521</v>
      </c>
      <c r="B62" s="492" t="s">
        <v>627</v>
      </c>
      <c r="C62" s="533"/>
      <c r="D62" s="668"/>
      <c r="E62" s="318"/>
      <c r="F62" s="665"/>
      <c r="G62" s="541"/>
      <c r="H62" s="541"/>
      <c r="I62" s="541"/>
      <c r="J62" s="541"/>
      <c r="K62" s="541"/>
      <c r="L62" s="541"/>
      <c r="M62" s="541"/>
      <c r="N62" s="541"/>
      <c r="O62" s="541"/>
      <c r="P62" s="541"/>
      <c r="Q62" s="541"/>
      <c r="R62" s="541"/>
      <c r="S62" s="541"/>
    </row>
    <row r="63" spans="1:19" s="562" customFormat="1" ht="31.5" hidden="1" x14ac:dyDescent="0.25">
      <c r="A63" s="559" t="s">
        <v>521</v>
      </c>
      <c r="B63" s="653" t="s">
        <v>611</v>
      </c>
      <c r="C63" s="726"/>
      <c r="D63" s="668"/>
      <c r="E63" s="318"/>
      <c r="F63" s="665"/>
      <c r="G63" s="541"/>
      <c r="H63" s="541"/>
      <c r="I63" s="541"/>
      <c r="J63" s="541"/>
      <c r="K63" s="541"/>
      <c r="L63" s="541"/>
      <c r="M63" s="541"/>
      <c r="N63" s="541"/>
      <c r="O63" s="541"/>
      <c r="P63" s="541"/>
      <c r="Q63" s="541"/>
      <c r="R63" s="541"/>
      <c r="S63" s="541"/>
    </row>
    <row r="64" spans="1:19" s="562" customFormat="1" ht="31.5" hidden="1" x14ac:dyDescent="0.25">
      <c r="A64" s="559" t="s">
        <v>521</v>
      </c>
      <c r="B64" s="653" t="s">
        <v>611</v>
      </c>
      <c r="C64" s="726"/>
      <c r="D64" s="668"/>
      <c r="E64" s="318"/>
      <c r="F64" s="665"/>
      <c r="G64" s="541"/>
      <c r="H64" s="541"/>
      <c r="I64" s="541"/>
      <c r="J64" s="541"/>
      <c r="K64" s="541"/>
      <c r="L64" s="541"/>
      <c r="M64" s="541"/>
      <c r="N64" s="541"/>
      <c r="O64" s="541"/>
      <c r="P64" s="541"/>
      <c r="Q64" s="541"/>
      <c r="R64" s="541"/>
      <c r="S64" s="541"/>
    </row>
    <row r="65" spans="1:19" s="562" customFormat="1" ht="18.75" hidden="1" x14ac:dyDescent="0.25">
      <c r="A65" s="559" t="s">
        <v>0</v>
      </c>
      <c r="B65" s="492" t="s">
        <v>0</v>
      </c>
      <c r="C65" s="726"/>
      <c r="D65" s="668"/>
      <c r="E65" s="318"/>
      <c r="F65" s="665"/>
      <c r="G65" s="541"/>
      <c r="H65" s="541"/>
      <c r="I65" s="541"/>
      <c r="J65" s="541"/>
      <c r="K65" s="541"/>
      <c r="L65" s="541"/>
      <c r="M65" s="541"/>
      <c r="N65" s="541"/>
      <c r="O65" s="541"/>
      <c r="P65" s="541"/>
      <c r="Q65" s="541"/>
      <c r="R65" s="541"/>
      <c r="S65" s="541"/>
    </row>
    <row r="66" spans="1:19" s="525" customFormat="1" ht="94.5" hidden="1" x14ac:dyDescent="0.25">
      <c r="A66" s="531" t="s">
        <v>618</v>
      </c>
      <c r="B66" s="532" t="s">
        <v>682</v>
      </c>
      <c r="C66" s="670" t="s">
        <v>633</v>
      </c>
      <c r="D66" s="606" t="s">
        <v>538</v>
      </c>
      <c r="E66" s="606" t="s">
        <v>538</v>
      </c>
      <c r="F66" s="606" t="s">
        <v>538</v>
      </c>
      <c r="G66" s="606" t="s">
        <v>538</v>
      </c>
      <c r="H66" s="606" t="s">
        <v>538</v>
      </c>
      <c r="I66" s="606" t="s">
        <v>538</v>
      </c>
      <c r="J66" s="606" t="s">
        <v>538</v>
      </c>
      <c r="K66" s="606" t="s">
        <v>538</v>
      </c>
      <c r="L66" s="606" t="s">
        <v>538</v>
      </c>
      <c r="M66" s="606" t="s">
        <v>538</v>
      </c>
      <c r="N66" s="606" t="s">
        <v>538</v>
      </c>
      <c r="O66" s="606" t="s">
        <v>538</v>
      </c>
      <c r="P66" s="606" t="s">
        <v>538</v>
      </c>
      <c r="Q66" s="606" t="s">
        <v>538</v>
      </c>
      <c r="R66" s="606" t="s">
        <v>538</v>
      </c>
      <c r="S66" s="606" t="s">
        <v>538</v>
      </c>
    </row>
    <row r="67" spans="1:19" s="562" customFormat="1" ht="78.75" hidden="1" x14ac:dyDescent="0.25">
      <c r="A67" s="559" t="s">
        <v>619</v>
      </c>
      <c r="B67" s="492" t="s">
        <v>683</v>
      </c>
      <c r="C67" s="670" t="s">
        <v>633</v>
      </c>
      <c r="D67" s="561"/>
      <c r="E67" s="561"/>
      <c r="F67" s="561"/>
      <c r="G67" s="541"/>
      <c r="H67" s="541"/>
      <c r="I67" s="541"/>
      <c r="J67" s="541"/>
      <c r="K67" s="541"/>
      <c r="L67" s="541"/>
      <c r="M67" s="541"/>
      <c r="N67" s="541"/>
      <c r="O67" s="541"/>
      <c r="P67" s="541"/>
      <c r="Q67" s="541"/>
      <c r="R67" s="541"/>
      <c r="S67" s="541"/>
    </row>
    <row r="68" spans="1:19" s="562" customFormat="1" ht="31.5" hidden="1" x14ac:dyDescent="0.25">
      <c r="A68" s="559" t="s">
        <v>619</v>
      </c>
      <c r="B68" s="653" t="s">
        <v>611</v>
      </c>
      <c r="C68" s="670" t="s">
        <v>633</v>
      </c>
      <c r="D68" s="561"/>
      <c r="E68" s="561"/>
      <c r="F68" s="561"/>
      <c r="G68" s="541"/>
      <c r="H68" s="541"/>
      <c r="I68" s="541"/>
      <c r="J68" s="541"/>
      <c r="K68" s="541"/>
      <c r="L68" s="541"/>
      <c r="M68" s="541"/>
      <c r="N68" s="541"/>
      <c r="O68" s="541"/>
      <c r="P68" s="541"/>
      <c r="Q68" s="541"/>
      <c r="R68" s="541"/>
      <c r="S68" s="541"/>
    </row>
    <row r="69" spans="1:19" s="562" customFormat="1" ht="31.5" hidden="1" x14ac:dyDescent="0.25">
      <c r="A69" s="559" t="s">
        <v>619</v>
      </c>
      <c r="B69" s="653" t="s">
        <v>611</v>
      </c>
      <c r="C69" s="670" t="s">
        <v>633</v>
      </c>
      <c r="D69" s="561"/>
      <c r="E69" s="561"/>
      <c r="F69" s="561"/>
      <c r="G69" s="541"/>
      <c r="H69" s="541"/>
      <c r="I69" s="541"/>
      <c r="J69" s="541"/>
      <c r="K69" s="541"/>
      <c r="L69" s="541"/>
      <c r="M69" s="541"/>
      <c r="N69" s="541"/>
      <c r="O69" s="541"/>
      <c r="P69" s="541"/>
      <c r="Q69" s="541"/>
      <c r="R69" s="541"/>
      <c r="S69" s="541"/>
    </row>
    <row r="70" spans="1:19" s="562" customFormat="1" ht="16.5" hidden="1" x14ac:dyDescent="0.25">
      <c r="A70" s="559" t="s">
        <v>0</v>
      </c>
      <c r="B70" s="628" t="s">
        <v>0</v>
      </c>
      <c r="C70" s="670" t="s">
        <v>633</v>
      </c>
      <c r="D70" s="561"/>
      <c r="E70" s="561"/>
      <c r="F70" s="561"/>
      <c r="G70" s="541"/>
      <c r="H70" s="541"/>
      <c r="I70" s="541"/>
      <c r="J70" s="541"/>
      <c r="K70" s="541"/>
      <c r="L70" s="541"/>
      <c r="M70" s="541"/>
      <c r="N70" s="541"/>
      <c r="O70" s="541"/>
      <c r="P70" s="541"/>
      <c r="Q70" s="541"/>
      <c r="R70" s="541"/>
      <c r="S70" s="541"/>
    </row>
    <row r="71" spans="1:19" s="525" customFormat="1" ht="78.75" hidden="1" x14ac:dyDescent="0.25">
      <c r="A71" s="531" t="s">
        <v>620</v>
      </c>
      <c r="B71" s="532" t="s">
        <v>684</v>
      </c>
      <c r="C71" s="670" t="s">
        <v>633</v>
      </c>
      <c r="D71" s="561"/>
      <c r="E71" s="561"/>
      <c r="F71" s="561"/>
      <c r="G71" s="505"/>
      <c r="H71" s="505"/>
      <c r="I71" s="505"/>
      <c r="J71" s="505"/>
      <c r="K71" s="505"/>
      <c r="L71" s="505"/>
      <c r="M71" s="505"/>
      <c r="N71" s="505"/>
      <c r="O71" s="505"/>
      <c r="P71" s="505"/>
      <c r="Q71" s="505"/>
      <c r="R71" s="505"/>
      <c r="S71" s="505"/>
    </row>
    <row r="72" spans="1:19" s="728" customFormat="1" ht="18.75" hidden="1" x14ac:dyDescent="0.25">
      <c r="A72" s="559"/>
      <c r="B72" s="492"/>
      <c r="C72" s="560"/>
      <c r="D72" s="727"/>
      <c r="E72" s="727"/>
      <c r="F72" s="727"/>
      <c r="G72" s="727"/>
      <c r="H72" s="727"/>
      <c r="I72" s="727"/>
      <c r="J72" s="727"/>
      <c r="K72" s="727"/>
      <c r="L72" s="727"/>
      <c r="M72" s="727"/>
      <c r="N72" s="727"/>
      <c r="O72" s="727"/>
      <c r="P72" s="727"/>
      <c r="Q72" s="727"/>
      <c r="R72" s="727"/>
      <c r="S72" s="727"/>
    </row>
    <row r="73" spans="1:19" s="728" customFormat="1" ht="18.75" hidden="1" x14ac:dyDescent="0.25">
      <c r="A73" s="559"/>
      <c r="B73" s="492"/>
      <c r="C73" s="560"/>
      <c r="D73" s="727"/>
      <c r="E73" s="727"/>
      <c r="F73" s="727"/>
      <c r="G73" s="727"/>
      <c r="H73" s="727"/>
      <c r="I73" s="727"/>
      <c r="J73" s="727"/>
      <c r="K73" s="727"/>
      <c r="L73" s="727"/>
      <c r="M73" s="727"/>
      <c r="N73" s="727"/>
      <c r="O73" s="727"/>
      <c r="P73" s="727"/>
      <c r="Q73" s="727"/>
      <c r="R73" s="727"/>
      <c r="S73" s="727"/>
    </row>
    <row r="74" spans="1:19" s="728" customFormat="1" ht="18.75" hidden="1" x14ac:dyDescent="0.25">
      <c r="A74" s="559"/>
      <c r="B74" s="492"/>
      <c r="C74" s="560"/>
      <c r="D74" s="727"/>
      <c r="E74" s="727"/>
      <c r="F74" s="727"/>
      <c r="G74" s="727"/>
      <c r="H74" s="727"/>
      <c r="I74" s="727"/>
      <c r="J74" s="727"/>
      <c r="K74" s="727"/>
      <c r="L74" s="727"/>
      <c r="M74" s="727"/>
      <c r="N74" s="727"/>
      <c r="O74" s="727"/>
      <c r="P74" s="727"/>
      <c r="Q74" s="727"/>
      <c r="R74" s="727"/>
      <c r="S74" s="727"/>
    </row>
    <row r="75" spans="1:19" s="728" customFormat="1" ht="18.75" hidden="1" x14ac:dyDescent="0.25">
      <c r="A75" s="559"/>
      <c r="B75" s="492"/>
      <c r="C75" s="560"/>
      <c r="D75" s="727"/>
      <c r="E75" s="727"/>
      <c r="F75" s="727"/>
      <c r="G75" s="727"/>
      <c r="H75" s="727"/>
      <c r="I75" s="727"/>
      <c r="J75" s="727"/>
      <c r="K75" s="727"/>
      <c r="L75" s="727"/>
      <c r="M75" s="727"/>
      <c r="N75" s="727"/>
      <c r="O75" s="727"/>
      <c r="P75" s="727"/>
      <c r="Q75" s="727"/>
      <c r="R75" s="727"/>
      <c r="S75" s="727"/>
    </row>
    <row r="76" spans="1:19" s="728" customFormat="1" ht="18.75" hidden="1" x14ac:dyDescent="0.25">
      <c r="A76" s="559"/>
      <c r="B76" s="492"/>
      <c r="C76" s="560"/>
      <c r="D76" s="727"/>
      <c r="E76" s="727"/>
      <c r="F76" s="727"/>
      <c r="G76" s="727"/>
      <c r="H76" s="727"/>
      <c r="I76" s="727"/>
      <c r="J76" s="727"/>
      <c r="K76" s="727"/>
      <c r="L76" s="727"/>
      <c r="M76" s="727"/>
      <c r="N76" s="727"/>
      <c r="O76" s="727"/>
      <c r="P76" s="727"/>
      <c r="Q76" s="727"/>
      <c r="R76" s="727"/>
      <c r="S76" s="727"/>
    </row>
    <row r="77" spans="1:19" s="728" customFormat="1" ht="18.75" hidden="1" x14ac:dyDescent="0.25">
      <c r="A77" s="559"/>
      <c r="B77" s="492"/>
      <c r="C77" s="560"/>
      <c r="D77" s="727"/>
      <c r="E77" s="727"/>
      <c r="F77" s="727"/>
      <c r="G77" s="727"/>
      <c r="H77" s="727"/>
      <c r="I77" s="727"/>
      <c r="J77" s="727"/>
      <c r="K77" s="727"/>
      <c r="L77" s="727"/>
      <c r="M77" s="727"/>
      <c r="N77" s="727"/>
      <c r="O77" s="727"/>
      <c r="P77" s="727"/>
      <c r="Q77" s="727"/>
      <c r="R77" s="727"/>
      <c r="S77" s="727"/>
    </row>
    <row r="78" spans="1:19" s="728" customFormat="1" ht="18.75" hidden="1" x14ac:dyDescent="0.25">
      <c r="A78" s="559"/>
      <c r="B78" s="492"/>
      <c r="C78" s="560"/>
      <c r="D78" s="727"/>
      <c r="E78" s="727"/>
      <c r="F78" s="727"/>
      <c r="G78" s="727"/>
      <c r="H78" s="727"/>
      <c r="I78" s="727"/>
      <c r="J78" s="727"/>
      <c r="K78" s="727"/>
      <c r="L78" s="727"/>
      <c r="M78" s="727"/>
      <c r="N78" s="727"/>
      <c r="O78" s="727"/>
      <c r="P78" s="727"/>
      <c r="Q78" s="727"/>
      <c r="R78" s="727"/>
      <c r="S78" s="727"/>
    </row>
    <row r="79" spans="1:19" s="728" customFormat="1" ht="18.75" hidden="1" x14ac:dyDescent="0.25">
      <c r="A79" s="559"/>
      <c r="B79" s="492"/>
      <c r="C79" s="560"/>
      <c r="D79" s="727"/>
      <c r="E79" s="727"/>
      <c r="F79" s="727"/>
      <c r="G79" s="727"/>
      <c r="H79" s="727"/>
      <c r="I79" s="727"/>
      <c r="J79" s="727"/>
      <c r="K79" s="727"/>
      <c r="L79" s="727"/>
      <c r="M79" s="727"/>
      <c r="N79" s="727"/>
      <c r="O79" s="727"/>
      <c r="P79" s="727"/>
      <c r="Q79" s="727"/>
      <c r="R79" s="727"/>
      <c r="S79" s="727"/>
    </row>
    <row r="80" spans="1:19" s="728" customFormat="1" ht="18.75" hidden="1" x14ac:dyDescent="0.25">
      <c r="A80" s="559"/>
      <c r="B80" s="492"/>
      <c r="C80" s="560"/>
      <c r="D80" s="727"/>
      <c r="E80" s="727"/>
      <c r="F80" s="727"/>
      <c r="G80" s="727"/>
      <c r="H80" s="727"/>
      <c r="I80" s="727"/>
      <c r="J80" s="727"/>
      <c r="K80" s="727"/>
      <c r="L80" s="727"/>
      <c r="M80" s="727"/>
      <c r="N80" s="727"/>
      <c r="O80" s="727"/>
      <c r="P80" s="727"/>
      <c r="Q80" s="727"/>
      <c r="R80" s="727"/>
      <c r="S80" s="727"/>
    </row>
    <row r="81" spans="1:21" s="728" customFormat="1" ht="18.75" hidden="1" x14ac:dyDescent="0.25">
      <c r="A81" s="559"/>
      <c r="B81" s="492"/>
      <c r="C81" s="560"/>
      <c r="D81" s="727"/>
      <c r="E81" s="727"/>
      <c r="F81" s="727"/>
      <c r="G81" s="727"/>
      <c r="H81" s="727"/>
      <c r="I81" s="727"/>
      <c r="J81" s="727"/>
      <c r="K81" s="727"/>
      <c r="L81" s="727"/>
      <c r="M81" s="727"/>
      <c r="N81" s="727"/>
      <c r="O81" s="727"/>
      <c r="P81" s="727"/>
      <c r="Q81" s="727"/>
      <c r="R81" s="727"/>
      <c r="S81" s="727"/>
    </row>
    <row r="82" spans="1:21" s="728" customFormat="1" ht="18.75" hidden="1" x14ac:dyDescent="0.25">
      <c r="A82" s="559"/>
      <c r="B82" s="492"/>
      <c r="C82" s="560"/>
      <c r="D82" s="727"/>
      <c r="E82" s="727"/>
      <c r="F82" s="727"/>
      <c r="G82" s="727"/>
      <c r="H82" s="727"/>
      <c r="I82" s="727"/>
      <c r="J82" s="727"/>
      <c r="K82" s="727"/>
      <c r="L82" s="727"/>
      <c r="M82" s="727"/>
      <c r="N82" s="727"/>
      <c r="O82" s="727"/>
      <c r="P82" s="727"/>
      <c r="Q82" s="727"/>
      <c r="R82" s="727"/>
      <c r="S82" s="727"/>
    </row>
    <row r="83" spans="1:21" s="728" customFormat="1" ht="18.75" hidden="1" x14ac:dyDescent="0.25">
      <c r="A83" s="559"/>
      <c r="B83" s="492"/>
      <c r="C83" s="560"/>
      <c r="D83" s="727"/>
      <c r="E83" s="727"/>
      <c r="F83" s="727"/>
      <c r="G83" s="727"/>
      <c r="H83" s="727"/>
      <c r="I83" s="727"/>
      <c r="J83" s="727"/>
      <c r="K83" s="727"/>
      <c r="L83" s="727"/>
      <c r="M83" s="727"/>
      <c r="N83" s="727"/>
      <c r="O83" s="727"/>
      <c r="P83" s="727"/>
      <c r="Q83" s="727"/>
      <c r="R83" s="727"/>
      <c r="S83" s="727"/>
    </row>
    <row r="84" spans="1:21" s="728" customFormat="1" ht="18.75" hidden="1" x14ac:dyDescent="0.25">
      <c r="A84" s="559"/>
      <c r="B84" s="492"/>
      <c r="C84" s="560"/>
      <c r="D84" s="727"/>
      <c r="E84" s="727"/>
      <c r="F84" s="727"/>
      <c r="G84" s="727"/>
      <c r="H84" s="727"/>
      <c r="I84" s="727"/>
      <c r="J84" s="727"/>
      <c r="K84" s="727"/>
      <c r="L84" s="727"/>
      <c r="M84" s="727"/>
      <c r="N84" s="727"/>
      <c r="O84" s="727"/>
      <c r="P84" s="727"/>
      <c r="Q84" s="727"/>
      <c r="R84" s="727"/>
      <c r="S84" s="727"/>
    </row>
    <row r="85" spans="1:21" s="654" customFormat="1" ht="54" hidden="1" customHeight="1" x14ac:dyDescent="0.25">
      <c r="A85" s="531" t="s">
        <v>621</v>
      </c>
      <c r="B85" s="532" t="s">
        <v>622</v>
      </c>
      <c r="C85" s="649" t="s">
        <v>633</v>
      </c>
      <c r="D85" s="606" t="s">
        <v>538</v>
      </c>
      <c r="E85" s="606" t="s">
        <v>538</v>
      </c>
      <c r="F85" s="606" t="s">
        <v>538</v>
      </c>
      <c r="G85" s="606" t="s">
        <v>538</v>
      </c>
      <c r="H85" s="606" t="s">
        <v>538</v>
      </c>
      <c r="I85" s="606" t="s">
        <v>538</v>
      </c>
      <c r="J85" s="606" t="s">
        <v>538</v>
      </c>
      <c r="K85" s="606" t="s">
        <v>538</v>
      </c>
      <c r="L85" s="606" t="s">
        <v>538</v>
      </c>
      <c r="M85" s="606" t="s">
        <v>538</v>
      </c>
      <c r="N85" s="606" t="s">
        <v>538</v>
      </c>
      <c r="O85" s="606" t="s">
        <v>538</v>
      </c>
      <c r="P85" s="606" t="s">
        <v>538</v>
      </c>
      <c r="Q85" s="606" t="s">
        <v>538</v>
      </c>
      <c r="R85" s="606" t="s">
        <v>538</v>
      </c>
      <c r="S85" s="606" t="s">
        <v>538</v>
      </c>
    </row>
    <row r="86" spans="1:21" s="517" customFormat="1" ht="15.75" hidden="1" x14ac:dyDescent="0.25">
      <c r="A86" s="559"/>
      <c r="B86" s="317"/>
      <c r="C86" s="488"/>
      <c r="D86" s="747"/>
      <c r="E86" s="612"/>
      <c r="F86" s="541"/>
      <c r="G86" s="612"/>
      <c r="H86" s="613"/>
      <c r="I86" s="313"/>
      <c r="J86" s="318"/>
      <c r="K86" s="505"/>
      <c r="L86" s="382"/>
      <c r="M86" s="614"/>
      <c r="N86" s="613"/>
      <c r="O86" s="488"/>
      <c r="P86" s="382"/>
      <c r="Q86" s="382"/>
      <c r="R86" s="382"/>
      <c r="S86" s="382"/>
    </row>
    <row r="87" spans="1:21" s="611" customFormat="1" ht="15.75" hidden="1" x14ac:dyDescent="0.25">
      <c r="A87" s="559"/>
      <c r="B87" s="317"/>
      <c r="C87" s="488"/>
      <c r="D87" s="313"/>
      <c r="E87" s="612"/>
      <c r="F87" s="541"/>
      <c r="G87" s="612"/>
      <c r="H87" s="613"/>
      <c r="I87" s="313"/>
      <c r="J87" s="318"/>
      <c r="K87" s="505"/>
      <c r="L87" s="382"/>
      <c r="M87" s="614"/>
      <c r="N87" s="613"/>
      <c r="O87" s="488"/>
      <c r="P87" s="382"/>
      <c r="Q87" s="382"/>
      <c r="R87" s="382"/>
      <c r="S87" s="382"/>
    </row>
    <row r="88" spans="1:21" s="654" customFormat="1" ht="39.75" hidden="1" customHeight="1" x14ac:dyDescent="0.25">
      <c r="A88" s="559" t="s">
        <v>621</v>
      </c>
      <c r="B88" s="653" t="s">
        <v>611</v>
      </c>
      <c r="C88" s="649" t="s">
        <v>633</v>
      </c>
      <c r="D88" s="606"/>
      <c r="E88" s="606"/>
      <c r="F88" s="606"/>
      <c r="G88" s="606"/>
      <c r="H88" s="606"/>
      <c r="I88" s="606"/>
      <c r="J88" s="606"/>
      <c r="K88" s="606"/>
      <c r="L88" s="606"/>
      <c r="M88" s="606"/>
      <c r="N88" s="606"/>
      <c r="O88" s="606"/>
      <c r="P88" s="606"/>
      <c r="Q88" s="606"/>
      <c r="R88" s="606"/>
      <c r="S88" s="606"/>
    </row>
    <row r="89" spans="1:21" s="654" customFormat="1" ht="39.75" hidden="1" customHeight="1" x14ac:dyDescent="0.25">
      <c r="A89" s="559" t="s">
        <v>0</v>
      </c>
      <c r="B89" s="628" t="s">
        <v>0</v>
      </c>
      <c r="C89" s="649" t="s">
        <v>633</v>
      </c>
      <c r="D89" s="606"/>
      <c r="E89" s="606"/>
      <c r="F89" s="606"/>
      <c r="G89" s="606"/>
      <c r="H89" s="606"/>
      <c r="I89" s="606"/>
      <c r="J89" s="606"/>
      <c r="K89" s="606"/>
      <c r="L89" s="606"/>
      <c r="M89" s="606"/>
      <c r="N89" s="606"/>
      <c r="O89" s="606"/>
      <c r="P89" s="606"/>
      <c r="Q89" s="606"/>
      <c r="R89" s="606"/>
      <c r="S89" s="606"/>
    </row>
    <row r="90" spans="1:21" s="654" customFormat="1" ht="63" hidden="1" x14ac:dyDescent="0.25">
      <c r="A90" s="531" t="s">
        <v>685</v>
      </c>
      <c r="B90" s="532" t="s">
        <v>623</v>
      </c>
      <c r="C90" s="649" t="s">
        <v>633</v>
      </c>
      <c r="D90" s="606" t="s">
        <v>538</v>
      </c>
      <c r="E90" s="606" t="s">
        <v>538</v>
      </c>
      <c r="F90" s="606" t="s">
        <v>538</v>
      </c>
      <c r="G90" s="606" t="s">
        <v>538</v>
      </c>
      <c r="H90" s="606" t="s">
        <v>538</v>
      </c>
      <c r="I90" s="606" t="s">
        <v>538</v>
      </c>
      <c r="J90" s="606" t="s">
        <v>538</v>
      </c>
      <c r="K90" s="606" t="s">
        <v>538</v>
      </c>
      <c r="L90" s="606" t="s">
        <v>538</v>
      </c>
      <c r="M90" s="606" t="s">
        <v>538</v>
      </c>
      <c r="N90" s="606" t="s">
        <v>538</v>
      </c>
      <c r="O90" s="606" t="s">
        <v>538</v>
      </c>
      <c r="P90" s="606" t="s">
        <v>538</v>
      </c>
      <c r="Q90" s="606" t="s">
        <v>538</v>
      </c>
      <c r="R90" s="606" t="s">
        <v>538</v>
      </c>
      <c r="S90" s="606" t="s">
        <v>538</v>
      </c>
    </row>
    <row r="91" spans="1:21" s="654" customFormat="1" ht="39.75" hidden="1" customHeight="1" x14ac:dyDescent="0.25">
      <c r="A91" s="559" t="s">
        <v>685</v>
      </c>
      <c r="B91" s="653" t="s">
        <v>611</v>
      </c>
      <c r="C91" s="649" t="s">
        <v>633</v>
      </c>
      <c r="D91" s="606"/>
      <c r="E91" s="606"/>
      <c r="F91" s="606"/>
      <c r="G91" s="606"/>
      <c r="H91" s="606"/>
      <c r="I91" s="606"/>
      <c r="J91" s="606"/>
      <c r="K91" s="606"/>
      <c r="L91" s="606"/>
      <c r="M91" s="606"/>
      <c r="N91" s="606"/>
      <c r="O91" s="606"/>
      <c r="P91" s="606"/>
      <c r="Q91" s="606"/>
      <c r="R91" s="606"/>
      <c r="S91" s="606"/>
    </row>
    <row r="92" spans="1:21" s="654" customFormat="1" ht="39.75" hidden="1" customHeight="1" x14ac:dyDescent="0.25">
      <c r="A92" s="559" t="s">
        <v>685</v>
      </c>
      <c r="B92" s="653" t="s">
        <v>611</v>
      </c>
      <c r="C92" s="649" t="s">
        <v>633</v>
      </c>
      <c r="D92" s="606"/>
      <c r="E92" s="606"/>
      <c r="F92" s="606"/>
      <c r="G92" s="606"/>
      <c r="H92" s="606"/>
      <c r="I92" s="606"/>
      <c r="J92" s="606"/>
      <c r="K92" s="606"/>
      <c r="L92" s="606"/>
      <c r="M92" s="606"/>
      <c r="N92" s="606"/>
      <c r="O92" s="606"/>
      <c r="P92" s="606"/>
      <c r="Q92" s="606"/>
      <c r="R92" s="606"/>
      <c r="S92" s="606"/>
    </row>
    <row r="93" spans="1:21" s="654" customFormat="1" ht="39.75" hidden="1" customHeight="1" x14ac:dyDescent="0.25">
      <c r="A93" s="559" t="s">
        <v>0</v>
      </c>
      <c r="B93" s="628" t="s">
        <v>0</v>
      </c>
      <c r="C93" s="649" t="s">
        <v>633</v>
      </c>
      <c r="D93" s="606"/>
      <c r="E93" s="606"/>
      <c r="F93" s="606"/>
      <c r="G93" s="606"/>
      <c r="H93" s="606"/>
      <c r="I93" s="606"/>
      <c r="J93" s="606"/>
      <c r="K93" s="606"/>
      <c r="L93" s="606"/>
      <c r="M93" s="606"/>
      <c r="N93" s="606"/>
      <c r="O93" s="606"/>
      <c r="P93" s="606"/>
      <c r="Q93" s="606"/>
      <c r="R93" s="606"/>
      <c r="S93" s="606"/>
    </row>
    <row r="94" spans="1:21" s="654" customFormat="1" ht="54" hidden="1" customHeight="1" x14ac:dyDescent="0.25">
      <c r="A94" s="531" t="s">
        <v>686</v>
      </c>
      <c r="B94" s="532" t="s">
        <v>624</v>
      </c>
      <c r="C94" s="649" t="s">
        <v>633</v>
      </c>
      <c r="D94" s="606" t="s">
        <v>538</v>
      </c>
      <c r="E94" s="606" t="s">
        <v>538</v>
      </c>
      <c r="F94" s="606" t="s">
        <v>538</v>
      </c>
      <c r="G94" s="606" t="s">
        <v>538</v>
      </c>
      <c r="H94" s="606" t="s">
        <v>538</v>
      </c>
      <c r="I94" s="606" t="s">
        <v>538</v>
      </c>
      <c r="J94" s="606" t="s">
        <v>538</v>
      </c>
      <c r="K94" s="606" t="s">
        <v>538</v>
      </c>
      <c r="L94" s="606" t="s">
        <v>538</v>
      </c>
      <c r="M94" s="606" t="s">
        <v>538</v>
      </c>
      <c r="N94" s="606" t="s">
        <v>538</v>
      </c>
      <c r="O94" s="606" t="s">
        <v>538</v>
      </c>
      <c r="P94" s="606" t="s">
        <v>538</v>
      </c>
      <c r="Q94" s="606" t="s">
        <v>538</v>
      </c>
      <c r="R94" s="606" t="s">
        <v>538</v>
      </c>
      <c r="S94" s="606" t="s">
        <v>538</v>
      </c>
    </row>
    <row r="95" spans="1:21" s="688" customFormat="1" x14ac:dyDescent="0.25">
      <c r="B95" s="690"/>
      <c r="C95" s="690"/>
      <c r="D95" s="690"/>
      <c r="E95" s="690"/>
      <c r="F95" s="690"/>
      <c r="G95" s="690"/>
      <c r="H95" s="690"/>
      <c r="I95" s="690"/>
      <c r="J95" s="690"/>
      <c r="K95" s="690"/>
      <c r="L95" s="690"/>
      <c r="M95" s="690"/>
      <c r="N95" s="690"/>
      <c r="O95" s="690"/>
      <c r="P95" s="690"/>
      <c r="Q95" s="690"/>
      <c r="R95" s="690"/>
      <c r="S95" s="689"/>
      <c r="T95" s="690"/>
      <c r="U95" s="690"/>
    </row>
    <row r="96" spans="1:21" s="688" customFormat="1" x14ac:dyDescent="0.25">
      <c r="B96" s="690"/>
      <c r="C96" s="690"/>
      <c r="D96" s="690"/>
      <c r="E96" s="690"/>
      <c r="F96" s="690"/>
      <c r="G96" s="690"/>
      <c r="H96" s="690"/>
      <c r="I96" s="690"/>
      <c r="J96" s="690"/>
      <c r="K96" s="690"/>
      <c r="L96" s="690"/>
      <c r="M96" s="690"/>
      <c r="N96" s="690"/>
      <c r="O96" s="690"/>
      <c r="P96" s="690"/>
      <c r="Q96" s="690"/>
      <c r="R96" s="690"/>
      <c r="S96" s="689"/>
      <c r="T96" s="690"/>
      <c r="U96" s="690"/>
    </row>
  </sheetData>
  <mergeCells count="19">
    <mergeCell ref="Q1:S1"/>
    <mergeCell ref="P12:Q12"/>
    <mergeCell ref="R12:S12"/>
    <mergeCell ref="A6:S6"/>
    <mergeCell ref="A7:S7"/>
    <mergeCell ref="A4:S4"/>
    <mergeCell ref="A9:S9"/>
    <mergeCell ref="O11:O13"/>
    <mergeCell ref="A10:R10"/>
    <mergeCell ref="A11:A13"/>
    <mergeCell ref="B11:B13"/>
    <mergeCell ref="C11:C13"/>
    <mergeCell ref="D11:D13"/>
    <mergeCell ref="N11:N13"/>
    <mergeCell ref="P11:S11"/>
    <mergeCell ref="F11:J12"/>
    <mergeCell ref="L11:M12"/>
    <mergeCell ref="K11:K13"/>
    <mergeCell ref="E11:E13"/>
  </mergeCells>
  <pageMargins left="0.70866141732283472" right="0.70866141732283472" top="0.74803149606299213" bottom="0.74803149606299213" header="0.31496062992125984" footer="0.31496062992125984"/>
  <pageSetup paperSize="8" scale="10" orientation="landscape"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Z21"/>
  <sheetViews>
    <sheetView topLeftCell="G1" zoomScale="60" zoomScaleNormal="60" zoomScaleSheetLayoutView="75" workbookViewId="0">
      <selection activeCell="Y2" sqref="Y2"/>
    </sheetView>
  </sheetViews>
  <sheetFormatPr defaultRowHeight="15" x14ac:dyDescent="0.25"/>
  <cols>
    <col min="1" max="1" width="12" style="66" customWidth="1"/>
    <col min="2" max="2" width="33" style="6" customWidth="1"/>
    <col min="3" max="3" width="15.5" style="6" customWidth="1"/>
    <col min="4" max="4" width="22.375" style="6" customWidth="1"/>
    <col min="5" max="5" width="27.125" style="6" customWidth="1"/>
    <col min="6" max="6" width="42.125" style="6" customWidth="1"/>
    <col min="7" max="7" width="17.875" style="6" customWidth="1"/>
    <col min="8" max="8" width="17.375" style="6" customWidth="1"/>
    <col min="9" max="9" width="14" style="6" customWidth="1"/>
    <col min="10" max="10" width="12.75" style="6" customWidth="1"/>
    <col min="11" max="12" width="17.375" style="6" customWidth="1"/>
    <col min="13" max="14" width="18.5" style="6" customWidth="1"/>
    <col min="15" max="15" width="10.5" style="6" customWidth="1"/>
    <col min="16" max="16" width="11.5" style="6" customWidth="1"/>
    <col min="17" max="17" width="22" style="6" customWidth="1"/>
    <col min="18" max="18" width="22.625" style="6" customWidth="1"/>
    <col min="19" max="19" width="12.875" style="66" customWidth="1"/>
    <col min="20" max="20" width="15.625" style="66" customWidth="1"/>
    <col min="21" max="21" width="16.75" style="66" customWidth="1"/>
    <col min="22" max="22" width="19.25" style="66" customWidth="1"/>
    <col min="23" max="23" width="19.875" style="66" customWidth="1"/>
    <col min="24" max="24" width="22.375" style="66" customWidth="1"/>
    <col min="25" max="25" width="46" style="66" customWidth="1"/>
    <col min="26" max="245" width="9" style="66"/>
    <col min="246" max="246" width="3.875" style="66" bestFit="1" customWidth="1"/>
    <col min="247" max="247" width="16" style="66" bestFit="1" customWidth="1"/>
    <col min="248" max="248" width="16.625" style="66" bestFit="1" customWidth="1"/>
    <col min="249" max="249" width="13.5" style="66" bestFit="1" customWidth="1"/>
    <col min="250" max="251" width="10.875" style="66" bestFit="1" customWidth="1"/>
    <col min="252" max="252" width="6.25" style="66" bestFit="1" customWidth="1"/>
    <col min="253" max="253" width="8.875" style="66" bestFit="1" customWidth="1"/>
    <col min="254" max="254" width="13.875" style="66" bestFit="1" customWidth="1"/>
    <col min="255" max="255" width="13.25" style="66" bestFit="1" customWidth="1"/>
    <col min="256" max="256" width="16" style="66" bestFit="1" customWidth="1"/>
    <col min="257" max="257" width="11.625" style="66" bestFit="1" customWidth="1"/>
    <col min="258" max="258" width="16.875" style="66" customWidth="1"/>
    <col min="259" max="259" width="13.25" style="66" customWidth="1"/>
    <col min="260" max="260" width="18.375" style="66" bestFit="1" customWidth="1"/>
    <col min="261" max="261" width="15" style="66" bestFit="1" customWidth="1"/>
    <col min="262" max="262" width="14.75" style="66" bestFit="1" customWidth="1"/>
    <col min="263" max="263" width="14.625" style="66" bestFit="1" customWidth="1"/>
    <col min="264" max="264" width="13.75" style="66" bestFit="1" customWidth="1"/>
    <col min="265" max="265" width="14.25" style="66" bestFit="1" customWidth="1"/>
    <col min="266" max="266" width="15.125" style="66" customWidth="1"/>
    <col min="267" max="267" width="20.5" style="66" bestFit="1" customWidth="1"/>
    <col min="268" max="268" width="27.875" style="66" bestFit="1" customWidth="1"/>
    <col min="269" max="269" width="6.875" style="66" bestFit="1" customWidth="1"/>
    <col min="270" max="270" width="5" style="66" bestFit="1" customWidth="1"/>
    <col min="271" max="271" width="8" style="66" bestFit="1" customWidth="1"/>
    <col min="272" max="272" width="11.875" style="66" bestFit="1" customWidth="1"/>
    <col min="273" max="501" width="9" style="66"/>
    <col min="502" max="502" width="3.875" style="66" bestFit="1" customWidth="1"/>
    <col min="503" max="503" width="16" style="66" bestFit="1" customWidth="1"/>
    <col min="504" max="504" width="16.625" style="66" bestFit="1" customWidth="1"/>
    <col min="505" max="505" width="13.5" style="66" bestFit="1" customWidth="1"/>
    <col min="506" max="507" width="10.875" style="66" bestFit="1" customWidth="1"/>
    <col min="508" max="508" width="6.25" style="66" bestFit="1" customWidth="1"/>
    <col min="509" max="509" width="8.875" style="66" bestFit="1" customWidth="1"/>
    <col min="510" max="510" width="13.875" style="66" bestFit="1" customWidth="1"/>
    <col min="511" max="511" width="13.25" style="66" bestFit="1" customWidth="1"/>
    <col min="512" max="512" width="16" style="66" bestFit="1" customWidth="1"/>
    <col min="513" max="513" width="11.625" style="66" bestFit="1" customWidth="1"/>
    <col min="514" max="514" width="16.875" style="66" customWidth="1"/>
    <col min="515" max="515" width="13.25" style="66" customWidth="1"/>
    <col min="516" max="516" width="18.375" style="66" bestFit="1" customWidth="1"/>
    <col min="517" max="517" width="15" style="66" bestFit="1" customWidth="1"/>
    <col min="518" max="518" width="14.75" style="66" bestFit="1" customWidth="1"/>
    <col min="519" max="519" width="14.625" style="66" bestFit="1" customWidth="1"/>
    <col min="520" max="520" width="13.75" style="66" bestFit="1" customWidth="1"/>
    <col min="521" max="521" width="14.25" style="66" bestFit="1" customWidth="1"/>
    <col min="522" max="522" width="15.125" style="66" customWidth="1"/>
    <col min="523" max="523" width="20.5" style="66" bestFit="1" customWidth="1"/>
    <col min="524" max="524" width="27.875" style="66" bestFit="1" customWidth="1"/>
    <col min="525" max="525" width="6.875" style="66" bestFit="1" customWidth="1"/>
    <col min="526" max="526" width="5" style="66" bestFit="1" customWidth="1"/>
    <col min="527" max="527" width="8" style="66" bestFit="1" customWidth="1"/>
    <col min="528" max="528" width="11.875" style="66" bestFit="1" customWidth="1"/>
    <col min="529" max="757" width="9" style="66"/>
    <col min="758" max="758" width="3.875" style="66" bestFit="1" customWidth="1"/>
    <col min="759" max="759" width="16" style="66" bestFit="1" customWidth="1"/>
    <col min="760" max="760" width="16.625" style="66" bestFit="1" customWidth="1"/>
    <col min="761" max="761" width="13.5" style="66" bestFit="1" customWidth="1"/>
    <col min="762" max="763" width="10.875" style="66" bestFit="1" customWidth="1"/>
    <col min="764" max="764" width="6.25" style="66" bestFit="1" customWidth="1"/>
    <col min="765" max="765" width="8.875" style="66" bestFit="1" customWidth="1"/>
    <col min="766" max="766" width="13.875" style="66" bestFit="1" customWidth="1"/>
    <col min="767" max="767" width="13.25" style="66" bestFit="1" customWidth="1"/>
    <col min="768" max="768" width="16" style="66" bestFit="1" customWidth="1"/>
    <col min="769" max="769" width="11.625" style="66" bestFit="1" customWidth="1"/>
    <col min="770" max="770" width="16.875" style="66" customWidth="1"/>
    <col min="771" max="771" width="13.25" style="66" customWidth="1"/>
    <col min="772" max="772" width="18.375" style="66" bestFit="1" customWidth="1"/>
    <col min="773" max="773" width="15" style="66" bestFit="1" customWidth="1"/>
    <col min="774" max="774" width="14.75" style="66" bestFit="1" customWidth="1"/>
    <col min="775" max="775" width="14.625" style="66" bestFit="1" customWidth="1"/>
    <col min="776" max="776" width="13.75" style="66" bestFit="1" customWidth="1"/>
    <col min="777" max="777" width="14.25" style="66" bestFit="1" customWidth="1"/>
    <col min="778" max="778" width="15.125" style="66" customWidth="1"/>
    <col min="779" max="779" width="20.5" style="66" bestFit="1" customWidth="1"/>
    <col min="780" max="780" width="27.875" style="66" bestFit="1" customWidth="1"/>
    <col min="781" max="781" width="6.875" style="66" bestFit="1" customWidth="1"/>
    <col min="782" max="782" width="5" style="66" bestFit="1" customWidth="1"/>
    <col min="783" max="783" width="8" style="66" bestFit="1" customWidth="1"/>
    <col min="784" max="784" width="11.875" style="66" bestFit="1" customWidth="1"/>
    <col min="785" max="1013" width="9" style="66"/>
    <col min="1014" max="1014" width="3.875" style="66" bestFit="1" customWidth="1"/>
    <col min="1015" max="1015" width="16" style="66" bestFit="1" customWidth="1"/>
    <col min="1016" max="1016" width="16.625" style="66" bestFit="1" customWidth="1"/>
    <col min="1017" max="1017" width="13.5" style="66" bestFit="1" customWidth="1"/>
    <col min="1018" max="1019" width="10.875" style="66" bestFit="1" customWidth="1"/>
    <col min="1020" max="1020" width="6.25" style="66" bestFit="1" customWidth="1"/>
    <col min="1021" max="1021" width="8.875" style="66" bestFit="1" customWidth="1"/>
    <col min="1022" max="1022" width="13.875" style="66" bestFit="1" customWidth="1"/>
    <col min="1023" max="1023" width="13.25" style="66" bestFit="1" customWidth="1"/>
    <col min="1024" max="1024" width="16" style="66" bestFit="1" customWidth="1"/>
    <col min="1025" max="1025" width="11.625" style="66" bestFit="1" customWidth="1"/>
    <col min="1026" max="1026" width="16.875" style="66" customWidth="1"/>
    <col min="1027" max="1027" width="13.25" style="66" customWidth="1"/>
    <col min="1028" max="1028" width="18.375" style="66" bestFit="1" customWidth="1"/>
    <col min="1029" max="1029" width="15" style="66" bestFit="1" customWidth="1"/>
    <col min="1030" max="1030" width="14.75" style="66" bestFit="1" customWidth="1"/>
    <col min="1031" max="1031" width="14.625" style="66" bestFit="1" customWidth="1"/>
    <col min="1032" max="1032" width="13.75" style="66" bestFit="1" customWidth="1"/>
    <col min="1033" max="1033" width="14.25" style="66" bestFit="1" customWidth="1"/>
    <col min="1034" max="1034" width="15.125" style="66" customWidth="1"/>
    <col min="1035" max="1035" width="20.5" style="66" bestFit="1" customWidth="1"/>
    <col min="1036" max="1036" width="27.875" style="66" bestFit="1" customWidth="1"/>
    <col min="1037" max="1037" width="6.875" style="66" bestFit="1" customWidth="1"/>
    <col min="1038" max="1038" width="5" style="66" bestFit="1" customWidth="1"/>
    <col min="1039" max="1039" width="8" style="66" bestFit="1" customWidth="1"/>
    <col min="1040" max="1040" width="11.875" style="66" bestFit="1" customWidth="1"/>
    <col min="1041" max="1269" width="9" style="66"/>
    <col min="1270" max="1270" width="3.875" style="66" bestFit="1" customWidth="1"/>
    <col min="1271" max="1271" width="16" style="66" bestFit="1" customWidth="1"/>
    <col min="1272" max="1272" width="16.625" style="66" bestFit="1" customWidth="1"/>
    <col min="1273" max="1273" width="13.5" style="66" bestFit="1" customWidth="1"/>
    <col min="1274" max="1275" width="10.875" style="66" bestFit="1" customWidth="1"/>
    <col min="1276" max="1276" width="6.25" style="66" bestFit="1" customWidth="1"/>
    <col min="1277" max="1277" width="8.875" style="66" bestFit="1" customWidth="1"/>
    <col min="1278" max="1278" width="13.875" style="66" bestFit="1" customWidth="1"/>
    <col min="1279" max="1279" width="13.25" style="66" bestFit="1" customWidth="1"/>
    <col min="1280" max="1280" width="16" style="66" bestFit="1" customWidth="1"/>
    <col min="1281" max="1281" width="11.625" style="66" bestFit="1" customWidth="1"/>
    <col min="1282" max="1282" width="16.875" style="66" customWidth="1"/>
    <col min="1283" max="1283" width="13.25" style="66" customWidth="1"/>
    <col min="1284" max="1284" width="18.375" style="66" bestFit="1" customWidth="1"/>
    <col min="1285" max="1285" width="15" style="66" bestFit="1" customWidth="1"/>
    <col min="1286" max="1286" width="14.75" style="66" bestFit="1" customWidth="1"/>
    <col min="1287" max="1287" width="14.625" style="66" bestFit="1" customWidth="1"/>
    <col min="1288" max="1288" width="13.75" style="66" bestFit="1" customWidth="1"/>
    <col min="1289" max="1289" width="14.25" style="66" bestFit="1" customWidth="1"/>
    <col min="1290" max="1290" width="15.125" style="66" customWidth="1"/>
    <col min="1291" max="1291" width="20.5" style="66" bestFit="1" customWidth="1"/>
    <col min="1292" max="1292" width="27.875" style="66" bestFit="1" customWidth="1"/>
    <col min="1293" max="1293" width="6.875" style="66" bestFit="1" customWidth="1"/>
    <col min="1294" max="1294" width="5" style="66" bestFit="1" customWidth="1"/>
    <col min="1295" max="1295" width="8" style="66" bestFit="1" customWidth="1"/>
    <col min="1296" max="1296" width="11.875" style="66" bestFit="1" customWidth="1"/>
    <col min="1297" max="1525" width="9" style="66"/>
    <col min="1526" max="1526" width="3.875" style="66" bestFit="1" customWidth="1"/>
    <col min="1527" max="1527" width="16" style="66" bestFit="1" customWidth="1"/>
    <col min="1528" max="1528" width="16.625" style="66" bestFit="1" customWidth="1"/>
    <col min="1529" max="1529" width="13.5" style="66" bestFit="1" customWidth="1"/>
    <col min="1530" max="1531" width="10.875" style="66" bestFit="1" customWidth="1"/>
    <col min="1532" max="1532" width="6.25" style="66" bestFit="1" customWidth="1"/>
    <col min="1533" max="1533" width="8.875" style="66" bestFit="1" customWidth="1"/>
    <col min="1534" max="1534" width="13.875" style="66" bestFit="1" customWidth="1"/>
    <col min="1535" max="1535" width="13.25" style="66" bestFit="1" customWidth="1"/>
    <col min="1536" max="1536" width="16" style="66" bestFit="1" customWidth="1"/>
    <col min="1537" max="1537" width="11.625" style="66" bestFit="1" customWidth="1"/>
    <col min="1538" max="1538" width="16.875" style="66" customWidth="1"/>
    <col min="1539" max="1539" width="13.25" style="66" customWidth="1"/>
    <col min="1540" max="1540" width="18.375" style="66" bestFit="1" customWidth="1"/>
    <col min="1541" max="1541" width="15" style="66" bestFit="1" customWidth="1"/>
    <col min="1542" max="1542" width="14.75" style="66" bestFit="1" customWidth="1"/>
    <col min="1543" max="1543" width="14.625" style="66" bestFit="1" customWidth="1"/>
    <col min="1544" max="1544" width="13.75" style="66" bestFit="1" customWidth="1"/>
    <col min="1545" max="1545" width="14.25" style="66" bestFit="1" customWidth="1"/>
    <col min="1546" max="1546" width="15.125" style="66" customWidth="1"/>
    <col min="1547" max="1547" width="20.5" style="66" bestFit="1" customWidth="1"/>
    <col min="1548" max="1548" width="27.875" style="66" bestFit="1" customWidth="1"/>
    <col min="1549" max="1549" width="6.875" style="66" bestFit="1" customWidth="1"/>
    <col min="1550" max="1550" width="5" style="66" bestFit="1" customWidth="1"/>
    <col min="1551" max="1551" width="8" style="66" bestFit="1" customWidth="1"/>
    <col min="1552" max="1552" width="11.875" style="66" bestFit="1" customWidth="1"/>
    <col min="1553" max="1781" width="9" style="66"/>
    <col min="1782" max="1782" width="3.875" style="66" bestFit="1" customWidth="1"/>
    <col min="1783" max="1783" width="16" style="66" bestFit="1" customWidth="1"/>
    <col min="1784" max="1784" width="16.625" style="66" bestFit="1" customWidth="1"/>
    <col min="1785" max="1785" width="13.5" style="66" bestFit="1" customWidth="1"/>
    <col min="1786" max="1787" width="10.875" style="66" bestFit="1" customWidth="1"/>
    <col min="1788" max="1788" width="6.25" style="66" bestFit="1" customWidth="1"/>
    <col min="1789" max="1789" width="8.875" style="66" bestFit="1" customWidth="1"/>
    <col min="1790" max="1790" width="13.875" style="66" bestFit="1" customWidth="1"/>
    <col min="1791" max="1791" width="13.25" style="66" bestFit="1" customWidth="1"/>
    <col min="1792" max="1792" width="16" style="66" bestFit="1" customWidth="1"/>
    <col min="1793" max="1793" width="11.625" style="66" bestFit="1" customWidth="1"/>
    <col min="1794" max="1794" width="16.875" style="66" customWidth="1"/>
    <col min="1795" max="1795" width="13.25" style="66" customWidth="1"/>
    <col min="1796" max="1796" width="18.375" style="66" bestFit="1" customWidth="1"/>
    <col min="1797" max="1797" width="15" style="66" bestFit="1" customWidth="1"/>
    <col min="1798" max="1798" width="14.75" style="66" bestFit="1" customWidth="1"/>
    <col min="1799" max="1799" width="14.625" style="66" bestFit="1" customWidth="1"/>
    <col min="1800" max="1800" width="13.75" style="66" bestFit="1" customWidth="1"/>
    <col min="1801" max="1801" width="14.25" style="66" bestFit="1" customWidth="1"/>
    <col min="1802" max="1802" width="15.125" style="66" customWidth="1"/>
    <col min="1803" max="1803" width="20.5" style="66" bestFit="1" customWidth="1"/>
    <col min="1804" max="1804" width="27.875" style="66" bestFit="1" customWidth="1"/>
    <col min="1805" max="1805" width="6.875" style="66" bestFit="1" customWidth="1"/>
    <col min="1806" max="1806" width="5" style="66" bestFit="1" customWidth="1"/>
    <col min="1807" max="1807" width="8" style="66" bestFit="1" customWidth="1"/>
    <col min="1808" max="1808" width="11.875" style="66" bestFit="1" customWidth="1"/>
    <col min="1809" max="2037" width="9" style="66"/>
    <col min="2038" max="2038" width="3.875" style="66" bestFit="1" customWidth="1"/>
    <col min="2039" max="2039" width="16" style="66" bestFit="1" customWidth="1"/>
    <col min="2040" max="2040" width="16.625" style="66" bestFit="1" customWidth="1"/>
    <col min="2041" max="2041" width="13.5" style="66" bestFit="1" customWidth="1"/>
    <col min="2042" max="2043" width="10.875" style="66" bestFit="1" customWidth="1"/>
    <col min="2044" max="2044" width="6.25" style="66" bestFit="1" customWidth="1"/>
    <col min="2045" max="2045" width="8.875" style="66" bestFit="1" customWidth="1"/>
    <col min="2046" max="2046" width="13.875" style="66" bestFit="1" customWidth="1"/>
    <col min="2047" max="2047" width="13.25" style="66" bestFit="1" customWidth="1"/>
    <col min="2048" max="2048" width="16" style="66" bestFit="1" customWidth="1"/>
    <col min="2049" max="2049" width="11.625" style="66" bestFit="1" customWidth="1"/>
    <col min="2050" max="2050" width="16.875" style="66" customWidth="1"/>
    <col min="2051" max="2051" width="13.25" style="66" customWidth="1"/>
    <col min="2052" max="2052" width="18.375" style="66" bestFit="1" customWidth="1"/>
    <col min="2053" max="2053" width="15" style="66" bestFit="1" customWidth="1"/>
    <col min="2054" max="2054" width="14.75" style="66" bestFit="1" customWidth="1"/>
    <col min="2055" max="2055" width="14.625" style="66" bestFit="1" customWidth="1"/>
    <col min="2056" max="2056" width="13.75" style="66" bestFit="1" customWidth="1"/>
    <col min="2057" max="2057" width="14.25" style="66" bestFit="1" customWidth="1"/>
    <col min="2058" max="2058" width="15.125" style="66" customWidth="1"/>
    <col min="2059" max="2059" width="20.5" style="66" bestFit="1" customWidth="1"/>
    <col min="2060" max="2060" width="27.875" style="66" bestFit="1" customWidth="1"/>
    <col min="2061" max="2061" width="6.875" style="66" bestFit="1" customWidth="1"/>
    <col min="2062" max="2062" width="5" style="66" bestFit="1" customWidth="1"/>
    <col min="2063" max="2063" width="8" style="66" bestFit="1" customWidth="1"/>
    <col min="2064" max="2064" width="11.875" style="66" bestFit="1" customWidth="1"/>
    <col min="2065" max="2293" width="9" style="66"/>
    <col min="2294" max="2294" width="3.875" style="66" bestFit="1" customWidth="1"/>
    <col min="2295" max="2295" width="16" style="66" bestFit="1" customWidth="1"/>
    <col min="2296" max="2296" width="16.625" style="66" bestFit="1" customWidth="1"/>
    <col min="2297" max="2297" width="13.5" style="66" bestFit="1" customWidth="1"/>
    <col min="2298" max="2299" width="10.875" style="66" bestFit="1" customWidth="1"/>
    <col min="2300" max="2300" width="6.25" style="66" bestFit="1" customWidth="1"/>
    <col min="2301" max="2301" width="8.875" style="66" bestFit="1" customWidth="1"/>
    <col min="2302" max="2302" width="13.875" style="66" bestFit="1" customWidth="1"/>
    <col min="2303" max="2303" width="13.25" style="66" bestFit="1" customWidth="1"/>
    <col min="2304" max="2304" width="16" style="66" bestFit="1" customWidth="1"/>
    <col min="2305" max="2305" width="11.625" style="66" bestFit="1" customWidth="1"/>
    <col min="2306" max="2306" width="16.875" style="66" customWidth="1"/>
    <col min="2307" max="2307" width="13.25" style="66" customWidth="1"/>
    <col min="2308" max="2308" width="18.375" style="66" bestFit="1" customWidth="1"/>
    <col min="2309" max="2309" width="15" style="66" bestFit="1" customWidth="1"/>
    <col min="2310" max="2310" width="14.75" style="66" bestFit="1" customWidth="1"/>
    <col min="2311" max="2311" width="14.625" style="66" bestFit="1" customWidth="1"/>
    <col min="2312" max="2312" width="13.75" style="66" bestFit="1" customWidth="1"/>
    <col min="2313" max="2313" width="14.25" style="66" bestFit="1" customWidth="1"/>
    <col min="2314" max="2314" width="15.125" style="66" customWidth="1"/>
    <col min="2315" max="2315" width="20.5" style="66" bestFit="1" customWidth="1"/>
    <col min="2316" max="2316" width="27.875" style="66" bestFit="1" customWidth="1"/>
    <col min="2317" max="2317" width="6.875" style="66" bestFit="1" customWidth="1"/>
    <col min="2318" max="2318" width="5" style="66" bestFit="1" customWidth="1"/>
    <col min="2319" max="2319" width="8" style="66" bestFit="1" customWidth="1"/>
    <col min="2320" max="2320" width="11.875" style="66" bestFit="1" customWidth="1"/>
    <col min="2321" max="2549" width="9" style="66"/>
    <col min="2550" max="2550" width="3.875" style="66" bestFit="1" customWidth="1"/>
    <col min="2551" max="2551" width="16" style="66" bestFit="1" customWidth="1"/>
    <col min="2552" max="2552" width="16.625" style="66" bestFit="1" customWidth="1"/>
    <col min="2553" max="2553" width="13.5" style="66" bestFit="1" customWidth="1"/>
    <col min="2554" max="2555" width="10.875" style="66" bestFit="1" customWidth="1"/>
    <col min="2556" max="2556" width="6.25" style="66" bestFit="1" customWidth="1"/>
    <col min="2557" max="2557" width="8.875" style="66" bestFit="1" customWidth="1"/>
    <col min="2558" max="2558" width="13.875" style="66" bestFit="1" customWidth="1"/>
    <col min="2559" max="2559" width="13.25" style="66" bestFit="1" customWidth="1"/>
    <col min="2560" max="2560" width="16" style="66" bestFit="1" customWidth="1"/>
    <col min="2561" max="2561" width="11.625" style="66" bestFit="1" customWidth="1"/>
    <col min="2562" max="2562" width="16.875" style="66" customWidth="1"/>
    <col min="2563" max="2563" width="13.25" style="66" customWidth="1"/>
    <col min="2564" max="2564" width="18.375" style="66" bestFit="1" customWidth="1"/>
    <col min="2565" max="2565" width="15" style="66" bestFit="1" customWidth="1"/>
    <col min="2566" max="2566" width="14.75" style="66" bestFit="1" customWidth="1"/>
    <col min="2567" max="2567" width="14.625" style="66" bestFit="1" customWidth="1"/>
    <col min="2568" max="2568" width="13.75" style="66" bestFit="1" customWidth="1"/>
    <col min="2569" max="2569" width="14.25" style="66" bestFit="1" customWidth="1"/>
    <col min="2570" max="2570" width="15.125" style="66" customWidth="1"/>
    <col min="2571" max="2571" width="20.5" style="66" bestFit="1" customWidth="1"/>
    <col min="2572" max="2572" width="27.875" style="66" bestFit="1" customWidth="1"/>
    <col min="2573" max="2573" width="6.875" style="66" bestFit="1" customWidth="1"/>
    <col min="2574" max="2574" width="5" style="66" bestFit="1" customWidth="1"/>
    <col min="2575" max="2575" width="8" style="66" bestFit="1" customWidth="1"/>
    <col min="2576" max="2576" width="11.875" style="66" bestFit="1" customWidth="1"/>
    <col min="2577" max="2805" width="9" style="66"/>
    <col min="2806" max="2806" width="3.875" style="66" bestFit="1" customWidth="1"/>
    <col min="2807" max="2807" width="16" style="66" bestFit="1" customWidth="1"/>
    <col min="2808" max="2808" width="16.625" style="66" bestFit="1" customWidth="1"/>
    <col min="2809" max="2809" width="13.5" style="66" bestFit="1" customWidth="1"/>
    <col min="2810" max="2811" width="10.875" style="66" bestFit="1" customWidth="1"/>
    <col min="2812" max="2812" width="6.25" style="66" bestFit="1" customWidth="1"/>
    <col min="2813" max="2813" width="8.875" style="66" bestFit="1" customWidth="1"/>
    <col min="2814" max="2814" width="13.875" style="66" bestFit="1" customWidth="1"/>
    <col min="2815" max="2815" width="13.25" style="66" bestFit="1" customWidth="1"/>
    <col min="2816" max="2816" width="16" style="66" bestFit="1" customWidth="1"/>
    <col min="2817" max="2817" width="11.625" style="66" bestFit="1" customWidth="1"/>
    <col min="2818" max="2818" width="16.875" style="66" customWidth="1"/>
    <col min="2819" max="2819" width="13.25" style="66" customWidth="1"/>
    <col min="2820" max="2820" width="18.375" style="66" bestFit="1" customWidth="1"/>
    <col min="2821" max="2821" width="15" style="66" bestFit="1" customWidth="1"/>
    <col min="2822" max="2822" width="14.75" style="66" bestFit="1" customWidth="1"/>
    <col min="2823" max="2823" width="14.625" style="66" bestFit="1" customWidth="1"/>
    <col min="2824" max="2824" width="13.75" style="66" bestFit="1" customWidth="1"/>
    <col min="2825" max="2825" width="14.25" style="66" bestFit="1" customWidth="1"/>
    <col min="2826" max="2826" width="15.125" style="66" customWidth="1"/>
    <col min="2827" max="2827" width="20.5" style="66" bestFit="1" customWidth="1"/>
    <col min="2828" max="2828" width="27.875" style="66" bestFit="1" customWidth="1"/>
    <col min="2829" max="2829" width="6.875" style="66" bestFit="1" customWidth="1"/>
    <col min="2830" max="2830" width="5" style="66" bestFit="1" customWidth="1"/>
    <col min="2831" max="2831" width="8" style="66" bestFit="1" customWidth="1"/>
    <col min="2832" max="2832" width="11.875" style="66" bestFit="1" customWidth="1"/>
    <col min="2833" max="3061" width="9" style="66"/>
    <col min="3062" max="3062" width="3.875" style="66" bestFit="1" customWidth="1"/>
    <col min="3063" max="3063" width="16" style="66" bestFit="1" customWidth="1"/>
    <col min="3064" max="3064" width="16.625" style="66" bestFit="1" customWidth="1"/>
    <col min="3065" max="3065" width="13.5" style="66" bestFit="1" customWidth="1"/>
    <col min="3066" max="3067" width="10.875" style="66" bestFit="1" customWidth="1"/>
    <col min="3068" max="3068" width="6.25" style="66" bestFit="1" customWidth="1"/>
    <col min="3069" max="3069" width="8.875" style="66" bestFit="1" customWidth="1"/>
    <col min="3070" max="3070" width="13.875" style="66" bestFit="1" customWidth="1"/>
    <col min="3071" max="3071" width="13.25" style="66" bestFit="1" customWidth="1"/>
    <col min="3072" max="3072" width="16" style="66" bestFit="1" customWidth="1"/>
    <col min="3073" max="3073" width="11.625" style="66" bestFit="1" customWidth="1"/>
    <col min="3074" max="3074" width="16.875" style="66" customWidth="1"/>
    <col min="3075" max="3075" width="13.25" style="66" customWidth="1"/>
    <col min="3076" max="3076" width="18.375" style="66" bestFit="1" customWidth="1"/>
    <col min="3077" max="3077" width="15" style="66" bestFit="1" customWidth="1"/>
    <col min="3078" max="3078" width="14.75" style="66" bestFit="1" customWidth="1"/>
    <col min="3079" max="3079" width="14.625" style="66" bestFit="1" customWidth="1"/>
    <col min="3080" max="3080" width="13.75" style="66" bestFit="1" customWidth="1"/>
    <col min="3081" max="3081" width="14.25" style="66" bestFit="1" customWidth="1"/>
    <col min="3082" max="3082" width="15.125" style="66" customWidth="1"/>
    <col min="3083" max="3083" width="20.5" style="66" bestFit="1" customWidth="1"/>
    <col min="3084" max="3084" width="27.875" style="66" bestFit="1" customWidth="1"/>
    <col min="3085" max="3085" width="6.875" style="66" bestFit="1" customWidth="1"/>
    <col min="3086" max="3086" width="5" style="66" bestFit="1" customWidth="1"/>
    <col min="3087" max="3087" width="8" style="66" bestFit="1" customWidth="1"/>
    <col min="3088" max="3088" width="11.875" style="66" bestFit="1" customWidth="1"/>
    <col min="3089" max="3317" width="9" style="66"/>
    <col min="3318" max="3318" width="3.875" style="66" bestFit="1" customWidth="1"/>
    <col min="3319" max="3319" width="16" style="66" bestFit="1" customWidth="1"/>
    <col min="3320" max="3320" width="16.625" style="66" bestFit="1" customWidth="1"/>
    <col min="3321" max="3321" width="13.5" style="66" bestFit="1" customWidth="1"/>
    <col min="3322" max="3323" width="10.875" style="66" bestFit="1" customWidth="1"/>
    <col min="3324" max="3324" width="6.25" style="66" bestFit="1" customWidth="1"/>
    <col min="3325" max="3325" width="8.875" style="66" bestFit="1" customWidth="1"/>
    <col min="3326" max="3326" width="13.875" style="66" bestFit="1" customWidth="1"/>
    <col min="3327" max="3327" width="13.25" style="66" bestFit="1" customWidth="1"/>
    <col min="3328" max="3328" width="16" style="66" bestFit="1" customWidth="1"/>
    <col min="3329" max="3329" width="11.625" style="66" bestFit="1" customWidth="1"/>
    <col min="3330" max="3330" width="16.875" style="66" customWidth="1"/>
    <col min="3331" max="3331" width="13.25" style="66" customWidth="1"/>
    <col min="3332" max="3332" width="18.375" style="66" bestFit="1" customWidth="1"/>
    <col min="3333" max="3333" width="15" style="66" bestFit="1" customWidth="1"/>
    <col min="3334" max="3334" width="14.75" style="66" bestFit="1" customWidth="1"/>
    <col min="3335" max="3335" width="14.625" style="66" bestFit="1" customWidth="1"/>
    <col min="3336" max="3336" width="13.75" style="66" bestFit="1" customWidth="1"/>
    <col min="3337" max="3337" width="14.25" style="66" bestFit="1" customWidth="1"/>
    <col min="3338" max="3338" width="15.125" style="66" customWidth="1"/>
    <col min="3339" max="3339" width="20.5" style="66" bestFit="1" customWidth="1"/>
    <col min="3340" max="3340" width="27.875" style="66" bestFit="1" customWidth="1"/>
    <col min="3341" max="3341" width="6.875" style="66" bestFit="1" customWidth="1"/>
    <col min="3342" max="3342" width="5" style="66" bestFit="1" customWidth="1"/>
    <col min="3343" max="3343" width="8" style="66" bestFit="1" customWidth="1"/>
    <col min="3344" max="3344" width="11.875" style="66" bestFit="1" customWidth="1"/>
    <col min="3345" max="3573" width="9" style="66"/>
    <col min="3574" max="3574" width="3.875" style="66" bestFit="1" customWidth="1"/>
    <col min="3575" max="3575" width="16" style="66" bestFit="1" customWidth="1"/>
    <col min="3576" max="3576" width="16.625" style="66" bestFit="1" customWidth="1"/>
    <col min="3577" max="3577" width="13.5" style="66" bestFit="1" customWidth="1"/>
    <col min="3578" max="3579" width="10.875" style="66" bestFit="1" customWidth="1"/>
    <col min="3580" max="3580" width="6.25" style="66" bestFit="1" customWidth="1"/>
    <col min="3581" max="3581" width="8.875" style="66" bestFit="1" customWidth="1"/>
    <col min="3582" max="3582" width="13.875" style="66" bestFit="1" customWidth="1"/>
    <col min="3583" max="3583" width="13.25" style="66" bestFit="1" customWidth="1"/>
    <col min="3584" max="3584" width="16" style="66" bestFit="1" customWidth="1"/>
    <col min="3585" max="3585" width="11.625" style="66" bestFit="1" customWidth="1"/>
    <col min="3586" max="3586" width="16.875" style="66" customWidth="1"/>
    <col min="3587" max="3587" width="13.25" style="66" customWidth="1"/>
    <col min="3588" max="3588" width="18.375" style="66" bestFit="1" customWidth="1"/>
    <col min="3589" max="3589" width="15" style="66" bestFit="1" customWidth="1"/>
    <col min="3590" max="3590" width="14.75" style="66" bestFit="1" customWidth="1"/>
    <col min="3591" max="3591" width="14.625" style="66" bestFit="1" customWidth="1"/>
    <col min="3592" max="3592" width="13.75" style="66" bestFit="1" customWidth="1"/>
    <col min="3593" max="3593" width="14.25" style="66" bestFit="1" customWidth="1"/>
    <col min="3594" max="3594" width="15.125" style="66" customWidth="1"/>
    <col min="3595" max="3595" width="20.5" style="66" bestFit="1" customWidth="1"/>
    <col min="3596" max="3596" width="27.875" style="66" bestFit="1" customWidth="1"/>
    <col min="3597" max="3597" width="6.875" style="66" bestFit="1" customWidth="1"/>
    <col min="3598" max="3598" width="5" style="66" bestFit="1" customWidth="1"/>
    <col min="3599" max="3599" width="8" style="66" bestFit="1" customWidth="1"/>
    <col min="3600" max="3600" width="11.875" style="66" bestFit="1" customWidth="1"/>
    <col min="3601" max="3829" width="9" style="66"/>
    <col min="3830" max="3830" width="3.875" style="66" bestFit="1" customWidth="1"/>
    <col min="3831" max="3831" width="16" style="66" bestFit="1" customWidth="1"/>
    <col min="3832" max="3832" width="16.625" style="66" bestFit="1" customWidth="1"/>
    <col min="3833" max="3833" width="13.5" style="66" bestFit="1" customWidth="1"/>
    <col min="3834" max="3835" width="10.875" style="66" bestFit="1" customWidth="1"/>
    <col min="3836" max="3836" width="6.25" style="66" bestFit="1" customWidth="1"/>
    <col min="3837" max="3837" width="8.875" style="66" bestFit="1" customWidth="1"/>
    <col min="3838" max="3838" width="13.875" style="66" bestFit="1" customWidth="1"/>
    <col min="3839" max="3839" width="13.25" style="66" bestFit="1" customWidth="1"/>
    <col min="3840" max="3840" width="16" style="66" bestFit="1" customWidth="1"/>
    <col min="3841" max="3841" width="11.625" style="66" bestFit="1" customWidth="1"/>
    <col min="3842" max="3842" width="16.875" style="66" customWidth="1"/>
    <col min="3843" max="3843" width="13.25" style="66" customWidth="1"/>
    <col min="3844" max="3844" width="18.375" style="66" bestFit="1" customWidth="1"/>
    <col min="3845" max="3845" width="15" style="66" bestFit="1" customWidth="1"/>
    <col min="3846" max="3846" width="14.75" style="66" bestFit="1" customWidth="1"/>
    <col min="3847" max="3847" width="14.625" style="66" bestFit="1" customWidth="1"/>
    <col min="3848" max="3848" width="13.75" style="66" bestFit="1" customWidth="1"/>
    <col min="3849" max="3849" width="14.25" style="66" bestFit="1" customWidth="1"/>
    <col min="3850" max="3850" width="15.125" style="66" customWidth="1"/>
    <col min="3851" max="3851" width="20.5" style="66" bestFit="1" customWidth="1"/>
    <col min="3852" max="3852" width="27.875" style="66" bestFit="1" customWidth="1"/>
    <col min="3853" max="3853" width="6.875" style="66" bestFit="1" customWidth="1"/>
    <col min="3854" max="3854" width="5" style="66" bestFit="1" customWidth="1"/>
    <col min="3855" max="3855" width="8" style="66" bestFit="1" customWidth="1"/>
    <col min="3856" max="3856" width="11.875" style="66" bestFit="1" customWidth="1"/>
    <col min="3857" max="4085" width="9" style="66"/>
    <col min="4086" max="4086" width="3.875" style="66" bestFit="1" customWidth="1"/>
    <col min="4087" max="4087" width="16" style="66" bestFit="1" customWidth="1"/>
    <col min="4088" max="4088" width="16.625" style="66" bestFit="1" customWidth="1"/>
    <col min="4089" max="4089" width="13.5" style="66" bestFit="1" customWidth="1"/>
    <col min="4090" max="4091" width="10.875" style="66" bestFit="1" customWidth="1"/>
    <col min="4092" max="4092" width="6.25" style="66" bestFit="1" customWidth="1"/>
    <col min="4093" max="4093" width="8.875" style="66" bestFit="1" customWidth="1"/>
    <col min="4094" max="4094" width="13.875" style="66" bestFit="1" customWidth="1"/>
    <col min="4095" max="4095" width="13.25" style="66" bestFit="1" customWidth="1"/>
    <col min="4096" max="4096" width="16" style="66" bestFit="1" customWidth="1"/>
    <col min="4097" max="4097" width="11.625" style="66" bestFit="1" customWidth="1"/>
    <col min="4098" max="4098" width="16.875" style="66" customWidth="1"/>
    <col min="4099" max="4099" width="13.25" style="66" customWidth="1"/>
    <col min="4100" max="4100" width="18.375" style="66" bestFit="1" customWidth="1"/>
    <col min="4101" max="4101" width="15" style="66" bestFit="1" customWidth="1"/>
    <col min="4102" max="4102" width="14.75" style="66" bestFit="1" customWidth="1"/>
    <col min="4103" max="4103" width="14.625" style="66" bestFit="1" customWidth="1"/>
    <col min="4104" max="4104" width="13.75" style="66" bestFit="1" customWidth="1"/>
    <col min="4105" max="4105" width="14.25" style="66" bestFit="1" customWidth="1"/>
    <col min="4106" max="4106" width="15.125" style="66" customWidth="1"/>
    <col min="4107" max="4107" width="20.5" style="66" bestFit="1" customWidth="1"/>
    <col min="4108" max="4108" width="27.875" style="66" bestFit="1" customWidth="1"/>
    <col min="4109" max="4109" width="6.875" style="66" bestFit="1" customWidth="1"/>
    <col min="4110" max="4110" width="5" style="66" bestFit="1" customWidth="1"/>
    <col min="4111" max="4111" width="8" style="66" bestFit="1" customWidth="1"/>
    <col min="4112" max="4112" width="11.875" style="66" bestFit="1" customWidth="1"/>
    <col min="4113" max="4341" width="9" style="66"/>
    <col min="4342" max="4342" width="3.875" style="66" bestFit="1" customWidth="1"/>
    <col min="4343" max="4343" width="16" style="66" bestFit="1" customWidth="1"/>
    <col min="4344" max="4344" width="16.625" style="66" bestFit="1" customWidth="1"/>
    <col min="4345" max="4345" width="13.5" style="66" bestFit="1" customWidth="1"/>
    <col min="4346" max="4347" width="10.875" style="66" bestFit="1" customWidth="1"/>
    <col min="4348" max="4348" width="6.25" style="66" bestFit="1" customWidth="1"/>
    <col min="4349" max="4349" width="8.875" style="66" bestFit="1" customWidth="1"/>
    <col min="4350" max="4350" width="13.875" style="66" bestFit="1" customWidth="1"/>
    <col min="4351" max="4351" width="13.25" style="66" bestFit="1" customWidth="1"/>
    <col min="4352" max="4352" width="16" style="66" bestFit="1" customWidth="1"/>
    <col min="4353" max="4353" width="11.625" style="66" bestFit="1" customWidth="1"/>
    <col min="4354" max="4354" width="16.875" style="66" customWidth="1"/>
    <col min="4355" max="4355" width="13.25" style="66" customWidth="1"/>
    <col min="4356" max="4356" width="18.375" style="66" bestFit="1" customWidth="1"/>
    <col min="4357" max="4357" width="15" style="66" bestFit="1" customWidth="1"/>
    <col min="4358" max="4358" width="14.75" style="66" bestFit="1" customWidth="1"/>
    <col min="4359" max="4359" width="14.625" style="66" bestFit="1" customWidth="1"/>
    <col min="4360" max="4360" width="13.75" style="66" bestFit="1" customWidth="1"/>
    <col min="4361" max="4361" width="14.25" style="66" bestFit="1" customWidth="1"/>
    <col min="4362" max="4362" width="15.125" style="66" customWidth="1"/>
    <col min="4363" max="4363" width="20.5" style="66" bestFit="1" customWidth="1"/>
    <col min="4364" max="4364" width="27.875" style="66" bestFit="1" customWidth="1"/>
    <col min="4365" max="4365" width="6.875" style="66" bestFit="1" customWidth="1"/>
    <col min="4366" max="4366" width="5" style="66" bestFit="1" customWidth="1"/>
    <col min="4367" max="4367" width="8" style="66" bestFit="1" customWidth="1"/>
    <col min="4368" max="4368" width="11.875" style="66" bestFit="1" customWidth="1"/>
    <col min="4369" max="4597" width="9" style="66"/>
    <col min="4598" max="4598" width="3.875" style="66" bestFit="1" customWidth="1"/>
    <col min="4599" max="4599" width="16" style="66" bestFit="1" customWidth="1"/>
    <col min="4600" max="4600" width="16.625" style="66" bestFit="1" customWidth="1"/>
    <col min="4601" max="4601" width="13.5" style="66" bestFit="1" customWidth="1"/>
    <col min="4602" max="4603" width="10.875" style="66" bestFit="1" customWidth="1"/>
    <col min="4604" max="4604" width="6.25" style="66" bestFit="1" customWidth="1"/>
    <col min="4605" max="4605" width="8.875" style="66" bestFit="1" customWidth="1"/>
    <col min="4606" max="4606" width="13.875" style="66" bestFit="1" customWidth="1"/>
    <col min="4607" max="4607" width="13.25" style="66" bestFit="1" customWidth="1"/>
    <col min="4608" max="4608" width="16" style="66" bestFit="1" customWidth="1"/>
    <col min="4609" max="4609" width="11.625" style="66" bestFit="1" customWidth="1"/>
    <col min="4610" max="4610" width="16.875" style="66" customWidth="1"/>
    <col min="4611" max="4611" width="13.25" style="66" customWidth="1"/>
    <col min="4612" max="4612" width="18.375" style="66" bestFit="1" customWidth="1"/>
    <col min="4613" max="4613" width="15" style="66" bestFit="1" customWidth="1"/>
    <col min="4614" max="4614" width="14.75" style="66" bestFit="1" customWidth="1"/>
    <col min="4615" max="4615" width="14.625" style="66" bestFit="1" customWidth="1"/>
    <col min="4616" max="4616" width="13.75" style="66" bestFit="1" customWidth="1"/>
    <col min="4617" max="4617" width="14.25" style="66" bestFit="1" customWidth="1"/>
    <col min="4618" max="4618" width="15.125" style="66" customWidth="1"/>
    <col min="4619" max="4619" width="20.5" style="66" bestFit="1" customWidth="1"/>
    <col min="4620" max="4620" width="27.875" style="66" bestFit="1" customWidth="1"/>
    <col min="4621" max="4621" width="6.875" style="66" bestFit="1" customWidth="1"/>
    <col min="4622" max="4622" width="5" style="66" bestFit="1" customWidth="1"/>
    <col min="4623" max="4623" width="8" style="66" bestFit="1" customWidth="1"/>
    <col min="4624" max="4624" width="11.875" style="66" bestFit="1" customWidth="1"/>
    <col min="4625" max="4853" width="9" style="66"/>
    <col min="4854" max="4854" width="3.875" style="66" bestFit="1" customWidth="1"/>
    <col min="4855" max="4855" width="16" style="66" bestFit="1" customWidth="1"/>
    <col min="4856" max="4856" width="16.625" style="66" bestFit="1" customWidth="1"/>
    <col min="4857" max="4857" width="13.5" style="66" bestFit="1" customWidth="1"/>
    <col min="4858" max="4859" width="10.875" style="66" bestFit="1" customWidth="1"/>
    <col min="4860" max="4860" width="6.25" style="66" bestFit="1" customWidth="1"/>
    <col min="4861" max="4861" width="8.875" style="66" bestFit="1" customWidth="1"/>
    <col min="4862" max="4862" width="13.875" style="66" bestFit="1" customWidth="1"/>
    <col min="4863" max="4863" width="13.25" style="66" bestFit="1" customWidth="1"/>
    <col min="4864" max="4864" width="16" style="66" bestFit="1" customWidth="1"/>
    <col min="4865" max="4865" width="11.625" style="66" bestFit="1" customWidth="1"/>
    <col min="4866" max="4866" width="16.875" style="66" customWidth="1"/>
    <col min="4867" max="4867" width="13.25" style="66" customWidth="1"/>
    <col min="4868" max="4868" width="18.375" style="66" bestFit="1" customWidth="1"/>
    <col min="4869" max="4869" width="15" style="66" bestFit="1" customWidth="1"/>
    <col min="4870" max="4870" width="14.75" style="66" bestFit="1" customWidth="1"/>
    <col min="4871" max="4871" width="14.625" style="66" bestFit="1" customWidth="1"/>
    <col min="4872" max="4872" width="13.75" style="66" bestFit="1" customWidth="1"/>
    <col min="4873" max="4873" width="14.25" style="66" bestFit="1" customWidth="1"/>
    <col min="4874" max="4874" width="15.125" style="66" customWidth="1"/>
    <col min="4875" max="4875" width="20.5" style="66" bestFit="1" customWidth="1"/>
    <col min="4876" max="4876" width="27.875" style="66" bestFit="1" customWidth="1"/>
    <col min="4877" max="4877" width="6.875" style="66" bestFit="1" customWidth="1"/>
    <col min="4878" max="4878" width="5" style="66" bestFit="1" customWidth="1"/>
    <col min="4879" max="4879" width="8" style="66" bestFit="1" customWidth="1"/>
    <col min="4880" max="4880" width="11.875" style="66" bestFit="1" customWidth="1"/>
    <col min="4881" max="5109" width="9" style="66"/>
    <col min="5110" max="5110" width="3.875" style="66" bestFit="1" customWidth="1"/>
    <col min="5111" max="5111" width="16" style="66" bestFit="1" customWidth="1"/>
    <col min="5112" max="5112" width="16.625" style="66" bestFit="1" customWidth="1"/>
    <col min="5113" max="5113" width="13.5" style="66" bestFit="1" customWidth="1"/>
    <col min="5114" max="5115" width="10.875" style="66" bestFit="1" customWidth="1"/>
    <col min="5116" max="5116" width="6.25" style="66" bestFit="1" customWidth="1"/>
    <col min="5117" max="5117" width="8.875" style="66" bestFit="1" customWidth="1"/>
    <col min="5118" max="5118" width="13.875" style="66" bestFit="1" customWidth="1"/>
    <col min="5119" max="5119" width="13.25" style="66" bestFit="1" customWidth="1"/>
    <col min="5120" max="5120" width="16" style="66" bestFit="1" customWidth="1"/>
    <col min="5121" max="5121" width="11.625" style="66" bestFit="1" customWidth="1"/>
    <col min="5122" max="5122" width="16.875" style="66" customWidth="1"/>
    <col min="5123" max="5123" width="13.25" style="66" customWidth="1"/>
    <col min="5124" max="5124" width="18.375" style="66" bestFit="1" customWidth="1"/>
    <col min="5125" max="5125" width="15" style="66" bestFit="1" customWidth="1"/>
    <col min="5126" max="5126" width="14.75" style="66" bestFit="1" customWidth="1"/>
    <col min="5127" max="5127" width="14.625" style="66" bestFit="1" customWidth="1"/>
    <col min="5128" max="5128" width="13.75" style="66" bestFit="1" customWidth="1"/>
    <col min="5129" max="5129" width="14.25" style="66" bestFit="1" customWidth="1"/>
    <col min="5130" max="5130" width="15.125" style="66" customWidth="1"/>
    <col min="5131" max="5131" width="20.5" style="66" bestFit="1" customWidth="1"/>
    <col min="5132" max="5132" width="27.875" style="66" bestFit="1" customWidth="1"/>
    <col min="5133" max="5133" width="6.875" style="66" bestFit="1" customWidth="1"/>
    <col min="5134" max="5134" width="5" style="66" bestFit="1" customWidth="1"/>
    <col min="5135" max="5135" width="8" style="66" bestFit="1" customWidth="1"/>
    <col min="5136" max="5136" width="11.875" style="66" bestFit="1" customWidth="1"/>
    <col min="5137" max="5365" width="9" style="66"/>
    <col min="5366" max="5366" width="3.875" style="66" bestFit="1" customWidth="1"/>
    <col min="5367" max="5367" width="16" style="66" bestFit="1" customWidth="1"/>
    <col min="5368" max="5368" width="16.625" style="66" bestFit="1" customWidth="1"/>
    <col min="5369" max="5369" width="13.5" style="66" bestFit="1" customWidth="1"/>
    <col min="5370" max="5371" width="10.875" style="66" bestFit="1" customWidth="1"/>
    <col min="5372" max="5372" width="6.25" style="66" bestFit="1" customWidth="1"/>
    <col min="5373" max="5373" width="8.875" style="66" bestFit="1" customWidth="1"/>
    <col min="5374" max="5374" width="13.875" style="66" bestFit="1" customWidth="1"/>
    <col min="5375" max="5375" width="13.25" style="66" bestFit="1" customWidth="1"/>
    <col min="5376" max="5376" width="16" style="66" bestFit="1" customWidth="1"/>
    <col min="5377" max="5377" width="11.625" style="66" bestFit="1" customWidth="1"/>
    <col min="5378" max="5378" width="16.875" style="66" customWidth="1"/>
    <col min="5379" max="5379" width="13.25" style="66" customWidth="1"/>
    <col min="5380" max="5380" width="18.375" style="66" bestFit="1" customWidth="1"/>
    <col min="5381" max="5381" width="15" style="66" bestFit="1" customWidth="1"/>
    <col min="5382" max="5382" width="14.75" style="66" bestFit="1" customWidth="1"/>
    <col min="5383" max="5383" width="14.625" style="66" bestFit="1" customWidth="1"/>
    <col min="5384" max="5384" width="13.75" style="66" bestFit="1" customWidth="1"/>
    <col min="5385" max="5385" width="14.25" style="66" bestFit="1" customWidth="1"/>
    <col min="5386" max="5386" width="15.125" style="66" customWidth="1"/>
    <col min="5387" max="5387" width="20.5" style="66" bestFit="1" customWidth="1"/>
    <col min="5388" max="5388" width="27.875" style="66" bestFit="1" customWidth="1"/>
    <col min="5389" max="5389" width="6.875" style="66" bestFit="1" customWidth="1"/>
    <col min="5390" max="5390" width="5" style="66" bestFit="1" customWidth="1"/>
    <col min="5391" max="5391" width="8" style="66" bestFit="1" customWidth="1"/>
    <col min="5392" max="5392" width="11.875" style="66" bestFit="1" customWidth="1"/>
    <col min="5393" max="5621" width="9" style="66"/>
    <col min="5622" max="5622" width="3.875" style="66" bestFit="1" customWidth="1"/>
    <col min="5623" max="5623" width="16" style="66" bestFit="1" customWidth="1"/>
    <col min="5624" max="5624" width="16.625" style="66" bestFit="1" customWidth="1"/>
    <col min="5625" max="5625" width="13.5" style="66" bestFit="1" customWidth="1"/>
    <col min="5626" max="5627" width="10.875" style="66" bestFit="1" customWidth="1"/>
    <col min="5628" max="5628" width="6.25" style="66" bestFit="1" customWidth="1"/>
    <col min="5629" max="5629" width="8.875" style="66" bestFit="1" customWidth="1"/>
    <col min="5630" max="5630" width="13.875" style="66" bestFit="1" customWidth="1"/>
    <col min="5631" max="5631" width="13.25" style="66" bestFit="1" customWidth="1"/>
    <col min="5632" max="5632" width="16" style="66" bestFit="1" customWidth="1"/>
    <col min="5633" max="5633" width="11.625" style="66" bestFit="1" customWidth="1"/>
    <col min="5634" max="5634" width="16.875" style="66" customWidth="1"/>
    <col min="5635" max="5635" width="13.25" style="66" customWidth="1"/>
    <col min="5636" max="5636" width="18.375" style="66" bestFit="1" customWidth="1"/>
    <col min="5637" max="5637" width="15" style="66" bestFit="1" customWidth="1"/>
    <col min="5638" max="5638" width="14.75" style="66" bestFit="1" customWidth="1"/>
    <col min="5639" max="5639" width="14.625" style="66" bestFit="1" customWidth="1"/>
    <col min="5640" max="5640" width="13.75" style="66" bestFit="1" customWidth="1"/>
    <col min="5641" max="5641" width="14.25" style="66" bestFit="1" customWidth="1"/>
    <col min="5642" max="5642" width="15.125" style="66" customWidth="1"/>
    <col min="5643" max="5643" width="20.5" style="66" bestFit="1" customWidth="1"/>
    <col min="5644" max="5644" width="27.875" style="66" bestFit="1" customWidth="1"/>
    <col min="5645" max="5645" width="6.875" style="66" bestFit="1" customWidth="1"/>
    <col min="5646" max="5646" width="5" style="66" bestFit="1" customWidth="1"/>
    <col min="5647" max="5647" width="8" style="66" bestFit="1" customWidth="1"/>
    <col min="5648" max="5648" width="11.875" style="66" bestFit="1" customWidth="1"/>
    <col min="5649" max="5877" width="9" style="66"/>
    <col min="5878" max="5878" width="3.875" style="66" bestFit="1" customWidth="1"/>
    <col min="5879" max="5879" width="16" style="66" bestFit="1" customWidth="1"/>
    <col min="5880" max="5880" width="16.625" style="66" bestFit="1" customWidth="1"/>
    <col min="5881" max="5881" width="13.5" style="66" bestFit="1" customWidth="1"/>
    <col min="5882" max="5883" width="10.875" style="66" bestFit="1" customWidth="1"/>
    <col min="5884" max="5884" width="6.25" style="66" bestFit="1" customWidth="1"/>
    <col min="5885" max="5885" width="8.875" style="66" bestFit="1" customWidth="1"/>
    <col min="5886" max="5886" width="13.875" style="66" bestFit="1" customWidth="1"/>
    <col min="5887" max="5887" width="13.25" style="66" bestFit="1" customWidth="1"/>
    <col min="5888" max="5888" width="16" style="66" bestFit="1" customWidth="1"/>
    <col min="5889" max="5889" width="11.625" style="66" bestFit="1" customWidth="1"/>
    <col min="5890" max="5890" width="16.875" style="66" customWidth="1"/>
    <col min="5891" max="5891" width="13.25" style="66" customWidth="1"/>
    <col min="5892" max="5892" width="18.375" style="66" bestFit="1" customWidth="1"/>
    <col min="5893" max="5893" width="15" style="66" bestFit="1" customWidth="1"/>
    <col min="5894" max="5894" width="14.75" style="66" bestFit="1" customWidth="1"/>
    <col min="5895" max="5895" width="14.625" style="66" bestFit="1" customWidth="1"/>
    <col min="5896" max="5896" width="13.75" style="66" bestFit="1" customWidth="1"/>
    <col min="5897" max="5897" width="14.25" style="66" bestFit="1" customWidth="1"/>
    <col min="5898" max="5898" width="15.125" style="66" customWidth="1"/>
    <col min="5899" max="5899" width="20.5" style="66" bestFit="1" customWidth="1"/>
    <col min="5900" max="5900" width="27.875" style="66" bestFit="1" customWidth="1"/>
    <col min="5901" max="5901" width="6.875" style="66" bestFit="1" customWidth="1"/>
    <col min="5902" max="5902" width="5" style="66" bestFit="1" customWidth="1"/>
    <col min="5903" max="5903" width="8" style="66" bestFit="1" customWidth="1"/>
    <col min="5904" max="5904" width="11.875" style="66" bestFit="1" customWidth="1"/>
    <col min="5905" max="6133" width="9" style="66"/>
    <col min="6134" max="6134" width="3.875" style="66" bestFit="1" customWidth="1"/>
    <col min="6135" max="6135" width="16" style="66" bestFit="1" customWidth="1"/>
    <col min="6136" max="6136" width="16.625" style="66" bestFit="1" customWidth="1"/>
    <col min="6137" max="6137" width="13.5" style="66" bestFit="1" customWidth="1"/>
    <col min="6138" max="6139" width="10.875" style="66" bestFit="1" customWidth="1"/>
    <col min="6140" max="6140" width="6.25" style="66" bestFit="1" customWidth="1"/>
    <col min="6141" max="6141" width="8.875" style="66" bestFit="1" customWidth="1"/>
    <col min="6142" max="6142" width="13.875" style="66" bestFit="1" customWidth="1"/>
    <col min="6143" max="6143" width="13.25" style="66" bestFit="1" customWidth="1"/>
    <col min="6144" max="6144" width="16" style="66" bestFit="1" customWidth="1"/>
    <col min="6145" max="6145" width="11.625" style="66" bestFit="1" customWidth="1"/>
    <col min="6146" max="6146" width="16.875" style="66" customWidth="1"/>
    <col min="6147" max="6147" width="13.25" style="66" customWidth="1"/>
    <col min="6148" max="6148" width="18.375" style="66" bestFit="1" customWidth="1"/>
    <col min="6149" max="6149" width="15" style="66" bestFit="1" customWidth="1"/>
    <col min="6150" max="6150" width="14.75" style="66" bestFit="1" customWidth="1"/>
    <col min="6151" max="6151" width="14.625" style="66" bestFit="1" customWidth="1"/>
    <col min="6152" max="6152" width="13.75" style="66" bestFit="1" customWidth="1"/>
    <col min="6153" max="6153" width="14.25" style="66" bestFit="1" customWidth="1"/>
    <col min="6154" max="6154" width="15.125" style="66" customWidth="1"/>
    <col min="6155" max="6155" width="20.5" style="66" bestFit="1" customWidth="1"/>
    <col min="6156" max="6156" width="27.875" style="66" bestFit="1" customWidth="1"/>
    <col min="6157" max="6157" width="6.875" style="66" bestFit="1" customWidth="1"/>
    <col min="6158" max="6158" width="5" style="66" bestFit="1" customWidth="1"/>
    <col min="6159" max="6159" width="8" style="66" bestFit="1" customWidth="1"/>
    <col min="6160" max="6160" width="11.875" style="66" bestFit="1" customWidth="1"/>
    <col min="6161" max="6389" width="9" style="66"/>
    <col min="6390" max="6390" width="3.875" style="66" bestFit="1" customWidth="1"/>
    <col min="6391" max="6391" width="16" style="66" bestFit="1" customWidth="1"/>
    <col min="6392" max="6392" width="16.625" style="66" bestFit="1" customWidth="1"/>
    <col min="6393" max="6393" width="13.5" style="66" bestFit="1" customWidth="1"/>
    <col min="6394" max="6395" width="10.875" style="66" bestFit="1" customWidth="1"/>
    <col min="6396" max="6396" width="6.25" style="66" bestFit="1" customWidth="1"/>
    <col min="6397" max="6397" width="8.875" style="66" bestFit="1" customWidth="1"/>
    <col min="6398" max="6398" width="13.875" style="66" bestFit="1" customWidth="1"/>
    <col min="6399" max="6399" width="13.25" style="66" bestFit="1" customWidth="1"/>
    <col min="6400" max="6400" width="16" style="66" bestFit="1" customWidth="1"/>
    <col min="6401" max="6401" width="11.625" style="66" bestFit="1" customWidth="1"/>
    <col min="6402" max="6402" width="16.875" style="66" customWidth="1"/>
    <col min="6403" max="6403" width="13.25" style="66" customWidth="1"/>
    <col min="6404" max="6404" width="18.375" style="66" bestFit="1" customWidth="1"/>
    <col min="6405" max="6405" width="15" style="66" bestFit="1" customWidth="1"/>
    <col min="6406" max="6406" width="14.75" style="66" bestFit="1" customWidth="1"/>
    <col min="6407" max="6407" width="14.625" style="66" bestFit="1" customWidth="1"/>
    <col min="6408" max="6408" width="13.75" style="66" bestFit="1" customWidth="1"/>
    <col min="6409" max="6409" width="14.25" style="66" bestFit="1" customWidth="1"/>
    <col min="6410" max="6410" width="15.125" style="66" customWidth="1"/>
    <col min="6411" max="6411" width="20.5" style="66" bestFit="1" customWidth="1"/>
    <col min="6412" max="6412" width="27.875" style="66" bestFit="1" customWidth="1"/>
    <col min="6413" max="6413" width="6.875" style="66" bestFit="1" customWidth="1"/>
    <col min="6414" max="6414" width="5" style="66" bestFit="1" customWidth="1"/>
    <col min="6415" max="6415" width="8" style="66" bestFit="1" customWidth="1"/>
    <col min="6416" max="6416" width="11.875" style="66" bestFit="1" customWidth="1"/>
    <col min="6417" max="6645" width="9" style="66"/>
    <col min="6646" max="6646" width="3.875" style="66" bestFit="1" customWidth="1"/>
    <col min="6647" max="6647" width="16" style="66" bestFit="1" customWidth="1"/>
    <col min="6648" max="6648" width="16.625" style="66" bestFit="1" customWidth="1"/>
    <col min="6649" max="6649" width="13.5" style="66" bestFit="1" customWidth="1"/>
    <col min="6650" max="6651" width="10.875" style="66" bestFit="1" customWidth="1"/>
    <col min="6652" max="6652" width="6.25" style="66" bestFit="1" customWidth="1"/>
    <col min="6653" max="6653" width="8.875" style="66" bestFit="1" customWidth="1"/>
    <col min="6654" max="6654" width="13.875" style="66" bestFit="1" customWidth="1"/>
    <col min="6655" max="6655" width="13.25" style="66" bestFit="1" customWidth="1"/>
    <col min="6656" max="6656" width="16" style="66" bestFit="1" customWidth="1"/>
    <col min="6657" max="6657" width="11.625" style="66" bestFit="1" customWidth="1"/>
    <col min="6658" max="6658" width="16.875" style="66" customWidth="1"/>
    <col min="6659" max="6659" width="13.25" style="66" customWidth="1"/>
    <col min="6660" max="6660" width="18.375" style="66" bestFit="1" customWidth="1"/>
    <col min="6661" max="6661" width="15" style="66" bestFit="1" customWidth="1"/>
    <col min="6662" max="6662" width="14.75" style="66" bestFit="1" customWidth="1"/>
    <col min="6663" max="6663" width="14.625" style="66" bestFit="1" customWidth="1"/>
    <col min="6664" max="6664" width="13.75" style="66" bestFit="1" customWidth="1"/>
    <col min="6665" max="6665" width="14.25" style="66" bestFit="1" customWidth="1"/>
    <col min="6666" max="6666" width="15.125" style="66" customWidth="1"/>
    <col min="6667" max="6667" width="20.5" style="66" bestFit="1" customWidth="1"/>
    <col min="6668" max="6668" width="27.875" style="66" bestFit="1" customWidth="1"/>
    <col min="6669" max="6669" width="6.875" style="66" bestFit="1" customWidth="1"/>
    <col min="6670" max="6670" width="5" style="66" bestFit="1" customWidth="1"/>
    <col min="6671" max="6671" width="8" style="66" bestFit="1" customWidth="1"/>
    <col min="6672" max="6672" width="11.875" style="66" bestFit="1" customWidth="1"/>
    <col min="6673" max="6901" width="9" style="66"/>
    <col min="6902" max="6902" width="3.875" style="66" bestFit="1" customWidth="1"/>
    <col min="6903" max="6903" width="16" style="66" bestFit="1" customWidth="1"/>
    <col min="6904" max="6904" width="16.625" style="66" bestFit="1" customWidth="1"/>
    <col min="6905" max="6905" width="13.5" style="66" bestFit="1" customWidth="1"/>
    <col min="6906" max="6907" width="10.875" style="66" bestFit="1" customWidth="1"/>
    <col min="6908" max="6908" width="6.25" style="66" bestFit="1" customWidth="1"/>
    <col min="6909" max="6909" width="8.875" style="66" bestFit="1" customWidth="1"/>
    <col min="6910" max="6910" width="13.875" style="66" bestFit="1" customWidth="1"/>
    <col min="6911" max="6911" width="13.25" style="66" bestFit="1" customWidth="1"/>
    <col min="6912" max="6912" width="16" style="66" bestFit="1" customWidth="1"/>
    <col min="6913" max="6913" width="11.625" style="66" bestFit="1" customWidth="1"/>
    <col min="6914" max="6914" width="16.875" style="66" customWidth="1"/>
    <col min="6915" max="6915" width="13.25" style="66" customWidth="1"/>
    <col min="6916" max="6916" width="18.375" style="66" bestFit="1" customWidth="1"/>
    <col min="6917" max="6917" width="15" style="66" bestFit="1" customWidth="1"/>
    <col min="6918" max="6918" width="14.75" style="66" bestFit="1" customWidth="1"/>
    <col min="6919" max="6919" width="14.625" style="66" bestFit="1" customWidth="1"/>
    <col min="6920" max="6920" width="13.75" style="66" bestFit="1" customWidth="1"/>
    <col min="6921" max="6921" width="14.25" style="66" bestFit="1" customWidth="1"/>
    <col min="6922" max="6922" width="15.125" style="66" customWidth="1"/>
    <col min="6923" max="6923" width="20.5" style="66" bestFit="1" customWidth="1"/>
    <col min="6924" max="6924" width="27.875" style="66" bestFit="1" customWidth="1"/>
    <col min="6925" max="6925" width="6.875" style="66" bestFit="1" customWidth="1"/>
    <col min="6926" max="6926" width="5" style="66" bestFit="1" customWidth="1"/>
    <col min="6927" max="6927" width="8" style="66" bestFit="1" customWidth="1"/>
    <col min="6928" max="6928" width="11.875" style="66" bestFit="1" customWidth="1"/>
    <col min="6929" max="7157" width="9" style="66"/>
    <col min="7158" max="7158" width="3.875" style="66" bestFit="1" customWidth="1"/>
    <col min="7159" max="7159" width="16" style="66" bestFit="1" customWidth="1"/>
    <col min="7160" max="7160" width="16.625" style="66" bestFit="1" customWidth="1"/>
    <col min="7161" max="7161" width="13.5" style="66" bestFit="1" customWidth="1"/>
    <col min="7162" max="7163" width="10.875" style="66" bestFit="1" customWidth="1"/>
    <col min="7164" max="7164" width="6.25" style="66" bestFit="1" customWidth="1"/>
    <col min="7165" max="7165" width="8.875" style="66" bestFit="1" customWidth="1"/>
    <col min="7166" max="7166" width="13.875" style="66" bestFit="1" customWidth="1"/>
    <col min="7167" max="7167" width="13.25" style="66" bestFit="1" customWidth="1"/>
    <col min="7168" max="7168" width="16" style="66" bestFit="1" customWidth="1"/>
    <col min="7169" max="7169" width="11.625" style="66" bestFit="1" customWidth="1"/>
    <col min="7170" max="7170" width="16.875" style="66" customWidth="1"/>
    <col min="7171" max="7171" width="13.25" style="66" customWidth="1"/>
    <col min="7172" max="7172" width="18.375" style="66" bestFit="1" customWidth="1"/>
    <col min="7173" max="7173" width="15" style="66" bestFit="1" customWidth="1"/>
    <col min="7174" max="7174" width="14.75" style="66" bestFit="1" customWidth="1"/>
    <col min="7175" max="7175" width="14.625" style="66" bestFit="1" customWidth="1"/>
    <col min="7176" max="7176" width="13.75" style="66" bestFit="1" customWidth="1"/>
    <col min="7177" max="7177" width="14.25" style="66" bestFit="1" customWidth="1"/>
    <col min="7178" max="7178" width="15.125" style="66" customWidth="1"/>
    <col min="7179" max="7179" width="20.5" style="66" bestFit="1" customWidth="1"/>
    <col min="7180" max="7180" width="27.875" style="66" bestFit="1" customWidth="1"/>
    <col min="7181" max="7181" width="6.875" style="66" bestFit="1" customWidth="1"/>
    <col min="7182" max="7182" width="5" style="66" bestFit="1" customWidth="1"/>
    <col min="7183" max="7183" width="8" style="66" bestFit="1" customWidth="1"/>
    <col min="7184" max="7184" width="11.875" style="66" bestFit="1" customWidth="1"/>
    <col min="7185" max="7413" width="9" style="66"/>
    <col min="7414" max="7414" width="3.875" style="66" bestFit="1" customWidth="1"/>
    <col min="7415" max="7415" width="16" style="66" bestFit="1" customWidth="1"/>
    <col min="7416" max="7416" width="16.625" style="66" bestFit="1" customWidth="1"/>
    <col min="7417" max="7417" width="13.5" style="66" bestFit="1" customWidth="1"/>
    <col min="7418" max="7419" width="10.875" style="66" bestFit="1" customWidth="1"/>
    <col min="7420" max="7420" width="6.25" style="66" bestFit="1" customWidth="1"/>
    <col min="7421" max="7421" width="8.875" style="66" bestFit="1" customWidth="1"/>
    <col min="7422" max="7422" width="13.875" style="66" bestFit="1" customWidth="1"/>
    <col min="7423" max="7423" width="13.25" style="66" bestFit="1" customWidth="1"/>
    <col min="7424" max="7424" width="16" style="66" bestFit="1" customWidth="1"/>
    <col min="7425" max="7425" width="11.625" style="66" bestFit="1" customWidth="1"/>
    <col min="7426" max="7426" width="16.875" style="66" customWidth="1"/>
    <col min="7427" max="7427" width="13.25" style="66" customWidth="1"/>
    <col min="7428" max="7428" width="18.375" style="66" bestFit="1" customWidth="1"/>
    <col min="7429" max="7429" width="15" style="66" bestFit="1" customWidth="1"/>
    <col min="7430" max="7430" width="14.75" style="66" bestFit="1" customWidth="1"/>
    <col min="7431" max="7431" width="14.625" style="66" bestFit="1" customWidth="1"/>
    <col min="7432" max="7432" width="13.75" style="66" bestFit="1" customWidth="1"/>
    <col min="7433" max="7433" width="14.25" style="66" bestFit="1" customWidth="1"/>
    <col min="7434" max="7434" width="15.125" style="66" customWidth="1"/>
    <col min="7435" max="7435" width="20.5" style="66" bestFit="1" customWidth="1"/>
    <col min="7436" max="7436" width="27.875" style="66" bestFit="1" customWidth="1"/>
    <col min="7437" max="7437" width="6.875" style="66" bestFit="1" customWidth="1"/>
    <col min="7438" max="7438" width="5" style="66" bestFit="1" customWidth="1"/>
    <col min="7439" max="7439" width="8" style="66" bestFit="1" customWidth="1"/>
    <col min="7440" max="7440" width="11.875" style="66" bestFit="1" customWidth="1"/>
    <col min="7441" max="7669" width="9" style="66"/>
    <col min="7670" max="7670" width="3.875" style="66" bestFit="1" customWidth="1"/>
    <col min="7671" max="7671" width="16" style="66" bestFit="1" customWidth="1"/>
    <col min="7672" max="7672" width="16.625" style="66" bestFit="1" customWidth="1"/>
    <col min="7673" max="7673" width="13.5" style="66" bestFit="1" customWidth="1"/>
    <col min="7674" max="7675" width="10.875" style="66" bestFit="1" customWidth="1"/>
    <col min="7676" max="7676" width="6.25" style="66" bestFit="1" customWidth="1"/>
    <col min="7677" max="7677" width="8.875" style="66" bestFit="1" customWidth="1"/>
    <col min="7678" max="7678" width="13.875" style="66" bestFit="1" customWidth="1"/>
    <col min="7679" max="7679" width="13.25" style="66" bestFit="1" customWidth="1"/>
    <col min="7680" max="7680" width="16" style="66" bestFit="1" customWidth="1"/>
    <col min="7681" max="7681" width="11.625" style="66" bestFit="1" customWidth="1"/>
    <col min="7682" max="7682" width="16.875" style="66" customWidth="1"/>
    <col min="7683" max="7683" width="13.25" style="66" customWidth="1"/>
    <col min="7684" max="7684" width="18.375" style="66" bestFit="1" customWidth="1"/>
    <col min="7685" max="7685" width="15" style="66" bestFit="1" customWidth="1"/>
    <col min="7686" max="7686" width="14.75" style="66" bestFit="1" customWidth="1"/>
    <col min="7687" max="7687" width="14.625" style="66" bestFit="1" customWidth="1"/>
    <col min="7688" max="7688" width="13.75" style="66" bestFit="1" customWidth="1"/>
    <col min="7689" max="7689" width="14.25" style="66" bestFit="1" customWidth="1"/>
    <col min="7690" max="7690" width="15.125" style="66" customWidth="1"/>
    <col min="7691" max="7691" width="20.5" style="66" bestFit="1" customWidth="1"/>
    <col min="7692" max="7692" width="27.875" style="66" bestFit="1" customWidth="1"/>
    <col min="7693" max="7693" width="6.875" style="66" bestFit="1" customWidth="1"/>
    <col min="7694" max="7694" width="5" style="66" bestFit="1" customWidth="1"/>
    <col min="7695" max="7695" width="8" style="66" bestFit="1" customWidth="1"/>
    <col min="7696" max="7696" width="11.875" style="66" bestFit="1" customWidth="1"/>
    <col min="7697" max="7925" width="9" style="66"/>
    <col min="7926" max="7926" width="3.875" style="66" bestFit="1" customWidth="1"/>
    <col min="7927" max="7927" width="16" style="66" bestFit="1" customWidth="1"/>
    <col min="7928" max="7928" width="16.625" style="66" bestFit="1" customWidth="1"/>
    <col min="7929" max="7929" width="13.5" style="66" bestFit="1" customWidth="1"/>
    <col min="7930" max="7931" width="10.875" style="66" bestFit="1" customWidth="1"/>
    <col min="7932" max="7932" width="6.25" style="66" bestFit="1" customWidth="1"/>
    <col min="7933" max="7933" width="8.875" style="66" bestFit="1" customWidth="1"/>
    <col min="7934" max="7934" width="13.875" style="66" bestFit="1" customWidth="1"/>
    <col min="7935" max="7935" width="13.25" style="66" bestFit="1" customWidth="1"/>
    <col min="7936" max="7936" width="16" style="66" bestFit="1" customWidth="1"/>
    <col min="7937" max="7937" width="11.625" style="66" bestFit="1" customWidth="1"/>
    <col min="7938" max="7938" width="16.875" style="66" customWidth="1"/>
    <col min="7939" max="7939" width="13.25" style="66" customWidth="1"/>
    <col min="7940" max="7940" width="18.375" style="66" bestFit="1" customWidth="1"/>
    <col min="7941" max="7941" width="15" style="66" bestFit="1" customWidth="1"/>
    <col min="7942" max="7942" width="14.75" style="66" bestFit="1" customWidth="1"/>
    <col min="7943" max="7943" width="14.625" style="66" bestFit="1" customWidth="1"/>
    <col min="7944" max="7944" width="13.75" style="66" bestFit="1" customWidth="1"/>
    <col min="7945" max="7945" width="14.25" style="66" bestFit="1" customWidth="1"/>
    <col min="7946" max="7946" width="15.125" style="66" customWidth="1"/>
    <col min="7947" max="7947" width="20.5" style="66" bestFit="1" customWidth="1"/>
    <col min="7948" max="7948" width="27.875" style="66" bestFit="1" customWidth="1"/>
    <col min="7949" max="7949" width="6.875" style="66" bestFit="1" customWidth="1"/>
    <col min="7950" max="7950" width="5" style="66" bestFit="1" customWidth="1"/>
    <col min="7951" max="7951" width="8" style="66" bestFit="1" customWidth="1"/>
    <col min="7952" max="7952" width="11.875" style="66" bestFit="1" customWidth="1"/>
    <col min="7953" max="8181" width="9" style="66"/>
    <col min="8182" max="8182" width="3.875" style="66" bestFit="1" customWidth="1"/>
    <col min="8183" max="8183" width="16" style="66" bestFit="1" customWidth="1"/>
    <col min="8184" max="8184" width="16.625" style="66" bestFit="1" customWidth="1"/>
    <col min="8185" max="8185" width="13.5" style="66" bestFit="1" customWidth="1"/>
    <col min="8186" max="8187" width="10.875" style="66" bestFit="1" customWidth="1"/>
    <col min="8188" max="8188" width="6.25" style="66" bestFit="1" customWidth="1"/>
    <col min="8189" max="8189" width="8.875" style="66" bestFit="1" customWidth="1"/>
    <col min="8190" max="8190" width="13.875" style="66" bestFit="1" customWidth="1"/>
    <col min="8191" max="8191" width="13.25" style="66" bestFit="1" customWidth="1"/>
    <col min="8192" max="8192" width="16" style="66" bestFit="1" customWidth="1"/>
    <col min="8193" max="8193" width="11.625" style="66" bestFit="1" customWidth="1"/>
    <col min="8194" max="8194" width="16.875" style="66" customWidth="1"/>
    <col min="8195" max="8195" width="13.25" style="66" customWidth="1"/>
    <col min="8196" max="8196" width="18.375" style="66" bestFit="1" customWidth="1"/>
    <col min="8197" max="8197" width="15" style="66" bestFit="1" customWidth="1"/>
    <col min="8198" max="8198" width="14.75" style="66" bestFit="1" customWidth="1"/>
    <col min="8199" max="8199" width="14.625" style="66" bestFit="1" customWidth="1"/>
    <col min="8200" max="8200" width="13.75" style="66" bestFit="1" customWidth="1"/>
    <col min="8201" max="8201" width="14.25" style="66" bestFit="1" customWidth="1"/>
    <col min="8202" max="8202" width="15.125" style="66" customWidth="1"/>
    <col min="8203" max="8203" width="20.5" style="66" bestFit="1" customWidth="1"/>
    <col min="8204" max="8204" width="27.875" style="66" bestFit="1" customWidth="1"/>
    <col min="8205" max="8205" width="6.875" style="66" bestFit="1" customWidth="1"/>
    <col min="8206" max="8206" width="5" style="66" bestFit="1" customWidth="1"/>
    <col min="8207" max="8207" width="8" style="66" bestFit="1" customWidth="1"/>
    <col min="8208" max="8208" width="11.875" style="66" bestFit="1" customWidth="1"/>
    <col min="8209" max="8437" width="9" style="66"/>
    <col min="8438" max="8438" width="3.875" style="66" bestFit="1" customWidth="1"/>
    <col min="8439" max="8439" width="16" style="66" bestFit="1" customWidth="1"/>
    <col min="8440" max="8440" width="16.625" style="66" bestFit="1" customWidth="1"/>
    <col min="8441" max="8441" width="13.5" style="66" bestFit="1" customWidth="1"/>
    <col min="8442" max="8443" width="10.875" style="66" bestFit="1" customWidth="1"/>
    <col min="8444" max="8444" width="6.25" style="66" bestFit="1" customWidth="1"/>
    <col min="8445" max="8445" width="8.875" style="66" bestFit="1" customWidth="1"/>
    <col min="8446" max="8446" width="13.875" style="66" bestFit="1" customWidth="1"/>
    <col min="8447" max="8447" width="13.25" style="66" bestFit="1" customWidth="1"/>
    <col min="8448" max="8448" width="16" style="66" bestFit="1" customWidth="1"/>
    <col min="8449" max="8449" width="11.625" style="66" bestFit="1" customWidth="1"/>
    <col min="8450" max="8450" width="16.875" style="66" customWidth="1"/>
    <col min="8451" max="8451" width="13.25" style="66" customWidth="1"/>
    <col min="8452" max="8452" width="18.375" style="66" bestFit="1" customWidth="1"/>
    <col min="8453" max="8453" width="15" style="66" bestFit="1" customWidth="1"/>
    <col min="8454" max="8454" width="14.75" style="66" bestFit="1" customWidth="1"/>
    <col min="8455" max="8455" width="14.625" style="66" bestFit="1" customWidth="1"/>
    <col min="8456" max="8456" width="13.75" style="66" bestFit="1" customWidth="1"/>
    <col min="8457" max="8457" width="14.25" style="66" bestFit="1" customWidth="1"/>
    <col min="8458" max="8458" width="15.125" style="66" customWidth="1"/>
    <col min="8459" max="8459" width="20.5" style="66" bestFit="1" customWidth="1"/>
    <col min="8460" max="8460" width="27.875" style="66" bestFit="1" customWidth="1"/>
    <col min="8461" max="8461" width="6.875" style="66" bestFit="1" customWidth="1"/>
    <col min="8462" max="8462" width="5" style="66" bestFit="1" customWidth="1"/>
    <col min="8463" max="8463" width="8" style="66" bestFit="1" customWidth="1"/>
    <col min="8464" max="8464" width="11.875" style="66" bestFit="1" customWidth="1"/>
    <col min="8465" max="8693" width="9" style="66"/>
    <col min="8694" max="8694" width="3.875" style="66" bestFit="1" customWidth="1"/>
    <col min="8695" max="8695" width="16" style="66" bestFit="1" customWidth="1"/>
    <col min="8696" max="8696" width="16.625" style="66" bestFit="1" customWidth="1"/>
    <col min="8697" max="8697" width="13.5" style="66" bestFit="1" customWidth="1"/>
    <col min="8698" max="8699" width="10.875" style="66" bestFit="1" customWidth="1"/>
    <col min="8700" max="8700" width="6.25" style="66" bestFit="1" customWidth="1"/>
    <col min="8701" max="8701" width="8.875" style="66" bestFit="1" customWidth="1"/>
    <col min="8702" max="8702" width="13.875" style="66" bestFit="1" customWidth="1"/>
    <col min="8703" max="8703" width="13.25" style="66" bestFit="1" customWidth="1"/>
    <col min="8704" max="8704" width="16" style="66" bestFit="1" customWidth="1"/>
    <col min="8705" max="8705" width="11.625" style="66" bestFit="1" customWidth="1"/>
    <col min="8706" max="8706" width="16.875" style="66" customWidth="1"/>
    <col min="8707" max="8707" width="13.25" style="66" customWidth="1"/>
    <col min="8708" max="8708" width="18.375" style="66" bestFit="1" customWidth="1"/>
    <col min="8709" max="8709" width="15" style="66" bestFit="1" customWidth="1"/>
    <col min="8710" max="8710" width="14.75" style="66" bestFit="1" customWidth="1"/>
    <col min="8711" max="8711" width="14.625" style="66" bestFit="1" customWidth="1"/>
    <col min="8712" max="8712" width="13.75" style="66" bestFit="1" customWidth="1"/>
    <col min="8713" max="8713" width="14.25" style="66" bestFit="1" customWidth="1"/>
    <col min="8714" max="8714" width="15.125" style="66" customWidth="1"/>
    <col min="8715" max="8715" width="20.5" style="66" bestFit="1" customWidth="1"/>
    <col min="8716" max="8716" width="27.875" style="66" bestFit="1" customWidth="1"/>
    <col min="8717" max="8717" width="6.875" style="66" bestFit="1" customWidth="1"/>
    <col min="8718" max="8718" width="5" style="66" bestFit="1" customWidth="1"/>
    <col min="8719" max="8719" width="8" style="66" bestFit="1" customWidth="1"/>
    <col min="8720" max="8720" width="11.875" style="66" bestFit="1" customWidth="1"/>
    <col min="8721" max="8949" width="9" style="66"/>
    <col min="8950" max="8950" width="3.875" style="66" bestFit="1" customWidth="1"/>
    <col min="8951" max="8951" width="16" style="66" bestFit="1" customWidth="1"/>
    <col min="8952" max="8952" width="16.625" style="66" bestFit="1" customWidth="1"/>
    <col min="8953" max="8953" width="13.5" style="66" bestFit="1" customWidth="1"/>
    <col min="8954" max="8955" width="10.875" style="66" bestFit="1" customWidth="1"/>
    <col min="8956" max="8956" width="6.25" style="66" bestFit="1" customWidth="1"/>
    <col min="8957" max="8957" width="8.875" style="66" bestFit="1" customWidth="1"/>
    <col min="8958" max="8958" width="13.875" style="66" bestFit="1" customWidth="1"/>
    <col min="8959" max="8959" width="13.25" style="66" bestFit="1" customWidth="1"/>
    <col min="8960" max="8960" width="16" style="66" bestFit="1" customWidth="1"/>
    <col min="8961" max="8961" width="11.625" style="66" bestFit="1" customWidth="1"/>
    <col min="8962" max="8962" width="16.875" style="66" customWidth="1"/>
    <col min="8963" max="8963" width="13.25" style="66" customWidth="1"/>
    <col min="8964" max="8964" width="18.375" style="66" bestFit="1" customWidth="1"/>
    <col min="8965" max="8965" width="15" style="66" bestFit="1" customWidth="1"/>
    <col min="8966" max="8966" width="14.75" style="66" bestFit="1" customWidth="1"/>
    <col min="8967" max="8967" width="14.625" style="66" bestFit="1" customWidth="1"/>
    <col min="8968" max="8968" width="13.75" style="66" bestFit="1" customWidth="1"/>
    <col min="8969" max="8969" width="14.25" style="66" bestFit="1" customWidth="1"/>
    <col min="8970" max="8970" width="15.125" style="66" customWidth="1"/>
    <col min="8971" max="8971" width="20.5" style="66" bestFit="1" customWidth="1"/>
    <col min="8972" max="8972" width="27.875" style="66" bestFit="1" customWidth="1"/>
    <col min="8973" max="8973" width="6.875" style="66" bestFit="1" customWidth="1"/>
    <col min="8974" max="8974" width="5" style="66" bestFit="1" customWidth="1"/>
    <col min="8975" max="8975" width="8" style="66" bestFit="1" customWidth="1"/>
    <col min="8976" max="8976" width="11.875" style="66" bestFit="1" customWidth="1"/>
    <col min="8977" max="9205" width="9" style="66"/>
    <col min="9206" max="9206" width="3.875" style="66" bestFit="1" customWidth="1"/>
    <col min="9207" max="9207" width="16" style="66" bestFit="1" customWidth="1"/>
    <col min="9208" max="9208" width="16.625" style="66" bestFit="1" customWidth="1"/>
    <col min="9209" max="9209" width="13.5" style="66" bestFit="1" customWidth="1"/>
    <col min="9210" max="9211" width="10.875" style="66" bestFit="1" customWidth="1"/>
    <col min="9212" max="9212" width="6.25" style="66" bestFit="1" customWidth="1"/>
    <col min="9213" max="9213" width="8.875" style="66" bestFit="1" customWidth="1"/>
    <col min="9214" max="9214" width="13.875" style="66" bestFit="1" customWidth="1"/>
    <col min="9215" max="9215" width="13.25" style="66" bestFit="1" customWidth="1"/>
    <col min="9216" max="9216" width="16" style="66" bestFit="1" customWidth="1"/>
    <col min="9217" max="9217" width="11.625" style="66" bestFit="1" customWidth="1"/>
    <col min="9218" max="9218" width="16.875" style="66" customWidth="1"/>
    <col min="9219" max="9219" width="13.25" style="66" customWidth="1"/>
    <col min="9220" max="9220" width="18.375" style="66" bestFit="1" customWidth="1"/>
    <col min="9221" max="9221" width="15" style="66" bestFit="1" customWidth="1"/>
    <col min="9222" max="9222" width="14.75" style="66" bestFit="1" customWidth="1"/>
    <col min="9223" max="9223" width="14.625" style="66" bestFit="1" customWidth="1"/>
    <col min="9224" max="9224" width="13.75" style="66" bestFit="1" customWidth="1"/>
    <col min="9225" max="9225" width="14.25" style="66" bestFit="1" customWidth="1"/>
    <col min="9226" max="9226" width="15.125" style="66" customWidth="1"/>
    <col min="9227" max="9227" width="20.5" style="66" bestFit="1" customWidth="1"/>
    <col min="9228" max="9228" width="27.875" style="66" bestFit="1" customWidth="1"/>
    <col min="9229" max="9229" width="6.875" style="66" bestFit="1" customWidth="1"/>
    <col min="9230" max="9230" width="5" style="66" bestFit="1" customWidth="1"/>
    <col min="9231" max="9231" width="8" style="66" bestFit="1" customWidth="1"/>
    <col min="9232" max="9232" width="11.875" style="66" bestFit="1" customWidth="1"/>
    <col min="9233" max="9461" width="9" style="66"/>
    <col min="9462" max="9462" width="3.875" style="66" bestFit="1" customWidth="1"/>
    <col min="9463" max="9463" width="16" style="66" bestFit="1" customWidth="1"/>
    <col min="9464" max="9464" width="16.625" style="66" bestFit="1" customWidth="1"/>
    <col min="9465" max="9465" width="13.5" style="66" bestFit="1" customWidth="1"/>
    <col min="9466" max="9467" width="10.875" style="66" bestFit="1" customWidth="1"/>
    <col min="9468" max="9468" width="6.25" style="66" bestFit="1" customWidth="1"/>
    <col min="9469" max="9469" width="8.875" style="66" bestFit="1" customWidth="1"/>
    <col min="9470" max="9470" width="13.875" style="66" bestFit="1" customWidth="1"/>
    <col min="9471" max="9471" width="13.25" style="66" bestFit="1" customWidth="1"/>
    <col min="9472" max="9472" width="16" style="66" bestFit="1" customWidth="1"/>
    <col min="9473" max="9473" width="11.625" style="66" bestFit="1" customWidth="1"/>
    <col min="9474" max="9474" width="16.875" style="66" customWidth="1"/>
    <col min="9475" max="9475" width="13.25" style="66" customWidth="1"/>
    <col min="9476" max="9476" width="18.375" style="66" bestFit="1" customWidth="1"/>
    <col min="9477" max="9477" width="15" style="66" bestFit="1" customWidth="1"/>
    <col min="9478" max="9478" width="14.75" style="66" bestFit="1" customWidth="1"/>
    <col min="9479" max="9479" width="14.625" style="66" bestFit="1" customWidth="1"/>
    <col min="9480" max="9480" width="13.75" style="66" bestFit="1" customWidth="1"/>
    <col min="9481" max="9481" width="14.25" style="66" bestFit="1" customWidth="1"/>
    <col min="9482" max="9482" width="15.125" style="66" customWidth="1"/>
    <col min="9483" max="9483" width="20.5" style="66" bestFit="1" customWidth="1"/>
    <col min="9484" max="9484" width="27.875" style="66" bestFit="1" customWidth="1"/>
    <col min="9485" max="9485" width="6.875" style="66" bestFit="1" customWidth="1"/>
    <col min="9486" max="9486" width="5" style="66" bestFit="1" customWidth="1"/>
    <col min="9487" max="9487" width="8" style="66" bestFit="1" customWidth="1"/>
    <col min="9488" max="9488" width="11.875" style="66" bestFit="1" customWidth="1"/>
    <col min="9489" max="9717" width="9" style="66"/>
    <col min="9718" max="9718" width="3.875" style="66" bestFit="1" customWidth="1"/>
    <col min="9719" max="9719" width="16" style="66" bestFit="1" customWidth="1"/>
    <col min="9720" max="9720" width="16.625" style="66" bestFit="1" customWidth="1"/>
    <col min="9721" max="9721" width="13.5" style="66" bestFit="1" customWidth="1"/>
    <col min="9722" max="9723" width="10.875" style="66" bestFit="1" customWidth="1"/>
    <col min="9724" max="9724" width="6.25" style="66" bestFit="1" customWidth="1"/>
    <col min="9725" max="9725" width="8.875" style="66" bestFit="1" customWidth="1"/>
    <col min="9726" max="9726" width="13.875" style="66" bestFit="1" customWidth="1"/>
    <col min="9727" max="9727" width="13.25" style="66" bestFit="1" customWidth="1"/>
    <col min="9728" max="9728" width="16" style="66" bestFit="1" customWidth="1"/>
    <col min="9729" max="9729" width="11.625" style="66" bestFit="1" customWidth="1"/>
    <col min="9730" max="9730" width="16.875" style="66" customWidth="1"/>
    <col min="9731" max="9731" width="13.25" style="66" customWidth="1"/>
    <col min="9732" max="9732" width="18.375" style="66" bestFit="1" customWidth="1"/>
    <col min="9733" max="9733" width="15" style="66" bestFit="1" customWidth="1"/>
    <col min="9734" max="9734" width="14.75" style="66" bestFit="1" customWidth="1"/>
    <col min="9735" max="9735" width="14.625" style="66" bestFit="1" customWidth="1"/>
    <col min="9736" max="9736" width="13.75" style="66" bestFit="1" customWidth="1"/>
    <col min="9737" max="9737" width="14.25" style="66" bestFit="1" customWidth="1"/>
    <col min="9738" max="9738" width="15.125" style="66" customWidth="1"/>
    <col min="9739" max="9739" width="20.5" style="66" bestFit="1" customWidth="1"/>
    <col min="9740" max="9740" width="27.875" style="66" bestFit="1" customWidth="1"/>
    <col min="9741" max="9741" width="6.875" style="66" bestFit="1" customWidth="1"/>
    <col min="9742" max="9742" width="5" style="66" bestFit="1" customWidth="1"/>
    <col min="9743" max="9743" width="8" style="66" bestFit="1" customWidth="1"/>
    <col min="9744" max="9744" width="11.875" style="66" bestFit="1" customWidth="1"/>
    <col min="9745" max="9973" width="9" style="66"/>
    <col min="9974" max="9974" width="3.875" style="66" bestFit="1" customWidth="1"/>
    <col min="9975" max="9975" width="16" style="66" bestFit="1" customWidth="1"/>
    <col min="9976" max="9976" width="16.625" style="66" bestFit="1" customWidth="1"/>
    <col min="9977" max="9977" width="13.5" style="66" bestFit="1" customWidth="1"/>
    <col min="9978" max="9979" width="10.875" style="66" bestFit="1" customWidth="1"/>
    <col min="9980" max="9980" width="6.25" style="66" bestFit="1" customWidth="1"/>
    <col min="9981" max="9981" width="8.875" style="66" bestFit="1" customWidth="1"/>
    <col min="9982" max="9982" width="13.875" style="66" bestFit="1" customWidth="1"/>
    <col min="9983" max="9983" width="13.25" style="66" bestFit="1" customWidth="1"/>
    <col min="9984" max="9984" width="16" style="66" bestFit="1" customWidth="1"/>
    <col min="9985" max="9985" width="11.625" style="66" bestFit="1" customWidth="1"/>
    <col min="9986" max="9986" width="16.875" style="66" customWidth="1"/>
    <col min="9987" max="9987" width="13.25" style="66" customWidth="1"/>
    <col min="9988" max="9988" width="18.375" style="66" bestFit="1" customWidth="1"/>
    <col min="9989" max="9989" width="15" style="66" bestFit="1" customWidth="1"/>
    <col min="9990" max="9990" width="14.75" style="66" bestFit="1" customWidth="1"/>
    <col min="9991" max="9991" width="14.625" style="66" bestFit="1" customWidth="1"/>
    <col min="9992" max="9992" width="13.75" style="66" bestFit="1" customWidth="1"/>
    <col min="9993" max="9993" width="14.25" style="66" bestFit="1" customWidth="1"/>
    <col min="9994" max="9994" width="15.125" style="66" customWidth="1"/>
    <col min="9995" max="9995" width="20.5" style="66" bestFit="1" customWidth="1"/>
    <col min="9996" max="9996" width="27.875" style="66" bestFit="1" customWidth="1"/>
    <col min="9997" max="9997" width="6.875" style="66" bestFit="1" customWidth="1"/>
    <col min="9998" max="9998" width="5" style="66" bestFit="1" customWidth="1"/>
    <col min="9999" max="9999" width="8" style="66" bestFit="1" customWidth="1"/>
    <col min="10000" max="10000" width="11.875" style="66" bestFit="1" customWidth="1"/>
    <col min="10001" max="10229" width="9" style="66"/>
    <col min="10230" max="10230" width="3.875" style="66" bestFit="1" customWidth="1"/>
    <col min="10231" max="10231" width="16" style="66" bestFit="1" customWidth="1"/>
    <col min="10232" max="10232" width="16.625" style="66" bestFit="1" customWidth="1"/>
    <col min="10233" max="10233" width="13.5" style="66" bestFit="1" customWidth="1"/>
    <col min="10234" max="10235" width="10.875" style="66" bestFit="1" customWidth="1"/>
    <col min="10236" max="10236" width="6.25" style="66" bestFit="1" customWidth="1"/>
    <col min="10237" max="10237" width="8.875" style="66" bestFit="1" customWidth="1"/>
    <col min="10238" max="10238" width="13.875" style="66" bestFit="1" customWidth="1"/>
    <col min="10239" max="10239" width="13.25" style="66" bestFit="1" customWidth="1"/>
    <col min="10240" max="10240" width="16" style="66" bestFit="1" customWidth="1"/>
    <col min="10241" max="10241" width="11.625" style="66" bestFit="1" customWidth="1"/>
    <col min="10242" max="10242" width="16.875" style="66" customWidth="1"/>
    <col min="10243" max="10243" width="13.25" style="66" customWidth="1"/>
    <col min="10244" max="10244" width="18.375" style="66" bestFit="1" customWidth="1"/>
    <col min="10245" max="10245" width="15" style="66" bestFit="1" customWidth="1"/>
    <col min="10246" max="10246" width="14.75" style="66" bestFit="1" customWidth="1"/>
    <col min="10247" max="10247" width="14.625" style="66" bestFit="1" customWidth="1"/>
    <col min="10248" max="10248" width="13.75" style="66" bestFit="1" customWidth="1"/>
    <col min="10249" max="10249" width="14.25" style="66" bestFit="1" customWidth="1"/>
    <col min="10250" max="10250" width="15.125" style="66" customWidth="1"/>
    <col min="10251" max="10251" width="20.5" style="66" bestFit="1" customWidth="1"/>
    <col min="10252" max="10252" width="27.875" style="66" bestFit="1" customWidth="1"/>
    <col min="10253" max="10253" width="6.875" style="66" bestFit="1" customWidth="1"/>
    <col min="10254" max="10254" width="5" style="66" bestFit="1" customWidth="1"/>
    <col min="10255" max="10255" width="8" style="66" bestFit="1" customWidth="1"/>
    <col min="10256" max="10256" width="11.875" style="66" bestFit="1" customWidth="1"/>
    <col min="10257" max="10485" width="9" style="66"/>
    <col min="10486" max="10486" width="3.875" style="66" bestFit="1" customWidth="1"/>
    <col min="10487" max="10487" width="16" style="66" bestFit="1" customWidth="1"/>
    <col min="10488" max="10488" width="16.625" style="66" bestFit="1" customWidth="1"/>
    <col min="10489" max="10489" width="13.5" style="66" bestFit="1" customWidth="1"/>
    <col min="10490" max="10491" width="10.875" style="66" bestFit="1" customWidth="1"/>
    <col min="10492" max="10492" width="6.25" style="66" bestFit="1" customWidth="1"/>
    <col min="10493" max="10493" width="8.875" style="66" bestFit="1" customWidth="1"/>
    <col min="10494" max="10494" width="13.875" style="66" bestFit="1" customWidth="1"/>
    <col min="10495" max="10495" width="13.25" style="66" bestFit="1" customWidth="1"/>
    <col min="10496" max="10496" width="16" style="66" bestFit="1" customWidth="1"/>
    <col min="10497" max="10497" width="11.625" style="66" bestFit="1" customWidth="1"/>
    <col min="10498" max="10498" width="16.875" style="66" customWidth="1"/>
    <col min="10499" max="10499" width="13.25" style="66" customWidth="1"/>
    <col min="10500" max="10500" width="18.375" style="66" bestFit="1" customWidth="1"/>
    <col min="10501" max="10501" width="15" style="66" bestFit="1" customWidth="1"/>
    <col min="10502" max="10502" width="14.75" style="66" bestFit="1" customWidth="1"/>
    <col min="10503" max="10503" width="14.625" style="66" bestFit="1" customWidth="1"/>
    <col min="10504" max="10504" width="13.75" style="66" bestFit="1" customWidth="1"/>
    <col min="10505" max="10505" width="14.25" style="66" bestFit="1" customWidth="1"/>
    <col min="10506" max="10506" width="15.125" style="66" customWidth="1"/>
    <col min="10507" max="10507" width="20.5" style="66" bestFit="1" customWidth="1"/>
    <col min="10508" max="10508" width="27.875" style="66" bestFit="1" customWidth="1"/>
    <col min="10509" max="10509" width="6.875" style="66" bestFit="1" customWidth="1"/>
    <col min="10510" max="10510" width="5" style="66" bestFit="1" customWidth="1"/>
    <col min="10511" max="10511" width="8" style="66" bestFit="1" customWidth="1"/>
    <col min="10512" max="10512" width="11.875" style="66" bestFit="1" customWidth="1"/>
    <col min="10513" max="10741" width="9" style="66"/>
    <col min="10742" max="10742" width="3.875" style="66" bestFit="1" customWidth="1"/>
    <col min="10743" max="10743" width="16" style="66" bestFit="1" customWidth="1"/>
    <col min="10744" max="10744" width="16.625" style="66" bestFit="1" customWidth="1"/>
    <col min="10745" max="10745" width="13.5" style="66" bestFit="1" customWidth="1"/>
    <col min="10746" max="10747" width="10.875" style="66" bestFit="1" customWidth="1"/>
    <col min="10748" max="10748" width="6.25" style="66" bestFit="1" customWidth="1"/>
    <col min="10749" max="10749" width="8.875" style="66" bestFit="1" customWidth="1"/>
    <col min="10750" max="10750" width="13.875" style="66" bestFit="1" customWidth="1"/>
    <col min="10751" max="10751" width="13.25" style="66" bestFit="1" customWidth="1"/>
    <col min="10752" max="10752" width="16" style="66" bestFit="1" customWidth="1"/>
    <col min="10753" max="10753" width="11.625" style="66" bestFit="1" customWidth="1"/>
    <col min="10754" max="10754" width="16.875" style="66" customWidth="1"/>
    <col min="10755" max="10755" width="13.25" style="66" customWidth="1"/>
    <col min="10756" max="10756" width="18.375" style="66" bestFit="1" customWidth="1"/>
    <col min="10757" max="10757" width="15" style="66" bestFit="1" customWidth="1"/>
    <col min="10758" max="10758" width="14.75" style="66" bestFit="1" customWidth="1"/>
    <col min="10759" max="10759" width="14.625" style="66" bestFit="1" customWidth="1"/>
    <col min="10760" max="10760" width="13.75" style="66" bestFit="1" customWidth="1"/>
    <col min="10761" max="10761" width="14.25" style="66" bestFit="1" customWidth="1"/>
    <col min="10762" max="10762" width="15.125" style="66" customWidth="1"/>
    <col min="10763" max="10763" width="20.5" style="66" bestFit="1" customWidth="1"/>
    <col min="10764" max="10764" width="27.875" style="66" bestFit="1" customWidth="1"/>
    <col min="10765" max="10765" width="6.875" style="66" bestFit="1" customWidth="1"/>
    <col min="10766" max="10766" width="5" style="66" bestFit="1" customWidth="1"/>
    <col min="10767" max="10767" width="8" style="66" bestFit="1" customWidth="1"/>
    <col min="10768" max="10768" width="11.875" style="66" bestFit="1" customWidth="1"/>
    <col min="10769" max="10997" width="9" style="66"/>
    <col min="10998" max="10998" width="3.875" style="66" bestFit="1" customWidth="1"/>
    <col min="10999" max="10999" width="16" style="66" bestFit="1" customWidth="1"/>
    <col min="11000" max="11000" width="16.625" style="66" bestFit="1" customWidth="1"/>
    <col min="11001" max="11001" width="13.5" style="66" bestFit="1" customWidth="1"/>
    <col min="11002" max="11003" width="10.875" style="66" bestFit="1" customWidth="1"/>
    <col min="11004" max="11004" width="6.25" style="66" bestFit="1" customWidth="1"/>
    <col min="11005" max="11005" width="8.875" style="66" bestFit="1" customWidth="1"/>
    <col min="11006" max="11006" width="13.875" style="66" bestFit="1" customWidth="1"/>
    <col min="11007" max="11007" width="13.25" style="66" bestFit="1" customWidth="1"/>
    <col min="11008" max="11008" width="16" style="66" bestFit="1" customWidth="1"/>
    <col min="11009" max="11009" width="11.625" style="66" bestFit="1" customWidth="1"/>
    <col min="11010" max="11010" width="16.875" style="66" customWidth="1"/>
    <col min="11011" max="11011" width="13.25" style="66" customWidth="1"/>
    <col min="11012" max="11012" width="18.375" style="66" bestFit="1" customWidth="1"/>
    <col min="11013" max="11013" width="15" style="66" bestFit="1" customWidth="1"/>
    <col min="11014" max="11014" width="14.75" style="66" bestFit="1" customWidth="1"/>
    <col min="11015" max="11015" width="14.625" style="66" bestFit="1" customWidth="1"/>
    <col min="11016" max="11016" width="13.75" style="66" bestFit="1" customWidth="1"/>
    <col min="11017" max="11017" width="14.25" style="66" bestFit="1" customWidth="1"/>
    <col min="11018" max="11018" width="15.125" style="66" customWidth="1"/>
    <col min="11019" max="11019" width="20.5" style="66" bestFit="1" customWidth="1"/>
    <col min="11020" max="11020" width="27.875" style="66" bestFit="1" customWidth="1"/>
    <col min="11021" max="11021" width="6.875" style="66" bestFit="1" customWidth="1"/>
    <col min="11022" max="11022" width="5" style="66" bestFit="1" customWidth="1"/>
    <col min="11023" max="11023" width="8" style="66" bestFit="1" customWidth="1"/>
    <col min="11024" max="11024" width="11.875" style="66" bestFit="1" customWidth="1"/>
    <col min="11025" max="11253" width="9" style="66"/>
    <col min="11254" max="11254" width="3.875" style="66" bestFit="1" customWidth="1"/>
    <col min="11255" max="11255" width="16" style="66" bestFit="1" customWidth="1"/>
    <col min="11256" max="11256" width="16.625" style="66" bestFit="1" customWidth="1"/>
    <col min="11257" max="11257" width="13.5" style="66" bestFit="1" customWidth="1"/>
    <col min="11258" max="11259" width="10.875" style="66" bestFit="1" customWidth="1"/>
    <col min="11260" max="11260" width="6.25" style="66" bestFit="1" customWidth="1"/>
    <col min="11261" max="11261" width="8.875" style="66" bestFit="1" customWidth="1"/>
    <col min="11262" max="11262" width="13.875" style="66" bestFit="1" customWidth="1"/>
    <col min="11263" max="11263" width="13.25" style="66" bestFit="1" customWidth="1"/>
    <col min="11264" max="11264" width="16" style="66" bestFit="1" customWidth="1"/>
    <col min="11265" max="11265" width="11.625" style="66" bestFit="1" customWidth="1"/>
    <col min="11266" max="11266" width="16.875" style="66" customWidth="1"/>
    <col min="11267" max="11267" width="13.25" style="66" customWidth="1"/>
    <col min="11268" max="11268" width="18.375" style="66" bestFit="1" customWidth="1"/>
    <col min="11269" max="11269" width="15" style="66" bestFit="1" customWidth="1"/>
    <col min="11270" max="11270" width="14.75" style="66" bestFit="1" customWidth="1"/>
    <col min="11271" max="11271" width="14.625" style="66" bestFit="1" customWidth="1"/>
    <col min="11272" max="11272" width="13.75" style="66" bestFit="1" customWidth="1"/>
    <col min="11273" max="11273" width="14.25" style="66" bestFit="1" customWidth="1"/>
    <col min="11274" max="11274" width="15.125" style="66" customWidth="1"/>
    <col min="11275" max="11275" width="20.5" style="66" bestFit="1" customWidth="1"/>
    <col min="11276" max="11276" width="27.875" style="66" bestFit="1" customWidth="1"/>
    <col min="11277" max="11277" width="6.875" style="66" bestFit="1" customWidth="1"/>
    <col min="11278" max="11278" width="5" style="66" bestFit="1" customWidth="1"/>
    <col min="11279" max="11279" width="8" style="66" bestFit="1" customWidth="1"/>
    <col min="11280" max="11280" width="11.875" style="66" bestFit="1" customWidth="1"/>
    <col min="11281" max="11509" width="9" style="66"/>
    <col min="11510" max="11510" width="3.875" style="66" bestFit="1" customWidth="1"/>
    <col min="11511" max="11511" width="16" style="66" bestFit="1" customWidth="1"/>
    <col min="11512" max="11512" width="16.625" style="66" bestFit="1" customWidth="1"/>
    <col min="11513" max="11513" width="13.5" style="66" bestFit="1" customWidth="1"/>
    <col min="11514" max="11515" width="10.875" style="66" bestFit="1" customWidth="1"/>
    <col min="11516" max="11516" width="6.25" style="66" bestFit="1" customWidth="1"/>
    <col min="11517" max="11517" width="8.875" style="66" bestFit="1" customWidth="1"/>
    <col min="11518" max="11518" width="13.875" style="66" bestFit="1" customWidth="1"/>
    <col min="11519" max="11519" width="13.25" style="66" bestFit="1" customWidth="1"/>
    <col min="11520" max="11520" width="16" style="66" bestFit="1" customWidth="1"/>
    <col min="11521" max="11521" width="11.625" style="66" bestFit="1" customWidth="1"/>
    <col min="11522" max="11522" width="16.875" style="66" customWidth="1"/>
    <col min="11523" max="11523" width="13.25" style="66" customWidth="1"/>
    <col min="11524" max="11524" width="18.375" style="66" bestFit="1" customWidth="1"/>
    <col min="11525" max="11525" width="15" style="66" bestFit="1" customWidth="1"/>
    <col min="11526" max="11526" width="14.75" style="66" bestFit="1" customWidth="1"/>
    <col min="11527" max="11527" width="14.625" style="66" bestFit="1" customWidth="1"/>
    <col min="11528" max="11528" width="13.75" style="66" bestFit="1" customWidth="1"/>
    <col min="11529" max="11529" width="14.25" style="66" bestFit="1" customWidth="1"/>
    <col min="11530" max="11530" width="15.125" style="66" customWidth="1"/>
    <col min="11531" max="11531" width="20.5" style="66" bestFit="1" customWidth="1"/>
    <col min="11532" max="11532" width="27.875" style="66" bestFit="1" customWidth="1"/>
    <col min="11533" max="11533" width="6.875" style="66" bestFit="1" customWidth="1"/>
    <col min="11534" max="11534" width="5" style="66" bestFit="1" customWidth="1"/>
    <col min="11535" max="11535" width="8" style="66" bestFit="1" customWidth="1"/>
    <col min="11536" max="11536" width="11.875" style="66" bestFit="1" customWidth="1"/>
    <col min="11537" max="11765" width="9" style="66"/>
    <col min="11766" max="11766" width="3.875" style="66" bestFit="1" customWidth="1"/>
    <col min="11767" max="11767" width="16" style="66" bestFit="1" customWidth="1"/>
    <col min="11768" max="11768" width="16.625" style="66" bestFit="1" customWidth="1"/>
    <col min="11769" max="11769" width="13.5" style="66" bestFit="1" customWidth="1"/>
    <col min="11770" max="11771" width="10.875" style="66" bestFit="1" customWidth="1"/>
    <col min="11772" max="11772" width="6.25" style="66" bestFit="1" customWidth="1"/>
    <col min="11773" max="11773" width="8.875" style="66" bestFit="1" customWidth="1"/>
    <col min="11774" max="11774" width="13.875" style="66" bestFit="1" customWidth="1"/>
    <col min="11775" max="11775" width="13.25" style="66" bestFit="1" customWidth="1"/>
    <col min="11776" max="11776" width="16" style="66" bestFit="1" customWidth="1"/>
    <col min="11777" max="11777" width="11.625" style="66" bestFit="1" customWidth="1"/>
    <col min="11778" max="11778" width="16.875" style="66" customWidth="1"/>
    <col min="11779" max="11779" width="13.25" style="66" customWidth="1"/>
    <col min="11780" max="11780" width="18.375" style="66" bestFit="1" customWidth="1"/>
    <col min="11781" max="11781" width="15" style="66" bestFit="1" customWidth="1"/>
    <col min="11782" max="11782" width="14.75" style="66" bestFit="1" customWidth="1"/>
    <col min="11783" max="11783" width="14.625" style="66" bestFit="1" customWidth="1"/>
    <col min="11784" max="11784" width="13.75" style="66" bestFit="1" customWidth="1"/>
    <col min="11785" max="11785" width="14.25" style="66" bestFit="1" customWidth="1"/>
    <col min="11786" max="11786" width="15.125" style="66" customWidth="1"/>
    <col min="11787" max="11787" width="20.5" style="66" bestFit="1" customWidth="1"/>
    <col min="11788" max="11788" width="27.875" style="66" bestFit="1" customWidth="1"/>
    <col min="11789" max="11789" width="6.875" style="66" bestFit="1" customWidth="1"/>
    <col min="11790" max="11790" width="5" style="66" bestFit="1" customWidth="1"/>
    <col min="11791" max="11791" width="8" style="66" bestFit="1" customWidth="1"/>
    <col min="11792" max="11792" width="11.875" style="66" bestFit="1" customWidth="1"/>
    <col min="11793" max="12021" width="9" style="66"/>
    <col min="12022" max="12022" width="3.875" style="66" bestFit="1" customWidth="1"/>
    <col min="12023" max="12023" width="16" style="66" bestFit="1" customWidth="1"/>
    <col min="12024" max="12024" width="16.625" style="66" bestFit="1" customWidth="1"/>
    <col min="12025" max="12025" width="13.5" style="66" bestFit="1" customWidth="1"/>
    <col min="12026" max="12027" width="10.875" style="66" bestFit="1" customWidth="1"/>
    <col min="12028" max="12028" width="6.25" style="66" bestFit="1" customWidth="1"/>
    <col min="12029" max="12029" width="8.875" style="66" bestFit="1" customWidth="1"/>
    <col min="12030" max="12030" width="13.875" style="66" bestFit="1" customWidth="1"/>
    <col min="12031" max="12031" width="13.25" style="66" bestFit="1" customWidth="1"/>
    <col min="12032" max="12032" width="16" style="66" bestFit="1" customWidth="1"/>
    <col min="12033" max="12033" width="11.625" style="66" bestFit="1" customWidth="1"/>
    <col min="12034" max="12034" width="16.875" style="66" customWidth="1"/>
    <col min="12035" max="12035" width="13.25" style="66" customWidth="1"/>
    <col min="12036" max="12036" width="18.375" style="66" bestFit="1" customWidth="1"/>
    <col min="12037" max="12037" width="15" style="66" bestFit="1" customWidth="1"/>
    <col min="12038" max="12038" width="14.75" style="66" bestFit="1" customWidth="1"/>
    <col min="12039" max="12039" width="14.625" style="66" bestFit="1" customWidth="1"/>
    <col min="12040" max="12040" width="13.75" style="66" bestFit="1" customWidth="1"/>
    <col min="12041" max="12041" width="14.25" style="66" bestFit="1" customWidth="1"/>
    <col min="12042" max="12042" width="15.125" style="66" customWidth="1"/>
    <col min="12043" max="12043" width="20.5" style="66" bestFit="1" customWidth="1"/>
    <col min="12044" max="12044" width="27.875" style="66" bestFit="1" customWidth="1"/>
    <col min="12045" max="12045" width="6.875" style="66" bestFit="1" customWidth="1"/>
    <col min="12046" max="12046" width="5" style="66" bestFit="1" customWidth="1"/>
    <col min="12047" max="12047" width="8" style="66" bestFit="1" customWidth="1"/>
    <col min="12048" max="12048" width="11.875" style="66" bestFit="1" customWidth="1"/>
    <col min="12049" max="12277" width="9" style="66"/>
    <col min="12278" max="12278" width="3.875" style="66" bestFit="1" customWidth="1"/>
    <col min="12279" max="12279" width="16" style="66" bestFit="1" customWidth="1"/>
    <col min="12280" max="12280" width="16.625" style="66" bestFit="1" customWidth="1"/>
    <col min="12281" max="12281" width="13.5" style="66" bestFit="1" customWidth="1"/>
    <col min="12282" max="12283" width="10.875" style="66" bestFit="1" customWidth="1"/>
    <col min="12284" max="12284" width="6.25" style="66" bestFit="1" customWidth="1"/>
    <col min="12285" max="12285" width="8.875" style="66" bestFit="1" customWidth="1"/>
    <col min="12286" max="12286" width="13.875" style="66" bestFit="1" customWidth="1"/>
    <col min="12287" max="12287" width="13.25" style="66" bestFit="1" customWidth="1"/>
    <col min="12288" max="12288" width="16" style="66" bestFit="1" customWidth="1"/>
    <col min="12289" max="12289" width="11.625" style="66" bestFit="1" customWidth="1"/>
    <col min="12290" max="12290" width="16.875" style="66" customWidth="1"/>
    <col min="12291" max="12291" width="13.25" style="66" customWidth="1"/>
    <col min="12292" max="12292" width="18.375" style="66" bestFit="1" customWidth="1"/>
    <col min="12293" max="12293" width="15" style="66" bestFit="1" customWidth="1"/>
    <col min="12294" max="12294" width="14.75" style="66" bestFit="1" customWidth="1"/>
    <col min="12295" max="12295" width="14.625" style="66" bestFit="1" customWidth="1"/>
    <col min="12296" max="12296" width="13.75" style="66" bestFit="1" customWidth="1"/>
    <col min="12297" max="12297" width="14.25" style="66" bestFit="1" customWidth="1"/>
    <col min="12298" max="12298" width="15.125" style="66" customWidth="1"/>
    <col min="12299" max="12299" width="20.5" style="66" bestFit="1" customWidth="1"/>
    <col min="12300" max="12300" width="27.875" style="66" bestFit="1" customWidth="1"/>
    <col min="12301" max="12301" width="6.875" style="66" bestFit="1" customWidth="1"/>
    <col min="12302" max="12302" width="5" style="66" bestFit="1" customWidth="1"/>
    <col min="12303" max="12303" width="8" style="66" bestFit="1" customWidth="1"/>
    <col min="12304" max="12304" width="11.875" style="66" bestFit="1" customWidth="1"/>
    <col min="12305" max="12533" width="9" style="66"/>
    <col min="12534" max="12534" width="3.875" style="66" bestFit="1" customWidth="1"/>
    <col min="12535" max="12535" width="16" style="66" bestFit="1" customWidth="1"/>
    <col min="12536" max="12536" width="16.625" style="66" bestFit="1" customWidth="1"/>
    <col min="12537" max="12537" width="13.5" style="66" bestFit="1" customWidth="1"/>
    <col min="12538" max="12539" width="10.875" style="66" bestFit="1" customWidth="1"/>
    <col min="12540" max="12540" width="6.25" style="66" bestFit="1" customWidth="1"/>
    <col min="12541" max="12541" width="8.875" style="66" bestFit="1" customWidth="1"/>
    <col min="12542" max="12542" width="13.875" style="66" bestFit="1" customWidth="1"/>
    <col min="12543" max="12543" width="13.25" style="66" bestFit="1" customWidth="1"/>
    <col min="12544" max="12544" width="16" style="66" bestFit="1" customWidth="1"/>
    <col min="12545" max="12545" width="11.625" style="66" bestFit="1" customWidth="1"/>
    <col min="12546" max="12546" width="16.875" style="66" customWidth="1"/>
    <col min="12547" max="12547" width="13.25" style="66" customWidth="1"/>
    <col min="12548" max="12548" width="18.375" style="66" bestFit="1" customWidth="1"/>
    <col min="12549" max="12549" width="15" style="66" bestFit="1" customWidth="1"/>
    <col min="12550" max="12550" width="14.75" style="66" bestFit="1" customWidth="1"/>
    <col min="12551" max="12551" width="14.625" style="66" bestFit="1" customWidth="1"/>
    <col min="12552" max="12552" width="13.75" style="66" bestFit="1" customWidth="1"/>
    <col min="12553" max="12553" width="14.25" style="66" bestFit="1" customWidth="1"/>
    <col min="12554" max="12554" width="15.125" style="66" customWidth="1"/>
    <col min="12555" max="12555" width="20.5" style="66" bestFit="1" customWidth="1"/>
    <col min="12556" max="12556" width="27.875" style="66" bestFit="1" customWidth="1"/>
    <col min="12557" max="12557" width="6.875" style="66" bestFit="1" customWidth="1"/>
    <col min="12558" max="12558" width="5" style="66" bestFit="1" customWidth="1"/>
    <col min="12559" max="12559" width="8" style="66" bestFit="1" customWidth="1"/>
    <col min="12560" max="12560" width="11.875" style="66" bestFit="1" customWidth="1"/>
    <col min="12561" max="12789" width="9" style="66"/>
    <col min="12790" max="12790" width="3.875" style="66" bestFit="1" customWidth="1"/>
    <col min="12791" max="12791" width="16" style="66" bestFit="1" customWidth="1"/>
    <col min="12792" max="12792" width="16.625" style="66" bestFit="1" customWidth="1"/>
    <col min="12793" max="12793" width="13.5" style="66" bestFit="1" customWidth="1"/>
    <col min="12794" max="12795" width="10.875" style="66" bestFit="1" customWidth="1"/>
    <col min="12796" max="12796" width="6.25" style="66" bestFit="1" customWidth="1"/>
    <col min="12797" max="12797" width="8.875" style="66" bestFit="1" customWidth="1"/>
    <col min="12798" max="12798" width="13.875" style="66" bestFit="1" customWidth="1"/>
    <col min="12799" max="12799" width="13.25" style="66" bestFit="1" customWidth="1"/>
    <col min="12800" max="12800" width="16" style="66" bestFit="1" customWidth="1"/>
    <col min="12801" max="12801" width="11.625" style="66" bestFit="1" customWidth="1"/>
    <col min="12802" max="12802" width="16.875" style="66" customWidth="1"/>
    <col min="12803" max="12803" width="13.25" style="66" customWidth="1"/>
    <col min="12804" max="12804" width="18.375" style="66" bestFit="1" customWidth="1"/>
    <col min="12805" max="12805" width="15" style="66" bestFit="1" customWidth="1"/>
    <col min="12806" max="12806" width="14.75" style="66" bestFit="1" customWidth="1"/>
    <col min="12807" max="12807" width="14.625" style="66" bestFit="1" customWidth="1"/>
    <col min="12808" max="12808" width="13.75" style="66" bestFit="1" customWidth="1"/>
    <col min="12809" max="12809" width="14.25" style="66" bestFit="1" customWidth="1"/>
    <col min="12810" max="12810" width="15.125" style="66" customWidth="1"/>
    <col min="12811" max="12811" width="20.5" style="66" bestFit="1" customWidth="1"/>
    <col min="12812" max="12812" width="27.875" style="66" bestFit="1" customWidth="1"/>
    <col min="12813" max="12813" width="6.875" style="66" bestFit="1" customWidth="1"/>
    <col min="12814" max="12814" width="5" style="66" bestFit="1" customWidth="1"/>
    <col min="12815" max="12815" width="8" style="66" bestFit="1" customWidth="1"/>
    <col min="12816" max="12816" width="11.875" style="66" bestFit="1" customWidth="1"/>
    <col min="12817" max="13045" width="9" style="66"/>
    <col min="13046" max="13046" width="3.875" style="66" bestFit="1" customWidth="1"/>
    <col min="13047" max="13047" width="16" style="66" bestFit="1" customWidth="1"/>
    <col min="13048" max="13048" width="16.625" style="66" bestFit="1" customWidth="1"/>
    <col min="13049" max="13049" width="13.5" style="66" bestFit="1" customWidth="1"/>
    <col min="13050" max="13051" width="10.875" style="66" bestFit="1" customWidth="1"/>
    <col min="13052" max="13052" width="6.25" style="66" bestFit="1" customWidth="1"/>
    <col min="13053" max="13053" width="8.875" style="66" bestFit="1" customWidth="1"/>
    <col min="13054" max="13054" width="13.875" style="66" bestFit="1" customWidth="1"/>
    <col min="13055" max="13055" width="13.25" style="66" bestFit="1" customWidth="1"/>
    <col min="13056" max="13056" width="16" style="66" bestFit="1" customWidth="1"/>
    <col min="13057" max="13057" width="11.625" style="66" bestFit="1" customWidth="1"/>
    <col min="13058" max="13058" width="16.875" style="66" customWidth="1"/>
    <col min="13059" max="13059" width="13.25" style="66" customWidth="1"/>
    <col min="13060" max="13060" width="18.375" style="66" bestFit="1" customWidth="1"/>
    <col min="13061" max="13061" width="15" style="66" bestFit="1" customWidth="1"/>
    <col min="13062" max="13062" width="14.75" style="66" bestFit="1" customWidth="1"/>
    <col min="13063" max="13063" width="14.625" style="66" bestFit="1" customWidth="1"/>
    <col min="13064" max="13064" width="13.75" style="66" bestFit="1" customWidth="1"/>
    <col min="13065" max="13065" width="14.25" style="66" bestFit="1" customWidth="1"/>
    <col min="13066" max="13066" width="15.125" style="66" customWidth="1"/>
    <col min="13067" max="13067" width="20.5" style="66" bestFit="1" customWidth="1"/>
    <col min="13068" max="13068" width="27.875" style="66" bestFit="1" customWidth="1"/>
    <col min="13069" max="13069" width="6.875" style="66" bestFit="1" customWidth="1"/>
    <col min="13070" max="13070" width="5" style="66" bestFit="1" customWidth="1"/>
    <col min="13071" max="13071" width="8" style="66" bestFit="1" customWidth="1"/>
    <col min="13072" max="13072" width="11.875" style="66" bestFit="1" customWidth="1"/>
    <col min="13073" max="13301" width="9" style="66"/>
    <col min="13302" max="13302" width="3.875" style="66" bestFit="1" customWidth="1"/>
    <col min="13303" max="13303" width="16" style="66" bestFit="1" customWidth="1"/>
    <col min="13304" max="13304" width="16.625" style="66" bestFit="1" customWidth="1"/>
    <col min="13305" max="13305" width="13.5" style="66" bestFit="1" customWidth="1"/>
    <col min="13306" max="13307" width="10.875" style="66" bestFit="1" customWidth="1"/>
    <col min="13308" max="13308" width="6.25" style="66" bestFit="1" customWidth="1"/>
    <col min="13309" max="13309" width="8.875" style="66" bestFit="1" customWidth="1"/>
    <col min="13310" max="13310" width="13.875" style="66" bestFit="1" customWidth="1"/>
    <col min="13311" max="13311" width="13.25" style="66" bestFit="1" customWidth="1"/>
    <col min="13312" max="13312" width="16" style="66" bestFit="1" customWidth="1"/>
    <col min="13313" max="13313" width="11.625" style="66" bestFit="1" customWidth="1"/>
    <col min="13314" max="13314" width="16.875" style="66" customWidth="1"/>
    <col min="13315" max="13315" width="13.25" style="66" customWidth="1"/>
    <col min="13316" max="13316" width="18.375" style="66" bestFit="1" customWidth="1"/>
    <col min="13317" max="13317" width="15" style="66" bestFit="1" customWidth="1"/>
    <col min="13318" max="13318" width="14.75" style="66" bestFit="1" customWidth="1"/>
    <col min="13319" max="13319" width="14.625" style="66" bestFit="1" customWidth="1"/>
    <col min="13320" max="13320" width="13.75" style="66" bestFit="1" customWidth="1"/>
    <col min="13321" max="13321" width="14.25" style="66" bestFit="1" customWidth="1"/>
    <col min="13322" max="13322" width="15.125" style="66" customWidth="1"/>
    <col min="13323" max="13323" width="20.5" style="66" bestFit="1" customWidth="1"/>
    <col min="13324" max="13324" width="27.875" style="66" bestFit="1" customWidth="1"/>
    <col min="13325" max="13325" width="6.875" style="66" bestFit="1" customWidth="1"/>
    <col min="13326" max="13326" width="5" style="66" bestFit="1" customWidth="1"/>
    <col min="13327" max="13327" width="8" style="66" bestFit="1" customWidth="1"/>
    <col min="13328" max="13328" width="11.875" style="66" bestFit="1" customWidth="1"/>
    <col min="13329" max="13557" width="9" style="66"/>
    <col min="13558" max="13558" width="3.875" style="66" bestFit="1" customWidth="1"/>
    <col min="13559" max="13559" width="16" style="66" bestFit="1" customWidth="1"/>
    <col min="13560" max="13560" width="16.625" style="66" bestFit="1" customWidth="1"/>
    <col min="13561" max="13561" width="13.5" style="66" bestFit="1" customWidth="1"/>
    <col min="13562" max="13563" width="10.875" style="66" bestFit="1" customWidth="1"/>
    <col min="13564" max="13564" width="6.25" style="66" bestFit="1" customWidth="1"/>
    <col min="13565" max="13565" width="8.875" style="66" bestFit="1" customWidth="1"/>
    <col min="13566" max="13566" width="13.875" style="66" bestFit="1" customWidth="1"/>
    <col min="13567" max="13567" width="13.25" style="66" bestFit="1" customWidth="1"/>
    <col min="13568" max="13568" width="16" style="66" bestFit="1" customWidth="1"/>
    <col min="13569" max="13569" width="11.625" style="66" bestFit="1" customWidth="1"/>
    <col min="13570" max="13570" width="16.875" style="66" customWidth="1"/>
    <col min="13571" max="13571" width="13.25" style="66" customWidth="1"/>
    <col min="13572" max="13572" width="18.375" style="66" bestFit="1" customWidth="1"/>
    <col min="13573" max="13573" width="15" style="66" bestFit="1" customWidth="1"/>
    <col min="13574" max="13574" width="14.75" style="66" bestFit="1" customWidth="1"/>
    <col min="13575" max="13575" width="14.625" style="66" bestFit="1" customWidth="1"/>
    <col min="13576" max="13576" width="13.75" style="66" bestFit="1" customWidth="1"/>
    <col min="13577" max="13577" width="14.25" style="66" bestFit="1" customWidth="1"/>
    <col min="13578" max="13578" width="15.125" style="66" customWidth="1"/>
    <col min="13579" max="13579" width="20.5" style="66" bestFit="1" customWidth="1"/>
    <col min="13580" max="13580" width="27.875" style="66" bestFit="1" customWidth="1"/>
    <col min="13581" max="13581" width="6.875" style="66" bestFit="1" customWidth="1"/>
    <col min="13582" max="13582" width="5" style="66" bestFit="1" customWidth="1"/>
    <col min="13583" max="13583" width="8" style="66" bestFit="1" customWidth="1"/>
    <col min="13584" max="13584" width="11.875" style="66" bestFit="1" customWidth="1"/>
    <col min="13585" max="13813" width="9" style="66"/>
    <col min="13814" max="13814" width="3.875" style="66" bestFit="1" customWidth="1"/>
    <col min="13815" max="13815" width="16" style="66" bestFit="1" customWidth="1"/>
    <col min="13816" max="13816" width="16.625" style="66" bestFit="1" customWidth="1"/>
    <col min="13817" max="13817" width="13.5" style="66" bestFit="1" customWidth="1"/>
    <col min="13818" max="13819" width="10.875" style="66" bestFit="1" customWidth="1"/>
    <col min="13820" max="13820" width="6.25" style="66" bestFit="1" customWidth="1"/>
    <col min="13821" max="13821" width="8.875" style="66" bestFit="1" customWidth="1"/>
    <col min="13822" max="13822" width="13.875" style="66" bestFit="1" customWidth="1"/>
    <col min="13823" max="13823" width="13.25" style="66" bestFit="1" customWidth="1"/>
    <col min="13824" max="13824" width="16" style="66" bestFit="1" customWidth="1"/>
    <col min="13825" max="13825" width="11.625" style="66" bestFit="1" customWidth="1"/>
    <col min="13826" max="13826" width="16.875" style="66" customWidth="1"/>
    <col min="13827" max="13827" width="13.25" style="66" customWidth="1"/>
    <col min="13828" max="13828" width="18.375" style="66" bestFit="1" customWidth="1"/>
    <col min="13829" max="13829" width="15" style="66" bestFit="1" customWidth="1"/>
    <col min="13830" max="13830" width="14.75" style="66" bestFit="1" customWidth="1"/>
    <col min="13831" max="13831" width="14.625" style="66" bestFit="1" customWidth="1"/>
    <col min="13832" max="13832" width="13.75" style="66" bestFit="1" customWidth="1"/>
    <col min="13833" max="13833" width="14.25" style="66" bestFit="1" customWidth="1"/>
    <col min="13834" max="13834" width="15.125" style="66" customWidth="1"/>
    <col min="13835" max="13835" width="20.5" style="66" bestFit="1" customWidth="1"/>
    <col min="13836" max="13836" width="27.875" style="66" bestFit="1" customWidth="1"/>
    <col min="13837" max="13837" width="6.875" style="66" bestFit="1" customWidth="1"/>
    <col min="13838" max="13838" width="5" style="66" bestFit="1" customWidth="1"/>
    <col min="13839" max="13839" width="8" style="66" bestFit="1" customWidth="1"/>
    <col min="13840" max="13840" width="11.875" style="66" bestFit="1" customWidth="1"/>
    <col min="13841" max="14069" width="9" style="66"/>
    <col min="14070" max="14070" width="3.875" style="66" bestFit="1" customWidth="1"/>
    <col min="14071" max="14071" width="16" style="66" bestFit="1" customWidth="1"/>
    <col min="14072" max="14072" width="16.625" style="66" bestFit="1" customWidth="1"/>
    <col min="14073" max="14073" width="13.5" style="66" bestFit="1" customWidth="1"/>
    <col min="14074" max="14075" width="10.875" style="66" bestFit="1" customWidth="1"/>
    <col min="14076" max="14076" width="6.25" style="66" bestFit="1" customWidth="1"/>
    <col min="14077" max="14077" width="8.875" style="66" bestFit="1" customWidth="1"/>
    <col min="14078" max="14078" width="13.875" style="66" bestFit="1" customWidth="1"/>
    <col min="14079" max="14079" width="13.25" style="66" bestFit="1" customWidth="1"/>
    <col min="14080" max="14080" width="16" style="66" bestFit="1" customWidth="1"/>
    <col min="14081" max="14081" width="11.625" style="66" bestFit="1" customWidth="1"/>
    <col min="14082" max="14082" width="16.875" style="66" customWidth="1"/>
    <col min="14083" max="14083" width="13.25" style="66" customWidth="1"/>
    <col min="14084" max="14084" width="18.375" style="66" bestFit="1" customWidth="1"/>
    <col min="14085" max="14085" width="15" style="66" bestFit="1" customWidth="1"/>
    <col min="14086" max="14086" width="14.75" style="66" bestFit="1" customWidth="1"/>
    <col min="14087" max="14087" width="14.625" style="66" bestFit="1" customWidth="1"/>
    <col min="14088" max="14088" width="13.75" style="66" bestFit="1" customWidth="1"/>
    <col min="14089" max="14089" width="14.25" style="66" bestFit="1" customWidth="1"/>
    <col min="14090" max="14090" width="15.125" style="66" customWidth="1"/>
    <col min="14091" max="14091" width="20.5" style="66" bestFit="1" customWidth="1"/>
    <col min="14092" max="14092" width="27.875" style="66" bestFit="1" customWidth="1"/>
    <col min="14093" max="14093" width="6.875" style="66" bestFit="1" customWidth="1"/>
    <col min="14094" max="14094" width="5" style="66" bestFit="1" customWidth="1"/>
    <col min="14095" max="14095" width="8" style="66" bestFit="1" customWidth="1"/>
    <col min="14096" max="14096" width="11.875" style="66" bestFit="1" customWidth="1"/>
    <col min="14097" max="14325" width="9" style="66"/>
    <col min="14326" max="14326" width="3.875" style="66" bestFit="1" customWidth="1"/>
    <col min="14327" max="14327" width="16" style="66" bestFit="1" customWidth="1"/>
    <col min="14328" max="14328" width="16.625" style="66" bestFit="1" customWidth="1"/>
    <col min="14329" max="14329" width="13.5" style="66" bestFit="1" customWidth="1"/>
    <col min="14330" max="14331" width="10.875" style="66" bestFit="1" customWidth="1"/>
    <col min="14332" max="14332" width="6.25" style="66" bestFit="1" customWidth="1"/>
    <col min="14333" max="14333" width="8.875" style="66" bestFit="1" customWidth="1"/>
    <col min="14334" max="14334" width="13.875" style="66" bestFit="1" customWidth="1"/>
    <col min="14335" max="14335" width="13.25" style="66" bestFit="1" customWidth="1"/>
    <col min="14336" max="14336" width="16" style="66" bestFit="1" customWidth="1"/>
    <col min="14337" max="14337" width="11.625" style="66" bestFit="1" customWidth="1"/>
    <col min="14338" max="14338" width="16.875" style="66" customWidth="1"/>
    <col min="14339" max="14339" width="13.25" style="66" customWidth="1"/>
    <col min="14340" max="14340" width="18.375" style="66" bestFit="1" customWidth="1"/>
    <col min="14341" max="14341" width="15" style="66" bestFit="1" customWidth="1"/>
    <col min="14342" max="14342" width="14.75" style="66" bestFit="1" customWidth="1"/>
    <col min="14343" max="14343" width="14.625" style="66" bestFit="1" customWidth="1"/>
    <col min="14344" max="14344" width="13.75" style="66" bestFit="1" customWidth="1"/>
    <col min="14345" max="14345" width="14.25" style="66" bestFit="1" customWidth="1"/>
    <col min="14346" max="14346" width="15.125" style="66" customWidth="1"/>
    <col min="14347" max="14347" width="20.5" style="66" bestFit="1" customWidth="1"/>
    <col min="14348" max="14348" width="27.875" style="66" bestFit="1" customWidth="1"/>
    <col min="14349" max="14349" width="6.875" style="66" bestFit="1" customWidth="1"/>
    <col min="14350" max="14350" width="5" style="66" bestFit="1" customWidth="1"/>
    <col min="14351" max="14351" width="8" style="66" bestFit="1" customWidth="1"/>
    <col min="14352" max="14352" width="11.875" style="66" bestFit="1" customWidth="1"/>
    <col min="14353" max="14581" width="9" style="66"/>
    <col min="14582" max="14582" width="3.875" style="66" bestFit="1" customWidth="1"/>
    <col min="14583" max="14583" width="16" style="66" bestFit="1" customWidth="1"/>
    <col min="14584" max="14584" width="16.625" style="66" bestFit="1" customWidth="1"/>
    <col min="14585" max="14585" width="13.5" style="66" bestFit="1" customWidth="1"/>
    <col min="14586" max="14587" width="10.875" style="66" bestFit="1" customWidth="1"/>
    <col min="14588" max="14588" width="6.25" style="66" bestFit="1" customWidth="1"/>
    <col min="14589" max="14589" width="8.875" style="66" bestFit="1" customWidth="1"/>
    <col min="14590" max="14590" width="13.875" style="66" bestFit="1" customWidth="1"/>
    <col min="14591" max="14591" width="13.25" style="66" bestFit="1" customWidth="1"/>
    <col min="14592" max="14592" width="16" style="66" bestFit="1" customWidth="1"/>
    <col min="14593" max="14593" width="11.625" style="66" bestFit="1" customWidth="1"/>
    <col min="14594" max="14594" width="16.875" style="66" customWidth="1"/>
    <col min="14595" max="14595" width="13.25" style="66" customWidth="1"/>
    <col min="14596" max="14596" width="18.375" style="66" bestFit="1" customWidth="1"/>
    <col min="14597" max="14597" width="15" style="66" bestFit="1" customWidth="1"/>
    <col min="14598" max="14598" width="14.75" style="66" bestFit="1" customWidth="1"/>
    <col min="14599" max="14599" width="14.625" style="66" bestFit="1" customWidth="1"/>
    <col min="14600" max="14600" width="13.75" style="66" bestFit="1" customWidth="1"/>
    <col min="14601" max="14601" width="14.25" style="66" bestFit="1" customWidth="1"/>
    <col min="14602" max="14602" width="15.125" style="66" customWidth="1"/>
    <col min="14603" max="14603" width="20.5" style="66" bestFit="1" customWidth="1"/>
    <col min="14604" max="14604" width="27.875" style="66" bestFit="1" customWidth="1"/>
    <col min="14605" max="14605" width="6.875" style="66" bestFit="1" customWidth="1"/>
    <col min="14606" max="14606" width="5" style="66" bestFit="1" customWidth="1"/>
    <col min="14607" max="14607" width="8" style="66" bestFit="1" customWidth="1"/>
    <col min="14608" max="14608" width="11.875" style="66" bestFit="1" customWidth="1"/>
    <col min="14609" max="14837" width="9" style="66"/>
    <col min="14838" max="14838" width="3.875" style="66" bestFit="1" customWidth="1"/>
    <col min="14839" max="14839" width="16" style="66" bestFit="1" customWidth="1"/>
    <col min="14840" max="14840" width="16.625" style="66" bestFit="1" customWidth="1"/>
    <col min="14841" max="14841" width="13.5" style="66" bestFit="1" customWidth="1"/>
    <col min="14842" max="14843" width="10.875" style="66" bestFit="1" customWidth="1"/>
    <col min="14844" max="14844" width="6.25" style="66" bestFit="1" customWidth="1"/>
    <col min="14845" max="14845" width="8.875" style="66" bestFit="1" customWidth="1"/>
    <col min="14846" max="14846" width="13.875" style="66" bestFit="1" customWidth="1"/>
    <col min="14847" max="14847" width="13.25" style="66" bestFit="1" customWidth="1"/>
    <col min="14848" max="14848" width="16" style="66" bestFit="1" customWidth="1"/>
    <col min="14849" max="14849" width="11.625" style="66" bestFit="1" customWidth="1"/>
    <col min="14850" max="14850" width="16.875" style="66" customWidth="1"/>
    <col min="14851" max="14851" width="13.25" style="66" customWidth="1"/>
    <col min="14852" max="14852" width="18.375" style="66" bestFit="1" customWidth="1"/>
    <col min="14853" max="14853" width="15" style="66" bestFit="1" customWidth="1"/>
    <col min="14854" max="14854" width="14.75" style="66" bestFit="1" customWidth="1"/>
    <col min="14855" max="14855" width="14.625" style="66" bestFit="1" customWidth="1"/>
    <col min="14856" max="14856" width="13.75" style="66" bestFit="1" customWidth="1"/>
    <col min="14857" max="14857" width="14.25" style="66" bestFit="1" customWidth="1"/>
    <col min="14858" max="14858" width="15.125" style="66" customWidth="1"/>
    <col min="14859" max="14859" width="20.5" style="66" bestFit="1" customWidth="1"/>
    <col min="14860" max="14860" width="27.875" style="66" bestFit="1" customWidth="1"/>
    <col min="14861" max="14861" width="6.875" style="66" bestFit="1" customWidth="1"/>
    <col min="14862" max="14862" width="5" style="66" bestFit="1" customWidth="1"/>
    <col min="14863" max="14863" width="8" style="66" bestFit="1" customWidth="1"/>
    <col min="14864" max="14864" width="11.875" style="66" bestFit="1" customWidth="1"/>
    <col min="14865" max="15093" width="9" style="66"/>
    <col min="15094" max="15094" width="3.875" style="66" bestFit="1" customWidth="1"/>
    <col min="15095" max="15095" width="16" style="66" bestFit="1" customWidth="1"/>
    <col min="15096" max="15096" width="16.625" style="66" bestFit="1" customWidth="1"/>
    <col min="15097" max="15097" width="13.5" style="66" bestFit="1" customWidth="1"/>
    <col min="15098" max="15099" width="10.875" style="66" bestFit="1" customWidth="1"/>
    <col min="15100" max="15100" width="6.25" style="66" bestFit="1" customWidth="1"/>
    <col min="15101" max="15101" width="8.875" style="66" bestFit="1" customWidth="1"/>
    <col min="15102" max="15102" width="13.875" style="66" bestFit="1" customWidth="1"/>
    <col min="15103" max="15103" width="13.25" style="66" bestFit="1" customWidth="1"/>
    <col min="15104" max="15104" width="16" style="66" bestFit="1" customWidth="1"/>
    <col min="15105" max="15105" width="11.625" style="66" bestFit="1" customWidth="1"/>
    <col min="15106" max="15106" width="16.875" style="66" customWidth="1"/>
    <col min="15107" max="15107" width="13.25" style="66" customWidth="1"/>
    <col min="15108" max="15108" width="18.375" style="66" bestFit="1" customWidth="1"/>
    <col min="15109" max="15109" width="15" style="66" bestFit="1" customWidth="1"/>
    <col min="15110" max="15110" width="14.75" style="66" bestFit="1" customWidth="1"/>
    <col min="15111" max="15111" width="14.625" style="66" bestFit="1" customWidth="1"/>
    <col min="15112" max="15112" width="13.75" style="66" bestFit="1" customWidth="1"/>
    <col min="15113" max="15113" width="14.25" style="66" bestFit="1" customWidth="1"/>
    <col min="15114" max="15114" width="15.125" style="66" customWidth="1"/>
    <col min="15115" max="15115" width="20.5" style="66" bestFit="1" customWidth="1"/>
    <col min="15116" max="15116" width="27.875" style="66" bestFit="1" customWidth="1"/>
    <col min="15117" max="15117" width="6.875" style="66" bestFit="1" customWidth="1"/>
    <col min="15118" max="15118" width="5" style="66" bestFit="1" customWidth="1"/>
    <col min="15119" max="15119" width="8" style="66" bestFit="1" customWidth="1"/>
    <col min="15120" max="15120" width="11.875" style="66" bestFit="1" customWidth="1"/>
    <col min="15121" max="15349" width="9" style="66"/>
    <col min="15350" max="15350" width="3.875" style="66" bestFit="1" customWidth="1"/>
    <col min="15351" max="15351" width="16" style="66" bestFit="1" customWidth="1"/>
    <col min="15352" max="15352" width="16.625" style="66" bestFit="1" customWidth="1"/>
    <col min="15353" max="15353" width="13.5" style="66" bestFit="1" customWidth="1"/>
    <col min="15354" max="15355" width="10.875" style="66" bestFit="1" customWidth="1"/>
    <col min="15356" max="15356" width="6.25" style="66" bestFit="1" customWidth="1"/>
    <col min="15357" max="15357" width="8.875" style="66" bestFit="1" customWidth="1"/>
    <col min="15358" max="15358" width="13.875" style="66" bestFit="1" customWidth="1"/>
    <col min="15359" max="15359" width="13.25" style="66" bestFit="1" customWidth="1"/>
    <col min="15360" max="15360" width="16" style="66" bestFit="1" customWidth="1"/>
    <col min="15361" max="15361" width="11.625" style="66" bestFit="1" customWidth="1"/>
    <col min="15362" max="15362" width="16.875" style="66" customWidth="1"/>
    <col min="15363" max="15363" width="13.25" style="66" customWidth="1"/>
    <col min="15364" max="15364" width="18.375" style="66" bestFit="1" customWidth="1"/>
    <col min="15365" max="15365" width="15" style="66" bestFit="1" customWidth="1"/>
    <col min="15366" max="15366" width="14.75" style="66" bestFit="1" customWidth="1"/>
    <col min="15367" max="15367" width="14.625" style="66" bestFit="1" customWidth="1"/>
    <col min="15368" max="15368" width="13.75" style="66" bestFit="1" customWidth="1"/>
    <col min="15369" max="15369" width="14.25" style="66" bestFit="1" customWidth="1"/>
    <col min="15370" max="15370" width="15.125" style="66" customWidth="1"/>
    <col min="15371" max="15371" width="20.5" style="66" bestFit="1" customWidth="1"/>
    <col min="15372" max="15372" width="27.875" style="66" bestFit="1" customWidth="1"/>
    <col min="15373" max="15373" width="6.875" style="66" bestFit="1" customWidth="1"/>
    <col min="15374" max="15374" width="5" style="66" bestFit="1" customWidth="1"/>
    <col min="15375" max="15375" width="8" style="66" bestFit="1" customWidth="1"/>
    <col min="15376" max="15376" width="11.875" style="66" bestFit="1" customWidth="1"/>
    <col min="15377" max="15605" width="9" style="66"/>
    <col min="15606" max="15606" width="3.875" style="66" bestFit="1" customWidth="1"/>
    <col min="15607" max="15607" width="16" style="66" bestFit="1" customWidth="1"/>
    <col min="15608" max="15608" width="16.625" style="66" bestFit="1" customWidth="1"/>
    <col min="15609" max="15609" width="13.5" style="66" bestFit="1" customWidth="1"/>
    <col min="15610" max="15611" width="10.875" style="66" bestFit="1" customWidth="1"/>
    <col min="15612" max="15612" width="6.25" style="66" bestFit="1" customWidth="1"/>
    <col min="15613" max="15613" width="8.875" style="66" bestFit="1" customWidth="1"/>
    <col min="15614" max="15614" width="13.875" style="66" bestFit="1" customWidth="1"/>
    <col min="15615" max="15615" width="13.25" style="66" bestFit="1" customWidth="1"/>
    <col min="15616" max="15616" width="16" style="66" bestFit="1" customWidth="1"/>
    <col min="15617" max="15617" width="11.625" style="66" bestFit="1" customWidth="1"/>
    <col min="15618" max="15618" width="16.875" style="66" customWidth="1"/>
    <col min="15619" max="15619" width="13.25" style="66" customWidth="1"/>
    <col min="15620" max="15620" width="18.375" style="66" bestFit="1" customWidth="1"/>
    <col min="15621" max="15621" width="15" style="66" bestFit="1" customWidth="1"/>
    <col min="15622" max="15622" width="14.75" style="66" bestFit="1" customWidth="1"/>
    <col min="15623" max="15623" width="14.625" style="66" bestFit="1" customWidth="1"/>
    <col min="15624" max="15624" width="13.75" style="66" bestFit="1" customWidth="1"/>
    <col min="15625" max="15625" width="14.25" style="66" bestFit="1" customWidth="1"/>
    <col min="15626" max="15626" width="15.125" style="66" customWidth="1"/>
    <col min="15627" max="15627" width="20.5" style="66" bestFit="1" customWidth="1"/>
    <col min="15628" max="15628" width="27.875" style="66" bestFit="1" customWidth="1"/>
    <col min="15629" max="15629" width="6.875" style="66" bestFit="1" customWidth="1"/>
    <col min="15630" max="15630" width="5" style="66" bestFit="1" customWidth="1"/>
    <col min="15631" max="15631" width="8" style="66" bestFit="1" customWidth="1"/>
    <col min="15632" max="15632" width="11.875" style="66" bestFit="1" customWidth="1"/>
    <col min="15633" max="15861" width="9" style="66"/>
    <col min="15862" max="15862" width="3.875" style="66" bestFit="1" customWidth="1"/>
    <col min="15863" max="15863" width="16" style="66" bestFit="1" customWidth="1"/>
    <col min="15864" max="15864" width="16.625" style="66" bestFit="1" customWidth="1"/>
    <col min="15865" max="15865" width="13.5" style="66" bestFit="1" customWidth="1"/>
    <col min="15866" max="15867" width="10.875" style="66" bestFit="1" customWidth="1"/>
    <col min="15868" max="15868" width="6.25" style="66" bestFit="1" customWidth="1"/>
    <col min="15869" max="15869" width="8.875" style="66" bestFit="1" customWidth="1"/>
    <col min="15870" max="15870" width="13.875" style="66" bestFit="1" customWidth="1"/>
    <col min="15871" max="15871" width="13.25" style="66" bestFit="1" customWidth="1"/>
    <col min="15872" max="15872" width="16" style="66" bestFit="1" customWidth="1"/>
    <col min="15873" max="15873" width="11.625" style="66" bestFit="1" customWidth="1"/>
    <col min="15874" max="15874" width="16.875" style="66" customWidth="1"/>
    <col min="15875" max="15875" width="13.25" style="66" customWidth="1"/>
    <col min="15876" max="15876" width="18.375" style="66" bestFit="1" customWidth="1"/>
    <col min="15877" max="15877" width="15" style="66" bestFit="1" customWidth="1"/>
    <col min="15878" max="15878" width="14.75" style="66" bestFit="1" customWidth="1"/>
    <col min="15879" max="15879" width="14.625" style="66" bestFit="1" customWidth="1"/>
    <col min="15880" max="15880" width="13.75" style="66" bestFit="1" customWidth="1"/>
    <col min="15881" max="15881" width="14.25" style="66" bestFit="1" customWidth="1"/>
    <col min="15882" max="15882" width="15.125" style="66" customWidth="1"/>
    <col min="15883" max="15883" width="20.5" style="66" bestFit="1" customWidth="1"/>
    <col min="15884" max="15884" width="27.875" style="66" bestFit="1" customWidth="1"/>
    <col min="15885" max="15885" width="6.875" style="66" bestFit="1" customWidth="1"/>
    <col min="15886" max="15886" width="5" style="66" bestFit="1" customWidth="1"/>
    <col min="15887" max="15887" width="8" style="66" bestFit="1" customWidth="1"/>
    <col min="15888" max="15888" width="11.875" style="66" bestFit="1" customWidth="1"/>
    <col min="15889" max="16117" width="9" style="66"/>
    <col min="16118" max="16118" width="3.875" style="66" bestFit="1" customWidth="1"/>
    <col min="16119" max="16119" width="16" style="66" bestFit="1" customWidth="1"/>
    <col min="16120" max="16120" width="16.625" style="66" bestFit="1" customWidth="1"/>
    <col min="16121" max="16121" width="13.5" style="66" bestFit="1" customWidth="1"/>
    <col min="16122" max="16123" width="10.875" style="66" bestFit="1" customWidth="1"/>
    <col min="16124" max="16124" width="6.25" style="66" bestFit="1" customWidth="1"/>
    <col min="16125" max="16125" width="8.875" style="66" bestFit="1" customWidth="1"/>
    <col min="16126" max="16126" width="13.875" style="66" bestFit="1" customWidth="1"/>
    <col min="16127" max="16127" width="13.25" style="66" bestFit="1" customWidth="1"/>
    <col min="16128" max="16128" width="16" style="66" bestFit="1" customWidth="1"/>
    <col min="16129" max="16129" width="11.625" style="66" bestFit="1" customWidth="1"/>
    <col min="16130" max="16130" width="16.875" style="66" customWidth="1"/>
    <col min="16131" max="16131" width="13.25" style="66" customWidth="1"/>
    <col min="16132" max="16132" width="18.375" style="66" bestFit="1" customWidth="1"/>
    <col min="16133" max="16133" width="15" style="66" bestFit="1" customWidth="1"/>
    <col min="16134" max="16134" width="14.75" style="66" bestFit="1" customWidth="1"/>
    <col min="16135" max="16135" width="14.625" style="66" bestFit="1" customWidth="1"/>
    <col min="16136" max="16136" width="13.75" style="66" bestFit="1" customWidth="1"/>
    <col min="16137" max="16137" width="14.25" style="66" bestFit="1" customWidth="1"/>
    <col min="16138" max="16138" width="15.125" style="66" customWidth="1"/>
    <col min="16139" max="16139" width="20.5" style="66" bestFit="1" customWidth="1"/>
    <col min="16140" max="16140" width="27.875" style="66" bestFit="1" customWidth="1"/>
    <col min="16141" max="16141" width="6.875" style="66" bestFit="1" customWidth="1"/>
    <col min="16142" max="16142" width="5" style="66" bestFit="1" customWidth="1"/>
    <col min="16143" max="16143" width="8" style="66" bestFit="1" customWidth="1"/>
    <col min="16144" max="16144" width="11.875" style="66" bestFit="1" customWidth="1"/>
    <col min="16145" max="16384" width="9" style="66"/>
  </cols>
  <sheetData>
    <row r="1" spans="1:26" ht="45" x14ac:dyDescent="0.25">
      <c r="L1" s="18"/>
      <c r="Y1" s="775" t="s">
        <v>931</v>
      </c>
    </row>
    <row r="2" spans="1:26" ht="18.75" x14ac:dyDescent="0.3">
      <c r="L2" s="12"/>
    </row>
    <row r="3" spans="1:26" ht="18.75" x14ac:dyDescent="0.3">
      <c r="L3" s="12"/>
    </row>
    <row r="4" spans="1:26" s="77" customFormat="1" ht="16.5" x14ac:dyDescent="0.25">
      <c r="A4" s="957" t="s">
        <v>344</v>
      </c>
      <c r="B4" s="957"/>
      <c r="C4" s="957"/>
      <c r="D4" s="957"/>
      <c r="E4" s="957"/>
      <c r="F4" s="957"/>
      <c r="G4" s="957"/>
      <c r="H4" s="957"/>
      <c r="I4" s="957"/>
      <c r="J4" s="957"/>
      <c r="K4" s="957"/>
      <c r="L4" s="957"/>
      <c r="M4" s="6"/>
      <c r="N4" s="6"/>
      <c r="O4" s="6"/>
      <c r="P4" s="6"/>
      <c r="Q4" s="6"/>
      <c r="R4" s="6"/>
    </row>
    <row r="5" spans="1:26" s="77" customFormat="1" ht="16.5" x14ac:dyDescent="0.25">
      <c r="A5" s="84"/>
      <c r="B5" s="84"/>
      <c r="C5" s="84"/>
      <c r="D5" s="84"/>
      <c r="E5" s="84"/>
      <c r="F5" s="84"/>
      <c r="G5" s="84"/>
      <c r="H5" s="84"/>
      <c r="I5" s="84"/>
      <c r="J5" s="84"/>
      <c r="K5" s="84"/>
      <c r="L5" s="84"/>
      <c r="M5" s="6"/>
      <c r="N5" s="6"/>
      <c r="O5" s="6"/>
      <c r="P5" s="6"/>
      <c r="Q5" s="6"/>
      <c r="R5" s="6"/>
    </row>
    <row r="6" spans="1:26" ht="15.75" x14ac:dyDescent="0.25">
      <c r="A6" s="1039" t="str">
        <f>'14'!A6:S6</f>
        <v>Инвестиционная программа МП ЗР "Севержилкомсервис"</v>
      </c>
      <c r="B6" s="955"/>
      <c r="C6" s="955"/>
      <c r="D6" s="955"/>
      <c r="E6" s="955"/>
      <c r="F6" s="955"/>
      <c r="G6" s="955"/>
      <c r="H6" s="955"/>
      <c r="I6" s="955"/>
      <c r="J6" s="955"/>
      <c r="K6" s="955"/>
      <c r="L6" s="955"/>
      <c r="M6" s="73"/>
      <c r="N6" s="73"/>
      <c r="O6" s="73"/>
      <c r="P6" s="73"/>
      <c r="Q6" s="73"/>
      <c r="R6" s="73"/>
      <c r="S6" s="73"/>
      <c r="T6" s="73"/>
      <c r="U6" s="73"/>
      <c r="V6" s="73"/>
      <c r="W6" s="73"/>
      <c r="X6" s="73"/>
      <c r="Y6" s="73"/>
    </row>
    <row r="7" spans="1:26" ht="15.75" x14ac:dyDescent="0.25">
      <c r="A7" s="893" t="s">
        <v>592</v>
      </c>
      <c r="B7" s="893"/>
      <c r="C7" s="893"/>
      <c r="D7" s="893"/>
      <c r="E7" s="893"/>
      <c r="F7" s="893"/>
      <c r="G7" s="893"/>
      <c r="H7" s="893"/>
      <c r="I7" s="893"/>
      <c r="J7" s="893"/>
      <c r="K7" s="893"/>
      <c r="L7" s="893"/>
      <c r="M7" s="69"/>
      <c r="N7" s="69"/>
      <c r="O7" s="69"/>
      <c r="P7" s="69"/>
      <c r="Q7" s="69"/>
      <c r="R7" s="69"/>
      <c r="S7" s="69"/>
      <c r="T7" s="69"/>
      <c r="U7" s="69"/>
      <c r="V7" s="69"/>
      <c r="W7" s="69"/>
      <c r="X7" s="69"/>
      <c r="Y7" s="69"/>
    </row>
    <row r="8" spans="1:26" ht="15.75" x14ac:dyDescent="0.25">
      <c r="A8" s="893"/>
      <c r="B8" s="893"/>
      <c r="C8" s="893"/>
      <c r="D8" s="893"/>
      <c r="E8" s="893"/>
      <c r="F8" s="893"/>
      <c r="G8" s="893"/>
      <c r="H8" s="893"/>
      <c r="I8" s="893"/>
      <c r="J8" s="893"/>
      <c r="K8" s="893"/>
      <c r="L8" s="893"/>
      <c r="M8" s="69"/>
      <c r="N8" s="69"/>
      <c r="O8" s="69"/>
      <c r="P8" s="69"/>
      <c r="Q8" s="69"/>
      <c r="R8" s="69"/>
      <c r="S8" s="69"/>
      <c r="T8" s="69"/>
      <c r="U8" s="69"/>
      <c r="V8" s="69"/>
      <c r="W8" s="69"/>
      <c r="X8" s="69"/>
      <c r="Y8" s="69"/>
    </row>
    <row r="9" spans="1:26" ht="16.5" x14ac:dyDescent="0.25">
      <c r="A9" s="1038" t="s">
        <v>880</v>
      </c>
      <c r="B9" s="1038"/>
      <c r="C9" s="1038"/>
      <c r="D9" s="1038"/>
      <c r="E9" s="1038"/>
      <c r="F9" s="1038"/>
      <c r="G9" s="1038"/>
      <c r="H9" s="1038"/>
      <c r="I9" s="1038"/>
      <c r="J9" s="1038"/>
      <c r="K9" s="1038"/>
      <c r="L9" s="1038"/>
      <c r="M9" s="10"/>
      <c r="N9" s="10"/>
      <c r="O9" s="10"/>
      <c r="P9" s="10"/>
      <c r="Q9" s="10"/>
      <c r="R9" s="10"/>
      <c r="S9" s="10"/>
      <c r="T9" s="10"/>
      <c r="U9" s="10"/>
      <c r="V9" s="10"/>
      <c r="W9" s="10"/>
      <c r="X9" s="10"/>
      <c r="Y9" s="10"/>
    </row>
    <row r="10" spans="1:26" s="8" customFormat="1" ht="16.5" customHeight="1" x14ac:dyDescent="0.25">
      <c r="A10" s="1048"/>
      <c r="B10" s="1048"/>
      <c r="C10" s="1048"/>
      <c r="D10" s="1048"/>
      <c r="E10" s="1048"/>
      <c r="F10" s="1048"/>
      <c r="G10" s="1048"/>
      <c r="H10" s="1048"/>
      <c r="I10" s="1048"/>
      <c r="J10" s="1048"/>
      <c r="K10" s="1048"/>
      <c r="L10" s="1048"/>
      <c r="M10" s="1048"/>
      <c r="N10" s="1048"/>
      <c r="O10" s="1048"/>
      <c r="P10" s="1048"/>
      <c r="Q10" s="1048"/>
      <c r="R10" s="1048"/>
      <c r="S10" s="1048"/>
      <c r="T10" s="1048"/>
      <c r="U10" s="1048"/>
      <c r="V10" s="1048"/>
      <c r="W10" s="1048"/>
      <c r="X10" s="1048"/>
      <c r="Y10" s="66"/>
      <c r="Z10" s="66"/>
    </row>
    <row r="11" spans="1:26" s="143" customFormat="1" ht="63" customHeight="1" x14ac:dyDescent="0.2">
      <c r="A11" s="1016" t="s">
        <v>163</v>
      </c>
      <c r="B11" s="1016" t="s">
        <v>31</v>
      </c>
      <c r="C11" s="1016" t="s">
        <v>4</v>
      </c>
      <c r="D11" s="1049" t="s">
        <v>304</v>
      </c>
      <c r="E11" s="1050"/>
      <c r="F11" s="1051"/>
      <c r="G11" s="1016" t="s">
        <v>307</v>
      </c>
      <c r="H11" s="1005" t="s">
        <v>310</v>
      </c>
      <c r="I11" s="1005"/>
      <c r="J11" s="1005"/>
      <c r="K11" s="1005"/>
      <c r="L11" s="1005"/>
      <c r="M11" s="1022" t="s">
        <v>433</v>
      </c>
      <c r="N11" s="1022"/>
      <c r="O11" s="1022"/>
      <c r="P11" s="1022"/>
      <c r="Q11" s="1034" t="s">
        <v>315</v>
      </c>
      <c r="R11" s="1040" t="s">
        <v>326</v>
      </c>
      <c r="S11" s="1022" t="s">
        <v>327</v>
      </c>
      <c r="T11" s="1022"/>
      <c r="U11" s="1022"/>
      <c r="V11" s="1022"/>
      <c r="W11" s="1052" t="s">
        <v>300</v>
      </c>
      <c r="X11" s="1053"/>
      <c r="Y11" s="1005" t="s">
        <v>330</v>
      </c>
      <c r="Z11" s="142"/>
    </row>
    <row r="12" spans="1:26" s="143" customFormat="1" ht="213.75" customHeight="1" x14ac:dyDescent="0.2">
      <c r="A12" s="1017"/>
      <c r="B12" s="1017"/>
      <c r="C12" s="1017"/>
      <c r="D12" s="1005" t="s">
        <v>306</v>
      </c>
      <c r="E12" s="1005"/>
      <c r="F12" s="1005" t="s">
        <v>328</v>
      </c>
      <c r="G12" s="1017"/>
      <c r="H12" s="1016" t="s">
        <v>308</v>
      </c>
      <c r="I12" s="1005" t="s">
        <v>301</v>
      </c>
      <c r="J12" s="1005"/>
      <c r="K12" s="1016" t="s">
        <v>309</v>
      </c>
      <c r="L12" s="1016" t="s">
        <v>311</v>
      </c>
      <c r="M12" s="1040" t="s">
        <v>312</v>
      </c>
      <c r="N12" s="1040" t="s">
        <v>313</v>
      </c>
      <c r="O12" s="1042" t="s">
        <v>325</v>
      </c>
      <c r="P12" s="1042"/>
      <c r="Q12" s="1035"/>
      <c r="R12" s="1043"/>
      <c r="S12" s="1044" t="s">
        <v>316</v>
      </c>
      <c r="T12" s="1044"/>
      <c r="U12" s="1045" t="s">
        <v>318</v>
      </c>
      <c r="V12" s="1045"/>
      <c r="W12" s="1046" t="s">
        <v>438</v>
      </c>
      <c r="X12" s="1022" t="s">
        <v>302</v>
      </c>
      <c r="Y12" s="1005"/>
      <c r="Z12" s="142"/>
    </row>
    <row r="13" spans="1:26" s="143" customFormat="1" ht="43.5" customHeight="1" x14ac:dyDescent="0.2">
      <c r="A13" s="1018"/>
      <c r="B13" s="1018"/>
      <c r="C13" s="1018"/>
      <c r="D13" s="137" t="s">
        <v>87</v>
      </c>
      <c r="E13" s="137" t="s">
        <v>88</v>
      </c>
      <c r="F13" s="1005"/>
      <c r="G13" s="1018"/>
      <c r="H13" s="1018"/>
      <c r="I13" s="144" t="s">
        <v>65</v>
      </c>
      <c r="J13" s="144" t="s">
        <v>66</v>
      </c>
      <c r="K13" s="1018"/>
      <c r="L13" s="1018"/>
      <c r="M13" s="1041"/>
      <c r="N13" s="1041"/>
      <c r="O13" s="145" t="s">
        <v>34</v>
      </c>
      <c r="P13" s="145" t="s">
        <v>35</v>
      </c>
      <c r="Q13" s="1036"/>
      <c r="R13" s="1041"/>
      <c r="S13" s="140" t="s">
        <v>36</v>
      </c>
      <c r="T13" s="140" t="s">
        <v>37</v>
      </c>
      <c r="U13" s="140" t="s">
        <v>36</v>
      </c>
      <c r="V13" s="140" t="s">
        <v>37</v>
      </c>
      <c r="W13" s="1047"/>
      <c r="X13" s="1022"/>
      <c r="Y13" s="1005"/>
      <c r="Z13" s="142"/>
    </row>
    <row r="14" spans="1:26" s="8" customFormat="1" ht="15" customHeight="1" x14ac:dyDescent="0.25">
      <c r="A14" s="29">
        <v>1</v>
      </c>
      <c r="B14" s="29">
        <v>2</v>
      </c>
      <c r="C14" s="29">
        <v>3</v>
      </c>
      <c r="D14" s="29">
        <v>4</v>
      </c>
      <c r="E14" s="29">
        <v>5</v>
      </c>
      <c r="F14" s="29">
        <v>6</v>
      </c>
      <c r="G14" s="29">
        <v>7</v>
      </c>
      <c r="H14" s="29">
        <v>8</v>
      </c>
      <c r="I14" s="29">
        <v>9</v>
      </c>
      <c r="J14" s="29">
        <v>10</v>
      </c>
      <c r="K14" s="29">
        <v>11</v>
      </c>
      <c r="L14" s="29">
        <v>12</v>
      </c>
      <c r="M14" s="29">
        <v>13</v>
      </c>
      <c r="N14" s="29">
        <v>14</v>
      </c>
      <c r="O14" s="29">
        <v>15</v>
      </c>
      <c r="P14" s="29">
        <v>16</v>
      </c>
      <c r="Q14" s="29">
        <v>17</v>
      </c>
      <c r="R14" s="29">
        <v>18</v>
      </c>
      <c r="S14" s="29">
        <v>19</v>
      </c>
      <c r="T14" s="29">
        <v>20</v>
      </c>
      <c r="U14" s="29">
        <v>21</v>
      </c>
      <c r="V14" s="29">
        <v>22</v>
      </c>
      <c r="W14" s="29">
        <v>23</v>
      </c>
      <c r="X14" s="29">
        <v>24</v>
      </c>
      <c r="Y14" s="29">
        <v>25</v>
      </c>
      <c r="Z14" s="66"/>
    </row>
    <row r="15" spans="1:26" s="142" customFormat="1" ht="15.75" x14ac:dyDescent="0.2">
      <c r="A15" s="129" t="s">
        <v>454</v>
      </c>
      <c r="B15" s="254" t="str">
        <f>'13'!B14</f>
        <v>Ненецкий автономный округ</v>
      </c>
      <c r="C15" s="241" t="s">
        <v>538</v>
      </c>
      <c r="D15" s="263" t="s">
        <v>538</v>
      </c>
      <c r="E15" s="263" t="s">
        <v>538</v>
      </c>
      <c r="F15" s="263" t="s">
        <v>538</v>
      </c>
      <c r="G15" s="263" t="s">
        <v>538</v>
      </c>
      <c r="H15" s="263" t="s">
        <v>538</v>
      </c>
      <c r="I15" s="263" t="s">
        <v>538</v>
      </c>
      <c r="J15" s="263" t="s">
        <v>538</v>
      </c>
      <c r="K15" s="263" t="s">
        <v>538</v>
      </c>
      <c r="L15" s="263" t="s">
        <v>538</v>
      </c>
      <c r="M15" s="263" t="s">
        <v>538</v>
      </c>
      <c r="N15" s="263" t="s">
        <v>538</v>
      </c>
      <c r="O15" s="263" t="s">
        <v>538</v>
      </c>
      <c r="P15" s="263" t="s">
        <v>538</v>
      </c>
      <c r="Q15" s="263" t="s">
        <v>538</v>
      </c>
      <c r="R15" s="263" t="s">
        <v>538</v>
      </c>
      <c r="S15" s="263" t="s">
        <v>538</v>
      </c>
      <c r="T15" s="263" t="s">
        <v>538</v>
      </c>
      <c r="U15" s="263" t="s">
        <v>538</v>
      </c>
      <c r="V15" s="263" t="s">
        <v>538</v>
      </c>
      <c r="W15" s="263" t="s">
        <v>538</v>
      </c>
      <c r="X15" s="263" t="s">
        <v>538</v>
      </c>
      <c r="Y15" s="263" t="s">
        <v>538</v>
      </c>
    </row>
    <row r="16" spans="1:26" ht="47.25" x14ac:dyDescent="0.25">
      <c r="A16" s="605" t="str">
        <f>'14'!A16</f>
        <v>1.2</v>
      </c>
      <c r="B16" s="755" t="str">
        <f>'14'!B16</f>
        <v>Реконструкция, модернизация, техническое перевооружение всего, в том числе:</v>
      </c>
      <c r="C16" s="605" t="str">
        <f>'14'!C16</f>
        <v>Г</v>
      </c>
      <c r="D16" s="263" t="s">
        <v>538</v>
      </c>
      <c r="E16" s="263" t="s">
        <v>538</v>
      </c>
      <c r="F16" s="263" t="s">
        <v>538</v>
      </c>
      <c r="G16" s="263" t="s">
        <v>538</v>
      </c>
      <c r="H16" s="263" t="s">
        <v>538</v>
      </c>
      <c r="I16" s="263" t="s">
        <v>538</v>
      </c>
      <c r="J16" s="263" t="s">
        <v>538</v>
      </c>
      <c r="K16" s="263" t="s">
        <v>538</v>
      </c>
      <c r="L16" s="263" t="s">
        <v>538</v>
      </c>
      <c r="M16" s="263" t="s">
        <v>538</v>
      </c>
      <c r="N16" s="263" t="s">
        <v>538</v>
      </c>
      <c r="O16" s="263" t="s">
        <v>538</v>
      </c>
      <c r="P16" s="263" t="s">
        <v>538</v>
      </c>
      <c r="Q16" s="263" t="s">
        <v>538</v>
      </c>
      <c r="R16" s="263" t="s">
        <v>538</v>
      </c>
      <c r="S16" s="263" t="s">
        <v>538</v>
      </c>
      <c r="T16" s="263" t="s">
        <v>538</v>
      </c>
      <c r="U16" s="263" t="s">
        <v>538</v>
      </c>
      <c r="V16" s="263" t="s">
        <v>538</v>
      </c>
      <c r="W16" s="263" t="s">
        <v>538</v>
      </c>
      <c r="X16" s="263" t="s">
        <v>538</v>
      </c>
      <c r="Y16" s="263" t="s">
        <v>538</v>
      </c>
    </row>
    <row r="17" spans="1:25" ht="47.25" x14ac:dyDescent="0.25">
      <c r="A17" s="605" t="str">
        <f>'14'!A17</f>
        <v>1.2.2.1</v>
      </c>
      <c r="B17" s="755" t="str">
        <f>'14'!B17</f>
        <v>Реконструкция линий электропередачи, всего, в том числе:</v>
      </c>
      <c r="C17" s="605" t="str">
        <f>'14'!C17</f>
        <v>Г</v>
      </c>
      <c r="D17" s="263" t="s">
        <v>538</v>
      </c>
      <c r="E17" s="263" t="s">
        <v>538</v>
      </c>
      <c r="F17" s="263" t="s">
        <v>538</v>
      </c>
      <c r="G17" s="263" t="s">
        <v>538</v>
      </c>
      <c r="H17" s="263" t="s">
        <v>538</v>
      </c>
      <c r="I17" s="263" t="s">
        <v>538</v>
      </c>
      <c r="J17" s="263" t="s">
        <v>538</v>
      </c>
      <c r="K17" s="263" t="s">
        <v>538</v>
      </c>
      <c r="L17" s="263" t="s">
        <v>538</v>
      </c>
      <c r="M17" s="263" t="s">
        <v>538</v>
      </c>
      <c r="N17" s="263" t="s">
        <v>538</v>
      </c>
      <c r="O17" s="263" t="s">
        <v>538</v>
      </c>
      <c r="P17" s="263" t="s">
        <v>538</v>
      </c>
      <c r="Q17" s="263" t="s">
        <v>538</v>
      </c>
      <c r="R17" s="263" t="s">
        <v>538</v>
      </c>
      <c r="S17" s="263" t="s">
        <v>538</v>
      </c>
      <c r="T17" s="263" t="s">
        <v>538</v>
      </c>
      <c r="U17" s="263" t="s">
        <v>538</v>
      </c>
      <c r="V17" s="263" t="s">
        <v>538</v>
      </c>
      <c r="W17" s="263" t="s">
        <v>538</v>
      </c>
      <c r="X17" s="263" t="s">
        <v>538</v>
      </c>
      <c r="Y17" s="263" t="s">
        <v>538</v>
      </c>
    </row>
    <row r="18" spans="1:25" ht="47.25" x14ac:dyDescent="0.25">
      <c r="A18" s="605" t="str">
        <f>'14'!A18</f>
        <v>1.2.2.1.1</v>
      </c>
      <c r="B18" s="755" t="str">
        <f>'14'!B18</f>
        <v>Разработка проектной документации на реконструкцию ЛЭП в д. Андег</v>
      </c>
      <c r="C18" s="605" t="str">
        <f>'14'!C18</f>
        <v>N_ЗР.4</v>
      </c>
      <c r="D18" s="263" t="s">
        <v>538</v>
      </c>
      <c r="E18" s="263" t="s">
        <v>538</v>
      </c>
      <c r="F18" s="263" t="s">
        <v>538</v>
      </c>
      <c r="G18" s="263" t="s">
        <v>538</v>
      </c>
      <c r="H18" s="263" t="s">
        <v>538</v>
      </c>
      <c r="I18" s="263" t="s">
        <v>538</v>
      </c>
      <c r="J18" s="263" t="s">
        <v>538</v>
      </c>
      <c r="K18" s="263" t="s">
        <v>538</v>
      </c>
      <c r="L18" s="263" t="s">
        <v>538</v>
      </c>
      <c r="M18" s="263" t="s">
        <v>538</v>
      </c>
      <c r="N18" s="263" t="s">
        <v>538</v>
      </c>
      <c r="O18" s="263" t="s">
        <v>538</v>
      </c>
      <c r="P18" s="263" t="s">
        <v>538</v>
      </c>
      <c r="Q18" s="263" t="s">
        <v>538</v>
      </c>
      <c r="R18" s="263" t="s">
        <v>538</v>
      </c>
      <c r="S18" s="263" t="s">
        <v>538</v>
      </c>
      <c r="T18" s="263" t="s">
        <v>538</v>
      </c>
      <c r="U18" s="263" t="s">
        <v>538</v>
      </c>
      <c r="V18" s="263" t="s">
        <v>538</v>
      </c>
      <c r="W18" s="263" t="s">
        <v>538</v>
      </c>
      <c r="X18" s="263" t="s">
        <v>538</v>
      </c>
      <c r="Y18" s="263" t="s">
        <v>538</v>
      </c>
    </row>
    <row r="19" spans="1:25" ht="47.25" x14ac:dyDescent="0.25">
      <c r="A19" s="605" t="str">
        <f>'14'!A19</f>
        <v>1.2.2.1.2</v>
      </c>
      <c r="B19" s="755" t="str">
        <f>'14'!B19</f>
        <v>Разработка проектной документации на реконструкцию ЛЭП в п. Нельмин-Нос</v>
      </c>
      <c r="C19" s="605" t="str">
        <f>'14'!C19</f>
        <v>N_ЗР.5</v>
      </c>
      <c r="D19" s="263" t="s">
        <v>538</v>
      </c>
      <c r="E19" s="263" t="s">
        <v>538</v>
      </c>
      <c r="F19" s="263" t="s">
        <v>538</v>
      </c>
      <c r="G19" s="263" t="s">
        <v>538</v>
      </c>
      <c r="H19" s="263" t="s">
        <v>538</v>
      </c>
      <c r="I19" s="263" t="s">
        <v>538</v>
      </c>
      <c r="J19" s="263" t="s">
        <v>538</v>
      </c>
      <c r="K19" s="263" t="s">
        <v>538</v>
      </c>
      <c r="L19" s="263" t="s">
        <v>538</v>
      </c>
      <c r="M19" s="263" t="s">
        <v>538</v>
      </c>
      <c r="N19" s="263" t="s">
        <v>538</v>
      </c>
      <c r="O19" s="263" t="s">
        <v>538</v>
      </c>
      <c r="P19" s="263" t="s">
        <v>538</v>
      </c>
      <c r="Q19" s="263" t="s">
        <v>538</v>
      </c>
      <c r="R19" s="263" t="s">
        <v>538</v>
      </c>
      <c r="S19" s="263" t="s">
        <v>538</v>
      </c>
      <c r="T19" s="263" t="s">
        <v>538</v>
      </c>
      <c r="U19" s="263" t="s">
        <v>538</v>
      </c>
      <c r="V19" s="263" t="s">
        <v>538</v>
      </c>
      <c r="W19" s="263" t="s">
        <v>538</v>
      </c>
      <c r="X19" s="263" t="s">
        <v>538</v>
      </c>
      <c r="Y19" s="263" t="s">
        <v>538</v>
      </c>
    </row>
    <row r="20" spans="1:25" ht="47.25" x14ac:dyDescent="0.25">
      <c r="A20" s="605" t="str">
        <f>'14'!A20</f>
        <v>1.2.2.1.3</v>
      </c>
      <c r="B20" s="755" t="str">
        <f>'14'!B20</f>
        <v>Разработка проектной документации на реконструкцию ЛЭП в п. Хорей-Вер</v>
      </c>
      <c r="C20" s="605" t="str">
        <f>'14'!C20</f>
        <v>N_ЗР.6</v>
      </c>
      <c r="D20" s="263" t="s">
        <v>538</v>
      </c>
      <c r="E20" s="263" t="s">
        <v>538</v>
      </c>
      <c r="F20" s="263" t="s">
        <v>538</v>
      </c>
      <c r="G20" s="263" t="s">
        <v>538</v>
      </c>
      <c r="H20" s="263" t="s">
        <v>538</v>
      </c>
      <c r="I20" s="263" t="s">
        <v>538</v>
      </c>
      <c r="J20" s="263" t="s">
        <v>538</v>
      </c>
      <c r="K20" s="263" t="s">
        <v>538</v>
      </c>
      <c r="L20" s="263" t="s">
        <v>538</v>
      </c>
      <c r="M20" s="263" t="s">
        <v>538</v>
      </c>
      <c r="N20" s="263" t="s">
        <v>538</v>
      </c>
      <c r="O20" s="263" t="s">
        <v>538</v>
      </c>
      <c r="P20" s="263" t="s">
        <v>538</v>
      </c>
      <c r="Q20" s="263" t="s">
        <v>538</v>
      </c>
      <c r="R20" s="263" t="s">
        <v>538</v>
      </c>
      <c r="S20" s="263" t="s">
        <v>538</v>
      </c>
      <c r="T20" s="263" t="s">
        <v>538</v>
      </c>
      <c r="U20" s="263" t="s">
        <v>538</v>
      </c>
      <c r="V20" s="263" t="s">
        <v>538</v>
      </c>
      <c r="W20" s="263" t="s">
        <v>538</v>
      </c>
      <c r="X20" s="263" t="s">
        <v>538</v>
      </c>
      <c r="Y20" s="263" t="s">
        <v>538</v>
      </c>
    </row>
    <row r="21" spans="1:25" ht="47.25" x14ac:dyDescent="0.25">
      <c r="A21" s="605" t="str">
        <f>'14'!A21</f>
        <v>1.2.2.1.4</v>
      </c>
      <c r="B21" s="755" t="str">
        <f>'14'!B21</f>
        <v>Разработка проектной документации на реконструкцию ЛЭП в с. Оксино</v>
      </c>
      <c r="C21" s="605" t="str">
        <f>'14'!C21</f>
        <v>N_ЗР.7</v>
      </c>
      <c r="D21" s="263" t="s">
        <v>538</v>
      </c>
      <c r="E21" s="263" t="s">
        <v>538</v>
      </c>
      <c r="F21" s="263" t="s">
        <v>538</v>
      </c>
      <c r="G21" s="263" t="s">
        <v>538</v>
      </c>
      <c r="H21" s="263" t="s">
        <v>538</v>
      </c>
      <c r="I21" s="263" t="s">
        <v>538</v>
      </c>
      <c r="J21" s="263" t="s">
        <v>538</v>
      </c>
      <c r="K21" s="263" t="s">
        <v>538</v>
      </c>
      <c r="L21" s="263" t="s">
        <v>538</v>
      </c>
      <c r="M21" s="263" t="s">
        <v>538</v>
      </c>
      <c r="N21" s="263" t="s">
        <v>538</v>
      </c>
      <c r="O21" s="263" t="s">
        <v>538</v>
      </c>
      <c r="P21" s="263" t="s">
        <v>538</v>
      </c>
      <c r="Q21" s="263" t="s">
        <v>538</v>
      </c>
      <c r="R21" s="263" t="s">
        <v>538</v>
      </c>
      <c r="S21" s="263" t="s">
        <v>538</v>
      </c>
      <c r="T21" s="263" t="s">
        <v>538</v>
      </c>
      <c r="U21" s="263" t="s">
        <v>538</v>
      </c>
      <c r="V21" s="263" t="s">
        <v>538</v>
      </c>
      <c r="W21" s="263" t="s">
        <v>538</v>
      </c>
      <c r="X21" s="263" t="s">
        <v>538</v>
      </c>
      <c r="Y21" s="263" t="s">
        <v>538</v>
      </c>
    </row>
  </sheetData>
  <mergeCells count="3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 ref="M12:M13"/>
    <mergeCell ref="N12:N13"/>
    <mergeCell ref="O12:P12"/>
    <mergeCell ref="R11:R13"/>
    <mergeCell ref="Y11:Y13"/>
    <mergeCell ref="S12:T12"/>
    <mergeCell ref="U12:V12"/>
    <mergeCell ref="X12:X13"/>
    <mergeCell ref="W12:W13"/>
    <mergeCell ref="S11:V11"/>
    <mergeCell ref="A4:L4"/>
    <mergeCell ref="A9:L9"/>
    <mergeCell ref="A6:L6"/>
    <mergeCell ref="A7:L7"/>
    <mergeCell ref="A8:L8"/>
  </mergeCells>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C21"/>
  <sheetViews>
    <sheetView topLeftCell="F1" zoomScale="70" zoomScaleNormal="70" zoomScaleSheetLayoutView="75" workbookViewId="0">
      <selection activeCell="W1" sqref="W1:X1"/>
    </sheetView>
  </sheetViews>
  <sheetFormatPr defaultColWidth="9" defaultRowHeight="15" x14ac:dyDescent="0.25"/>
  <cols>
    <col min="1" max="1" width="10.25" style="23" customWidth="1"/>
    <col min="2" max="2" width="22.875" style="23" customWidth="1"/>
    <col min="3" max="3" width="15.75" style="23" customWidth="1"/>
    <col min="4" max="4" width="20.5" style="23" customWidth="1"/>
    <col min="5" max="5" width="11.75" style="23" customWidth="1"/>
    <col min="6" max="6" width="11.125" style="23" customWidth="1"/>
    <col min="7" max="7" width="16.125" style="23" customWidth="1"/>
    <col min="8" max="8" width="17.25" style="23" customWidth="1"/>
    <col min="9" max="9" width="21.125" style="23" customWidth="1"/>
    <col min="10" max="10" width="19.875" style="23" customWidth="1"/>
    <col min="11" max="11" width="15.5" style="23" customWidth="1"/>
    <col min="12" max="12" width="15" style="23" customWidth="1"/>
    <col min="13" max="13" width="14.375" style="23" customWidth="1"/>
    <col min="14" max="14" width="24.5" style="23" customWidth="1"/>
    <col min="15" max="16" width="19.875" style="23" customWidth="1"/>
    <col min="17" max="17" width="14.25" style="6" customWidth="1"/>
    <col min="18" max="18" width="8.625" style="66" customWidth="1"/>
    <col min="19" max="19" width="6.75" style="66" customWidth="1"/>
    <col min="20" max="21" width="9.5" style="66" customWidth="1"/>
    <col min="22" max="22" width="14.5" style="23" customWidth="1"/>
    <col min="23" max="23" width="13.25" style="23" customWidth="1"/>
    <col min="24" max="24" width="13.125" style="23" customWidth="1"/>
    <col min="25" max="25" width="9" style="121"/>
    <col min="26" max="16384" width="9" style="23"/>
  </cols>
  <sheetData>
    <row r="1" spans="1:29" s="20" customFormat="1" ht="53.25" customHeight="1" x14ac:dyDescent="0.25">
      <c r="A1" s="19"/>
      <c r="Q1" s="6"/>
      <c r="R1" s="66"/>
      <c r="S1" s="66"/>
      <c r="T1" s="66"/>
      <c r="W1" s="1068" t="s">
        <v>930</v>
      </c>
      <c r="X1" s="1068"/>
      <c r="Y1" s="21"/>
    </row>
    <row r="2" spans="1:29" s="20" customFormat="1" ht="18.75" customHeight="1" x14ac:dyDescent="0.3">
      <c r="A2" s="19"/>
      <c r="Q2" s="6"/>
      <c r="R2" s="66"/>
      <c r="S2" s="66"/>
      <c r="T2" s="66"/>
      <c r="X2" s="12"/>
      <c r="Y2" s="21"/>
    </row>
    <row r="3" spans="1:29" s="20" customFormat="1" ht="18.75" x14ac:dyDescent="0.3">
      <c r="A3" s="67"/>
      <c r="Q3" s="6"/>
      <c r="R3" s="66"/>
      <c r="S3" s="66"/>
      <c r="T3" s="66"/>
      <c r="X3" s="12"/>
      <c r="Y3" s="21"/>
    </row>
    <row r="4" spans="1:29" s="20" customFormat="1" ht="16.5" x14ac:dyDescent="0.25">
      <c r="A4" s="957" t="s">
        <v>345</v>
      </c>
      <c r="B4" s="957"/>
      <c r="C4" s="957"/>
      <c r="D4" s="957"/>
      <c r="E4" s="957"/>
      <c r="F4" s="957"/>
      <c r="G4" s="957"/>
      <c r="H4" s="957"/>
      <c r="I4" s="957"/>
      <c r="J4" s="957"/>
      <c r="K4" s="957"/>
      <c r="L4" s="957"/>
      <c r="M4" s="957"/>
      <c r="N4" s="957"/>
      <c r="O4" s="957"/>
      <c r="P4" s="957"/>
      <c r="Q4" s="957"/>
      <c r="R4" s="957"/>
      <c r="S4" s="957"/>
      <c r="T4" s="957"/>
      <c r="U4" s="957"/>
      <c r="V4" s="957"/>
      <c r="W4" s="957"/>
      <c r="X4" s="957"/>
      <c r="Y4" s="21"/>
    </row>
    <row r="5" spans="1:29" s="20" customFormat="1" ht="15.75" x14ac:dyDescent="0.2">
      <c r="A5" s="1069"/>
      <c r="B5" s="1069"/>
      <c r="C5" s="1069"/>
      <c r="D5" s="1069"/>
      <c r="E5" s="1069"/>
      <c r="F5" s="1069"/>
      <c r="G5" s="1069"/>
      <c r="H5" s="1069"/>
      <c r="I5" s="1069"/>
      <c r="J5" s="1069"/>
      <c r="K5" s="1069"/>
      <c r="L5" s="1069"/>
      <c r="M5" s="1069"/>
      <c r="N5" s="1069"/>
      <c r="O5" s="1069"/>
      <c r="P5" s="1069"/>
      <c r="Q5" s="1069"/>
      <c r="R5" s="1069"/>
      <c r="S5" s="1069"/>
      <c r="T5" s="1069"/>
      <c r="U5" s="1069"/>
      <c r="V5" s="1069"/>
      <c r="W5" s="1069"/>
      <c r="X5" s="1069"/>
      <c r="Y5" s="21"/>
    </row>
    <row r="6" spans="1:29" s="20" customFormat="1" ht="15.75" x14ac:dyDescent="0.2">
      <c r="A6" s="1039" t="str">
        <f>'15'!A6:L6</f>
        <v>Инвестиционная программа МП ЗР "Севержилкомсервис"</v>
      </c>
      <c r="B6" s="955"/>
      <c r="C6" s="955"/>
      <c r="D6" s="955"/>
      <c r="E6" s="955"/>
      <c r="F6" s="955"/>
      <c r="G6" s="955"/>
      <c r="H6" s="955"/>
      <c r="I6" s="955"/>
      <c r="J6" s="955"/>
      <c r="K6" s="955"/>
      <c r="L6" s="955"/>
      <c r="M6" s="955"/>
      <c r="N6" s="955"/>
      <c r="O6" s="955"/>
      <c r="P6" s="955"/>
      <c r="Q6" s="955"/>
      <c r="R6" s="955"/>
      <c r="S6" s="955"/>
      <c r="T6" s="955"/>
      <c r="U6" s="955"/>
      <c r="V6" s="955"/>
      <c r="W6" s="955"/>
      <c r="X6" s="955"/>
      <c r="Y6" s="148"/>
      <c r="Z6" s="73"/>
      <c r="AA6" s="73"/>
      <c r="AB6" s="73"/>
      <c r="AC6" s="73"/>
    </row>
    <row r="7" spans="1:29" s="20" customFormat="1" ht="15.75" x14ac:dyDescent="0.2">
      <c r="A7" s="955" t="s">
        <v>592</v>
      </c>
      <c r="B7" s="955"/>
      <c r="C7" s="955"/>
      <c r="D7" s="955"/>
      <c r="E7" s="955"/>
      <c r="F7" s="955"/>
      <c r="G7" s="955"/>
      <c r="H7" s="955"/>
      <c r="I7" s="955"/>
      <c r="J7" s="955"/>
      <c r="K7" s="955"/>
      <c r="L7" s="955"/>
      <c r="M7" s="955"/>
      <c r="N7" s="955"/>
      <c r="O7" s="955"/>
      <c r="P7" s="955"/>
      <c r="Q7" s="955"/>
      <c r="R7" s="955"/>
      <c r="S7" s="955"/>
      <c r="T7" s="955"/>
      <c r="U7" s="955"/>
      <c r="V7" s="955"/>
      <c r="W7" s="955"/>
      <c r="X7" s="955"/>
      <c r="Y7" s="149"/>
      <c r="Z7" s="69"/>
      <c r="AA7" s="69"/>
      <c r="AB7" s="69"/>
      <c r="AC7" s="69"/>
    </row>
    <row r="8" spans="1:29" s="20" customFormat="1" ht="15.75" x14ac:dyDescent="0.2">
      <c r="A8" s="893"/>
      <c r="B8" s="893"/>
      <c r="C8" s="893"/>
      <c r="D8" s="893"/>
      <c r="E8" s="893"/>
      <c r="F8" s="893"/>
      <c r="G8" s="893"/>
      <c r="H8" s="893"/>
      <c r="I8" s="893"/>
      <c r="J8" s="893"/>
      <c r="K8" s="893"/>
      <c r="L8" s="893"/>
      <c r="M8" s="893"/>
      <c r="N8" s="893"/>
      <c r="O8" s="893"/>
      <c r="P8" s="893"/>
      <c r="Q8" s="893"/>
      <c r="R8" s="893"/>
      <c r="S8" s="893"/>
      <c r="T8" s="893"/>
      <c r="U8" s="893"/>
      <c r="V8" s="893"/>
      <c r="W8" s="893"/>
      <c r="X8" s="893"/>
      <c r="Y8" s="149"/>
      <c r="Z8" s="69"/>
      <c r="AA8" s="69"/>
      <c r="AB8" s="69"/>
      <c r="AC8" s="69"/>
    </row>
    <row r="9" spans="1:29" s="20" customFormat="1" ht="16.5" x14ac:dyDescent="0.25">
      <c r="A9" s="1062" t="s">
        <v>880</v>
      </c>
      <c r="B9" s="1062"/>
      <c r="C9" s="1062"/>
      <c r="D9" s="1062"/>
      <c r="E9" s="1062"/>
      <c r="F9" s="1062"/>
      <c r="G9" s="1062"/>
      <c r="H9" s="1062"/>
      <c r="I9" s="1062"/>
      <c r="J9" s="1062"/>
      <c r="K9" s="1062"/>
      <c r="L9" s="1062"/>
      <c r="M9" s="1062"/>
      <c r="N9" s="1062"/>
      <c r="O9" s="1062"/>
      <c r="P9" s="1062"/>
      <c r="Q9" s="1062"/>
      <c r="R9" s="1062"/>
      <c r="S9" s="1062"/>
      <c r="T9" s="1062"/>
      <c r="U9" s="1062"/>
      <c r="V9" s="1062"/>
      <c r="W9" s="1062"/>
      <c r="X9" s="1062"/>
      <c r="Y9" s="150"/>
      <c r="Z9" s="10"/>
      <c r="AA9" s="10"/>
      <c r="AB9" s="10"/>
      <c r="AC9" s="10"/>
    </row>
    <row r="10" spans="1:29" s="20" customFormat="1" ht="18.75" x14ac:dyDescent="0.2">
      <c r="A10" s="1067"/>
      <c r="B10" s="1067"/>
      <c r="C10" s="1067"/>
      <c r="D10" s="1067"/>
      <c r="E10" s="1067"/>
      <c r="F10" s="1067"/>
      <c r="G10" s="1067"/>
      <c r="H10" s="1067"/>
      <c r="I10" s="1067"/>
      <c r="J10" s="1067"/>
      <c r="K10" s="1067"/>
      <c r="L10" s="1067"/>
      <c r="M10" s="1067"/>
      <c r="N10" s="1067"/>
      <c r="O10" s="1067"/>
      <c r="P10" s="1067"/>
      <c r="Q10" s="1067"/>
      <c r="R10" s="1067"/>
      <c r="S10" s="1067"/>
      <c r="T10" s="1067"/>
      <c r="U10" s="1067"/>
      <c r="V10" s="1067"/>
      <c r="Y10" s="21"/>
    </row>
    <row r="11" spans="1:29" s="138" customFormat="1" ht="83.25" customHeight="1" x14ac:dyDescent="0.25">
      <c r="A11" s="1058" t="s">
        <v>320</v>
      </c>
      <c r="B11" s="1058" t="s">
        <v>31</v>
      </c>
      <c r="C11" s="1058" t="s">
        <v>32</v>
      </c>
      <c r="D11" s="1065" t="s">
        <v>329</v>
      </c>
      <c r="E11" s="1063" t="s">
        <v>134</v>
      </c>
      <c r="F11" s="1063" t="s">
        <v>129</v>
      </c>
      <c r="G11" s="1063" t="s">
        <v>283</v>
      </c>
      <c r="H11" s="1058" t="s">
        <v>73</v>
      </c>
      <c r="I11" s="1058"/>
      <c r="J11" s="1058"/>
      <c r="K11" s="1058"/>
      <c r="L11" s="1054" t="s">
        <v>72</v>
      </c>
      <c r="M11" s="1055"/>
      <c r="N11" s="1005" t="s">
        <v>46</v>
      </c>
      <c r="O11" s="1005" t="s">
        <v>45</v>
      </c>
      <c r="P11" s="1034" t="s">
        <v>321</v>
      </c>
      <c r="Q11" s="1059" t="s">
        <v>319</v>
      </c>
      <c r="R11" s="1022" t="s">
        <v>317</v>
      </c>
      <c r="S11" s="1022"/>
      <c r="T11" s="1022"/>
      <c r="U11" s="1022"/>
      <c r="V11" s="1058" t="s">
        <v>133</v>
      </c>
      <c r="W11" s="1058" t="s">
        <v>303</v>
      </c>
      <c r="X11" s="1058"/>
      <c r="Y11" s="151"/>
    </row>
    <row r="12" spans="1:29" s="139" customFormat="1" ht="96.75" customHeight="1" x14ac:dyDescent="0.25">
      <c r="A12" s="1058"/>
      <c r="B12" s="1058"/>
      <c r="C12" s="1058"/>
      <c r="D12" s="1065"/>
      <c r="E12" s="1066"/>
      <c r="F12" s="1066"/>
      <c r="G12" s="1066"/>
      <c r="H12" s="1058" t="s">
        <v>124</v>
      </c>
      <c r="I12" s="1058" t="s">
        <v>125</v>
      </c>
      <c r="J12" s="1058" t="s">
        <v>126</v>
      </c>
      <c r="K12" s="1063" t="s">
        <v>127</v>
      </c>
      <c r="L12" s="1056"/>
      <c r="M12" s="1057"/>
      <c r="N12" s="1005"/>
      <c r="O12" s="1005"/>
      <c r="P12" s="1035"/>
      <c r="Q12" s="1060"/>
      <c r="R12" s="1049" t="s">
        <v>316</v>
      </c>
      <c r="S12" s="1051"/>
      <c r="T12" s="1045" t="s">
        <v>318</v>
      </c>
      <c r="U12" s="1045"/>
      <c r="V12" s="1058"/>
      <c r="W12" s="1058"/>
      <c r="X12" s="1058"/>
      <c r="Y12" s="152"/>
    </row>
    <row r="13" spans="1:29" s="139" customFormat="1" ht="99" customHeight="1" x14ac:dyDescent="0.25">
      <c r="A13" s="1058"/>
      <c r="B13" s="1058"/>
      <c r="C13" s="1058"/>
      <c r="D13" s="1065"/>
      <c r="E13" s="1064"/>
      <c r="F13" s="1064"/>
      <c r="G13" s="1064"/>
      <c r="H13" s="1058"/>
      <c r="I13" s="1058"/>
      <c r="J13" s="1058"/>
      <c r="K13" s="1064"/>
      <c r="L13" s="137" t="s">
        <v>71</v>
      </c>
      <c r="M13" s="135" t="s">
        <v>44</v>
      </c>
      <c r="N13" s="1005"/>
      <c r="O13" s="1005"/>
      <c r="P13" s="1036"/>
      <c r="Q13" s="1061"/>
      <c r="R13" s="140" t="s">
        <v>36</v>
      </c>
      <c r="S13" s="140" t="s">
        <v>37</v>
      </c>
      <c r="T13" s="140" t="s">
        <v>36</v>
      </c>
      <c r="U13" s="140" t="s">
        <v>37</v>
      </c>
      <c r="V13" s="1058"/>
      <c r="W13" s="146" t="s">
        <v>287</v>
      </c>
      <c r="X13" s="768" t="s">
        <v>135</v>
      </c>
      <c r="Y13" s="152"/>
    </row>
    <row r="14" spans="1:29" s="22" customFormat="1" ht="15.75" x14ac:dyDescent="0.25">
      <c r="A14" s="89">
        <v>1</v>
      </c>
      <c r="B14" s="89">
        <v>2</v>
      </c>
      <c r="C14" s="89">
        <v>3</v>
      </c>
      <c r="D14" s="89">
        <v>4</v>
      </c>
      <c r="E14" s="89">
        <v>5</v>
      </c>
      <c r="F14" s="89">
        <v>6</v>
      </c>
      <c r="G14" s="89">
        <v>7</v>
      </c>
      <c r="H14" s="89">
        <v>8</v>
      </c>
      <c r="I14" s="89">
        <v>9</v>
      </c>
      <c r="J14" s="89">
        <v>10</v>
      </c>
      <c r="K14" s="89">
        <v>11</v>
      </c>
      <c r="L14" s="89">
        <v>12</v>
      </c>
      <c r="M14" s="89">
        <v>13</v>
      </c>
      <c r="N14" s="89">
        <v>14</v>
      </c>
      <c r="O14" s="89">
        <v>15</v>
      </c>
      <c r="P14" s="89">
        <v>16</v>
      </c>
      <c r="Q14" s="89">
        <v>17</v>
      </c>
      <c r="R14" s="89">
        <v>18</v>
      </c>
      <c r="S14" s="89">
        <v>19</v>
      </c>
      <c r="T14" s="89">
        <v>20</v>
      </c>
      <c r="U14" s="89">
        <v>21</v>
      </c>
      <c r="V14" s="89">
        <v>22</v>
      </c>
      <c r="W14" s="89">
        <v>23</v>
      </c>
      <c r="X14" s="147">
        <v>24</v>
      </c>
      <c r="Y14" s="153"/>
    </row>
    <row r="15" spans="1:29" s="253" customFormat="1" ht="31.5" x14ac:dyDescent="0.2">
      <c r="A15" s="129" t="s">
        <v>454</v>
      </c>
      <c r="B15" s="254" t="str">
        <f>'13'!B14</f>
        <v>Ненецкий автономный округ</v>
      </c>
      <c r="C15" s="241" t="s">
        <v>538</v>
      </c>
      <c r="D15" s="263" t="s">
        <v>538</v>
      </c>
      <c r="E15" s="263" t="s">
        <v>538</v>
      </c>
      <c r="F15" s="263" t="s">
        <v>538</v>
      </c>
      <c r="G15" s="263" t="s">
        <v>538</v>
      </c>
      <c r="H15" s="263" t="s">
        <v>538</v>
      </c>
      <c r="I15" s="263" t="s">
        <v>538</v>
      </c>
      <c r="J15" s="263" t="s">
        <v>538</v>
      </c>
      <c r="K15" s="263" t="s">
        <v>538</v>
      </c>
      <c r="L15" s="263" t="s">
        <v>538</v>
      </c>
      <c r="M15" s="263" t="s">
        <v>538</v>
      </c>
      <c r="N15" s="263" t="s">
        <v>538</v>
      </c>
      <c r="O15" s="263" t="s">
        <v>538</v>
      </c>
      <c r="P15" s="263" t="s">
        <v>538</v>
      </c>
      <c r="Q15" s="263" t="s">
        <v>538</v>
      </c>
      <c r="R15" s="263" t="s">
        <v>538</v>
      </c>
      <c r="S15" s="263" t="s">
        <v>538</v>
      </c>
      <c r="T15" s="263" t="s">
        <v>538</v>
      </c>
      <c r="U15" s="263" t="s">
        <v>538</v>
      </c>
      <c r="V15" s="263" t="s">
        <v>538</v>
      </c>
      <c r="W15" s="263" t="s">
        <v>538</v>
      </c>
      <c r="X15" s="263" t="s">
        <v>538</v>
      </c>
      <c r="Y15" s="252"/>
    </row>
    <row r="16" spans="1:29" ht="78.75" x14ac:dyDescent="0.2">
      <c r="A16" s="605" t="str">
        <f>'15'!A16</f>
        <v>1.2</v>
      </c>
      <c r="B16" s="755" t="str">
        <f>'15'!B16</f>
        <v>Реконструкция, модернизация, техническое перевооружение всего, в том числе:</v>
      </c>
      <c r="C16" s="605" t="str">
        <f>'15'!C16</f>
        <v>Г</v>
      </c>
      <c r="D16" s="263" t="s">
        <v>538</v>
      </c>
      <c r="E16" s="263" t="s">
        <v>538</v>
      </c>
      <c r="F16" s="263" t="s">
        <v>538</v>
      </c>
      <c r="G16" s="263" t="s">
        <v>538</v>
      </c>
      <c r="H16" s="263" t="s">
        <v>538</v>
      </c>
      <c r="I16" s="263" t="s">
        <v>538</v>
      </c>
      <c r="J16" s="263" t="s">
        <v>538</v>
      </c>
      <c r="K16" s="263" t="s">
        <v>538</v>
      </c>
      <c r="L16" s="263" t="s">
        <v>538</v>
      </c>
      <c r="M16" s="263" t="s">
        <v>538</v>
      </c>
      <c r="N16" s="263" t="s">
        <v>538</v>
      </c>
      <c r="O16" s="263" t="s">
        <v>538</v>
      </c>
      <c r="P16" s="263" t="s">
        <v>538</v>
      </c>
      <c r="Q16" s="263" t="s">
        <v>538</v>
      </c>
      <c r="R16" s="263" t="s">
        <v>538</v>
      </c>
      <c r="S16" s="263" t="s">
        <v>538</v>
      </c>
      <c r="T16" s="263" t="s">
        <v>538</v>
      </c>
      <c r="U16" s="263" t="s">
        <v>538</v>
      </c>
      <c r="V16" s="263" t="s">
        <v>538</v>
      </c>
      <c r="W16" s="263" t="s">
        <v>538</v>
      </c>
      <c r="X16" s="263" t="s">
        <v>538</v>
      </c>
      <c r="Y16" s="42"/>
    </row>
    <row r="17" spans="1:25" ht="47.25" x14ac:dyDescent="0.2">
      <c r="A17" s="605" t="str">
        <f>'15'!A17</f>
        <v>1.2.2.1</v>
      </c>
      <c r="B17" s="755" t="str">
        <f>'15'!B17</f>
        <v>Реконструкция линий электропередачи, всего, в том числе:</v>
      </c>
      <c r="C17" s="605" t="str">
        <f>'15'!C17</f>
        <v>Г</v>
      </c>
      <c r="D17" s="263" t="s">
        <v>538</v>
      </c>
      <c r="E17" s="263" t="s">
        <v>538</v>
      </c>
      <c r="F17" s="263" t="s">
        <v>538</v>
      </c>
      <c r="G17" s="263" t="s">
        <v>538</v>
      </c>
      <c r="H17" s="263" t="s">
        <v>538</v>
      </c>
      <c r="I17" s="263" t="s">
        <v>538</v>
      </c>
      <c r="J17" s="263" t="s">
        <v>538</v>
      </c>
      <c r="K17" s="263" t="s">
        <v>538</v>
      </c>
      <c r="L17" s="263" t="s">
        <v>538</v>
      </c>
      <c r="M17" s="263" t="s">
        <v>538</v>
      </c>
      <c r="N17" s="263" t="s">
        <v>538</v>
      </c>
      <c r="O17" s="263" t="s">
        <v>538</v>
      </c>
      <c r="P17" s="263" t="s">
        <v>538</v>
      </c>
      <c r="Q17" s="263" t="s">
        <v>538</v>
      </c>
      <c r="R17" s="263" t="s">
        <v>538</v>
      </c>
      <c r="S17" s="263" t="s">
        <v>538</v>
      </c>
      <c r="T17" s="263" t="s">
        <v>538</v>
      </c>
      <c r="U17" s="263" t="s">
        <v>538</v>
      </c>
      <c r="V17" s="263" t="s">
        <v>538</v>
      </c>
      <c r="W17" s="263" t="s">
        <v>538</v>
      </c>
      <c r="X17" s="263" t="s">
        <v>538</v>
      </c>
      <c r="Y17" s="42"/>
    </row>
    <row r="18" spans="1:25" ht="63" x14ac:dyDescent="0.2">
      <c r="A18" s="605" t="str">
        <f>'15'!A18</f>
        <v>1.2.2.1.1</v>
      </c>
      <c r="B18" s="755" t="str">
        <f>'15'!B18</f>
        <v>Разработка проектной документации на реконструкцию ЛЭП в д. Андег</v>
      </c>
      <c r="C18" s="605" t="str">
        <f>'15'!C18</f>
        <v>N_ЗР.4</v>
      </c>
      <c r="D18" s="263" t="s">
        <v>538</v>
      </c>
      <c r="E18" s="263" t="s">
        <v>538</v>
      </c>
      <c r="F18" s="263" t="s">
        <v>538</v>
      </c>
      <c r="G18" s="263" t="s">
        <v>538</v>
      </c>
      <c r="H18" s="263" t="s">
        <v>538</v>
      </c>
      <c r="I18" s="263" t="s">
        <v>538</v>
      </c>
      <c r="J18" s="263" t="s">
        <v>538</v>
      </c>
      <c r="K18" s="263" t="s">
        <v>538</v>
      </c>
      <c r="L18" s="263" t="s">
        <v>538</v>
      </c>
      <c r="M18" s="263" t="s">
        <v>538</v>
      </c>
      <c r="N18" s="263" t="s">
        <v>538</v>
      </c>
      <c r="O18" s="263" t="s">
        <v>538</v>
      </c>
      <c r="P18" s="263" t="s">
        <v>538</v>
      </c>
      <c r="Q18" s="263" t="s">
        <v>538</v>
      </c>
      <c r="R18" s="263" t="s">
        <v>538</v>
      </c>
      <c r="S18" s="263" t="s">
        <v>538</v>
      </c>
      <c r="T18" s="263" t="s">
        <v>538</v>
      </c>
      <c r="U18" s="263" t="s">
        <v>538</v>
      </c>
      <c r="V18" s="263" t="s">
        <v>538</v>
      </c>
      <c r="W18" s="263" t="s">
        <v>538</v>
      </c>
      <c r="X18" s="263" t="s">
        <v>538</v>
      </c>
      <c r="Y18" s="42"/>
    </row>
    <row r="19" spans="1:25" ht="63" x14ac:dyDescent="0.2">
      <c r="A19" s="605" t="str">
        <f>'15'!A19</f>
        <v>1.2.2.1.2</v>
      </c>
      <c r="B19" s="755" t="str">
        <f>'15'!B19</f>
        <v>Разработка проектной документации на реконструкцию ЛЭП в п. Нельмин-Нос</v>
      </c>
      <c r="C19" s="605" t="str">
        <f>'15'!C19</f>
        <v>N_ЗР.5</v>
      </c>
      <c r="D19" s="263" t="s">
        <v>538</v>
      </c>
      <c r="E19" s="263" t="s">
        <v>538</v>
      </c>
      <c r="F19" s="263" t="s">
        <v>538</v>
      </c>
      <c r="G19" s="263" t="s">
        <v>538</v>
      </c>
      <c r="H19" s="263" t="s">
        <v>538</v>
      </c>
      <c r="I19" s="263" t="s">
        <v>538</v>
      </c>
      <c r="J19" s="263" t="s">
        <v>538</v>
      </c>
      <c r="K19" s="263" t="s">
        <v>538</v>
      </c>
      <c r="L19" s="263" t="s">
        <v>538</v>
      </c>
      <c r="M19" s="263" t="s">
        <v>538</v>
      </c>
      <c r="N19" s="263" t="s">
        <v>538</v>
      </c>
      <c r="O19" s="263" t="s">
        <v>538</v>
      </c>
      <c r="P19" s="263" t="s">
        <v>538</v>
      </c>
      <c r="Q19" s="263" t="s">
        <v>538</v>
      </c>
      <c r="R19" s="263" t="s">
        <v>538</v>
      </c>
      <c r="S19" s="263" t="s">
        <v>538</v>
      </c>
      <c r="T19" s="263" t="s">
        <v>538</v>
      </c>
      <c r="U19" s="263" t="s">
        <v>538</v>
      </c>
      <c r="V19" s="263" t="s">
        <v>538</v>
      </c>
      <c r="W19" s="263" t="s">
        <v>538</v>
      </c>
      <c r="X19" s="263" t="s">
        <v>538</v>
      </c>
      <c r="Y19" s="42"/>
    </row>
    <row r="20" spans="1:25" ht="63" x14ac:dyDescent="0.2">
      <c r="A20" s="605" t="str">
        <f>'15'!A20</f>
        <v>1.2.2.1.3</v>
      </c>
      <c r="B20" s="755" t="str">
        <f>'15'!B20</f>
        <v>Разработка проектной документации на реконструкцию ЛЭП в п. Хорей-Вер</v>
      </c>
      <c r="C20" s="605" t="str">
        <f>'15'!C20</f>
        <v>N_ЗР.6</v>
      </c>
      <c r="D20" s="263" t="s">
        <v>538</v>
      </c>
      <c r="E20" s="263" t="s">
        <v>538</v>
      </c>
      <c r="F20" s="263" t="s">
        <v>538</v>
      </c>
      <c r="G20" s="263" t="s">
        <v>538</v>
      </c>
      <c r="H20" s="263" t="s">
        <v>538</v>
      </c>
      <c r="I20" s="263" t="s">
        <v>538</v>
      </c>
      <c r="J20" s="263" t="s">
        <v>538</v>
      </c>
      <c r="K20" s="263" t="s">
        <v>538</v>
      </c>
      <c r="L20" s="263" t="s">
        <v>538</v>
      </c>
      <c r="M20" s="263" t="s">
        <v>538</v>
      </c>
      <c r="N20" s="263" t="s">
        <v>538</v>
      </c>
      <c r="O20" s="263" t="s">
        <v>538</v>
      </c>
      <c r="P20" s="263" t="s">
        <v>538</v>
      </c>
      <c r="Q20" s="263" t="s">
        <v>538</v>
      </c>
      <c r="R20" s="263" t="s">
        <v>538</v>
      </c>
      <c r="S20" s="263" t="s">
        <v>538</v>
      </c>
      <c r="T20" s="263" t="s">
        <v>538</v>
      </c>
      <c r="U20" s="263" t="s">
        <v>538</v>
      </c>
      <c r="V20" s="263" t="s">
        <v>538</v>
      </c>
      <c r="W20" s="263" t="s">
        <v>538</v>
      </c>
      <c r="X20" s="263" t="s">
        <v>538</v>
      </c>
      <c r="Y20" s="42"/>
    </row>
    <row r="21" spans="1:25" ht="63" x14ac:dyDescent="0.2">
      <c r="A21" s="605" t="str">
        <f>'15'!A21</f>
        <v>1.2.2.1.4</v>
      </c>
      <c r="B21" s="755" t="str">
        <f>'15'!B21</f>
        <v>Разработка проектной документации на реконструкцию ЛЭП в с. Оксино</v>
      </c>
      <c r="C21" s="605" t="str">
        <f>'15'!C21</f>
        <v>N_ЗР.7</v>
      </c>
      <c r="D21" s="263" t="s">
        <v>538</v>
      </c>
      <c r="E21" s="263" t="s">
        <v>538</v>
      </c>
      <c r="F21" s="263" t="s">
        <v>538</v>
      </c>
      <c r="G21" s="263" t="s">
        <v>538</v>
      </c>
      <c r="H21" s="263" t="s">
        <v>538</v>
      </c>
      <c r="I21" s="263" t="s">
        <v>538</v>
      </c>
      <c r="J21" s="263" t="s">
        <v>538</v>
      </c>
      <c r="K21" s="263" t="s">
        <v>538</v>
      </c>
      <c r="L21" s="263" t="s">
        <v>538</v>
      </c>
      <c r="M21" s="263" t="s">
        <v>538</v>
      </c>
      <c r="N21" s="263" t="s">
        <v>538</v>
      </c>
      <c r="O21" s="263" t="s">
        <v>538</v>
      </c>
      <c r="P21" s="263" t="s">
        <v>538</v>
      </c>
      <c r="Q21" s="263" t="s">
        <v>538</v>
      </c>
      <c r="R21" s="263" t="s">
        <v>538</v>
      </c>
      <c r="S21" s="263" t="s">
        <v>538</v>
      </c>
      <c r="T21" s="263" t="s">
        <v>538</v>
      </c>
      <c r="U21" s="263" t="s">
        <v>538</v>
      </c>
      <c r="V21" s="263" t="s">
        <v>538</v>
      </c>
      <c r="W21" s="263" t="s">
        <v>538</v>
      </c>
      <c r="X21" s="263" t="s">
        <v>538</v>
      </c>
      <c r="Y21" s="42"/>
    </row>
  </sheetData>
  <mergeCells count="30">
    <mergeCell ref="W1:X1"/>
    <mergeCell ref="A6:X6"/>
    <mergeCell ref="A7:X7"/>
    <mergeCell ref="A8:X8"/>
    <mergeCell ref="A4:X4"/>
    <mergeCell ref="A5:X5"/>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R12:S12"/>
    <mergeCell ref="T12:U12"/>
    <mergeCell ref="L11:M12"/>
    <mergeCell ref="H11:K11"/>
    <mergeCell ref="N11:N13"/>
    <mergeCell ref="O11:O13"/>
    <mergeCell ref="P11:P13"/>
    <mergeCell ref="Q11:Q13"/>
  </mergeCells>
  <pageMargins left="0.70866141732283472" right="0.70866141732283472" top="0.74803149606299213" bottom="0.74803149606299213" header="0.31496062992125984" footer="0.31496062992125984"/>
  <pageSetup paperSize="8" scale="10" orientation="landscape" r:id="rId1"/>
  <headerFooter differentFirst="1">
    <oddHeader>&amp;C&amp;P</oddHeader>
  </headerFooter>
  <colBreaks count="1" manualBreakCount="1">
    <brk id="13" max="48"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R83"/>
  <sheetViews>
    <sheetView view="pageBreakPreview" zoomScale="115" zoomScaleNormal="85" zoomScaleSheetLayoutView="115" workbookViewId="0">
      <selection activeCell="K1" sqref="K1:N1"/>
    </sheetView>
  </sheetViews>
  <sheetFormatPr defaultColWidth="9" defaultRowHeight="15" x14ac:dyDescent="0.25"/>
  <cols>
    <col min="1" max="1" width="10.5" style="33" customWidth="1"/>
    <col min="2" max="2" width="37.375" style="5" customWidth="1"/>
    <col min="3" max="3" width="13.75" style="5" customWidth="1"/>
    <col min="4" max="4" width="11.375" style="5" customWidth="1"/>
    <col min="5" max="6" width="7" style="5" customWidth="1"/>
    <col min="7" max="14" width="6" style="5" customWidth="1"/>
    <col min="15" max="16384" width="9" style="5"/>
  </cols>
  <sheetData>
    <row r="1" spans="1:18" ht="31.5" customHeight="1" x14ac:dyDescent="0.25">
      <c r="K1" s="1080" t="s">
        <v>947</v>
      </c>
      <c r="L1" s="1080"/>
      <c r="M1" s="1080"/>
      <c r="N1" s="1080"/>
    </row>
    <row r="4" spans="1:18" s="77" customFormat="1" x14ac:dyDescent="0.25">
      <c r="A4" s="83"/>
    </row>
    <row r="5" spans="1:18" s="77" customFormat="1" ht="15.75" x14ac:dyDescent="0.25">
      <c r="A5" s="1084" t="s">
        <v>342</v>
      </c>
      <c r="B5" s="1084"/>
      <c r="C5" s="1084"/>
      <c r="D5" s="1084"/>
      <c r="E5" s="1084"/>
      <c r="F5" s="1084"/>
      <c r="G5" s="1084"/>
      <c r="H5" s="1084"/>
      <c r="I5" s="1084"/>
    </row>
    <row r="6" spans="1:18" ht="15.75" x14ac:dyDescent="0.25">
      <c r="A6" s="90"/>
      <c r="B6" s="91"/>
      <c r="C6" s="91"/>
      <c r="D6" s="91"/>
      <c r="E6" s="91"/>
      <c r="F6" s="91"/>
      <c r="G6" s="91"/>
      <c r="H6" s="91"/>
      <c r="I6" s="91"/>
    </row>
    <row r="7" spans="1:18" s="66" customFormat="1" ht="15.75" x14ac:dyDescent="0.25">
      <c r="A7" s="1039" t="str">
        <f>'16'!A6:X6</f>
        <v>Инвестиционная программа МП ЗР "Севержилкомсервис"</v>
      </c>
      <c r="B7" s="955"/>
      <c r="C7" s="955"/>
      <c r="D7" s="955"/>
      <c r="E7" s="955"/>
      <c r="F7" s="955"/>
      <c r="G7" s="955"/>
      <c r="H7" s="955"/>
      <c r="I7" s="955"/>
      <c r="J7" s="73"/>
      <c r="K7" s="73"/>
      <c r="L7" s="73"/>
      <c r="M7" s="73"/>
      <c r="N7" s="73"/>
      <c r="O7" s="73"/>
      <c r="P7" s="73"/>
      <c r="Q7" s="7"/>
      <c r="R7" s="6"/>
    </row>
    <row r="8" spans="1:18" s="66" customFormat="1" ht="15.75" x14ac:dyDescent="0.25">
      <c r="A8" s="893" t="s">
        <v>590</v>
      </c>
      <c r="B8" s="893"/>
      <c r="C8" s="893"/>
      <c r="D8" s="893"/>
      <c r="E8" s="893"/>
      <c r="F8" s="893"/>
      <c r="G8" s="893"/>
      <c r="H8" s="893"/>
      <c r="I8" s="893"/>
      <c r="J8" s="69"/>
      <c r="K8" s="69"/>
      <c r="L8" s="69"/>
      <c r="M8" s="69"/>
      <c r="N8" s="69"/>
      <c r="O8" s="69"/>
      <c r="P8" s="69"/>
      <c r="Q8" s="7"/>
      <c r="R8" s="6"/>
    </row>
    <row r="9" spans="1:18" s="66" customFormat="1" ht="15.75" x14ac:dyDescent="0.25">
      <c r="A9" s="893"/>
      <c r="B9" s="893"/>
      <c r="C9" s="893"/>
      <c r="D9" s="893"/>
      <c r="E9" s="893"/>
      <c r="F9" s="893"/>
      <c r="G9" s="893"/>
      <c r="H9" s="893"/>
      <c r="I9" s="893"/>
      <c r="J9" s="75"/>
      <c r="K9" s="75"/>
      <c r="L9" s="75"/>
      <c r="M9" s="75"/>
      <c r="N9" s="75"/>
      <c r="O9" s="75"/>
      <c r="P9" s="75"/>
      <c r="Q9" s="7"/>
      <c r="R9" s="6"/>
    </row>
    <row r="10" spans="1:18" ht="15.75" x14ac:dyDescent="0.25">
      <c r="A10" s="796" t="s">
        <v>880</v>
      </c>
      <c r="B10" s="796"/>
      <c r="C10" s="796"/>
      <c r="D10" s="796"/>
      <c r="E10" s="796"/>
      <c r="F10" s="796"/>
      <c r="G10" s="796"/>
      <c r="H10" s="796"/>
      <c r="I10" s="796"/>
    </row>
    <row r="11" spans="1:18" s="34" customFormat="1" x14ac:dyDescent="0.25">
      <c r="B11" s="5"/>
      <c r="C11" s="5"/>
      <c r="D11" s="5"/>
      <c r="E11" s="5"/>
      <c r="F11" s="5"/>
      <c r="G11" s="5"/>
      <c r="H11" s="76"/>
    </row>
    <row r="12" spans="1:18" s="776" customFormat="1" ht="17.25" customHeight="1" x14ac:dyDescent="0.15">
      <c r="A12" s="1074" t="s">
        <v>429</v>
      </c>
      <c r="B12" s="1074" t="s">
        <v>15</v>
      </c>
      <c r="C12" s="1076" t="s">
        <v>932</v>
      </c>
      <c r="D12" s="1077"/>
      <c r="E12" s="1076" t="s">
        <v>933</v>
      </c>
      <c r="F12" s="1077"/>
      <c r="G12" s="1083" t="s">
        <v>439</v>
      </c>
      <c r="H12" s="1083"/>
      <c r="I12" s="1083"/>
      <c r="J12" s="1083"/>
      <c r="K12" s="1083"/>
      <c r="L12" s="1083"/>
      <c r="M12" s="1083"/>
      <c r="N12" s="1083"/>
    </row>
    <row r="13" spans="1:18" s="776" customFormat="1" ht="17.25" customHeight="1" x14ac:dyDescent="0.15">
      <c r="A13" s="1075"/>
      <c r="B13" s="1075"/>
      <c r="C13" s="1078"/>
      <c r="D13" s="1079"/>
      <c r="E13" s="1078"/>
      <c r="F13" s="1079"/>
      <c r="G13" s="777">
        <v>2020</v>
      </c>
      <c r="H13" s="777">
        <v>2021</v>
      </c>
      <c r="I13" s="777">
        <v>2022</v>
      </c>
      <c r="J13" s="777">
        <v>2023</v>
      </c>
      <c r="K13" s="777">
        <v>2024</v>
      </c>
      <c r="L13" s="777">
        <v>2025</v>
      </c>
      <c r="M13" s="777">
        <v>2026</v>
      </c>
      <c r="N13" s="777">
        <v>2027</v>
      </c>
    </row>
    <row r="14" spans="1:18" s="780" customFormat="1" ht="8.25" x14ac:dyDescent="0.25">
      <c r="A14" s="778">
        <v>1</v>
      </c>
      <c r="B14" s="778">
        <v>2</v>
      </c>
      <c r="C14" s="1081">
        <v>3</v>
      </c>
      <c r="D14" s="1082"/>
      <c r="E14" s="1081">
        <v>4</v>
      </c>
      <c r="F14" s="1082"/>
      <c r="G14" s="779" t="s">
        <v>95</v>
      </c>
      <c r="H14" s="779" t="s">
        <v>96</v>
      </c>
      <c r="I14" s="779" t="s">
        <v>111</v>
      </c>
      <c r="J14" s="779" t="s">
        <v>112</v>
      </c>
      <c r="K14" s="779" t="s">
        <v>440</v>
      </c>
      <c r="L14" s="779" t="s">
        <v>934</v>
      </c>
      <c r="M14" s="779" t="s">
        <v>935</v>
      </c>
      <c r="N14" s="779" t="s">
        <v>936</v>
      </c>
    </row>
    <row r="15" spans="1:18" s="776" customFormat="1" ht="49.5" customHeight="1" x14ac:dyDescent="0.15">
      <c r="A15" s="781">
        <v>1</v>
      </c>
      <c r="B15" s="782" t="s">
        <v>937</v>
      </c>
      <c r="C15" s="1070" t="s">
        <v>938</v>
      </c>
      <c r="D15" s="1071"/>
      <c r="E15" s="1072" t="s">
        <v>939</v>
      </c>
      <c r="F15" s="1073"/>
      <c r="G15" s="783">
        <v>1.034</v>
      </c>
      <c r="H15" s="783">
        <v>1.06</v>
      </c>
      <c r="I15" s="783">
        <v>1.0429999999999999</v>
      </c>
      <c r="J15" s="783">
        <v>1.04</v>
      </c>
      <c r="K15" s="783">
        <v>1.04</v>
      </c>
      <c r="L15" s="783">
        <v>1.04</v>
      </c>
      <c r="M15" s="783">
        <v>1.04</v>
      </c>
      <c r="N15" s="783">
        <v>1.04</v>
      </c>
    </row>
    <row r="16" spans="1:18" s="776" customFormat="1" ht="38.25" customHeight="1" x14ac:dyDescent="0.15">
      <c r="A16" s="781">
        <v>2</v>
      </c>
      <c r="B16" s="782" t="s">
        <v>940</v>
      </c>
      <c r="C16" s="1070" t="s">
        <v>941</v>
      </c>
      <c r="D16" s="1071"/>
      <c r="E16" s="1072" t="s">
        <v>942</v>
      </c>
      <c r="F16" s="1073"/>
      <c r="G16" s="784" t="s">
        <v>943</v>
      </c>
      <c r="H16" s="784" t="s">
        <v>944</v>
      </c>
      <c r="I16" s="784" t="s">
        <v>945</v>
      </c>
      <c r="J16" s="784" t="s">
        <v>946</v>
      </c>
      <c r="K16" s="784">
        <v>104.7</v>
      </c>
      <c r="L16" s="784">
        <v>104.7</v>
      </c>
      <c r="M16" s="784">
        <v>104.7</v>
      </c>
      <c r="N16" s="784">
        <v>104.7</v>
      </c>
    </row>
    <row r="17" spans="1:10" s="6" customFormat="1" ht="15.75" customHeight="1" x14ac:dyDescent="0.25">
      <c r="A17" s="61" t="s">
        <v>0</v>
      </c>
      <c r="B17" s="35" t="s">
        <v>0</v>
      </c>
      <c r="C17" s="35"/>
      <c r="D17" s="35"/>
      <c r="E17" s="35"/>
      <c r="F17" s="35"/>
      <c r="G17" s="36"/>
      <c r="H17" s="50"/>
      <c r="I17" s="51"/>
    </row>
    <row r="18" spans="1:10" s="6" customFormat="1" ht="48.75" customHeight="1" x14ac:dyDescent="0.25">
      <c r="A18" s="8"/>
      <c r="B18" s="53"/>
      <c r="C18" s="53"/>
      <c r="D18" s="53"/>
      <c r="E18" s="53"/>
      <c r="F18" s="53"/>
      <c r="G18" s="53"/>
      <c r="H18" s="37"/>
      <c r="I18" s="54"/>
      <c r="J18" s="5"/>
    </row>
    <row r="19" spans="1:10" s="6" customFormat="1" x14ac:dyDescent="0.25">
      <c r="A19" s="8"/>
    </row>
    <row r="20" spans="1:10" s="6" customFormat="1" x14ac:dyDescent="0.25">
      <c r="A20" s="8"/>
    </row>
    <row r="21" spans="1:10" s="6" customFormat="1" ht="51.75" customHeight="1" x14ac:dyDescent="0.25">
      <c r="A21" s="8"/>
      <c r="H21" s="38"/>
      <c r="I21" s="55"/>
      <c r="J21" s="46"/>
    </row>
    <row r="22" spans="1:10" s="6" customFormat="1" ht="31.5" customHeight="1" x14ac:dyDescent="0.25">
      <c r="A22" s="8"/>
      <c r="H22" s="38"/>
      <c r="I22" s="55"/>
      <c r="J22" s="47"/>
    </row>
    <row r="23" spans="1:10" s="6" customFormat="1" ht="49.5" customHeight="1" x14ac:dyDescent="0.25">
      <c r="A23" s="8"/>
      <c r="H23" s="39"/>
      <c r="I23" s="39"/>
      <c r="J23" s="48"/>
    </row>
    <row r="24" spans="1:10" s="6" customFormat="1" ht="49.5" customHeight="1" x14ac:dyDescent="0.25">
      <c r="A24" s="8"/>
      <c r="B24" s="40"/>
      <c r="C24" s="40"/>
      <c r="D24" s="40"/>
      <c r="E24" s="40"/>
      <c r="F24" s="40"/>
      <c r="G24" s="40"/>
      <c r="H24" s="41"/>
      <c r="I24" s="56"/>
      <c r="J24" s="48"/>
    </row>
    <row r="25" spans="1:10" s="6" customFormat="1" ht="29.25" customHeight="1" x14ac:dyDescent="0.25">
      <c r="A25" s="8"/>
      <c r="B25" s="42"/>
      <c r="C25" s="42"/>
      <c r="D25" s="42"/>
      <c r="E25" s="42"/>
      <c r="F25" s="42"/>
      <c r="G25" s="42"/>
      <c r="H25" s="43"/>
      <c r="I25" s="56"/>
      <c r="J25" s="48"/>
    </row>
    <row r="26" spans="1:10" ht="15.75" x14ac:dyDescent="0.25">
      <c r="H26" s="44"/>
      <c r="I26" s="56"/>
      <c r="J26" s="48"/>
    </row>
    <row r="27" spans="1:10" ht="15.75" customHeight="1" x14ac:dyDescent="0.25">
      <c r="H27" s="44"/>
      <c r="I27" s="40"/>
      <c r="J27" s="48"/>
    </row>
    <row r="28" spans="1:10" ht="43.5" customHeight="1" x14ac:dyDescent="0.25">
      <c r="H28" s="44"/>
      <c r="I28" s="40"/>
      <c r="J28" s="48"/>
    </row>
    <row r="29" spans="1:10" ht="15.75" customHeight="1" x14ac:dyDescent="0.25">
      <c r="H29" s="44"/>
      <c r="I29" s="40"/>
      <c r="J29" s="48"/>
    </row>
    <row r="30" spans="1:10" ht="45" customHeight="1" x14ac:dyDescent="0.25">
      <c r="H30" s="44"/>
      <c r="I30" s="40"/>
      <c r="J30" s="48"/>
    </row>
    <row r="31" spans="1:10" ht="46.5" customHeight="1" x14ac:dyDescent="0.25">
      <c r="H31" s="44"/>
      <c r="I31" s="40"/>
      <c r="J31" s="48"/>
    </row>
    <row r="32" spans="1:10" ht="52.5" customHeight="1" x14ac:dyDescent="0.25">
      <c r="H32" s="44"/>
      <c r="I32" s="40"/>
      <c r="J32" s="48"/>
    </row>
    <row r="33" spans="8:10" ht="30" customHeight="1" x14ac:dyDescent="0.25">
      <c r="H33" s="44"/>
      <c r="I33" s="40"/>
      <c r="J33" s="48"/>
    </row>
    <row r="34" spans="8:10" ht="15.75" customHeight="1" x14ac:dyDescent="0.25">
      <c r="H34" s="44"/>
      <c r="I34" s="40"/>
      <c r="J34" s="48"/>
    </row>
    <row r="35" spans="8:10" ht="15.75" customHeight="1" x14ac:dyDescent="0.25">
      <c r="H35" s="44"/>
      <c r="I35" s="40"/>
      <c r="J35" s="48"/>
    </row>
    <row r="36" spans="8:10" ht="15.75" customHeight="1" x14ac:dyDescent="0.25">
      <c r="H36" s="44"/>
      <c r="I36" s="40"/>
      <c r="J36" s="48"/>
    </row>
    <row r="37" spans="8:10" ht="15.75" customHeight="1" x14ac:dyDescent="0.25">
      <c r="H37" s="44"/>
      <c r="I37" s="40"/>
      <c r="J37" s="48"/>
    </row>
    <row r="38" spans="8:10" ht="42.75" customHeight="1" x14ac:dyDescent="0.25">
      <c r="H38" s="44"/>
      <c r="I38" s="40"/>
      <c r="J38" s="48"/>
    </row>
    <row r="39" spans="8:10" ht="43.5" customHeight="1" x14ac:dyDescent="0.25">
      <c r="H39" s="44"/>
      <c r="I39" s="40"/>
      <c r="J39" s="48"/>
    </row>
    <row r="40" spans="8:10" ht="54" customHeight="1" x14ac:dyDescent="0.25">
      <c r="H40" s="44"/>
      <c r="I40" s="40"/>
      <c r="J40" s="48"/>
    </row>
    <row r="41" spans="8:10" ht="15.75" customHeight="1" x14ac:dyDescent="0.25">
      <c r="H41" s="44"/>
      <c r="I41" s="40"/>
      <c r="J41" s="48"/>
    </row>
    <row r="42" spans="8:10" ht="50.25" customHeight="1" x14ac:dyDescent="0.25">
      <c r="H42" s="44"/>
      <c r="I42" s="40"/>
      <c r="J42" s="48"/>
    </row>
    <row r="43" spans="8:10" ht="34.5" customHeight="1" x14ac:dyDescent="0.25">
      <c r="H43" s="44"/>
      <c r="I43" s="40"/>
      <c r="J43" s="48"/>
    </row>
    <row r="44" spans="8:10" ht="15.75" customHeight="1" x14ac:dyDescent="0.25">
      <c r="H44" s="44"/>
      <c r="I44" s="40"/>
      <c r="J44" s="48"/>
    </row>
    <row r="45" spans="8:10" ht="15.75" customHeight="1" x14ac:dyDescent="0.25">
      <c r="H45" s="44"/>
      <c r="I45" s="56"/>
      <c r="J45" s="48"/>
    </row>
    <row r="46" spans="8:10" ht="35.25" customHeight="1" x14ac:dyDescent="0.25">
      <c r="H46" s="44"/>
      <c r="I46" s="56"/>
      <c r="J46" s="48"/>
    </row>
    <row r="47" spans="8:10" ht="45" customHeight="1" x14ac:dyDescent="0.25">
      <c r="H47" s="44"/>
      <c r="I47" s="56"/>
      <c r="J47" s="48"/>
    </row>
    <row r="48" spans="8:10" ht="78.75" customHeight="1" x14ac:dyDescent="0.25">
      <c r="H48" s="44"/>
      <c r="I48" s="56"/>
      <c r="J48" s="48"/>
    </row>
    <row r="49" spans="1:10" ht="45.75" customHeight="1" x14ac:dyDescent="0.25">
      <c r="H49" s="44"/>
      <c r="I49" s="56"/>
      <c r="J49" s="48"/>
    </row>
    <row r="50" spans="1:10" s="6" customFormat="1" ht="102" customHeight="1" x14ac:dyDescent="0.25">
      <c r="A50" s="8"/>
    </row>
    <row r="51" spans="1:10" s="6" customFormat="1" ht="54.75" customHeight="1" x14ac:dyDescent="0.25">
      <c r="A51" s="8"/>
    </row>
    <row r="52" spans="1:10" s="6" customFormat="1" x14ac:dyDescent="0.25">
      <c r="A52" s="8"/>
    </row>
    <row r="53" spans="1:10" s="6" customFormat="1" x14ac:dyDescent="0.25">
      <c r="A53" s="8"/>
    </row>
    <row r="54" spans="1:10" ht="38.25" customHeight="1" x14ac:dyDescent="0.25">
      <c r="H54" s="44"/>
      <c r="I54" s="56"/>
      <c r="J54" s="48"/>
    </row>
    <row r="55" spans="1:10" ht="15.75" customHeight="1" x14ac:dyDescent="0.25">
      <c r="H55" s="44"/>
      <c r="I55" s="56"/>
      <c r="J55" s="48"/>
    </row>
    <row r="56" spans="1:10" ht="15.75" customHeight="1" x14ac:dyDescent="0.25">
      <c r="H56" s="44"/>
      <c r="I56" s="56"/>
      <c r="J56" s="48"/>
    </row>
    <row r="57" spans="1:10" ht="15.75" customHeight="1" x14ac:dyDescent="0.25">
      <c r="H57" s="44"/>
      <c r="I57" s="56"/>
      <c r="J57" s="48"/>
    </row>
    <row r="58" spans="1:10" ht="102" customHeight="1" x14ac:dyDescent="0.25">
      <c r="H58" s="44"/>
      <c r="I58" s="56"/>
      <c r="J58" s="48"/>
    </row>
    <row r="59" spans="1:10" ht="57.75" customHeight="1" x14ac:dyDescent="0.25">
      <c r="H59" s="44"/>
      <c r="I59" s="56"/>
      <c r="J59" s="48"/>
    </row>
    <row r="60" spans="1:10" ht="48" customHeight="1" x14ac:dyDescent="0.25">
      <c r="H60" s="44"/>
      <c r="I60" s="56"/>
      <c r="J60" s="48"/>
    </row>
    <row r="61" spans="1:10" ht="15.75" customHeight="1" x14ac:dyDescent="0.25">
      <c r="H61" s="44"/>
      <c r="I61" s="56"/>
      <c r="J61" s="48"/>
    </row>
    <row r="62" spans="1:10" ht="30.75" customHeight="1" x14ac:dyDescent="0.25">
      <c r="H62" s="44"/>
      <c r="I62" s="56"/>
      <c r="J62" s="48"/>
    </row>
    <row r="63" spans="1:10" ht="15.75" customHeight="1" x14ac:dyDescent="0.25">
      <c r="H63" s="44"/>
      <c r="I63" s="56"/>
      <c r="J63" s="48"/>
    </row>
    <row r="64" spans="1:10" ht="15.75" customHeight="1" x14ac:dyDescent="0.25">
      <c r="H64" s="44"/>
      <c r="I64" s="56"/>
      <c r="J64" s="48"/>
    </row>
    <row r="65" spans="1:10" ht="15.75" customHeight="1" x14ac:dyDescent="0.25">
      <c r="H65" s="44"/>
      <c r="I65" s="56"/>
      <c r="J65" s="48"/>
    </row>
    <row r="66" spans="1:10" ht="15.75" customHeight="1" x14ac:dyDescent="0.25">
      <c r="H66" s="44"/>
      <c r="I66" s="56"/>
      <c r="J66" s="48"/>
    </row>
    <row r="67" spans="1:10" ht="15.75" customHeight="1" x14ac:dyDescent="0.25">
      <c r="H67" s="44"/>
      <c r="I67" s="56"/>
      <c r="J67" s="48"/>
    </row>
    <row r="68" spans="1:10" ht="15.75" customHeight="1" x14ac:dyDescent="0.25">
      <c r="H68" s="44"/>
      <c r="I68" s="56"/>
      <c r="J68" s="48"/>
    </row>
    <row r="69" spans="1:10" ht="15.75" customHeight="1" x14ac:dyDescent="0.25">
      <c r="H69" s="44"/>
      <c r="I69" s="56"/>
      <c r="J69" s="48"/>
    </row>
    <row r="70" spans="1:10" ht="15.75" customHeight="1" x14ac:dyDescent="0.25">
      <c r="H70" s="44"/>
      <c r="I70" s="56"/>
      <c r="J70" s="48"/>
    </row>
    <row r="71" spans="1:10" ht="15.75" customHeight="1" x14ac:dyDescent="0.25">
      <c r="H71" s="44"/>
      <c r="I71" s="56"/>
      <c r="J71" s="48"/>
    </row>
    <row r="72" spans="1:10" ht="15.75" customHeight="1" x14ac:dyDescent="0.25">
      <c r="H72" s="44"/>
      <c r="I72" s="56"/>
      <c r="J72" s="48"/>
    </row>
    <row r="73" spans="1:10" ht="15.75" customHeight="1" x14ac:dyDescent="0.25">
      <c r="H73" s="44"/>
      <c r="I73" s="56"/>
      <c r="J73" s="48"/>
    </row>
    <row r="74" spans="1:10" s="6" customFormat="1" ht="15.75" customHeight="1" x14ac:dyDescent="0.25">
      <c r="A74" s="8"/>
    </row>
    <row r="75" spans="1:10" ht="15.75" x14ac:dyDescent="0.25">
      <c r="H75" s="44"/>
      <c r="I75" s="56"/>
      <c r="J75" s="48"/>
    </row>
    <row r="76" spans="1:10" ht="45" customHeight="1" x14ac:dyDescent="0.25">
      <c r="H76" s="45"/>
      <c r="I76" s="57"/>
      <c r="J76" s="49"/>
    </row>
    <row r="77" spans="1:10" x14ac:dyDescent="0.25">
      <c r="B77" s="13"/>
      <c r="C77" s="13"/>
      <c r="D77" s="13"/>
      <c r="E77" s="13"/>
      <c r="F77" s="13"/>
      <c r="G77" s="13"/>
      <c r="H77" s="45"/>
      <c r="I77" s="57"/>
      <c r="J77" s="49"/>
    </row>
    <row r="78" spans="1:10" s="33" customFormat="1" ht="19.5" customHeight="1" x14ac:dyDescent="0.25">
      <c r="B78" s="5"/>
      <c r="C78" s="5"/>
      <c r="D78" s="5"/>
      <c r="E78" s="5"/>
      <c r="F78" s="5"/>
      <c r="G78" s="5"/>
      <c r="H78" s="5"/>
      <c r="I78" s="5"/>
      <c r="J78" s="5"/>
    </row>
    <row r="83" s="33" customFormat="1" x14ac:dyDescent="0.25"/>
  </sheetData>
  <mergeCells count="17">
    <mergeCell ref="K1:N1"/>
    <mergeCell ref="C14:D14"/>
    <mergeCell ref="E14:F14"/>
    <mergeCell ref="C15:D15"/>
    <mergeCell ref="E15:F15"/>
    <mergeCell ref="G12:N12"/>
    <mergeCell ref="A10:I10"/>
    <mergeCell ref="A8:I8"/>
    <mergeCell ref="A5:I5"/>
    <mergeCell ref="A7:I7"/>
    <mergeCell ref="A9:I9"/>
    <mergeCell ref="C16:D16"/>
    <mergeCell ref="E16:F16"/>
    <mergeCell ref="B12:B13"/>
    <mergeCell ref="A12:A13"/>
    <mergeCell ref="C12:D13"/>
    <mergeCell ref="E12:F13"/>
  </mergeCells>
  <phoneticPr fontId="17" type="noConversion"/>
  <pageMargins left="0.70866141732283472" right="0.70866141732283472" top="0.74803149606299213" bottom="0.74803149606299213" header="0.31496062992125984" footer="0.31496062992125984"/>
  <pageSetup paperSize="9" scale="6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BB25"/>
  <sheetViews>
    <sheetView view="pageBreakPreview" zoomScale="110" zoomScaleNormal="100" zoomScaleSheetLayoutView="110" workbookViewId="0">
      <selection activeCell="E1" sqref="E1:H1"/>
    </sheetView>
  </sheetViews>
  <sheetFormatPr defaultColWidth="9" defaultRowHeight="15.75" x14ac:dyDescent="0.25"/>
  <cols>
    <col min="1" max="1" width="7.25" style="1" customWidth="1"/>
    <col min="2" max="2" width="49.625" style="1" customWidth="1"/>
    <col min="3" max="3" width="11.5" style="1" customWidth="1"/>
    <col min="4" max="8" width="8.5" style="1" bestFit="1" customWidth="1"/>
    <col min="9" max="10" width="5.75" style="1" customWidth="1"/>
    <col min="11" max="11" width="5" style="1" customWidth="1"/>
    <col min="12" max="12" width="4.75" style="1" customWidth="1"/>
    <col min="13" max="13" width="4.375" style="1" customWidth="1"/>
    <col min="14" max="14" width="4.25" style="1" customWidth="1"/>
    <col min="15" max="15" width="5.75" style="1" customWidth="1"/>
    <col min="16" max="16" width="6.25" style="1" customWidth="1"/>
    <col min="17" max="17" width="4.625" style="1" customWidth="1"/>
    <col min="18" max="18" width="4.375" style="1" customWidth="1"/>
    <col min="19" max="20" width="3.375" style="1" customWidth="1"/>
    <col min="21" max="21" width="4.125" style="1" customWidth="1"/>
    <col min="22" max="24" width="5.75" style="1" customWidth="1"/>
    <col min="25" max="25" width="3.875" style="1" customWidth="1"/>
    <col min="26" max="26" width="4.5" style="1" customWidth="1"/>
    <col min="27" max="27" width="3.875" style="1" customWidth="1"/>
    <col min="28" max="28" width="4.375" style="1" customWidth="1"/>
    <col min="29" max="31" width="5.75" style="1" customWidth="1"/>
    <col min="32" max="32" width="6.125" style="1" customWidth="1"/>
    <col min="33" max="33" width="5.75" style="1" customWidth="1"/>
    <col min="34" max="34" width="6.5" style="1" customWidth="1"/>
    <col min="35" max="35" width="3.5" style="1" customWidth="1"/>
    <col min="36" max="36" width="5.75" style="1" customWidth="1"/>
    <col min="37" max="37" width="16.125" style="1" customWidth="1"/>
    <col min="38" max="38" width="21.25" style="1" customWidth="1"/>
    <col min="39" max="39" width="12.625" style="1" customWidth="1"/>
    <col min="40" max="40" width="22.375" style="1" customWidth="1"/>
    <col min="41" max="41" width="10.875" style="1" customWidth="1"/>
    <col min="42" max="42" width="17.375" style="1" customWidth="1"/>
    <col min="43" max="44" width="4.125" style="1" customWidth="1"/>
    <col min="45" max="45" width="3.75" style="1" customWidth="1"/>
    <col min="46" max="46" width="3.875" style="1" customWidth="1"/>
    <col min="47" max="47" width="4.5" style="1" customWidth="1"/>
    <col min="48" max="48" width="5" style="1" customWidth="1"/>
    <col min="49" max="49" width="5.5" style="1" customWidth="1"/>
    <col min="50" max="50" width="5.75" style="1" customWidth="1"/>
    <col min="51" max="51" width="5.5" style="1" customWidth="1"/>
    <col min="52" max="53" width="5" style="1" customWidth="1"/>
    <col min="54" max="54" width="12.875" style="1" customWidth="1"/>
    <col min="55" max="64" width="5" style="1" customWidth="1"/>
    <col min="65" max="16384" width="9" style="1"/>
  </cols>
  <sheetData>
    <row r="1" spans="1:54" ht="36.75" customHeight="1" x14ac:dyDescent="0.25">
      <c r="E1" s="1080" t="s">
        <v>949</v>
      </c>
      <c r="F1" s="1080"/>
      <c r="G1" s="1080"/>
      <c r="H1" s="1080"/>
      <c r="L1" s="2"/>
      <c r="M1" s="3"/>
      <c r="N1" s="2"/>
      <c r="O1" s="2"/>
      <c r="P1" s="2"/>
      <c r="Q1" s="2"/>
      <c r="R1" s="2"/>
      <c r="S1" s="2"/>
      <c r="T1" s="2"/>
      <c r="U1" s="2"/>
      <c r="V1" s="2"/>
    </row>
    <row r="2" spans="1:54" ht="18.75" x14ac:dyDescent="0.3">
      <c r="F2" s="12"/>
      <c r="L2" s="2"/>
      <c r="M2" s="3"/>
      <c r="N2" s="2"/>
      <c r="O2" s="2"/>
      <c r="P2" s="2"/>
      <c r="Q2" s="2"/>
      <c r="R2" s="2"/>
      <c r="S2" s="2"/>
      <c r="T2" s="2"/>
      <c r="U2" s="2"/>
      <c r="V2" s="2"/>
    </row>
    <row r="3" spans="1:54" ht="18.75" x14ac:dyDescent="0.3">
      <c r="F3" s="12"/>
      <c r="L3" s="2"/>
      <c r="M3" s="3"/>
      <c r="N3" s="2"/>
      <c r="O3" s="2"/>
      <c r="P3" s="2"/>
      <c r="Q3" s="2"/>
      <c r="R3" s="2"/>
      <c r="S3" s="2"/>
      <c r="T3" s="2"/>
      <c r="U3" s="2"/>
      <c r="V3" s="2"/>
    </row>
    <row r="4" spans="1:54" ht="18.75" x14ac:dyDescent="0.3">
      <c r="F4" s="12"/>
      <c r="L4" s="65"/>
      <c r="M4" s="3"/>
      <c r="N4" s="65"/>
      <c r="O4" s="65"/>
      <c r="P4" s="65"/>
      <c r="Q4" s="65"/>
      <c r="R4" s="65"/>
      <c r="S4" s="65"/>
      <c r="T4" s="65"/>
      <c r="U4" s="65"/>
      <c r="V4" s="65"/>
    </row>
    <row r="5" spans="1:54" ht="15.75" customHeight="1" x14ac:dyDescent="0.25">
      <c r="A5" s="1089" t="s">
        <v>341</v>
      </c>
      <c r="B5" s="1089"/>
      <c r="C5" s="1089"/>
      <c r="D5" s="1089"/>
      <c r="E5" s="1089"/>
      <c r="F5" s="1089"/>
      <c r="G5" s="1089"/>
      <c r="H5" s="1089"/>
      <c r="L5" s="2"/>
      <c r="M5" s="3"/>
      <c r="N5" s="2"/>
      <c r="O5" s="2"/>
      <c r="P5" s="2"/>
      <c r="Q5" s="2"/>
      <c r="R5" s="2"/>
      <c r="S5" s="2"/>
      <c r="T5" s="2"/>
      <c r="U5" s="2"/>
      <c r="V5" s="2"/>
    </row>
    <row r="6" spans="1:54" x14ac:dyDescent="0.25">
      <c r="G6" s="2"/>
      <c r="H6" s="2"/>
      <c r="I6" s="2"/>
      <c r="J6" s="2"/>
      <c r="K6" s="2"/>
      <c r="L6" s="2"/>
      <c r="M6" s="4"/>
      <c r="N6" s="4"/>
      <c r="O6" s="4"/>
      <c r="P6" s="4"/>
      <c r="Q6" s="4"/>
      <c r="R6" s="4"/>
      <c r="S6" s="4"/>
      <c r="T6" s="4"/>
      <c r="U6" s="4"/>
      <c r="V6" s="4"/>
      <c r="W6" s="4"/>
      <c r="X6" s="4"/>
      <c r="Y6" s="4"/>
      <c r="Z6" s="4"/>
      <c r="AA6" s="2"/>
      <c r="AB6" s="4"/>
      <c r="AC6" s="2"/>
      <c r="AD6" s="2"/>
      <c r="AE6" s="2"/>
      <c r="AF6" s="2"/>
      <c r="AG6" s="2"/>
      <c r="AH6" s="2"/>
      <c r="AI6" s="2"/>
      <c r="AJ6" s="2"/>
      <c r="AK6" s="2"/>
      <c r="AL6" s="2"/>
      <c r="AM6" s="2"/>
      <c r="AN6" s="2"/>
      <c r="AO6" s="2"/>
      <c r="AP6" s="2"/>
      <c r="AQ6" s="2"/>
      <c r="AR6" s="2"/>
      <c r="AS6" s="2"/>
    </row>
    <row r="7" spans="1:54" x14ac:dyDescent="0.25">
      <c r="A7" s="1039" t="str">
        <f>'17'!A7:I7</f>
        <v>Инвестиционная программа МП ЗР "Севержилкомсервис"</v>
      </c>
      <c r="B7" s="1039"/>
      <c r="C7" s="1039"/>
      <c r="D7" s="1039"/>
      <c r="E7" s="1039"/>
      <c r="F7" s="1039"/>
      <c r="G7" s="1039"/>
      <c r="H7" s="1039"/>
      <c r="I7" s="73"/>
      <c r="J7" s="73"/>
      <c r="K7" s="73"/>
      <c r="L7" s="73"/>
      <c r="M7" s="4"/>
      <c r="N7" s="4"/>
      <c r="O7" s="4"/>
      <c r="P7" s="4"/>
      <c r="Q7" s="4"/>
      <c r="R7" s="4"/>
      <c r="S7" s="4"/>
      <c r="T7" s="4"/>
      <c r="U7" s="4"/>
      <c r="V7" s="4"/>
      <c r="W7" s="4"/>
      <c r="X7" s="4"/>
      <c r="Y7" s="4"/>
      <c r="Z7" s="4"/>
      <c r="AA7" s="2"/>
      <c r="AB7" s="4"/>
      <c r="AC7" s="2"/>
      <c r="AD7" s="2"/>
      <c r="AE7" s="2"/>
      <c r="AF7" s="2"/>
      <c r="AG7" s="2"/>
      <c r="AH7" s="2"/>
      <c r="AI7" s="2"/>
      <c r="AJ7" s="2"/>
      <c r="AK7" s="2"/>
      <c r="AL7" s="2"/>
      <c r="AM7" s="2"/>
      <c r="AN7" s="2"/>
      <c r="AO7" s="2"/>
      <c r="AP7" s="2"/>
      <c r="AQ7" s="2"/>
      <c r="AR7" s="2"/>
      <c r="AS7" s="2"/>
    </row>
    <row r="8" spans="1:54" x14ac:dyDescent="0.25">
      <c r="A8" s="955" t="s">
        <v>590</v>
      </c>
      <c r="B8" s="955"/>
      <c r="C8" s="955"/>
      <c r="D8" s="955"/>
      <c r="E8" s="955"/>
      <c r="F8" s="955"/>
      <c r="G8" s="955"/>
      <c r="H8" s="955"/>
      <c r="I8" s="32"/>
      <c r="J8" s="32"/>
      <c r="K8" s="32"/>
      <c r="L8" s="32"/>
      <c r="M8" s="4"/>
      <c r="N8" s="4"/>
      <c r="O8" s="4"/>
      <c r="P8" s="4"/>
      <c r="Q8" s="4"/>
      <c r="R8" s="4"/>
      <c r="S8" s="4"/>
      <c r="T8" s="4"/>
      <c r="U8" s="4"/>
      <c r="V8" s="4"/>
      <c r="W8" s="4"/>
      <c r="X8" s="4"/>
      <c r="Y8" s="4"/>
      <c r="Z8" s="4"/>
      <c r="AA8" s="65"/>
      <c r="AB8" s="4"/>
      <c r="AC8" s="65"/>
      <c r="AD8" s="65"/>
      <c r="AE8" s="65"/>
      <c r="AF8" s="65"/>
      <c r="AG8" s="65"/>
      <c r="AH8" s="65"/>
      <c r="AI8" s="65"/>
      <c r="AJ8" s="65"/>
      <c r="AK8" s="65"/>
      <c r="AL8" s="65"/>
      <c r="AM8" s="65"/>
      <c r="AN8" s="65"/>
      <c r="AO8" s="65"/>
      <c r="AP8" s="65"/>
      <c r="AQ8" s="65"/>
      <c r="AR8" s="65"/>
      <c r="AS8" s="65"/>
    </row>
    <row r="9" spans="1:54" x14ac:dyDescent="0.25">
      <c r="A9" s="65"/>
      <c r="B9" s="65"/>
      <c r="C9" s="65"/>
      <c r="D9" s="65"/>
      <c r="E9" s="65"/>
      <c r="F9" s="65"/>
      <c r="G9" s="65"/>
      <c r="H9" s="65"/>
      <c r="I9" s="65"/>
      <c r="J9" s="65"/>
      <c r="K9" s="65"/>
      <c r="L9" s="65"/>
      <c r="M9" s="4"/>
      <c r="N9" s="4"/>
      <c r="O9" s="4"/>
      <c r="P9" s="4"/>
      <c r="Q9" s="4"/>
      <c r="R9" s="4"/>
      <c r="S9" s="4"/>
      <c r="T9" s="4"/>
      <c r="U9" s="4"/>
      <c r="V9" s="4"/>
      <c r="W9" s="4"/>
      <c r="X9" s="4"/>
      <c r="Y9" s="4"/>
      <c r="Z9" s="4"/>
      <c r="AA9" s="65"/>
      <c r="AB9" s="4"/>
      <c r="AC9" s="65"/>
      <c r="AD9" s="65"/>
      <c r="AE9" s="65"/>
      <c r="AF9" s="65"/>
      <c r="AG9" s="65"/>
      <c r="AH9" s="65"/>
      <c r="AI9" s="65"/>
      <c r="AJ9" s="65"/>
      <c r="AK9" s="65"/>
      <c r="AL9" s="65"/>
      <c r="AM9" s="65"/>
      <c r="AN9" s="65"/>
      <c r="AO9" s="65"/>
      <c r="AP9" s="65"/>
      <c r="AQ9" s="65"/>
      <c r="AR9" s="65"/>
      <c r="AS9" s="65"/>
    </row>
    <row r="10" spans="1:54" x14ac:dyDescent="0.25">
      <c r="A10" s="796" t="s">
        <v>880</v>
      </c>
      <c r="B10" s="796"/>
      <c r="C10" s="796"/>
      <c r="D10" s="796"/>
      <c r="E10" s="796"/>
      <c r="F10" s="796"/>
      <c r="G10" s="796"/>
      <c r="H10" s="79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row>
    <row r="11" spans="1:54" ht="15" customHeight="1" x14ac:dyDescent="0.25">
      <c r="A11" s="82"/>
      <c r="B11" s="82"/>
      <c r="C11" s="82"/>
      <c r="D11" s="82"/>
      <c r="E11" s="82"/>
      <c r="F11" s="82"/>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54" ht="18" customHeight="1" x14ac:dyDescent="0.25">
      <c r="A12" s="883" t="s">
        <v>948</v>
      </c>
      <c r="B12" s="883"/>
      <c r="C12" s="883"/>
      <c r="D12" s="883"/>
      <c r="E12" s="883"/>
      <c r="F12" s="883"/>
      <c r="G12" s="883"/>
      <c r="H12" s="883"/>
      <c r="I12" s="71"/>
      <c r="J12" s="71"/>
      <c r="K12" s="71"/>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row>
    <row r="13" spans="1:54" ht="13.5" customHeight="1" x14ac:dyDescent="0.25">
      <c r="A13" s="71" t="s">
        <v>271</v>
      </c>
      <c r="B13" s="71"/>
      <c r="C13" s="71"/>
      <c r="D13" s="71"/>
      <c r="E13" s="71"/>
      <c r="F13" s="71"/>
      <c r="G13" s="71"/>
      <c r="H13" s="71"/>
      <c r="I13" s="71"/>
      <c r="J13" s="71"/>
      <c r="K13" s="71"/>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row>
    <row r="14" spans="1:54" ht="36" customHeight="1" x14ac:dyDescent="0.25">
      <c r="A14" s="1085" t="s">
        <v>429</v>
      </c>
      <c r="B14" s="1086" t="s">
        <v>279</v>
      </c>
      <c r="C14" s="1087" t="s">
        <v>17</v>
      </c>
      <c r="D14" s="1086" t="s">
        <v>278</v>
      </c>
      <c r="E14" s="1086"/>
      <c r="F14" s="1086"/>
      <c r="G14" s="1086"/>
      <c r="H14" s="1086"/>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54" x14ac:dyDescent="0.25">
      <c r="A15" s="1085"/>
      <c r="B15" s="1086"/>
      <c r="C15" s="1088"/>
      <c r="D15" s="387" t="s">
        <v>650</v>
      </c>
      <c r="E15" s="769" t="s">
        <v>858</v>
      </c>
      <c r="F15" s="769" t="s">
        <v>859</v>
      </c>
      <c r="G15" s="769" t="s">
        <v>899</v>
      </c>
      <c r="H15" s="769" t="s">
        <v>898</v>
      </c>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54" x14ac:dyDescent="0.25">
      <c r="A16" s="388">
        <v>1</v>
      </c>
      <c r="B16" s="387">
        <v>2</v>
      </c>
      <c r="C16" s="388">
        <v>3</v>
      </c>
      <c r="D16" s="387">
        <v>4</v>
      </c>
      <c r="E16" s="388">
        <v>5</v>
      </c>
      <c r="F16" s="387">
        <v>6</v>
      </c>
      <c r="G16" s="388">
        <v>5</v>
      </c>
      <c r="H16" s="387">
        <v>6</v>
      </c>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46" s="119" customFormat="1" ht="31.5" x14ac:dyDescent="0.25">
      <c r="A17" s="329">
        <v>1</v>
      </c>
      <c r="B17" s="317" t="s">
        <v>784</v>
      </c>
      <c r="C17" s="388"/>
      <c r="D17" s="318" t="s">
        <v>538</v>
      </c>
      <c r="E17" s="318" t="s">
        <v>538</v>
      </c>
      <c r="F17" s="318" t="s">
        <v>538</v>
      </c>
      <c r="G17" s="318" t="s">
        <v>538</v>
      </c>
      <c r="H17" s="318" t="s">
        <v>538</v>
      </c>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row>
    <row r="18" spans="1:46" s="119" customFormat="1" ht="31.5" x14ac:dyDescent="0.25">
      <c r="A18" s="318">
        <v>2</v>
      </c>
      <c r="B18" s="330" t="s">
        <v>785</v>
      </c>
      <c r="C18" s="388"/>
      <c r="D18" s="318">
        <v>1</v>
      </c>
      <c r="E18" s="318">
        <v>1</v>
      </c>
      <c r="F18" s="318">
        <v>1</v>
      </c>
      <c r="G18" s="318">
        <v>1</v>
      </c>
      <c r="H18" s="318">
        <v>1</v>
      </c>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row>
    <row r="19" spans="1:46" ht="48" customHeight="1" x14ac:dyDescent="0.25">
      <c r="A19" s="318">
        <v>3</v>
      </c>
      <c r="B19" s="330" t="s">
        <v>788</v>
      </c>
      <c r="C19" s="62"/>
      <c r="D19" s="318" t="s">
        <v>538</v>
      </c>
      <c r="E19" s="318" t="s">
        <v>538</v>
      </c>
      <c r="F19" s="318" t="s">
        <v>538</v>
      </c>
      <c r="G19" s="318" t="s">
        <v>538</v>
      </c>
      <c r="H19" s="318" t="s">
        <v>538</v>
      </c>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row>
    <row r="25" spans="1:46" x14ac:dyDescent="0.25">
      <c r="K25" s="28"/>
    </row>
  </sheetData>
  <mergeCells count="10">
    <mergeCell ref="E1:H1"/>
    <mergeCell ref="A14:A15"/>
    <mergeCell ref="B14:B15"/>
    <mergeCell ref="C14:C15"/>
    <mergeCell ref="D14:H14"/>
    <mergeCell ref="A5:H5"/>
    <mergeCell ref="A7:H7"/>
    <mergeCell ref="A8:H8"/>
    <mergeCell ref="A10:H10"/>
    <mergeCell ref="A12:H12"/>
  </mergeCells>
  <phoneticPr fontId="17" type="noConversion"/>
  <pageMargins left="0.70866141732283472" right="0.70866141732283472" top="0.74803149606299213" bottom="0.74803149606299213" header="0.31496062992125984" footer="0.31496062992125984"/>
  <pageSetup paperSize="9" scale="7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11"/>
  <sheetViews>
    <sheetView view="pageBreakPreview" zoomScaleNormal="100" zoomScaleSheetLayoutView="100" workbookViewId="0">
      <selection activeCell="G2" sqref="G2"/>
    </sheetView>
  </sheetViews>
  <sheetFormatPr defaultRowHeight="15.75" x14ac:dyDescent="0.25"/>
  <cols>
    <col min="2" max="2" width="77" customWidth="1"/>
  </cols>
  <sheetData>
    <row r="1" spans="1:10" ht="36" customHeight="1" x14ac:dyDescent="0.25">
      <c r="A1" s="33"/>
      <c r="B1" s="785" t="s">
        <v>950</v>
      </c>
      <c r="C1" s="786"/>
      <c r="D1" s="786"/>
      <c r="E1" s="786"/>
      <c r="F1" s="5"/>
      <c r="G1" s="5"/>
      <c r="H1" s="5"/>
      <c r="I1" s="5"/>
    </row>
    <row r="2" spans="1:10" ht="18.75" x14ac:dyDescent="0.3">
      <c r="A2" s="33"/>
      <c r="B2" s="12"/>
      <c r="C2" s="5"/>
      <c r="D2" s="5"/>
      <c r="E2" s="5"/>
      <c r="F2" s="5"/>
      <c r="G2" s="5"/>
      <c r="H2" s="5"/>
      <c r="I2" s="5"/>
    </row>
    <row r="3" spans="1:10" ht="18.75" x14ac:dyDescent="0.3">
      <c r="A3" s="33"/>
      <c r="B3" s="12"/>
      <c r="C3" s="5"/>
      <c r="D3" s="5"/>
      <c r="E3" s="5"/>
      <c r="F3" s="5"/>
      <c r="G3" s="5"/>
      <c r="H3" s="5"/>
      <c r="I3" s="5"/>
    </row>
    <row r="4" spans="1:10" ht="18.75" x14ac:dyDescent="0.3">
      <c r="A4" s="33"/>
      <c r="B4" s="12"/>
      <c r="C4" s="5"/>
      <c r="D4" s="5"/>
      <c r="E4" s="5"/>
      <c r="F4" s="5"/>
      <c r="G4" s="5"/>
      <c r="H4" s="5"/>
      <c r="I4" s="5"/>
    </row>
    <row r="5" spans="1:10" ht="171" customHeight="1" x14ac:dyDescent="0.3">
      <c r="A5" s="1090" t="s">
        <v>430</v>
      </c>
      <c r="B5" s="1090"/>
      <c r="C5" s="59"/>
      <c r="D5" s="59"/>
      <c r="E5" s="59"/>
      <c r="F5" s="59"/>
      <c r="G5" s="59"/>
      <c r="H5" s="59"/>
      <c r="I5" s="59"/>
      <c r="J5" s="59"/>
    </row>
    <row r="6" spans="1:10" ht="20.25" customHeight="1" x14ac:dyDescent="0.3">
      <c r="A6" s="87"/>
      <c r="B6" s="87"/>
      <c r="C6" s="59"/>
      <c r="D6" s="59"/>
      <c r="E6" s="59"/>
      <c r="F6" s="59"/>
      <c r="G6" s="59"/>
      <c r="H6" s="59"/>
      <c r="I6" s="59"/>
      <c r="J6" s="59"/>
    </row>
    <row r="7" spans="1:10" ht="18.75" x14ac:dyDescent="0.3">
      <c r="A7" s="797" t="s">
        <v>880</v>
      </c>
      <c r="B7" s="797"/>
      <c r="C7" s="31"/>
      <c r="D7" s="31"/>
      <c r="E7" s="31"/>
      <c r="F7" s="5"/>
      <c r="G7" s="5"/>
      <c r="H7" s="5"/>
      <c r="I7" s="5"/>
      <c r="J7" s="5"/>
    </row>
    <row r="9" spans="1:10" ht="69" customHeight="1" x14ac:dyDescent="0.25">
      <c r="A9" s="74" t="s">
        <v>429</v>
      </c>
      <c r="B9" s="81" t="s">
        <v>58</v>
      </c>
    </row>
    <row r="10" spans="1:10" x14ac:dyDescent="0.25">
      <c r="A10" s="92">
        <v>1</v>
      </c>
      <c r="B10" s="92">
        <v>2</v>
      </c>
    </row>
    <row r="11" spans="1:10" x14ac:dyDescent="0.25">
      <c r="A11" s="16">
        <v>1</v>
      </c>
      <c r="B11" s="16" t="s">
        <v>878</v>
      </c>
    </row>
  </sheetData>
  <mergeCells count="2">
    <mergeCell ref="A7:B7"/>
    <mergeCell ref="A5:B5"/>
  </mergeCells>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32</vt:i4>
      </vt:variant>
    </vt:vector>
  </HeadingPairs>
  <TitlesOfParts>
    <vt:vector size="62" baseType="lpstr">
      <vt:lpstr>1-2023</vt:lpstr>
      <vt:lpstr>1-2024</vt:lpstr>
      <vt:lpstr>1-2025</vt:lpstr>
      <vt:lpstr>1-2026</vt:lpstr>
      <vt:lpstr>1-2027</vt:lpstr>
      <vt:lpstr>2</vt:lpstr>
      <vt:lpstr>3</vt:lpstr>
      <vt:lpstr>4</vt:lpstr>
      <vt:lpstr>5-2018</vt:lpstr>
      <vt:lpstr>5-2023</vt:lpstr>
      <vt:lpstr>5-2024</vt:lpstr>
      <vt:lpstr>5-2025</vt:lpstr>
      <vt:lpstr>5-2026</vt:lpstr>
      <vt:lpstr>5-2027</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'11.2'!Заголовки_для_печати</vt:lpstr>
      <vt:lpstr>'11.3'!Заголовки_для_печати</vt:lpstr>
      <vt:lpstr>'1-2023'!Заголовки_для_печати</vt:lpstr>
      <vt:lpstr>'1-2024'!Заголовки_для_печати</vt:lpstr>
      <vt:lpstr>'1-2025'!Заголовки_для_печати</vt:lpstr>
      <vt:lpstr>'1-2026'!Заголовки_для_печати</vt:lpstr>
      <vt:lpstr>'1-2027'!Заголовки_для_печати</vt:lpstr>
      <vt:lpstr>'10'!Область_печати</vt:lpstr>
      <vt:lpstr>'11.1'!Область_печати</vt:lpstr>
      <vt:lpstr>'11.2'!Область_печати</vt:lpstr>
      <vt:lpstr>'11.3'!Область_печати</vt:lpstr>
      <vt:lpstr>'12'!Область_печати</vt:lpstr>
      <vt:lpstr>'1-2023'!Область_печати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'3'!Область_печати</vt:lpstr>
      <vt:lpstr>'4'!Область_печати</vt:lpstr>
      <vt:lpstr>'5-2018'!Область_печати</vt:lpstr>
      <vt:lpstr>'5-2023'!Область_печати</vt:lpstr>
      <vt:lpstr>'5-2024'!Область_печати</vt:lpstr>
      <vt:lpstr>'5-2025'!Область_печати</vt:lpstr>
      <vt:lpstr>'5-2026'!Область_печати</vt:lpstr>
      <vt:lpstr>'5-2027'!Область_печати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finans</cp:lastModifiedBy>
  <cp:lastPrinted>2020-02-21T09:50:28Z</cp:lastPrinted>
  <dcterms:created xsi:type="dcterms:W3CDTF">2009-07-27T10:10:26Z</dcterms:created>
  <dcterms:modified xsi:type="dcterms:W3CDTF">2022-04-05T11:38:23Z</dcterms:modified>
</cp:coreProperties>
</file>